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autoCompressPictures="0" defaultThemeVersion="124226"/>
  <mc:AlternateContent xmlns:mc="http://schemas.openxmlformats.org/markup-compatibility/2006">
    <mc:Choice Requires="x15">
      <x15ac:absPath xmlns:x15ac="http://schemas.microsoft.com/office/spreadsheetml/2010/11/ac" url="C:\Users\vdesprat\Desktop\ACCREDITATION\SOUTENABILITE DE L'OFFRE\RETOURS OUTIL MAQUETTE\ICOM\MASTER ICOM\"/>
    </mc:Choice>
  </mc:AlternateContent>
  <bookViews>
    <workbookView xWindow="0" yWindow="0" windowWidth="23040" windowHeight="8616" firstSheet="3" activeTab="9"/>
  </bookViews>
  <sheets>
    <sheet name="début" sheetId="41" state="hidden" r:id="rId1"/>
    <sheet name="Synthèse" sheetId="37" r:id="rId2"/>
    <sheet name="M1-P1" sheetId="40" r:id="rId3"/>
    <sheet name="M2-P1" sheetId="43" r:id="rId4"/>
    <sheet name="M2-P2" sheetId="44" r:id="rId5"/>
    <sheet name="M2-P2 FC" sheetId="54" r:id="rId6"/>
    <sheet name="M2-P3" sheetId="45" r:id="rId7"/>
    <sheet name="M2-P4" sheetId="46" r:id="rId8"/>
    <sheet name="M2-P5" sheetId="47" r:id="rId9"/>
    <sheet name="M2-P6" sheetId="48" r:id="rId10"/>
    <sheet name="M2-P6 FC" sheetId="53" r:id="rId11"/>
    <sheet name="M2-P7" sheetId="49" r:id="rId12"/>
    <sheet name="M1-P1-IDSM" sheetId="51" r:id="rId13"/>
    <sheet name="M2-P1-IDSM" sheetId="52" r:id="rId14"/>
    <sheet name="Paramétrage" sheetId="36" r:id="rId15"/>
    <sheet name="fin" sheetId="42" state="hidden" r:id="rId16"/>
  </sheets>
  <externalReferences>
    <externalReference r:id="rId17"/>
  </externalReferenc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7" i="54" l="1"/>
  <c r="U6" i="54"/>
  <c r="U5" i="54"/>
  <c r="U4" i="54"/>
  <c r="U3" i="54"/>
  <c r="V156" i="54"/>
  <c r="Y156" i="54" s="1"/>
  <c r="U156" i="54"/>
  <c r="U146" i="54"/>
  <c r="V146" i="54" s="1"/>
  <c r="U145" i="54"/>
  <c r="V145" i="54" s="1"/>
  <c r="U144" i="54"/>
  <c r="V144" i="54" s="1"/>
  <c r="U143" i="54"/>
  <c r="V143" i="54" s="1"/>
  <c r="V40" i="54"/>
  <c r="Y40" i="54" s="1"/>
  <c r="U40" i="54"/>
  <c r="U39" i="54"/>
  <c r="V39" i="54" s="1"/>
  <c r="V38" i="54"/>
  <c r="Y38" i="54" s="1"/>
  <c r="U38" i="54"/>
  <c r="U27" i="54"/>
  <c r="V27" i="54" s="1"/>
  <c r="U26" i="54"/>
  <c r="V26" i="54" s="1"/>
  <c r="U25" i="54"/>
  <c r="V25" i="54" s="1"/>
  <c r="U15" i="54"/>
  <c r="V15" i="54" s="1"/>
  <c r="U14" i="54"/>
  <c r="V14" i="54" s="1"/>
  <c r="U13" i="54"/>
  <c r="V13" i="54" s="1"/>
  <c r="V12" i="54"/>
  <c r="Y12" i="54" s="1"/>
  <c r="U12" i="54"/>
  <c r="X156" i="54" l="1"/>
  <c r="Y143" i="54"/>
  <c r="X143" i="54"/>
  <c r="X144" i="54"/>
  <c r="Y144" i="54"/>
  <c r="Y145" i="54"/>
  <c r="X145" i="54"/>
  <c r="Y146" i="54"/>
  <c r="X146" i="54"/>
  <c r="Y39" i="54"/>
  <c r="X39" i="54"/>
  <c r="X38" i="54"/>
  <c r="X40" i="54"/>
  <c r="X27" i="54"/>
  <c r="Y27" i="54"/>
  <c r="X25" i="54"/>
  <c r="Y25" i="54"/>
  <c r="Y26" i="54"/>
  <c r="X26" i="54"/>
  <c r="X13" i="54"/>
  <c r="Y13" i="54"/>
  <c r="Y14" i="54"/>
  <c r="X14" i="54"/>
  <c r="Y15" i="54"/>
  <c r="X15" i="54"/>
  <c r="X12" i="54"/>
  <c r="E273" i="53"/>
  <c r="W272" i="53"/>
  <c r="AF271" i="53"/>
  <c r="AE271" i="53"/>
  <c r="Y271" i="53"/>
  <c r="X271" i="53"/>
  <c r="V271" i="53"/>
  <c r="U271" i="53"/>
  <c r="AF262" i="53"/>
  <c r="AE262" i="53"/>
  <c r="Y262" i="53"/>
  <c r="X262" i="53"/>
  <c r="V262" i="53"/>
  <c r="U262" i="53"/>
  <c r="AF261" i="53"/>
  <c r="AF272" i="53" s="1"/>
  <c r="AE261" i="53"/>
  <c r="Y261" i="53"/>
  <c r="X261" i="53"/>
  <c r="V261" i="53"/>
  <c r="U261" i="53"/>
  <c r="AF260" i="53"/>
  <c r="AE260" i="53"/>
  <c r="Y260" i="53"/>
  <c r="Y272" i="53" s="1"/>
  <c r="X260" i="53"/>
  <c r="V260" i="53"/>
  <c r="U260" i="53"/>
  <c r="W259" i="53"/>
  <c r="AF258" i="53"/>
  <c r="AE258" i="53"/>
  <c r="Y258" i="53"/>
  <c r="X258" i="53"/>
  <c r="V258" i="53"/>
  <c r="U258" i="53"/>
  <c r="AF257" i="53"/>
  <c r="AE257" i="53"/>
  <c r="Y257" i="53"/>
  <c r="X257" i="53"/>
  <c r="V257" i="53"/>
  <c r="U257" i="53"/>
  <c r="AF256" i="53"/>
  <c r="AE256" i="53"/>
  <c r="Y256" i="53"/>
  <c r="X256" i="53"/>
  <c r="V256" i="53"/>
  <c r="U256" i="53"/>
  <c r="AF255" i="53"/>
  <c r="AE255" i="53"/>
  <c r="Y255" i="53"/>
  <c r="X255" i="53"/>
  <c r="V255" i="53"/>
  <c r="U255" i="53"/>
  <c r="AF254" i="53"/>
  <c r="AE254" i="53"/>
  <c r="Y254" i="53"/>
  <c r="X254" i="53"/>
  <c r="V254" i="53"/>
  <c r="U254" i="53"/>
  <c r="AF253" i="53"/>
  <c r="AE253" i="53"/>
  <c r="Y253" i="53"/>
  <c r="X253" i="53"/>
  <c r="V253" i="53"/>
  <c r="U253" i="53"/>
  <c r="AF252" i="53"/>
  <c r="AE252" i="53"/>
  <c r="Y252" i="53"/>
  <c r="X252" i="53"/>
  <c r="V252" i="53"/>
  <c r="U252" i="53"/>
  <c r="AF251" i="53"/>
  <c r="AE251" i="53"/>
  <c r="Y251" i="53"/>
  <c r="X251" i="53"/>
  <c r="V251" i="53"/>
  <c r="U251" i="53"/>
  <c r="AF250" i="53"/>
  <c r="AE250" i="53"/>
  <c r="Y250" i="53"/>
  <c r="X250" i="53"/>
  <c r="V250" i="53"/>
  <c r="U250" i="53"/>
  <c r="AF249" i="53"/>
  <c r="AE249" i="53"/>
  <c r="Y249" i="53"/>
  <c r="X249" i="53"/>
  <c r="V249" i="53"/>
  <c r="U249" i="53"/>
  <c r="AF248" i="53"/>
  <c r="AE248" i="53"/>
  <c r="Y248" i="53"/>
  <c r="X248" i="53"/>
  <c r="V248" i="53"/>
  <c r="U248" i="53"/>
  <c r="AF247" i="53"/>
  <c r="AF259" i="53" s="1"/>
  <c r="AE247" i="53"/>
  <c r="AE259" i="53" s="1"/>
  <c r="N259" i="53" s="1"/>
  <c r="Y247" i="53"/>
  <c r="X247" i="53"/>
  <c r="V247" i="53"/>
  <c r="U247" i="53"/>
  <c r="W246" i="53"/>
  <c r="AF245" i="53"/>
  <c r="AE245" i="53"/>
  <c r="Y245" i="53"/>
  <c r="X245" i="53"/>
  <c r="V245" i="53"/>
  <c r="U245" i="53"/>
  <c r="AF244" i="53"/>
  <c r="AE244" i="53"/>
  <c r="Y244" i="53"/>
  <c r="X244" i="53"/>
  <c r="V244" i="53"/>
  <c r="U244" i="53"/>
  <c r="AF243" i="53"/>
  <c r="AE243" i="53"/>
  <c r="Y243" i="53"/>
  <c r="X243" i="53"/>
  <c r="V243" i="53"/>
  <c r="U243" i="53"/>
  <c r="AF242" i="53"/>
  <c r="AE242" i="53"/>
  <c r="Y242" i="53"/>
  <c r="X242" i="53"/>
  <c r="V242" i="53"/>
  <c r="U242" i="53"/>
  <c r="AF241" i="53"/>
  <c r="AE241" i="53"/>
  <c r="Y241" i="53"/>
  <c r="X241" i="53"/>
  <c r="V241" i="53"/>
  <c r="U241" i="53"/>
  <c r="AF240" i="53"/>
  <c r="AE240" i="53"/>
  <c r="Y240" i="53"/>
  <c r="X240" i="53"/>
  <c r="V240" i="53"/>
  <c r="U240" i="53"/>
  <c r="AF239" i="53"/>
  <c r="AE239" i="53"/>
  <c r="Y239" i="53"/>
  <c r="X239" i="53"/>
  <c r="V239" i="53"/>
  <c r="U239" i="53"/>
  <c r="AF238" i="53"/>
  <c r="AE238" i="53"/>
  <c r="Y238" i="53"/>
  <c r="X238" i="53"/>
  <c r="V238" i="53"/>
  <c r="U238" i="53"/>
  <c r="AF237" i="53"/>
  <c r="AE237" i="53"/>
  <c r="Y237" i="53"/>
  <c r="X237" i="53"/>
  <c r="V237" i="53"/>
  <c r="U237" i="53"/>
  <c r="AF236" i="53"/>
  <c r="AE236" i="53"/>
  <c r="Y236" i="53"/>
  <c r="X236" i="53"/>
  <c r="V236" i="53"/>
  <c r="U236" i="53"/>
  <c r="AF235" i="53"/>
  <c r="AE235" i="53"/>
  <c r="Y235" i="53"/>
  <c r="X235" i="53"/>
  <c r="V235" i="53"/>
  <c r="U235" i="53"/>
  <c r="AF234" i="53"/>
  <c r="AE234" i="53"/>
  <c r="Y234" i="53"/>
  <c r="Y246" i="53" s="1"/>
  <c r="X234" i="53"/>
  <c r="V234" i="53"/>
  <c r="U234" i="53"/>
  <c r="W233" i="53"/>
  <c r="AF232" i="53"/>
  <c r="AE232" i="53"/>
  <c r="Y232" i="53"/>
  <c r="X232" i="53"/>
  <c r="V232" i="53"/>
  <c r="U232" i="53"/>
  <c r="AF231" i="53"/>
  <c r="AE231" i="53"/>
  <c r="Y231" i="53"/>
  <c r="X231" i="53"/>
  <c r="V231" i="53"/>
  <c r="U231" i="53"/>
  <c r="AF230" i="53"/>
  <c r="AE230" i="53"/>
  <c r="Y230" i="53"/>
  <c r="X230" i="53"/>
  <c r="V230" i="53"/>
  <c r="U230" i="53"/>
  <c r="AF229" i="53"/>
  <c r="AE229" i="53"/>
  <c r="Y229" i="53"/>
  <c r="X229" i="53"/>
  <c r="V229" i="53"/>
  <c r="U229" i="53"/>
  <c r="AF228" i="53"/>
  <c r="AE228" i="53"/>
  <c r="Y228" i="53"/>
  <c r="X228" i="53"/>
  <c r="V228" i="53"/>
  <c r="U228" i="53"/>
  <c r="AF227" i="53"/>
  <c r="AE227" i="53"/>
  <c r="Y227" i="53"/>
  <c r="X227" i="53"/>
  <c r="V227" i="53"/>
  <c r="U227" i="53"/>
  <c r="AF226" i="53"/>
  <c r="AE226" i="53"/>
  <c r="Y226" i="53"/>
  <c r="X226" i="53"/>
  <c r="V226" i="53"/>
  <c r="U226" i="53"/>
  <c r="AF225" i="53"/>
  <c r="AE225" i="53"/>
  <c r="Y225" i="53"/>
  <c r="X225" i="53"/>
  <c r="V225" i="53"/>
  <c r="U225" i="53"/>
  <c r="AF224" i="53"/>
  <c r="AE224" i="53"/>
  <c r="Y224" i="53"/>
  <c r="X224" i="53"/>
  <c r="V224" i="53"/>
  <c r="U224" i="53"/>
  <c r="AF223" i="53"/>
  <c r="AE223" i="53"/>
  <c r="Y223" i="53"/>
  <c r="X223" i="53"/>
  <c r="V223" i="53"/>
  <c r="U223" i="53"/>
  <c r="AF222" i="53"/>
  <c r="AE222" i="53"/>
  <c r="Y222" i="53"/>
  <c r="X222" i="53"/>
  <c r="V222" i="53"/>
  <c r="U222" i="53"/>
  <c r="AF221" i="53"/>
  <c r="AE221" i="53"/>
  <c r="Y221" i="53"/>
  <c r="X221" i="53"/>
  <c r="X233" i="53" s="1"/>
  <c r="V221" i="53"/>
  <c r="V233" i="53" s="1"/>
  <c r="U221" i="53"/>
  <c r="W220" i="53"/>
  <c r="AF219" i="53"/>
  <c r="AE219" i="53"/>
  <c r="Y219" i="53"/>
  <c r="X219" i="53"/>
  <c r="V219" i="53"/>
  <c r="U219" i="53"/>
  <c r="AF218" i="53"/>
  <c r="AE218" i="53"/>
  <c r="Y218" i="53"/>
  <c r="X218" i="53"/>
  <c r="V218" i="53"/>
  <c r="U218" i="53"/>
  <c r="AF217" i="53"/>
  <c r="AE217" i="53"/>
  <c r="Y217" i="53"/>
  <c r="X217" i="53"/>
  <c r="V217" i="53"/>
  <c r="U217" i="53"/>
  <c r="AF216" i="53"/>
  <c r="AE216" i="53"/>
  <c r="Y216" i="53"/>
  <c r="X216" i="53"/>
  <c r="V216" i="53"/>
  <c r="U216" i="53"/>
  <c r="AF215" i="53"/>
  <c r="AE215" i="53"/>
  <c r="Y215" i="53"/>
  <c r="X215" i="53"/>
  <c r="V215" i="53"/>
  <c r="U215" i="53"/>
  <c r="AF214" i="53"/>
  <c r="AE214" i="53"/>
  <c r="Y214" i="53"/>
  <c r="X214" i="53"/>
  <c r="V214" i="53"/>
  <c r="U214" i="53"/>
  <c r="AF213" i="53"/>
  <c r="AE213" i="53"/>
  <c r="Y213" i="53"/>
  <c r="X213" i="53"/>
  <c r="V213" i="53"/>
  <c r="U213" i="53"/>
  <c r="AF212" i="53"/>
  <c r="AE212" i="53"/>
  <c r="Y212" i="53"/>
  <c r="X212" i="53"/>
  <c r="V212" i="53"/>
  <c r="U212" i="53"/>
  <c r="AF211" i="53"/>
  <c r="AE211" i="53"/>
  <c r="Y211" i="53"/>
  <c r="X211" i="53"/>
  <c r="V211" i="53"/>
  <c r="U211" i="53"/>
  <c r="AF210" i="53"/>
  <c r="AE210" i="53"/>
  <c r="Y210" i="53"/>
  <c r="X210" i="53"/>
  <c r="V210" i="53"/>
  <c r="U210" i="53"/>
  <c r="AF209" i="53"/>
  <c r="AE209" i="53"/>
  <c r="Y209" i="53"/>
  <c r="X209" i="53"/>
  <c r="V209" i="53"/>
  <c r="U209" i="53"/>
  <c r="AF208" i="53"/>
  <c r="AE208" i="53"/>
  <c r="Y208" i="53"/>
  <c r="Y220" i="53" s="1"/>
  <c r="X208" i="53"/>
  <c r="X220" i="53" s="1"/>
  <c r="V208" i="53"/>
  <c r="U208" i="53"/>
  <c r="W207" i="53"/>
  <c r="AF206" i="53"/>
  <c r="AE206" i="53"/>
  <c r="Y206" i="53"/>
  <c r="X206" i="53"/>
  <c r="V206" i="53"/>
  <c r="U206" i="53"/>
  <c r="AF205" i="53"/>
  <c r="AE205" i="53"/>
  <c r="Y205" i="53"/>
  <c r="X205" i="53"/>
  <c r="V205" i="53"/>
  <c r="U205" i="53"/>
  <c r="AF204" i="53"/>
  <c r="AE204" i="53"/>
  <c r="Y204" i="53"/>
  <c r="X204" i="53"/>
  <c r="V204" i="53"/>
  <c r="U204" i="53"/>
  <c r="AF203" i="53"/>
  <c r="AE203" i="53"/>
  <c r="Y203" i="53"/>
  <c r="X203" i="53"/>
  <c r="V203" i="53"/>
  <c r="U203" i="53"/>
  <c r="AF202" i="53"/>
  <c r="AE202" i="53"/>
  <c r="Y202" i="53"/>
  <c r="X202" i="53"/>
  <c r="V202" i="53"/>
  <c r="U202" i="53"/>
  <c r="AF201" i="53"/>
  <c r="AE201" i="53"/>
  <c r="Y201" i="53"/>
  <c r="X201" i="53"/>
  <c r="V201" i="53"/>
  <c r="U201" i="53"/>
  <c r="AF200" i="53"/>
  <c r="AE200" i="53"/>
  <c r="Y200" i="53"/>
  <c r="X200" i="53"/>
  <c r="V200" i="53"/>
  <c r="U200" i="53"/>
  <c r="AF199" i="53"/>
  <c r="AE199" i="53"/>
  <c r="Y199" i="53"/>
  <c r="X199" i="53"/>
  <c r="V199" i="53"/>
  <c r="U199" i="53"/>
  <c r="AF198" i="53"/>
  <c r="AE198" i="53"/>
  <c r="Y198" i="53"/>
  <c r="X198" i="53"/>
  <c r="V198" i="53"/>
  <c r="U198" i="53"/>
  <c r="AF197" i="53"/>
  <c r="AE197" i="53"/>
  <c r="Y197" i="53"/>
  <c r="X197" i="53"/>
  <c r="V197" i="53"/>
  <c r="U197" i="53"/>
  <c r="AF196" i="53"/>
  <c r="AE196" i="53"/>
  <c r="Y196" i="53"/>
  <c r="X196" i="53"/>
  <c r="V196" i="53"/>
  <c r="U196" i="53"/>
  <c r="AF195" i="53"/>
  <c r="AF207" i="53" s="1"/>
  <c r="AE195" i="53"/>
  <c r="V195" i="53"/>
  <c r="U195" i="53"/>
  <c r="W194" i="53"/>
  <c r="AF193" i="53"/>
  <c r="AE193" i="53"/>
  <c r="Y193" i="53"/>
  <c r="X193" i="53"/>
  <c r="V193" i="53"/>
  <c r="U193" i="53"/>
  <c r="AF192" i="53"/>
  <c r="AE192" i="53"/>
  <c r="Y192" i="53"/>
  <c r="X192" i="53"/>
  <c r="V192" i="53"/>
  <c r="U192" i="53"/>
  <c r="AF191" i="53"/>
  <c r="AE191" i="53"/>
  <c r="Y191" i="53"/>
  <c r="X191" i="53"/>
  <c r="V191" i="53"/>
  <c r="U191" i="53"/>
  <c r="AF190" i="53"/>
  <c r="AE190" i="53"/>
  <c r="Y190" i="53"/>
  <c r="X190" i="53"/>
  <c r="V190" i="53"/>
  <c r="U190" i="53"/>
  <c r="AF189" i="53"/>
  <c r="AE189" i="53"/>
  <c r="Y189" i="53"/>
  <c r="X189" i="53"/>
  <c r="V189" i="53"/>
  <c r="U189" i="53"/>
  <c r="AF188" i="53"/>
  <c r="AE188" i="53"/>
  <c r="Y188" i="53"/>
  <c r="X188" i="53"/>
  <c r="V188" i="53"/>
  <c r="U188" i="53"/>
  <c r="AF187" i="53"/>
  <c r="AE187" i="53"/>
  <c r="Y187" i="53"/>
  <c r="X187" i="53"/>
  <c r="V187" i="53"/>
  <c r="U187" i="53"/>
  <c r="AF186" i="53"/>
  <c r="AE186" i="53"/>
  <c r="Y186" i="53"/>
  <c r="X186" i="53"/>
  <c r="V186" i="53"/>
  <c r="U186" i="53"/>
  <c r="AF185" i="53"/>
  <c r="AE185" i="53"/>
  <c r="Y185" i="53"/>
  <c r="X185" i="53"/>
  <c r="V185" i="53"/>
  <c r="U185" i="53"/>
  <c r="AF184" i="53"/>
  <c r="AE184" i="53"/>
  <c r="Y184" i="53"/>
  <c r="X184" i="53"/>
  <c r="V184" i="53"/>
  <c r="U184" i="53"/>
  <c r="AF183" i="53"/>
  <c r="X183" i="53"/>
  <c r="V183" i="53"/>
  <c r="Y183" i="53" s="1"/>
  <c r="U183" i="53"/>
  <c r="AF182" i="53"/>
  <c r="AE182" i="53"/>
  <c r="V182" i="53"/>
  <c r="X182" i="53" s="1"/>
  <c r="U182" i="53"/>
  <c r="W181" i="53"/>
  <c r="AF180" i="53"/>
  <c r="AE180" i="53"/>
  <c r="Y180" i="53"/>
  <c r="X180" i="53"/>
  <c r="V180" i="53"/>
  <c r="U180" i="53"/>
  <c r="AF179" i="53"/>
  <c r="AE179" i="53"/>
  <c r="Y179" i="53"/>
  <c r="X179" i="53"/>
  <c r="V179" i="53"/>
  <c r="U179" i="53"/>
  <c r="AF178" i="53"/>
  <c r="AE178" i="53"/>
  <c r="Y178" i="53"/>
  <c r="X178" i="53"/>
  <c r="V178" i="53"/>
  <c r="U178" i="53"/>
  <c r="AF177" i="53"/>
  <c r="AE177" i="53"/>
  <c r="Y177" i="53"/>
  <c r="X177" i="53"/>
  <c r="V177" i="53"/>
  <c r="U177" i="53"/>
  <c r="AF176" i="53"/>
  <c r="AE176" i="53"/>
  <c r="Y176" i="53"/>
  <c r="X176" i="53"/>
  <c r="V176" i="53"/>
  <c r="U176" i="53"/>
  <c r="AF175" i="53"/>
  <c r="AE175" i="53"/>
  <c r="Y175" i="53"/>
  <c r="X175" i="53"/>
  <c r="V175" i="53"/>
  <c r="U175" i="53"/>
  <c r="AF174" i="53"/>
  <c r="AE174" i="53"/>
  <c r="Y174" i="53"/>
  <c r="X174" i="53"/>
  <c r="V174" i="53"/>
  <c r="U174" i="53"/>
  <c r="AF173" i="53"/>
  <c r="AE173" i="53"/>
  <c r="Y173" i="53"/>
  <c r="X173" i="53"/>
  <c r="V173" i="53"/>
  <c r="U173" i="53"/>
  <c r="AF172" i="53"/>
  <c r="AE172" i="53"/>
  <c r="Y172" i="53"/>
  <c r="X172" i="53"/>
  <c r="V172" i="53"/>
  <c r="U172" i="53"/>
  <c r="AF171" i="53"/>
  <c r="AE171" i="53"/>
  <c r="Y171" i="53"/>
  <c r="X171" i="53"/>
  <c r="V171" i="53"/>
  <c r="U171" i="53"/>
  <c r="AF170" i="53"/>
  <c r="AE170" i="53"/>
  <c r="Y170" i="53"/>
  <c r="X170" i="53"/>
  <c r="V170" i="53"/>
  <c r="U170" i="53"/>
  <c r="AF169" i="53"/>
  <c r="AE169" i="53"/>
  <c r="AE181" i="53" s="1"/>
  <c r="N181" i="53" s="1"/>
  <c r="Y169" i="53"/>
  <c r="Y181" i="53" s="1"/>
  <c r="X169" i="53"/>
  <c r="X181" i="53" s="1"/>
  <c r="V169" i="53"/>
  <c r="U169" i="53"/>
  <c r="W168" i="53"/>
  <c r="AF167" i="53"/>
  <c r="AE167" i="53"/>
  <c r="Y167" i="53"/>
  <c r="X167" i="53"/>
  <c r="V167" i="53"/>
  <c r="U167" i="53"/>
  <c r="AF166" i="53"/>
  <c r="AE166" i="53"/>
  <c r="Y166" i="53"/>
  <c r="X166" i="53"/>
  <c r="V166" i="53"/>
  <c r="U166" i="53"/>
  <c r="AF165" i="53"/>
  <c r="AE165" i="53"/>
  <c r="Y165" i="53"/>
  <c r="X165" i="53"/>
  <c r="V165" i="53"/>
  <c r="U165" i="53"/>
  <c r="AF164" i="53"/>
  <c r="AE164" i="53"/>
  <c r="Y164" i="53"/>
  <c r="X164" i="53"/>
  <c r="V164" i="53"/>
  <c r="U164" i="53"/>
  <c r="AF163" i="53"/>
  <c r="AE163" i="53"/>
  <c r="Y163" i="53"/>
  <c r="X163" i="53"/>
  <c r="V163" i="53"/>
  <c r="U163" i="53"/>
  <c r="AF162" i="53"/>
  <c r="AE162" i="53"/>
  <c r="Y162" i="53"/>
  <c r="X162" i="53"/>
  <c r="V162" i="53"/>
  <c r="U162" i="53"/>
  <c r="AF161" i="53"/>
  <c r="AE161" i="53"/>
  <c r="Y161" i="53"/>
  <c r="X161" i="53"/>
  <c r="V161" i="53"/>
  <c r="U161" i="53"/>
  <c r="AF160" i="53"/>
  <c r="AF168" i="53" s="1"/>
  <c r="AE160" i="53"/>
  <c r="Y160" i="53"/>
  <c r="X160" i="53"/>
  <c r="V160" i="53"/>
  <c r="U160" i="53"/>
  <c r="AF159" i="53"/>
  <c r="AE159" i="53"/>
  <c r="X159" i="53"/>
  <c r="Y159" i="53" s="1"/>
  <c r="V159" i="53"/>
  <c r="U159" i="53"/>
  <c r="AF158" i="53"/>
  <c r="AE158" i="53" s="1"/>
  <c r="X158" i="53"/>
  <c r="V158" i="53"/>
  <c r="Y158" i="53" s="1"/>
  <c r="U158" i="53"/>
  <c r="AF157" i="53"/>
  <c r="AE157" i="53"/>
  <c r="V157" i="53"/>
  <c r="X157" i="53" s="1"/>
  <c r="Y157" i="53" s="1"/>
  <c r="U157" i="53"/>
  <c r="AF156" i="53"/>
  <c r="AE156" i="53" s="1"/>
  <c r="V156" i="53"/>
  <c r="V168" i="53" s="1"/>
  <c r="U156" i="53"/>
  <c r="W155" i="53"/>
  <c r="AF154" i="53"/>
  <c r="AE154" i="53"/>
  <c r="Y154" i="53"/>
  <c r="X154" i="53"/>
  <c r="V154" i="53"/>
  <c r="U154" i="53"/>
  <c r="AF153" i="53"/>
  <c r="AE153" i="53"/>
  <c r="Y153" i="53"/>
  <c r="X153" i="53"/>
  <c r="V153" i="53"/>
  <c r="U153" i="53"/>
  <c r="AF152" i="53"/>
  <c r="AE152" i="53"/>
  <c r="Y152" i="53"/>
  <c r="X152" i="53"/>
  <c r="V152" i="53"/>
  <c r="U152" i="53"/>
  <c r="AF151" i="53"/>
  <c r="AE151" i="53"/>
  <c r="Y151" i="53"/>
  <c r="X151" i="53"/>
  <c r="V151" i="53"/>
  <c r="U151" i="53"/>
  <c r="AF150" i="53"/>
  <c r="AE150" i="53"/>
  <c r="Y150" i="53"/>
  <c r="X150" i="53"/>
  <c r="V150" i="53"/>
  <c r="U150" i="53"/>
  <c r="AF149" i="53"/>
  <c r="AE149" i="53"/>
  <c r="Y149" i="53"/>
  <c r="X149" i="53"/>
  <c r="V149" i="53"/>
  <c r="U149" i="53"/>
  <c r="AF148" i="53"/>
  <c r="AE148" i="53"/>
  <c r="Y148" i="53"/>
  <c r="X148" i="53"/>
  <c r="V148" i="53"/>
  <c r="U148" i="53"/>
  <c r="AF147" i="53"/>
  <c r="AE147" i="53"/>
  <c r="Y147" i="53"/>
  <c r="X147" i="53"/>
  <c r="V147" i="53"/>
  <c r="U147" i="53"/>
  <c r="AF146" i="53"/>
  <c r="AE146" i="53"/>
  <c r="X146" i="53"/>
  <c r="Y146" i="53" s="1"/>
  <c r="V146" i="53"/>
  <c r="U146" i="53"/>
  <c r="AF145" i="53"/>
  <c r="AE145" i="53"/>
  <c r="V145" i="53"/>
  <c r="U145" i="53"/>
  <c r="AF144" i="53"/>
  <c r="AE144" i="53" s="1"/>
  <c r="X144" i="53"/>
  <c r="Y144" i="53" s="1"/>
  <c r="V144" i="53"/>
  <c r="U144" i="53"/>
  <c r="AF143" i="53"/>
  <c r="V143" i="53"/>
  <c r="U143" i="53"/>
  <c r="E142" i="53"/>
  <c r="W141" i="53"/>
  <c r="AF140" i="53"/>
  <c r="AE140" i="53"/>
  <c r="Y140" i="53"/>
  <c r="X140" i="53"/>
  <c r="V140" i="53"/>
  <c r="U140" i="53"/>
  <c r="AF139" i="53"/>
  <c r="AE139" i="53"/>
  <c r="Y139" i="53"/>
  <c r="X139" i="53"/>
  <c r="V139" i="53"/>
  <c r="U139" i="53"/>
  <c r="AF138" i="53"/>
  <c r="AE138" i="53"/>
  <c r="Y138" i="53"/>
  <c r="X138" i="53"/>
  <c r="V138" i="53"/>
  <c r="U138" i="53"/>
  <c r="AF137" i="53"/>
  <c r="AE137" i="53"/>
  <c r="Y137" i="53"/>
  <c r="X137" i="53"/>
  <c r="V137" i="53"/>
  <c r="U137" i="53"/>
  <c r="AF136" i="53"/>
  <c r="AE136" i="53"/>
  <c r="Y136" i="53"/>
  <c r="X136" i="53"/>
  <c r="V136" i="53"/>
  <c r="U136" i="53"/>
  <c r="AF135" i="53"/>
  <c r="AE135" i="53"/>
  <c r="Y135" i="53"/>
  <c r="X135" i="53"/>
  <c r="V135" i="53"/>
  <c r="U135" i="53"/>
  <c r="AF134" i="53"/>
  <c r="AE134" i="53"/>
  <c r="Y134" i="53"/>
  <c r="X134" i="53"/>
  <c r="V134" i="53"/>
  <c r="U134" i="53"/>
  <c r="AF133" i="53"/>
  <c r="AE133" i="53"/>
  <c r="Y133" i="53"/>
  <c r="X133" i="53"/>
  <c r="V133" i="53"/>
  <c r="U133" i="53"/>
  <c r="AF132" i="53"/>
  <c r="AE132" i="53"/>
  <c r="Y132" i="53"/>
  <c r="X132" i="53"/>
  <c r="V132" i="53"/>
  <c r="U132" i="53"/>
  <c r="AF131" i="53"/>
  <c r="AE131" i="53"/>
  <c r="Y131" i="53"/>
  <c r="X131" i="53"/>
  <c r="V131" i="53"/>
  <c r="U131" i="53"/>
  <c r="AF130" i="53"/>
  <c r="AE130" i="53"/>
  <c r="Y130" i="53"/>
  <c r="Y141" i="53" s="1"/>
  <c r="X130" i="53"/>
  <c r="V130" i="53"/>
  <c r="U130" i="53"/>
  <c r="AF129" i="53"/>
  <c r="AE129" i="53"/>
  <c r="Y129" i="53"/>
  <c r="X129" i="53"/>
  <c r="V129" i="53"/>
  <c r="V141" i="53" s="1"/>
  <c r="U129" i="53"/>
  <c r="W128" i="53"/>
  <c r="AF127" i="53"/>
  <c r="AE127" i="53"/>
  <c r="Y127" i="53"/>
  <c r="X127" i="53"/>
  <c r="V127" i="53"/>
  <c r="U127" i="53"/>
  <c r="AF126" i="53"/>
  <c r="AE126" i="53"/>
  <c r="Y126" i="53"/>
  <c r="X126" i="53"/>
  <c r="V126" i="53"/>
  <c r="U126" i="53"/>
  <c r="AF125" i="53"/>
  <c r="AE125" i="53"/>
  <c r="Y125" i="53"/>
  <c r="X125" i="53"/>
  <c r="V125" i="53"/>
  <c r="U125" i="53"/>
  <c r="AF124" i="53"/>
  <c r="AE124" i="53"/>
  <c r="Y124" i="53"/>
  <c r="X124" i="53"/>
  <c r="V124" i="53"/>
  <c r="U124" i="53"/>
  <c r="AF123" i="53"/>
  <c r="AE123" i="53"/>
  <c r="Y123" i="53"/>
  <c r="X123" i="53"/>
  <c r="V123" i="53"/>
  <c r="U123" i="53"/>
  <c r="AF122" i="53"/>
  <c r="AE122" i="53"/>
  <c r="Y122" i="53"/>
  <c r="X122" i="53"/>
  <c r="V122" i="53"/>
  <c r="U122" i="53"/>
  <c r="AF121" i="53"/>
  <c r="AE121" i="53"/>
  <c r="Y121" i="53"/>
  <c r="X121" i="53"/>
  <c r="V121" i="53"/>
  <c r="U121" i="53"/>
  <c r="AF120" i="53"/>
  <c r="AE120" i="53"/>
  <c r="Y120" i="53"/>
  <c r="X120" i="53"/>
  <c r="V120" i="53"/>
  <c r="U120" i="53"/>
  <c r="AF119" i="53"/>
  <c r="AE119" i="53"/>
  <c r="Y119" i="53"/>
  <c r="X119" i="53"/>
  <c r="V119" i="53"/>
  <c r="U119" i="53"/>
  <c r="AF118" i="53"/>
  <c r="AE118" i="53"/>
  <c r="Y118" i="53"/>
  <c r="X118" i="53"/>
  <c r="V118" i="53"/>
  <c r="U118" i="53"/>
  <c r="AF117" i="53"/>
  <c r="AF128" i="53" s="1"/>
  <c r="AE117" i="53"/>
  <c r="Y117" i="53"/>
  <c r="X117" i="53"/>
  <c r="V117" i="53"/>
  <c r="U117" i="53"/>
  <c r="AF116" i="53"/>
  <c r="AE116" i="53"/>
  <c r="Y116" i="53"/>
  <c r="Y128" i="53" s="1"/>
  <c r="X116" i="53"/>
  <c r="X128" i="53" s="1"/>
  <c r="V116" i="53"/>
  <c r="U116" i="53"/>
  <c r="W115" i="53"/>
  <c r="AF114" i="53"/>
  <c r="AE114" i="53"/>
  <c r="Y114" i="53"/>
  <c r="X114" i="53"/>
  <c r="V114" i="53"/>
  <c r="U114" i="53"/>
  <c r="AF113" i="53"/>
  <c r="AE113" i="53"/>
  <c r="Y113" i="53"/>
  <c r="X113" i="53"/>
  <c r="V113" i="53"/>
  <c r="U113" i="53"/>
  <c r="AF112" i="53"/>
  <c r="AE112" i="53"/>
  <c r="Y112" i="53"/>
  <c r="X112" i="53"/>
  <c r="V112" i="53"/>
  <c r="U112" i="53"/>
  <c r="AF111" i="53"/>
  <c r="AE111" i="53"/>
  <c r="Y111" i="53"/>
  <c r="X111" i="53"/>
  <c r="V111" i="53"/>
  <c r="U111" i="53"/>
  <c r="AF110" i="53"/>
  <c r="AE110" i="53"/>
  <c r="Y110" i="53"/>
  <c r="X110" i="53"/>
  <c r="V110" i="53"/>
  <c r="U110" i="53"/>
  <c r="AF109" i="53"/>
  <c r="AE109" i="53"/>
  <c r="Y109" i="53"/>
  <c r="X109" i="53"/>
  <c r="V109" i="53"/>
  <c r="U109" i="53"/>
  <c r="AF108" i="53"/>
  <c r="AE108" i="53"/>
  <c r="Y108" i="53"/>
  <c r="X108" i="53"/>
  <c r="V108" i="53"/>
  <c r="U108" i="53"/>
  <c r="AF107" i="53"/>
  <c r="AE107" i="53"/>
  <c r="Y107" i="53"/>
  <c r="X107" i="53"/>
  <c r="V107" i="53"/>
  <c r="U107" i="53"/>
  <c r="AF106" i="53"/>
  <c r="AE106" i="53"/>
  <c r="Y106" i="53"/>
  <c r="X106" i="53"/>
  <c r="V106" i="53"/>
  <c r="U106" i="53"/>
  <c r="AF105" i="53"/>
  <c r="AE105" i="53"/>
  <c r="Y105" i="53"/>
  <c r="X105" i="53"/>
  <c r="V105" i="53"/>
  <c r="U105" i="53"/>
  <c r="AF104" i="53"/>
  <c r="AE104" i="53"/>
  <c r="Y104" i="53"/>
  <c r="X104" i="53"/>
  <c r="V104" i="53"/>
  <c r="U104" i="53"/>
  <c r="AF103" i="53"/>
  <c r="AE103" i="53"/>
  <c r="Y103" i="53"/>
  <c r="Y115" i="53" s="1"/>
  <c r="X103" i="53"/>
  <c r="X115" i="53" s="1"/>
  <c r="V103" i="53"/>
  <c r="U103" i="53"/>
  <c r="W102" i="53"/>
  <c r="AF101" i="53"/>
  <c r="AE101" i="53"/>
  <c r="Y101" i="53"/>
  <c r="X101" i="53"/>
  <c r="V101" i="53"/>
  <c r="U101" i="53"/>
  <c r="AF100" i="53"/>
  <c r="AE100" i="53"/>
  <c r="Y100" i="53"/>
  <c r="X100" i="53"/>
  <c r="V100" i="53"/>
  <c r="U100" i="53"/>
  <c r="AF99" i="53"/>
  <c r="AE99" i="53"/>
  <c r="Y99" i="53"/>
  <c r="X99" i="53"/>
  <c r="V99" i="53"/>
  <c r="U99" i="53"/>
  <c r="AF98" i="53"/>
  <c r="AE98" i="53"/>
  <c r="Y98" i="53"/>
  <c r="X98" i="53"/>
  <c r="V98" i="53"/>
  <c r="U98" i="53"/>
  <c r="AF97" i="53"/>
  <c r="AE97" i="53"/>
  <c r="Y97" i="53"/>
  <c r="X97" i="53"/>
  <c r="V97" i="53"/>
  <c r="U97" i="53"/>
  <c r="AF96" i="53"/>
  <c r="AE96" i="53"/>
  <c r="Y96" i="53"/>
  <c r="X96" i="53"/>
  <c r="V96" i="53"/>
  <c r="U96" i="53"/>
  <c r="AF95" i="53"/>
  <c r="AE95" i="53"/>
  <c r="Y95" i="53"/>
  <c r="X95" i="53"/>
  <c r="V95" i="53"/>
  <c r="U95" i="53"/>
  <c r="AF94" i="53"/>
  <c r="AE94" i="53"/>
  <c r="Y94" i="53"/>
  <c r="X94" i="53"/>
  <c r="V94" i="53"/>
  <c r="U94" i="53"/>
  <c r="AF93" i="53"/>
  <c r="AE93" i="53"/>
  <c r="Y93" i="53"/>
  <c r="X93" i="53"/>
  <c r="V93" i="53"/>
  <c r="U93" i="53"/>
  <c r="AF92" i="53"/>
  <c r="AE92" i="53"/>
  <c r="Y92" i="53"/>
  <c r="X92" i="53"/>
  <c r="V92" i="53"/>
  <c r="U92" i="53"/>
  <c r="AF91" i="53"/>
  <c r="AE91" i="53"/>
  <c r="Y91" i="53"/>
  <c r="X91" i="53"/>
  <c r="V91" i="53"/>
  <c r="U91" i="53"/>
  <c r="AF90" i="53"/>
  <c r="AE90" i="53"/>
  <c r="AE102" i="53" s="1"/>
  <c r="N102" i="53" s="1"/>
  <c r="Y90" i="53"/>
  <c r="X90" i="53"/>
  <c r="V90" i="53"/>
  <c r="U90" i="53"/>
  <c r="W89" i="53"/>
  <c r="AF88" i="53"/>
  <c r="AE88" i="53"/>
  <c r="Y88" i="53"/>
  <c r="X88" i="53"/>
  <c r="V88" i="53"/>
  <c r="U88" i="53"/>
  <c r="AF87" i="53"/>
  <c r="AE87" i="53"/>
  <c r="Y87" i="53"/>
  <c r="X87" i="53"/>
  <c r="V87" i="53"/>
  <c r="U87" i="53"/>
  <c r="AF86" i="53"/>
  <c r="AE86" i="53"/>
  <c r="Y86" i="53"/>
  <c r="X86" i="53"/>
  <c r="V86" i="53"/>
  <c r="U86" i="53"/>
  <c r="AF85" i="53"/>
  <c r="AE85" i="53"/>
  <c r="Y85" i="53"/>
  <c r="X85" i="53"/>
  <c r="V85" i="53"/>
  <c r="U85" i="53"/>
  <c r="AF84" i="53"/>
  <c r="AE84" i="53"/>
  <c r="Y84" i="53"/>
  <c r="X84" i="53"/>
  <c r="V84" i="53"/>
  <c r="U84" i="53"/>
  <c r="AF83" i="53"/>
  <c r="AE83" i="53"/>
  <c r="Y83" i="53"/>
  <c r="X83" i="53"/>
  <c r="V83" i="53"/>
  <c r="U83" i="53"/>
  <c r="AF82" i="53"/>
  <c r="AE82" i="53"/>
  <c r="Y82" i="53"/>
  <c r="X82" i="53"/>
  <c r="V82" i="53"/>
  <c r="U82" i="53"/>
  <c r="AF81" i="53"/>
  <c r="AE81" i="53"/>
  <c r="Y81" i="53"/>
  <c r="X81" i="53"/>
  <c r="V81" i="53"/>
  <c r="U81" i="53"/>
  <c r="AF80" i="53"/>
  <c r="AE80" i="53"/>
  <c r="Y80" i="53"/>
  <c r="X80" i="53"/>
  <c r="V80" i="53"/>
  <c r="U80" i="53"/>
  <c r="AF79" i="53"/>
  <c r="AE79" i="53"/>
  <c r="Y79" i="53"/>
  <c r="X79" i="53"/>
  <c r="V79" i="53"/>
  <c r="U79" i="53"/>
  <c r="AF78" i="53"/>
  <c r="AE78" i="53"/>
  <c r="Y78" i="53"/>
  <c r="X78" i="53"/>
  <c r="X89" i="53" s="1"/>
  <c r="V78" i="53"/>
  <c r="U78" i="53"/>
  <c r="AF77" i="53"/>
  <c r="AE77" i="53"/>
  <c r="AE89" i="53" s="1"/>
  <c r="N89" i="53" s="1"/>
  <c r="Y77" i="53"/>
  <c r="X77" i="53"/>
  <c r="V77" i="53"/>
  <c r="U77" i="53"/>
  <c r="W76" i="53"/>
  <c r="AF75" i="53"/>
  <c r="AE75" i="53"/>
  <c r="Y75" i="53"/>
  <c r="X75" i="53"/>
  <c r="V75" i="53"/>
  <c r="U75" i="53"/>
  <c r="AF74" i="53"/>
  <c r="AE74" i="53"/>
  <c r="Y74" i="53"/>
  <c r="X74" i="53"/>
  <c r="V74" i="53"/>
  <c r="U74" i="53"/>
  <c r="AF73" i="53"/>
  <c r="AE73" i="53"/>
  <c r="Y73" i="53"/>
  <c r="X73" i="53"/>
  <c r="V73" i="53"/>
  <c r="U73" i="53"/>
  <c r="AF72" i="53"/>
  <c r="AE72" i="53"/>
  <c r="Y72" i="53"/>
  <c r="X72" i="53"/>
  <c r="V72" i="53"/>
  <c r="U72" i="53"/>
  <c r="AF71" i="53"/>
  <c r="AE71" i="53"/>
  <c r="Y71" i="53"/>
  <c r="X71" i="53"/>
  <c r="V71" i="53"/>
  <c r="U71" i="53"/>
  <c r="AF70" i="53"/>
  <c r="AE70" i="53"/>
  <c r="Y70" i="53"/>
  <c r="X70" i="53"/>
  <c r="V70" i="53"/>
  <c r="U70" i="53"/>
  <c r="AF69" i="53"/>
  <c r="AE69" i="53"/>
  <c r="Y69" i="53"/>
  <c r="X69" i="53"/>
  <c r="V69" i="53"/>
  <c r="U69" i="53"/>
  <c r="AF68" i="53"/>
  <c r="AE68" i="53"/>
  <c r="Y68" i="53"/>
  <c r="X68" i="53"/>
  <c r="V68" i="53"/>
  <c r="U68" i="53"/>
  <c r="AF67" i="53"/>
  <c r="AE67" i="53"/>
  <c r="Y67" i="53"/>
  <c r="X67" i="53"/>
  <c r="V67" i="53"/>
  <c r="U67" i="53"/>
  <c r="AF66" i="53"/>
  <c r="AE66" i="53"/>
  <c r="Y66" i="53"/>
  <c r="X66" i="53"/>
  <c r="V66" i="53"/>
  <c r="U66" i="53"/>
  <c r="AF65" i="53"/>
  <c r="AE65" i="53"/>
  <c r="Y65" i="53"/>
  <c r="X65" i="53"/>
  <c r="V65" i="53"/>
  <c r="U65" i="53"/>
  <c r="AF64" i="53"/>
  <c r="AE64" i="53"/>
  <c r="Y64" i="53"/>
  <c r="X64" i="53"/>
  <c r="V64" i="53"/>
  <c r="V76" i="53" s="1"/>
  <c r="U64" i="53"/>
  <c r="W63" i="53"/>
  <c r="AF62" i="53"/>
  <c r="AE62" i="53"/>
  <c r="Y62" i="53"/>
  <c r="X62" i="53"/>
  <c r="V62" i="53"/>
  <c r="U62" i="53"/>
  <c r="AF61" i="53"/>
  <c r="AE61" i="53"/>
  <c r="Y61" i="53"/>
  <c r="X61" i="53"/>
  <c r="V61" i="53"/>
  <c r="U61" i="53"/>
  <c r="AF60" i="53"/>
  <c r="AE60" i="53"/>
  <c r="Y60" i="53"/>
  <c r="X60" i="53"/>
  <c r="V60" i="53"/>
  <c r="U60" i="53"/>
  <c r="AF59" i="53"/>
  <c r="AE59" i="53"/>
  <c r="Y59" i="53"/>
  <c r="X59" i="53"/>
  <c r="V59" i="53"/>
  <c r="U59" i="53"/>
  <c r="AF58" i="53"/>
  <c r="AE58" i="53"/>
  <c r="Y58" i="53"/>
  <c r="X58" i="53"/>
  <c r="V58" i="53"/>
  <c r="U58" i="53"/>
  <c r="AF57" i="53"/>
  <c r="AE57" i="53"/>
  <c r="Y57" i="53"/>
  <c r="X57" i="53"/>
  <c r="V57" i="53"/>
  <c r="U57" i="53"/>
  <c r="AF56" i="53"/>
  <c r="AE56" i="53"/>
  <c r="Y56" i="53"/>
  <c r="X56" i="53"/>
  <c r="V56" i="53"/>
  <c r="U56" i="53"/>
  <c r="AF55" i="53"/>
  <c r="AE55" i="53"/>
  <c r="Y55" i="53"/>
  <c r="X55" i="53"/>
  <c r="V55" i="53"/>
  <c r="U55" i="53"/>
  <c r="AF54" i="53"/>
  <c r="AE54" i="53"/>
  <c r="Y54" i="53"/>
  <c r="X54" i="53"/>
  <c r="V54" i="53"/>
  <c r="U54" i="53"/>
  <c r="AF53" i="53"/>
  <c r="AE53" i="53"/>
  <c r="Y53" i="53"/>
  <c r="X53" i="53"/>
  <c r="V53" i="53"/>
  <c r="U53" i="53"/>
  <c r="AF52" i="53"/>
  <c r="AF63" i="53" s="1"/>
  <c r="AE52" i="53"/>
  <c r="Y52" i="53"/>
  <c r="X52" i="53"/>
  <c r="V52" i="53"/>
  <c r="U52" i="53"/>
  <c r="AF51" i="53"/>
  <c r="AE51" i="53"/>
  <c r="Y51" i="53"/>
  <c r="X51" i="53"/>
  <c r="V51" i="53"/>
  <c r="U51" i="53"/>
  <c r="W50" i="53"/>
  <c r="AF49" i="53"/>
  <c r="AE49" i="53"/>
  <c r="Y49" i="53"/>
  <c r="X49" i="53"/>
  <c r="V49" i="53"/>
  <c r="U49" i="53"/>
  <c r="AF48" i="53"/>
  <c r="AE48" i="53"/>
  <c r="Y48" i="53"/>
  <c r="X48" i="53"/>
  <c r="V48" i="53"/>
  <c r="U48" i="53"/>
  <c r="AF47" i="53"/>
  <c r="AE47" i="53"/>
  <c r="Y47" i="53"/>
  <c r="X47" i="53"/>
  <c r="V47" i="53"/>
  <c r="U47" i="53"/>
  <c r="AF46" i="53"/>
  <c r="AE46" i="53"/>
  <c r="Y46" i="53"/>
  <c r="X46" i="53"/>
  <c r="V46" i="53"/>
  <c r="U46" i="53"/>
  <c r="AF45" i="53"/>
  <c r="AE45" i="53"/>
  <c r="Y45" i="53"/>
  <c r="X45" i="53"/>
  <c r="V45" i="53"/>
  <c r="U45" i="53"/>
  <c r="AF44" i="53"/>
  <c r="AE44" i="53"/>
  <c r="Y44" i="53"/>
  <c r="X44" i="53"/>
  <c r="V44" i="53"/>
  <c r="U44" i="53"/>
  <c r="AF43" i="53"/>
  <c r="AE43" i="53"/>
  <c r="Y43" i="53"/>
  <c r="X43" i="53"/>
  <c r="V43" i="53"/>
  <c r="U43" i="53"/>
  <c r="AF42" i="53"/>
  <c r="AE42" i="53"/>
  <c r="Y42" i="53"/>
  <c r="X42" i="53"/>
  <c r="V42" i="53"/>
  <c r="U42" i="53"/>
  <c r="AF41" i="53"/>
  <c r="AE41" i="53"/>
  <c r="Y41" i="53"/>
  <c r="X41" i="53"/>
  <c r="V41" i="53"/>
  <c r="U41" i="53"/>
  <c r="AF40" i="53"/>
  <c r="AE40" i="53"/>
  <c r="V40" i="53"/>
  <c r="U40" i="53"/>
  <c r="AF39" i="53"/>
  <c r="AE39" i="53" s="1"/>
  <c r="X39" i="53"/>
  <c r="Y39" i="53" s="1"/>
  <c r="V39" i="53"/>
  <c r="U39" i="53"/>
  <c r="AF38" i="53"/>
  <c r="AE38" i="53" s="1"/>
  <c r="AE50" i="53" s="1"/>
  <c r="N50" i="53" s="1"/>
  <c r="V38" i="53"/>
  <c r="U38" i="53"/>
  <c r="Y37" i="53"/>
  <c r="X37" i="53"/>
  <c r="W37" i="53"/>
  <c r="AF36" i="53"/>
  <c r="AE36" i="53"/>
  <c r="Y36" i="53"/>
  <c r="X36" i="53"/>
  <c r="V36" i="53"/>
  <c r="U36" i="53"/>
  <c r="AF35" i="53"/>
  <c r="AE35" i="53"/>
  <c r="Y35" i="53"/>
  <c r="X35" i="53"/>
  <c r="V35" i="53"/>
  <c r="U35" i="53"/>
  <c r="AF34" i="53"/>
  <c r="AE34" i="53"/>
  <c r="Y34" i="53"/>
  <c r="X34" i="53"/>
  <c r="V34" i="53"/>
  <c r="U34" i="53"/>
  <c r="AF33" i="53"/>
  <c r="AE33" i="53"/>
  <c r="Y33" i="53"/>
  <c r="X33" i="53"/>
  <c r="V33" i="53"/>
  <c r="U33" i="53"/>
  <c r="AF32" i="53"/>
  <c r="AE32" i="53"/>
  <c r="Y32" i="53"/>
  <c r="X32" i="53"/>
  <c r="V32" i="53"/>
  <c r="U32" i="53"/>
  <c r="AF31" i="53"/>
  <c r="AE31" i="53"/>
  <c r="Y31" i="53"/>
  <c r="X31" i="53"/>
  <c r="V31" i="53"/>
  <c r="U31" i="53"/>
  <c r="AF30" i="53"/>
  <c r="AE30" i="53"/>
  <c r="Y30" i="53"/>
  <c r="X30" i="53"/>
  <c r="V30" i="53"/>
  <c r="U30" i="53"/>
  <c r="AF29" i="53"/>
  <c r="AE29" i="53"/>
  <c r="Y29" i="53"/>
  <c r="X29" i="53"/>
  <c r="V29" i="53"/>
  <c r="U29" i="53"/>
  <c r="AF28" i="53"/>
  <c r="AE28" i="53"/>
  <c r="Y28" i="53"/>
  <c r="X28" i="53"/>
  <c r="V28" i="53"/>
  <c r="U28" i="53"/>
  <c r="AF27" i="53"/>
  <c r="AE27" i="53"/>
  <c r="Y27" i="53"/>
  <c r="X27" i="53"/>
  <c r="V27" i="53"/>
  <c r="U27" i="53"/>
  <c r="AF26" i="53"/>
  <c r="AE26" i="53" s="1"/>
  <c r="V26" i="53"/>
  <c r="U26" i="53"/>
  <c r="AF25" i="53"/>
  <c r="AF37" i="53" s="1"/>
  <c r="AE25" i="53"/>
  <c r="AE37" i="53" s="1"/>
  <c r="N37" i="53" s="1"/>
  <c r="Y25" i="53"/>
  <c r="X25" i="53"/>
  <c r="V25" i="53"/>
  <c r="V37" i="53" s="1"/>
  <c r="U25" i="53"/>
  <c r="X24" i="53"/>
  <c r="W24" i="53"/>
  <c r="AF23" i="53"/>
  <c r="AE23" i="53"/>
  <c r="Y23" i="53"/>
  <c r="X23" i="53"/>
  <c r="V23" i="53"/>
  <c r="U23" i="53"/>
  <c r="AF22" i="53"/>
  <c r="AE22" i="53"/>
  <c r="Y22" i="53"/>
  <c r="X22" i="53"/>
  <c r="V22" i="53"/>
  <c r="U22" i="53"/>
  <c r="AF21" i="53"/>
  <c r="AE21" i="53"/>
  <c r="Y21" i="53"/>
  <c r="X21" i="53"/>
  <c r="V21" i="53"/>
  <c r="U21" i="53"/>
  <c r="AF20" i="53"/>
  <c r="AE20" i="53"/>
  <c r="Y20" i="53"/>
  <c r="X20" i="53"/>
  <c r="V20" i="53"/>
  <c r="U20" i="53"/>
  <c r="AF19" i="53"/>
  <c r="AE19" i="53"/>
  <c r="Y19" i="53"/>
  <c r="X19" i="53"/>
  <c r="V19" i="53"/>
  <c r="U19" i="53"/>
  <c r="AF18" i="53"/>
  <c r="AE18" i="53"/>
  <c r="Y18" i="53"/>
  <c r="X18" i="53"/>
  <c r="V18" i="53"/>
  <c r="U18" i="53"/>
  <c r="AF17" i="53"/>
  <c r="AE17" i="53"/>
  <c r="Y17" i="53"/>
  <c r="X17" i="53"/>
  <c r="V17" i="53"/>
  <c r="U17" i="53"/>
  <c r="AF16" i="53"/>
  <c r="AE16" i="53"/>
  <c r="Y16" i="53"/>
  <c r="X16" i="53"/>
  <c r="V16" i="53"/>
  <c r="U16" i="53"/>
  <c r="AF15" i="53"/>
  <c r="AE15" i="53"/>
  <c r="V15" i="53"/>
  <c r="U15" i="53"/>
  <c r="AF14" i="53"/>
  <c r="AE14" i="53" s="1"/>
  <c r="X14" i="53"/>
  <c r="Y14" i="53" s="1"/>
  <c r="V14" i="53"/>
  <c r="U14" i="53"/>
  <c r="AF13" i="53"/>
  <c r="AE13" i="53" s="1"/>
  <c r="V13" i="53"/>
  <c r="U13" i="53"/>
  <c r="AF12" i="53"/>
  <c r="AE12" i="53"/>
  <c r="Y12" i="53"/>
  <c r="Y24" i="53" s="1"/>
  <c r="X12" i="53"/>
  <c r="V12" i="53"/>
  <c r="V24" i="53" s="1"/>
  <c r="U12" i="53"/>
  <c r="AF8" i="53"/>
  <c r="AE8" i="53"/>
  <c r="AF7" i="53"/>
  <c r="AE7" i="53"/>
  <c r="X7" i="53"/>
  <c r="AH8" i="53" s="1"/>
  <c r="W7" i="53"/>
  <c r="AG8" i="53" s="1"/>
  <c r="U7" i="53"/>
  <c r="AF6" i="53"/>
  <c r="AE6" i="53"/>
  <c r="W6" i="53"/>
  <c r="AG7" i="53" s="1"/>
  <c r="U6" i="53"/>
  <c r="X6" i="53" s="1"/>
  <c r="AH7" i="53" s="1"/>
  <c r="AF5" i="53"/>
  <c r="AE5" i="53"/>
  <c r="U5" i="53"/>
  <c r="X5" i="53" s="1"/>
  <c r="AH6" i="53" s="1"/>
  <c r="AF4" i="53"/>
  <c r="AE4" i="53"/>
  <c r="X4" i="53"/>
  <c r="AH5" i="53" s="1"/>
  <c r="U4" i="53"/>
  <c r="W4" i="53" s="1"/>
  <c r="AG5" i="53" s="1"/>
  <c r="AG3" i="53"/>
  <c r="AE3" i="53"/>
  <c r="U3" i="53"/>
  <c r="W3" i="53" s="1"/>
  <c r="AG4" i="53" s="1"/>
  <c r="V63" i="53" l="1"/>
  <c r="Y63" i="53"/>
  <c r="AF76" i="53"/>
  <c r="AF102" i="53"/>
  <c r="X63" i="53"/>
  <c r="AF115" i="53"/>
  <c r="AE128" i="53"/>
  <c r="N128" i="53" s="1"/>
  <c r="W142" i="53"/>
  <c r="X76" i="53"/>
  <c r="X142" i="53" s="1"/>
  <c r="AE76" i="53"/>
  <c r="N76" i="53" s="1"/>
  <c r="V89" i="53"/>
  <c r="AE141" i="53"/>
  <c r="N141" i="53" s="1"/>
  <c r="X141" i="53"/>
  <c r="Y76" i="53"/>
  <c r="V102" i="53"/>
  <c r="Y102" i="53"/>
  <c r="AF141" i="53"/>
  <c r="AE63" i="53"/>
  <c r="N63" i="53" s="1"/>
  <c r="Y89" i="53"/>
  <c r="AF89" i="53"/>
  <c r="X102" i="53"/>
  <c r="V115" i="53"/>
  <c r="AE115" i="53"/>
  <c r="N115" i="53" s="1"/>
  <c r="V128" i="53"/>
  <c r="AE168" i="53"/>
  <c r="N168" i="53" s="1"/>
  <c r="AF181" i="53"/>
  <c r="V181" i="53"/>
  <c r="AE220" i="53"/>
  <c r="N220" i="53" s="1"/>
  <c r="AF194" i="53"/>
  <c r="AE207" i="53"/>
  <c r="N207" i="53" s="1"/>
  <c r="Y233" i="53"/>
  <c r="AF233" i="53"/>
  <c r="V246" i="53"/>
  <c r="AF220" i="53"/>
  <c r="AE233" i="53"/>
  <c r="N233" i="53" s="1"/>
  <c r="X246" i="53"/>
  <c r="V259" i="53"/>
  <c r="Y259" i="53"/>
  <c r="AE246" i="53"/>
  <c r="N246" i="53" s="1"/>
  <c r="X259" i="53"/>
  <c r="AF246" i="53"/>
  <c r="V272" i="53"/>
  <c r="W273" i="53"/>
  <c r="V220" i="53"/>
  <c r="X272" i="53"/>
  <c r="AE272" i="53"/>
  <c r="N272" i="53" s="1"/>
  <c r="Y145" i="53"/>
  <c r="V142" i="53"/>
  <c r="Y143" i="53"/>
  <c r="Y155" i="53" s="1"/>
  <c r="AE24" i="53"/>
  <c r="N24" i="53" s="1"/>
  <c r="N142" i="53" s="1"/>
  <c r="X194" i="53"/>
  <c r="Y182" i="53"/>
  <c r="Y194" i="53" s="1"/>
  <c r="Y13" i="53"/>
  <c r="W5" i="53"/>
  <c r="AG6" i="53" s="1"/>
  <c r="X15" i="53"/>
  <c r="Y15" i="53" s="1"/>
  <c r="V207" i="53"/>
  <c r="X40" i="53"/>
  <c r="Y40" i="53" s="1"/>
  <c r="AF50" i="53"/>
  <c r="AE142" i="53"/>
  <c r="X145" i="53"/>
  <c r="AF155" i="53"/>
  <c r="V194" i="53"/>
  <c r="X195" i="53"/>
  <c r="X207" i="53" s="1"/>
  <c r="AE183" i="53"/>
  <c r="AE194" i="53" s="1"/>
  <c r="N194" i="53" s="1"/>
  <c r="AF24" i="53"/>
  <c r="X26" i="53"/>
  <c r="Y26" i="53" s="1"/>
  <c r="V50" i="53"/>
  <c r="V155" i="53"/>
  <c r="X156" i="53"/>
  <c r="X168" i="53" s="1"/>
  <c r="X3" i="53"/>
  <c r="AH4" i="53" s="1"/>
  <c r="X13" i="53"/>
  <c r="X38" i="53"/>
  <c r="X50" i="53" s="1"/>
  <c r="X143" i="53"/>
  <c r="X155" i="53" s="1"/>
  <c r="AE143" i="53"/>
  <c r="W274" i="53" l="1"/>
  <c r="AF142" i="53"/>
  <c r="Y156" i="53"/>
  <c r="Y168" i="53" s="1"/>
  <c r="AF273" i="53"/>
  <c r="AF274" i="53"/>
  <c r="X273" i="53"/>
  <c r="X274" i="53" s="1"/>
  <c r="W11" i="53"/>
  <c r="V273" i="53"/>
  <c r="V274" i="53" s="1"/>
  <c r="Y195" i="53"/>
  <c r="Y207" i="53" s="1"/>
  <c r="Y273" i="53" s="1"/>
  <c r="Y38" i="53"/>
  <c r="Y50" i="53" s="1"/>
  <c r="Y142" i="53" s="1"/>
  <c r="AE155" i="53"/>
  <c r="N155" i="53" s="1"/>
  <c r="N273" i="53" s="1"/>
  <c r="N274" i="53" s="1"/>
  <c r="Y274" i="53" l="1"/>
  <c r="X11" i="53"/>
  <c r="AE273" i="53"/>
  <c r="AE274" i="53" s="1"/>
  <c r="Y11" i="53"/>
  <c r="V11" i="53"/>
  <c r="AF143" i="54" l="1"/>
  <c r="AF144" i="54"/>
  <c r="AF145" i="54"/>
  <c r="AF146" i="54"/>
  <c r="AF147" i="54"/>
  <c r="AF148" i="54"/>
  <c r="AF149" i="54"/>
  <c r="AF150" i="54"/>
  <c r="AF151" i="54"/>
  <c r="AF152" i="54"/>
  <c r="AF153" i="54"/>
  <c r="AF154" i="54"/>
  <c r="AF155" i="54"/>
  <c r="AF156" i="54"/>
  <c r="AF157" i="54"/>
  <c r="AF168" i="54" s="1"/>
  <c r="AF158" i="54"/>
  <c r="AF159" i="54"/>
  <c r="AF160" i="54"/>
  <c r="AF161" i="54"/>
  <c r="AF162" i="54"/>
  <c r="AF163" i="54"/>
  <c r="AF164" i="54"/>
  <c r="AF165" i="54"/>
  <c r="AF166" i="54"/>
  <c r="AF167" i="54"/>
  <c r="AF169" i="54"/>
  <c r="AF170" i="54"/>
  <c r="AF171" i="54"/>
  <c r="AF172" i="54"/>
  <c r="AF173" i="54"/>
  <c r="AF174" i="54"/>
  <c r="AF175" i="54"/>
  <c r="AF176" i="54"/>
  <c r="AF177" i="54"/>
  <c r="AF178" i="54"/>
  <c r="AF179" i="54"/>
  <c r="AF180" i="54"/>
  <c r="AF181" i="54"/>
  <c r="AF182" i="54"/>
  <c r="AF194" i="54" s="1"/>
  <c r="AF183" i="54"/>
  <c r="AF184" i="54"/>
  <c r="AF185" i="54"/>
  <c r="AF186" i="54"/>
  <c r="AF187" i="54"/>
  <c r="AF188" i="54"/>
  <c r="AF189" i="54"/>
  <c r="AF190" i="54"/>
  <c r="AF191" i="54"/>
  <c r="AF192" i="54"/>
  <c r="AF193" i="54"/>
  <c r="AF195" i="54"/>
  <c r="AF207" i="54" s="1"/>
  <c r="AF196" i="54"/>
  <c r="AF197" i="54"/>
  <c r="AF198" i="54"/>
  <c r="AF199" i="54"/>
  <c r="AF200" i="54"/>
  <c r="AF201" i="54"/>
  <c r="AF202" i="54"/>
  <c r="AF203" i="54"/>
  <c r="AF204" i="54"/>
  <c r="AF205" i="54"/>
  <c r="AF206" i="54"/>
  <c r="AF208" i="54"/>
  <c r="AF209" i="54"/>
  <c r="AF210" i="54"/>
  <c r="AF211" i="54"/>
  <c r="AF212" i="54"/>
  <c r="AF213" i="54"/>
  <c r="AF220" i="54" s="1"/>
  <c r="AF214" i="54"/>
  <c r="AF215" i="54"/>
  <c r="AF216" i="54"/>
  <c r="AF217" i="54"/>
  <c r="AF218" i="54"/>
  <c r="AF219" i="54"/>
  <c r="AF221" i="54"/>
  <c r="AF233" i="54" s="1"/>
  <c r="AF222" i="54"/>
  <c r="AF223" i="54"/>
  <c r="AF224" i="54"/>
  <c r="AF225" i="54"/>
  <c r="AF226" i="54"/>
  <c r="AF227" i="54"/>
  <c r="AF228" i="54"/>
  <c r="AF229" i="54"/>
  <c r="AF230" i="54"/>
  <c r="AF231" i="54"/>
  <c r="AF232" i="54"/>
  <c r="AF234" i="54"/>
  <c r="AF235" i="54"/>
  <c r="AF236" i="54"/>
  <c r="AF237" i="54"/>
  <c r="AF246" i="54" s="1"/>
  <c r="AF238" i="54"/>
  <c r="AF239" i="54"/>
  <c r="AF240" i="54"/>
  <c r="AF241" i="54"/>
  <c r="AF242" i="54"/>
  <c r="AF243" i="54"/>
  <c r="AF244" i="54"/>
  <c r="AF245" i="54"/>
  <c r="AE143" i="54"/>
  <c r="AE144" i="54"/>
  <c r="AE145" i="54"/>
  <c r="AE146" i="54"/>
  <c r="AE147" i="54"/>
  <c r="AE148" i="54"/>
  <c r="AE149" i="54"/>
  <c r="AE150" i="54"/>
  <c r="AE151" i="54"/>
  <c r="AE152" i="54"/>
  <c r="AE153" i="54"/>
  <c r="AE154" i="54"/>
  <c r="AE156" i="54"/>
  <c r="AE157" i="54"/>
  <c r="AE158" i="54"/>
  <c r="AE159" i="54"/>
  <c r="AE160" i="54"/>
  <c r="AE161" i="54"/>
  <c r="AE162" i="54"/>
  <c r="AE163" i="54"/>
  <c r="AE164" i="54"/>
  <c r="AE165" i="54"/>
  <c r="AE166" i="54"/>
  <c r="AE167" i="54"/>
  <c r="AE169" i="54"/>
  <c r="AE170" i="54"/>
  <c r="AE171" i="54"/>
  <c r="AE172" i="54"/>
  <c r="AE173" i="54"/>
  <c r="AE174" i="54"/>
  <c r="AE175" i="54"/>
  <c r="AE176" i="54"/>
  <c r="AE177" i="54"/>
  <c r="AE178" i="54"/>
  <c r="AE179" i="54"/>
  <c r="AE180" i="54"/>
  <c r="AE181" i="54"/>
  <c r="N181" i="54" s="1"/>
  <c r="AE182" i="54"/>
  <c r="AE194" i="54" s="1"/>
  <c r="N194" i="54" s="1"/>
  <c r="AE183" i="54"/>
  <c r="AE184" i="54"/>
  <c r="AE185" i="54"/>
  <c r="AE186" i="54"/>
  <c r="AE187" i="54"/>
  <c r="AE188" i="54"/>
  <c r="AE189" i="54"/>
  <c r="AE190" i="54"/>
  <c r="AE191" i="54"/>
  <c r="AE192" i="54"/>
  <c r="AE193" i="54"/>
  <c r="AE195" i="54"/>
  <c r="AE196" i="54"/>
  <c r="AE197" i="54"/>
  <c r="AE207" i="54" s="1"/>
  <c r="N207" i="54" s="1"/>
  <c r="AE198" i="54"/>
  <c r="AE199" i="54"/>
  <c r="AE200" i="54"/>
  <c r="AE201" i="54"/>
  <c r="AE202" i="54"/>
  <c r="AE203" i="54"/>
  <c r="AE204" i="54"/>
  <c r="AE205" i="54"/>
  <c r="AE206" i="54"/>
  <c r="AE208" i="54"/>
  <c r="AE209" i="54"/>
  <c r="AE210" i="54"/>
  <c r="AE211" i="54"/>
  <c r="AE212" i="54"/>
  <c r="AE213" i="54"/>
  <c r="AE220" i="54" s="1"/>
  <c r="N220" i="54" s="1"/>
  <c r="AE214" i="54"/>
  <c r="AE215" i="54"/>
  <c r="AE216" i="54"/>
  <c r="AE217" i="54"/>
  <c r="AE218" i="54"/>
  <c r="AE219" i="54"/>
  <c r="AE221" i="54"/>
  <c r="AE233" i="54" s="1"/>
  <c r="N233" i="54" s="1"/>
  <c r="AE222" i="54"/>
  <c r="AE223" i="54"/>
  <c r="AE224" i="54"/>
  <c r="AE225" i="54"/>
  <c r="AE226" i="54"/>
  <c r="AE227" i="54"/>
  <c r="AE228" i="54"/>
  <c r="AE229" i="54"/>
  <c r="AE230" i="54"/>
  <c r="AE231" i="54"/>
  <c r="AE232" i="54"/>
  <c r="AE234" i="54"/>
  <c r="AE235" i="54"/>
  <c r="AE236" i="54"/>
  <c r="AE237" i="54"/>
  <c r="AE246" i="54" s="1"/>
  <c r="N246" i="54" s="1"/>
  <c r="AE238" i="54"/>
  <c r="AE239" i="54"/>
  <c r="AE240" i="54"/>
  <c r="AE241" i="54"/>
  <c r="AE242" i="54"/>
  <c r="AE243" i="54"/>
  <c r="AE244" i="54"/>
  <c r="AE245" i="54"/>
  <c r="AF12" i="54"/>
  <c r="AE12" i="54"/>
  <c r="AF13" i="54"/>
  <c r="AE13" i="54"/>
  <c r="AF14" i="54"/>
  <c r="AE14" i="54"/>
  <c r="AF15" i="54"/>
  <c r="AE15" i="54"/>
  <c r="AE16" i="54"/>
  <c r="AE17" i="54"/>
  <c r="AE18" i="54"/>
  <c r="AE19" i="54"/>
  <c r="AE20" i="54"/>
  <c r="AE21" i="54"/>
  <c r="AE22" i="54"/>
  <c r="AE23" i="54"/>
  <c r="AE24" i="54"/>
  <c r="AF25" i="54"/>
  <c r="AE25" i="54"/>
  <c r="AF26" i="54"/>
  <c r="AE26" i="54"/>
  <c r="AF27" i="54"/>
  <c r="AE27" i="54"/>
  <c r="AE28" i="54"/>
  <c r="AE29" i="54"/>
  <c r="AE30" i="54"/>
  <c r="AE31" i="54"/>
  <c r="AE32" i="54"/>
  <c r="AE33" i="54"/>
  <c r="AE34" i="54"/>
  <c r="AE35" i="54"/>
  <c r="AE36" i="54"/>
  <c r="AE37" i="54"/>
  <c r="AF38" i="54"/>
  <c r="AE38" i="54"/>
  <c r="AF39" i="54"/>
  <c r="AE39" i="54"/>
  <c r="AF40" i="54"/>
  <c r="AE40" i="54"/>
  <c r="AE41" i="54"/>
  <c r="AE42" i="54"/>
  <c r="AE43" i="54"/>
  <c r="AE44" i="54"/>
  <c r="AE45" i="54"/>
  <c r="AE46" i="54"/>
  <c r="AE47" i="54"/>
  <c r="AE48" i="54"/>
  <c r="AE49" i="54"/>
  <c r="AE50" i="54"/>
  <c r="AE51" i="54"/>
  <c r="AE52" i="54"/>
  <c r="AE63" i="54" s="1"/>
  <c r="N63" i="54" s="1"/>
  <c r="AE53" i="54"/>
  <c r="AE54" i="54"/>
  <c r="AE55" i="54"/>
  <c r="AE56" i="54"/>
  <c r="AE57" i="54"/>
  <c r="AE58" i="54"/>
  <c r="AE59" i="54"/>
  <c r="AE60" i="54"/>
  <c r="AE61" i="54"/>
  <c r="AE62" i="54"/>
  <c r="AE64" i="54"/>
  <c r="AE65" i="54"/>
  <c r="AE66" i="54"/>
  <c r="AE67" i="54"/>
  <c r="AE68" i="54"/>
  <c r="AE69" i="54"/>
  <c r="AE76" i="54" s="1"/>
  <c r="N76" i="54" s="1"/>
  <c r="AE70" i="54"/>
  <c r="AE71" i="54"/>
  <c r="AE72" i="54"/>
  <c r="AE73" i="54"/>
  <c r="AE74" i="54"/>
  <c r="AE75" i="54"/>
  <c r="AE77" i="54"/>
  <c r="AE89" i="54" s="1"/>
  <c r="N89" i="54" s="1"/>
  <c r="AE78" i="54"/>
  <c r="AE79" i="54"/>
  <c r="AE80" i="54"/>
  <c r="AE81" i="54"/>
  <c r="AE82" i="54"/>
  <c r="AE83" i="54"/>
  <c r="AE84" i="54"/>
  <c r="AE85" i="54"/>
  <c r="AE86" i="54"/>
  <c r="AE87" i="54"/>
  <c r="AE88" i="54"/>
  <c r="Y155" i="54"/>
  <c r="Y168" i="54"/>
  <c r="Y169" i="54"/>
  <c r="Y170" i="54"/>
  <c r="Y171" i="54"/>
  <c r="Y172" i="54"/>
  <c r="Y173" i="54"/>
  <c r="Y174" i="54"/>
  <c r="Y181" i="54" s="1"/>
  <c r="Y175" i="54"/>
  <c r="Y176" i="54"/>
  <c r="Y177" i="54"/>
  <c r="Y178" i="54"/>
  <c r="Y179" i="54"/>
  <c r="Y180" i="54"/>
  <c r="Y182" i="54"/>
  <c r="Y194" i="54" s="1"/>
  <c r="Y183" i="54"/>
  <c r="Y184" i="54"/>
  <c r="Y185" i="54"/>
  <c r="Y186" i="54"/>
  <c r="Y187" i="54"/>
  <c r="Y188" i="54"/>
  <c r="Y189" i="54"/>
  <c r="Y190" i="54"/>
  <c r="Y191" i="54"/>
  <c r="Y192" i="54"/>
  <c r="Y193" i="54"/>
  <c r="Y195" i="54"/>
  <c r="Y196" i="54"/>
  <c r="Y197" i="54"/>
  <c r="Y198" i="54"/>
  <c r="Y207" i="54" s="1"/>
  <c r="Y199" i="54"/>
  <c r="Y200" i="54"/>
  <c r="Y201" i="54"/>
  <c r="Y202" i="54"/>
  <c r="Y203" i="54"/>
  <c r="Y204" i="54"/>
  <c r="Y205" i="54"/>
  <c r="Y206" i="54"/>
  <c r="Y208" i="54"/>
  <c r="Y209" i="54"/>
  <c r="Y210" i="54"/>
  <c r="Y211" i="54"/>
  <c r="Y212" i="54"/>
  <c r="Y213" i="54"/>
  <c r="Y214" i="54"/>
  <c r="Y220" i="54" s="1"/>
  <c r="Y215" i="54"/>
  <c r="Y216" i="54"/>
  <c r="Y217" i="54"/>
  <c r="Y218" i="54"/>
  <c r="Y219" i="54"/>
  <c r="Y221" i="54"/>
  <c r="Y222" i="54"/>
  <c r="Y233" i="54" s="1"/>
  <c r="Y223" i="54"/>
  <c r="Y224" i="54"/>
  <c r="Y225" i="54"/>
  <c r="Y226" i="54"/>
  <c r="Y227" i="54"/>
  <c r="Y228" i="54"/>
  <c r="Y229" i="54"/>
  <c r="Y230" i="54"/>
  <c r="Y231" i="54"/>
  <c r="Y232" i="54"/>
  <c r="Y234" i="54"/>
  <c r="Y235" i="54"/>
  <c r="Y236" i="54"/>
  <c r="Y237" i="54"/>
  <c r="Y238" i="54"/>
  <c r="Y239" i="54"/>
  <c r="Y240" i="54"/>
  <c r="Y241" i="54"/>
  <c r="Y242" i="54"/>
  <c r="Y243" i="54"/>
  <c r="Y244" i="54"/>
  <c r="Y245" i="54"/>
  <c r="Y246" i="54"/>
  <c r="Y247" i="54"/>
  <c r="Y259" i="54" s="1"/>
  <c r="Y248" i="54"/>
  <c r="Y249" i="54"/>
  <c r="Y250" i="54"/>
  <c r="Y251" i="54"/>
  <c r="Y252" i="54"/>
  <c r="Y253" i="54"/>
  <c r="Y254" i="54"/>
  <c r="Y255" i="54"/>
  <c r="Y256" i="54"/>
  <c r="Y257" i="54"/>
  <c r="Y258" i="54"/>
  <c r="Y260" i="54"/>
  <c r="Y261" i="54"/>
  <c r="Y262" i="54"/>
  <c r="Y272" i="54" s="1"/>
  <c r="Y271" i="54"/>
  <c r="Y77" i="54"/>
  <c r="Y78" i="54"/>
  <c r="Y89" i="54" s="1"/>
  <c r="Y79" i="54"/>
  <c r="Y80" i="54"/>
  <c r="Y81" i="54"/>
  <c r="Y82" i="54"/>
  <c r="Y83" i="54"/>
  <c r="Y84" i="54"/>
  <c r="Y85" i="54"/>
  <c r="Y86" i="54"/>
  <c r="Y87" i="54"/>
  <c r="Y88" i="54"/>
  <c r="Y64" i="54"/>
  <c r="Y65" i="54"/>
  <c r="Y66" i="54"/>
  <c r="Y67" i="54"/>
  <c r="Y68" i="54"/>
  <c r="Y69" i="54"/>
  <c r="Y76" i="54" s="1"/>
  <c r="Y70" i="54"/>
  <c r="Y71" i="54"/>
  <c r="Y72" i="54"/>
  <c r="Y73" i="54"/>
  <c r="Y74" i="54"/>
  <c r="Y75" i="54"/>
  <c r="Y51" i="54"/>
  <c r="Y63" i="54" s="1"/>
  <c r="Y52" i="54"/>
  <c r="Y53" i="54"/>
  <c r="Y54" i="54"/>
  <c r="Y55" i="54"/>
  <c r="Y56" i="54"/>
  <c r="Y57" i="54"/>
  <c r="Y58" i="54"/>
  <c r="Y59" i="54"/>
  <c r="Y60" i="54"/>
  <c r="Y61" i="54"/>
  <c r="Y62" i="54"/>
  <c r="Y50" i="54"/>
  <c r="Y37" i="54"/>
  <c r="Y24" i="54"/>
  <c r="Y90" i="54"/>
  <c r="Y102" i="54" s="1"/>
  <c r="Y91" i="54"/>
  <c r="Y92" i="54"/>
  <c r="Y93" i="54"/>
  <c r="Y94" i="54"/>
  <c r="Y95" i="54"/>
  <c r="Y96" i="54"/>
  <c r="Y97" i="54"/>
  <c r="Y98" i="54"/>
  <c r="Y99" i="54"/>
  <c r="Y100" i="54"/>
  <c r="Y101" i="54"/>
  <c r="Y103" i="54"/>
  <c r="Y104" i="54"/>
  <c r="Y115" i="54" s="1"/>
  <c r="Y105" i="54"/>
  <c r="Y106" i="54"/>
  <c r="Y107" i="54"/>
  <c r="Y108" i="54"/>
  <c r="Y109" i="54"/>
  <c r="Y110" i="54"/>
  <c r="Y111" i="54"/>
  <c r="Y112" i="54"/>
  <c r="Y113" i="54"/>
  <c r="Y114" i="54"/>
  <c r="Y116" i="54"/>
  <c r="Y117" i="54"/>
  <c r="Y118" i="54"/>
  <c r="Y119" i="54"/>
  <c r="Y120" i="54"/>
  <c r="Y121" i="54"/>
  <c r="Y128" i="54" s="1"/>
  <c r="Y122" i="54"/>
  <c r="Y123" i="54"/>
  <c r="Y124" i="54"/>
  <c r="Y125" i="54"/>
  <c r="Y126" i="54"/>
  <c r="Y127" i="54"/>
  <c r="Y129" i="54"/>
  <c r="Y141" i="54" s="1"/>
  <c r="Y130" i="54"/>
  <c r="Y131" i="54"/>
  <c r="Y132" i="54"/>
  <c r="Y133" i="54"/>
  <c r="Y134" i="54"/>
  <c r="Y135" i="54"/>
  <c r="Y136" i="54"/>
  <c r="Y137" i="54"/>
  <c r="Y138" i="54"/>
  <c r="Y139" i="54"/>
  <c r="Y140" i="54"/>
  <c r="X155" i="54"/>
  <c r="X168" i="54"/>
  <c r="X169" i="54"/>
  <c r="X170" i="54"/>
  <c r="X181" i="54" s="1"/>
  <c r="X171" i="54"/>
  <c r="X172" i="54"/>
  <c r="X173" i="54"/>
  <c r="X174" i="54"/>
  <c r="X175" i="54"/>
  <c r="X176" i="54"/>
  <c r="X177" i="54"/>
  <c r="X178" i="54"/>
  <c r="X179" i="54"/>
  <c r="X180" i="54"/>
  <c r="X182" i="54"/>
  <c r="X183" i="54"/>
  <c r="X184" i="54"/>
  <c r="X185" i="54"/>
  <c r="X186" i="54"/>
  <c r="X194" i="54" s="1"/>
  <c r="X187" i="54"/>
  <c r="X188" i="54"/>
  <c r="X189" i="54"/>
  <c r="X190" i="54"/>
  <c r="X191" i="54"/>
  <c r="X192" i="54"/>
  <c r="X193" i="54"/>
  <c r="X195" i="54"/>
  <c r="X207" i="54" s="1"/>
  <c r="X196" i="54"/>
  <c r="X197" i="54"/>
  <c r="X198" i="54"/>
  <c r="X199" i="54"/>
  <c r="X200" i="54"/>
  <c r="X201" i="54"/>
  <c r="X202" i="54"/>
  <c r="X203" i="54"/>
  <c r="X204" i="54"/>
  <c r="X205" i="54"/>
  <c r="X206" i="54"/>
  <c r="X208" i="54"/>
  <c r="X209" i="54"/>
  <c r="X210" i="54"/>
  <c r="X220" i="54" s="1"/>
  <c r="X211" i="54"/>
  <c r="X212" i="54"/>
  <c r="X213" i="54"/>
  <c r="X214" i="54"/>
  <c r="X215" i="54"/>
  <c r="X216" i="54"/>
  <c r="X217" i="54"/>
  <c r="X218" i="54"/>
  <c r="X219" i="54"/>
  <c r="X221" i="54"/>
  <c r="X233" i="54" s="1"/>
  <c r="X222" i="54"/>
  <c r="X223" i="54"/>
  <c r="X224" i="54"/>
  <c r="X225" i="54"/>
  <c r="X226" i="54"/>
  <c r="X227" i="54"/>
  <c r="X228" i="54"/>
  <c r="X229" i="54"/>
  <c r="X230" i="54"/>
  <c r="X231" i="54"/>
  <c r="X232" i="54"/>
  <c r="X234" i="54"/>
  <c r="X246" i="54" s="1"/>
  <c r="X235" i="54"/>
  <c r="X236" i="54"/>
  <c r="X237" i="54"/>
  <c r="X238" i="54"/>
  <c r="X239" i="54"/>
  <c r="X240" i="54"/>
  <c r="X241" i="54"/>
  <c r="X242" i="54"/>
  <c r="X243" i="54"/>
  <c r="X244" i="54"/>
  <c r="X245" i="54"/>
  <c r="X247" i="54"/>
  <c r="X248" i="54"/>
  <c r="X249" i="54"/>
  <c r="X250" i="54"/>
  <c r="X259" i="54" s="1"/>
  <c r="X251" i="54"/>
  <c r="X252" i="54"/>
  <c r="X253" i="54"/>
  <c r="X254" i="54"/>
  <c r="X255" i="54"/>
  <c r="X256" i="54"/>
  <c r="X257" i="54"/>
  <c r="X258" i="54"/>
  <c r="X260" i="54"/>
  <c r="X272" i="54" s="1"/>
  <c r="X261" i="54"/>
  <c r="X262" i="54"/>
  <c r="X271" i="54"/>
  <c r="X77" i="54"/>
  <c r="X89" i="54" s="1"/>
  <c r="X78" i="54"/>
  <c r="X79" i="54"/>
  <c r="X80" i="54"/>
  <c r="X81" i="54"/>
  <c r="X82" i="54"/>
  <c r="X83" i="54"/>
  <c r="X84" i="54"/>
  <c r="X85" i="54"/>
  <c r="X86" i="54"/>
  <c r="X87" i="54"/>
  <c r="X88" i="54"/>
  <c r="X64" i="54"/>
  <c r="X65" i="54"/>
  <c r="X66" i="54"/>
  <c r="X67" i="54"/>
  <c r="X68" i="54"/>
  <c r="X69" i="54"/>
  <c r="X70" i="54"/>
  <c r="X71" i="54"/>
  <c r="X72" i="54"/>
  <c r="X73" i="54"/>
  <c r="X74" i="54"/>
  <c r="X75" i="54"/>
  <c r="X76" i="54"/>
  <c r="X51" i="54"/>
  <c r="X52" i="54"/>
  <c r="X53" i="54"/>
  <c r="X54" i="54"/>
  <c r="X55" i="54"/>
  <c r="X56" i="54"/>
  <c r="X63" i="54" s="1"/>
  <c r="X57" i="54"/>
  <c r="X58" i="54"/>
  <c r="X59" i="54"/>
  <c r="X60" i="54"/>
  <c r="X61" i="54"/>
  <c r="X62" i="54"/>
  <c r="X50" i="54"/>
  <c r="X37" i="54"/>
  <c r="X24" i="54"/>
  <c r="X90" i="54"/>
  <c r="X102" i="54" s="1"/>
  <c r="X91" i="54"/>
  <c r="X92" i="54"/>
  <c r="X93" i="54"/>
  <c r="X94" i="54"/>
  <c r="X95" i="54"/>
  <c r="X96" i="54"/>
  <c r="X97" i="54"/>
  <c r="X98" i="54"/>
  <c r="X99" i="54"/>
  <c r="X100" i="54"/>
  <c r="X101" i="54"/>
  <c r="X103" i="54"/>
  <c r="X115" i="54" s="1"/>
  <c r="X104" i="54"/>
  <c r="X105" i="54"/>
  <c r="X106" i="54"/>
  <c r="X107" i="54"/>
  <c r="X108" i="54"/>
  <c r="X109" i="54"/>
  <c r="X110" i="54"/>
  <c r="X111" i="54"/>
  <c r="X112" i="54"/>
  <c r="X113" i="54"/>
  <c r="X114" i="54"/>
  <c r="X116" i="54"/>
  <c r="X117" i="54"/>
  <c r="X118" i="54"/>
  <c r="X119" i="54"/>
  <c r="X120" i="54"/>
  <c r="X121" i="54"/>
  <c r="X128" i="54" s="1"/>
  <c r="X122" i="54"/>
  <c r="X123" i="54"/>
  <c r="X124" i="54"/>
  <c r="X125" i="54"/>
  <c r="X126" i="54"/>
  <c r="X127" i="54"/>
  <c r="X129" i="54"/>
  <c r="X141" i="54" s="1"/>
  <c r="X130" i="54"/>
  <c r="X131" i="54"/>
  <c r="X132" i="54"/>
  <c r="X133" i="54"/>
  <c r="X134" i="54"/>
  <c r="X135" i="54"/>
  <c r="X136" i="54"/>
  <c r="X137" i="54"/>
  <c r="X138" i="54"/>
  <c r="X139" i="54"/>
  <c r="X140" i="54"/>
  <c r="W155" i="54"/>
  <c r="W168" i="54"/>
  <c r="W181" i="54"/>
  <c r="W194" i="54"/>
  <c r="W207" i="54"/>
  <c r="W220" i="54"/>
  <c r="W233" i="54"/>
  <c r="W246" i="54"/>
  <c r="W259" i="54"/>
  <c r="W273" i="54" s="1"/>
  <c r="W272" i="54"/>
  <c r="W89" i="54"/>
  <c r="W142" i="54" s="1"/>
  <c r="W76" i="54"/>
  <c r="W63" i="54"/>
  <c r="W50" i="54"/>
  <c r="W37" i="54"/>
  <c r="W24" i="54"/>
  <c r="W102" i="54"/>
  <c r="W115" i="54"/>
  <c r="W128" i="54"/>
  <c r="W141" i="54"/>
  <c r="V155" i="54"/>
  <c r="V168" i="54"/>
  <c r="V169" i="54"/>
  <c r="V181" i="54" s="1"/>
  <c r="V170" i="54"/>
  <c r="V171" i="54"/>
  <c r="V172" i="54"/>
  <c r="V173" i="54"/>
  <c r="V174" i="54"/>
  <c r="V175" i="54"/>
  <c r="V176" i="54"/>
  <c r="V177" i="54"/>
  <c r="V178" i="54"/>
  <c r="V179" i="54"/>
  <c r="V180" i="54"/>
  <c r="V182" i="54"/>
  <c r="V183" i="54"/>
  <c r="V184" i="54"/>
  <c r="V194" i="54" s="1"/>
  <c r="V185" i="54"/>
  <c r="V186" i="54"/>
  <c r="V187" i="54"/>
  <c r="V188" i="54"/>
  <c r="V189" i="54"/>
  <c r="V190" i="54"/>
  <c r="V191" i="54"/>
  <c r="V192" i="54"/>
  <c r="V193" i="54"/>
  <c r="V195" i="54"/>
  <c r="V207" i="54" s="1"/>
  <c r="V196" i="54"/>
  <c r="V197" i="54"/>
  <c r="V198" i="54"/>
  <c r="V199" i="54"/>
  <c r="V200" i="54"/>
  <c r="V201" i="54"/>
  <c r="V202" i="54"/>
  <c r="V203" i="54"/>
  <c r="V204" i="54"/>
  <c r="V205" i="54"/>
  <c r="V206" i="54"/>
  <c r="V208" i="54"/>
  <c r="V220" i="54" s="1"/>
  <c r="V209" i="54"/>
  <c r="V210" i="54"/>
  <c r="V211" i="54"/>
  <c r="V212" i="54"/>
  <c r="V213" i="54"/>
  <c r="V214" i="54"/>
  <c r="V215" i="54"/>
  <c r="V216" i="54"/>
  <c r="V217" i="54"/>
  <c r="V218" i="54"/>
  <c r="V219" i="54"/>
  <c r="V221" i="54"/>
  <c r="V222" i="54"/>
  <c r="V223" i="54"/>
  <c r="V224" i="54"/>
  <c r="V233" i="54" s="1"/>
  <c r="V225" i="54"/>
  <c r="V226" i="54"/>
  <c r="V227" i="54"/>
  <c r="V228" i="54"/>
  <c r="V229" i="54"/>
  <c r="V230" i="54"/>
  <c r="V231" i="54"/>
  <c r="V232" i="54"/>
  <c r="V234" i="54"/>
  <c r="V235" i="54"/>
  <c r="V236" i="54"/>
  <c r="V237" i="54"/>
  <c r="V238" i="54"/>
  <c r="V239" i="54"/>
  <c r="V240" i="54"/>
  <c r="V246" i="54" s="1"/>
  <c r="V241" i="54"/>
  <c r="V242" i="54"/>
  <c r="V243" i="54"/>
  <c r="V244" i="54"/>
  <c r="V245" i="54"/>
  <c r="V247" i="54"/>
  <c r="V248" i="54"/>
  <c r="V259" i="54" s="1"/>
  <c r="V249" i="54"/>
  <c r="V250" i="54"/>
  <c r="V251" i="54"/>
  <c r="V252" i="54"/>
  <c r="V253" i="54"/>
  <c r="V254" i="54"/>
  <c r="V255" i="54"/>
  <c r="V256" i="54"/>
  <c r="V257" i="54"/>
  <c r="V258" i="54"/>
  <c r="V260" i="54"/>
  <c r="V261" i="54"/>
  <c r="V262" i="54"/>
  <c r="V271" i="54"/>
  <c r="V272" i="54"/>
  <c r="V77" i="54"/>
  <c r="V89" i="54" s="1"/>
  <c r="V78" i="54"/>
  <c r="V79" i="54"/>
  <c r="V80" i="54"/>
  <c r="V81" i="54"/>
  <c r="V82" i="54"/>
  <c r="V83" i="54"/>
  <c r="V84" i="54"/>
  <c r="V85" i="54"/>
  <c r="V86" i="54"/>
  <c r="V87" i="54"/>
  <c r="V88" i="54"/>
  <c r="V64" i="54"/>
  <c r="V65" i="54"/>
  <c r="V66" i="54"/>
  <c r="V67" i="54"/>
  <c r="V68" i="54"/>
  <c r="V69" i="54"/>
  <c r="V76" i="54" s="1"/>
  <c r="V70" i="54"/>
  <c r="V71" i="54"/>
  <c r="V72" i="54"/>
  <c r="V73" i="54"/>
  <c r="V74" i="54"/>
  <c r="V75" i="54"/>
  <c r="V51" i="54"/>
  <c r="V63" i="54" s="1"/>
  <c r="V52" i="54"/>
  <c r="V53" i="54"/>
  <c r="V54" i="54"/>
  <c r="V55" i="54"/>
  <c r="V56" i="54"/>
  <c r="V57" i="54"/>
  <c r="V58" i="54"/>
  <c r="V59" i="54"/>
  <c r="V60" i="54"/>
  <c r="V61" i="54"/>
  <c r="V62" i="54"/>
  <c r="V50" i="54"/>
  <c r="V37" i="54"/>
  <c r="V24" i="54"/>
  <c r="V90" i="54"/>
  <c r="V102" i="54" s="1"/>
  <c r="V91" i="54"/>
  <c r="V92" i="54"/>
  <c r="V93" i="54"/>
  <c r="V94" i="54"/>
  <c r="V95" i="54"/>
  <c r="V96" i="54"/>
  <c r="V97" i="54"/>
  <c r="V98" i="54"/>
  <c r="V99" i="54"/>
  <c r="V100" i="54"/>
  <c r="V101" i="54"/>
  <c r="V103" i="54"/>
  <c r="V104" i="54"/>
  <c r="V115" i="54" s="1"/>
  <c r="V105" i="54"/>
  <c r="V106" i="54"/>
  <c r="V107" i="54"/>
  <c r="V108" i="54"/>
  <c r="V109" i="54"/>
  <c r="V110" i="54"/>
  <c r="V111" i="54"/>
  <c r="V112" i="54"/>
  <c r="V113" i="54"/>
  <c r="V114" i="54"/>
  <c r="V116" i="54"/>
  <c r="V117" i="54"/>
  <c r="V118" i="54"/>
  <c r="V119" i="54"/>
  <c r="V120" i="54"/>
  <c r="V121" i="54"/>
  <c r="V128" i="54" s="1"/>
  <c r="V122" i="54"/>
  <c r="V123" i="54"/>
  <c r="V124" i="54"/>
  <c r="V125" i="54"/>
  <c r="V126" i="54"/>
  <c r="V127" i="54"/>
  <c r="V129" i="54"/>
  <c r="V141" i="54" s="1"/>
  <c r="V130" i="54"/>
  <c r="V131" i="54"/>
  <c r="V132" i="54"/>
  <c r="V133" i="54"/>
  <c r="V134" i="54"/>
  <c r="V135" i="54"/>
  <c r="V136" i="54"/>
  <c r="V137" i="54"/>
  <c r="V138" i="54"/>
  <c r="V139" i="54"/>
  <c r="V140" i="54"/>
  <c r="AE247" i="54"/>
  <c r="AE259" i="54" s="1"/>
  <c r="N259" i="54" s="1"/>
  <c r="AE248" i="54"/>
  <c r="AE249" i="54"/>
  <c r="AE250" i="54"/>
  <c r="AE251" i="54"/>
  <c r="AE252" i="54"/>
  <c r="AE253" i="54"/>
  <c r="AE254" i="54"/>
  <c r="AE255" i="54"/>
  <c r="AE256" i="54"/>
  <c r="AE257" i="54"/>
  <c r="AE258" i="54"/>
  <c r="AE260" i="54"/>
  <c r="AE261" i="54"/>
  <c r="AE272" i="54" s="1"/>
  <c r="N272" i="54" s="1"/>
  <c r="AE262" i="54"/>
  <c r="AE271" i="54"/>
  <c r="N50" i="54"/>
  <c r="N37" i="54"/>
  <c r="N24" i="54"/>
  <c r="AE90" i="54"/>
  <c r="AE91" i="54"/>
  <c r="AE92" i="54"/>
  <c r="AE93" i="54"/>
  <c r="AE94" i="54"/>
  <c r="AE95" i="54"/>
  <c r="AE102" i="54" s="1"/>
  <c r="N102" i="54" s="1"/>
  <c r="AE96" i="54"/>
  <c r="AE97" i="54"/>
  <c r="AE98" i="54"/>
  <c r="AE99" i="54"/>
  <c r="AE100" i="54"/>
  <c r="AE101" i="54"/>
  <c r="AE103" i="54"/>
  <c r="AE115" i="54" s="1"/>
  <c r="N115" i="54" s="1"/>
  <c r="AE104" i="54"/>
  <c r="AE105" i="54"/>
  <c r="AE106" i="54"/>
  <c r="AE107" i="54"/>
  <c r="AE108" i="54"/>
  <c r="AE109" i="54"/>
  <c r="AE110" i="54"/>
  <c r="AE111" i="54"/>
  <c r="AE112" i="54"/>
  <c r="AE113" i="54"/>
  <c r="AE114" i="54"/>
  <c r="AE116" i="54"/>
  <c r="AE128" i="54" s="1"/>
  <c r="N128" i="54" s="1"/>
  <c r="AE117" i="54"/>
  <c r="AE118" i="54"/>
  <c r="AE119" i="54"/>
  <c r="AE120" i="54"/>
  <c r="AE121" i="54"/>
  <c r="AE122" i="54"/>
  <c r="AE123" i="54"/>
  <c r="AE124" i="54"/>
  <c r="AE125" i="54"/>
  <c r="AE126" i="54"/>
  <c r="AE127" i="54"/>
  <c r="AE129" i="54"/>
  <c r="AE130" i="54"/>
  <c r="AE141" i="54" s="1"/>
  <c r="N141" i="54" s="1"/>
  <c r="AE131" i="54"/>
  <c r="AE132" i="54"/>
  <c r="AE133" i="54"/>
  <c r="AE134" i="54"/>
  <c r="AE135" i="54"/>
  <c r="AE136" i="54"/>
  <c r="AE137" i="54"/>
  <c r="AE138" i="54"/>
  <c r="AE139" i="54"/>
  <c r="AE140" i="54"/>
  <c r="E273" i="54"/>
  <c r="AF260" i="54"/>
  <c r="AF272" i="54" s="1"/>
  <c r="AF261" i="54"/>
  <c r="AF262" i="54"/>
  <c r="AF271" i="54"/>
  <c r="U271" i="54"/>
  <c r="U262" i="54"/>
  <c r="U261" i="54"/>
  <c r="U260" i="54"/>
  <c r="AF247" i="54"/>
  <c r="AF248" i="54"/>
  <c r="AF259" i="54" s="1"/>
  <c r="AF249" i="54"/>
  <c r="AF250" i="54"/>
  <c r="AF251" i="54"/>
  <c r="AF252" i="54"/>
  <c r="AF253" i="54"/>
  <c r="AF254" i="54"/>
  <c r="AF255" i="54"/>
  <c r="AF256" i="54"/>
  <c r="AF257" i="54"/>
  <c r="AF258" i="54"/>
  <c r="U258" i="54"/>
  <c r="U257" i="54"/>
  <c r="U256" i="54"/>
  <c r="U255" i="54"/>
  <c r="U254" i="54"/>
  <c r="U253" i="54"/>
  <c r="U252" i="54"/>
  <c r="U251" i="54"/>
  <c r="U250" i="54"/>
  <c r="U249" i="54"/>
  <c r="U248" i="54"/>
  <c r="U247" i="54"/>
  <c r="U245" i="54"/>
  <c r="U244" i="54"/>
  <c r="U243" i="54"/>
  <c r="U242" i="54"/>
  <c r="U241" i="54"/>
  <c r="U240" i="54"/>
  <c r="U239" i="54"/>
  <c r="U238" i="54"/>
  <c r="U237" i="54"/>
  <c r="U236" i="54"/>
  <c r="U235" i="54"/>
  <c r="U234" i="54"/>
  <c r="U232" i="54"/>
  <c r="U231" i="54"/>
  <c r="U230" i="54"/>
  <c r="U229" i="54"/>
  <c r="U228" i="54"/>
  <c r="U227" i="54"/>
  <c r="U226" i="54"/>
  <c r="U225" i="54"/>
  <c r="U224" i="54"/>
  <c r="U223" i="54"/>
  <c r="U222" i="54"/>
  <c r="U221" i="54"/>
  <c r="U219" i="54"/>
  <c r="U218" i="54"/>
  <c r="U217" i="54"/>
  <c r="U216" i="54"/>
  <c r="U215" i="54"/>
  <c r="U214" i="54"/>
  <c r="U213" i="54"/>
  <c r="U212" i="54"/>
  <c r="U211" i="54"/>
  <c r="U210" i="54"/>
  <c r="U209" i="54"/>
  <c r="U208" i="54"/>
  <c r="U206" i="54"/>
  <c r="U205" i="54"/>
  <c r="U204" i="54"/>
  <c r="U203" i="54"/>
  <c r="U202" i="54"/>
  <c r="U201" i="54"/>
  <c r="U200" i="54"/>
  <c r="U199" i="54"/>
  <c r="U198" i="54"/>
  <c r="U197" i="54"/>
  <c r="U196" i="54"/>
  <c r="U195" i="54"/>
  <c r="U193" i="54"/>
  <c r="U192" i="54"/>
  <c r="U191" i="54"/>
  <c r="U190" i="54"/>
  <c r="U189" i="54"/>
  <c r="U188" i="54"/>
  <c r="U187" i="54"/>
  <c r="U186" i="54"/>
  <c r="U185" i="54"/>
  <c r="U184" i="54"/>
  <c r="U183" i="54"/>
  <c r="U182" i="54"/>
  <c r="U180" i="54"/>
  <c r="U179" i="54"/>
  <c r="U178" i="54"/>
  <c r="U177" i="54"/>
  <c r="U176" i="54"/>
  <c r="U175" i="54"/>
  <c r="U174" i="54"/>
  <c r="U173" i="54"/>
  <c r="U172" i="54"/>
  <c r="U171" i="54"/>
  <c r="U170" i="54"/>
  <c r="U169" i="54"/>
  <c r="Y167" i="54"/>
  <c r="X167" i="54"/>
  <c r="V167" i="54"/>
  <c r="U167" i="54"/>
  <c r="Y166" i="54"/>
  <c r="X166" i="54"/>
  <c r="V166" i="54"/>
  <c r="U166" i="54"/>
  <c r="Y165" i="54"/>
  <c r="X165" i="54"/>
  <c r="V165" i="54"/>
  <c r="U165" i="54"/>
  <c r="Y164" i="54"/>
  <c r="X164" i="54"/>
  <c r="V164" i="54"/>
  <c r="U164" i="54"/>
  <c r="Y163" i="54"/>
  <c r="X163" i="54"/>
  <c r="V163" i="54"/>
  <c r="U163" i="54"/>
  <c r="Y162" i="54"/>
  <c r="X162" i="54"/>
  <c r="V162" i="54"/>
  <c r="U162" i="54"/>
  <c r="Y161" i="54"/>
  <c r="X161" i="54"/>
  <c r="V161" i="54"/>
  <c r="U161" i="54"/>
  <c r="Y160" i="54"/>
  <c r="X160" i="54"/>
  <c r="V160" i="54"/>
  <c r="U160" i="54"/>
  <c r="Y159" i="54"/>
  <c r="X159" i="54"/>
  <c r="V159" i="54"/>
  <c r="U159" i="54"/>
  <c r="Y158" i="54"/>
  <c r="X158" i="54"/>
  <c r="V158" i="54"/>
  <c r="U158" i="54"/>
  <c r="Y157" i="54"/>
  <c r="X157" i="54"/>
  <c r="V157" i="54"/>
  <c r="U157" i="54"/>
  <c r="Y154" i="54"/>
  <c r="X154" i="54"/>
  <c r="V154" i="54"/>
  <c r="U154" i="54"/>
  <c r="Y153" i="54"/>
  <c r="X153" i="54"/>
  <c r="V153" i="54"/>
  <c r="U153" i="54"/>
  <c r="Y152" i="54"/>
  <c r="X152" i="54"/>
  <c r="V152" i="54"/>
  <c r="U152" i="54"/>
  <c r="Y151" i="54"/>
  <c r="X151" i="54"/>
  <c r="V151" i="54"/>
  <c r="U151" i="54"/>
  <c r="Y150" i="54"/>
  <c r="X150" i="54"/>
  <c r="V150" i="54"/>
  <c r="U150" i="54"/>
  <c r="Y149" i="54"/>
  <c r="X149" i="54"/>
  <c r="V149" i="54"/>
  <c r="U149" i="54"/>
  <c r="Y148" i="54"/>
  <c r="X148" i="54"/>
  <c r="V148" i="54"/>
  <c r="U148" i="54"/>
  <c r="Y147" i="54"/>
  <c r="X147" i="54"/>
  <c r="V147" i="54"/>
  <c r="U147" i="54"/>
  <c r="AF16" i="54"/>
  <c r="AF17" i="54"/>
  <c r="AF18" i="54"/>
  <c r="AF19" i="54"/>
  <c r="AF20" i="54"/>
  <c r="AF21" i="54"/>
  <c r="AF22" i="54"/>
  <c r="AF23" i="54"/>
  <c r="AF24" i="54"/>
  <c r="AF28" i="54"/>
  <c r="AF29" i="54"/>
  <c r="AF30" i="54"/>
  <c r="AF31" i="54"/>
  <c r="AF32" i="54"/>
  <c r="AF33" i="54"/>
  <c r="AF34" i="54"/>
  <c r="AF35" i="54"/>
  <c r="AF36" i="54"/>
  <c r="AF37" i="54"/>
  <c r="AF41" i="54"/>
  <c r="AF42" i="54"/>
  <c r="AF43" i="54"/>
  <c r="AF44" i="54"/>
  <c r="AF45" i="54"/>
  <c r="AF46" i="54"/>
  <c r="AF47" i="54"/>
  <c r="AF48" i="54"/>
  <c r="AF49" i="54"/>
  <c r="AF50" i="54"/>
  <c r="AF51" i="54"/>
  <c r="AF52" i="54"/>
  <c r="AF53" i="54"/>
  <c r="AF54" i="54"/>
  <c r="AF142" i="54" s="1"/>
  <c r="AF55" i="54"/>
  <c r="AF63" i="54" s="1"/>
  <c r="AF56" i="54"/>
  <c r="AF57" i="54"/>
  <c r="AF58" i="54"/>
  <c r="AF59" i="54"/>
  <c r="AF60" i="54"/>
  <c r="AF61" i="54"/>
  <c r="AF62" i="54"/>
  <c r="AF64" i="54"/>
  <c r="AF76" i="54" s="1"/>
  <c r="AF65" i="54"/>
  <c r="AF66" i="54"/>
  <c r="AF67" i="54"/>
  <c r="AF68" i="54"/>
  <c r="AF69" i="54"/>
  <c r="AF70" i="54"/>
  <c r="AF71" i="54"/>
  <c r="AF72" i="54"/>
  <c r="AF73" i="54"/>
  <c r="AF74" i="54"/>
  <c r="AF75" i="54"/>
  <c r="E142" i="54"/>
  <c r="AF129" i="54"/>
  <c r="AF141" i="54" s="1"/>
  <c r="AF130" i="54"/>
  <c r="AF131" i="54"/>
  <c r="AF132" i="54"/>
  <c r="AF133" i="54"/>
  <c r="AF134" i="54"/>
  <c r="AF135" i="54"/>
  <c r="AF136" i="54"/>
  <c r="AF137" i="54"/>
  <c r="AF138" i="54"/>
  <c r="AF139" i="54"/>
  <c r="AF140" i="54"/>
  <c r="U140" i="54"/>
  <c r="U139" i="54"/>
  <c r="U138" i="54"/>
  <c r="U137" i="54"/>
  <c r="U136" i="54"/>
  <c r="U135" i="54"/>
  <c r="U134" i="54"/>
  <c r="U133" i="54"/>
  <c r="U132" i="54"/>
  <c r="U131" i="54"/>
  <c r="U130" i="54"/>
  <c r="U129" i="54"/>
  <c r="AF116" i="54"/>
  <c r="AF117" i="54"/>
  <c r="AF118" i="54"/>
  <c r="AF119" i="54"/>
  <c r="AF120" i="54"/>
  <c r="AF121" i="54"/>
  <c r="AF128" i="54" s="1"/>
  <c r="AF122" i="54"/>
  <c r="AF123" i="54"/>
  <c r="AF124" i="54"/>
  <c r="AF125" i="54"/>
  <c r="AF126" i="54"/>
  <c r="AF127" i="54"/>
  <c r="U127" i="54"/>
  <c r="U126" i="54"/>
  <c r="U125" i="54"/>
  <c r="U124" i="54"/>
  <c r="U123" i="54"/>
  <c r="U122" i="54"/>
  <c r="U121" i="54"/>
  <c r="U120" i="54"/>
  <c r="U119" i="54"/>
  <c r="U118" i="54"/>
  <c r="U117" i="54"/>
  <c r="U116" i="54"/>
  <c r="AF103" i="54"/>
  <c r="AF104" i="54"/>
  <c r="AF105" i="54"/>
  <c r="AF106" i="54"/>
  <c r="AF107" i="54"/>
  <c r="AF108" i="54"/>
  <c r="AF115" i="54" s="1"/>
  <c r="AF109" i="54"/>
  <c r="AF110" i="54"/>
  <c r="AF111" i="54"/>
  <c r="AF112" i="54"/>
  <c r="AF113" i="54"/>
  <c r="AF114" i="54"/>
  <c r="U114" i="54"/>
  <c r="U113" i="54"/>
  <c r="U112" i="54"/>
  <c r="U111" i="54"/>
  <c r="U110" i="54"/>
  <c r="U109" i="54"/>
  <c r="U108" i="54"/>
  <c r="U107" i="54"/>
  <c r="U106" i="54"/>
  <c r="U105" i="54"/>
  <c r="U104" i="54"/>
  <c r="U103" i="54"/>
  <c r="AF90" i="54"/>
  <c r="AF91" i="54"/>
  <c r="AF92" i="54"/>
  <c r="AF93" i="54"/>
  <c r="AF94" i="54"/>
  <c r="AF95" i="54"/>
  <c r="AF102" i="54" s="1"/>
  <c r="AF96" i="54"/>
  <c r="AF97" i="54"/>
  <c r="AF98" i="54"/>
  <c r="AF99" i="54"/>
  <c r="AF100" i="54"/>
  <c r="AF101" i="54"/>
  <c r="U101" i="54"/>
  <c r="U100" i="54"/>
  <c r="U99" i="54"/>
  <c r="U98" i="54"/>
  <c r="U97" i="54"/>
  <c r="U96" i="54"/>
  <c r="U95" i="54"/>
  <c r="U94" i="54"/>
  <c r="U93" i="54"/>
  <c r="U92" i="54"/>
  <c r="U91" i="54"/>
  <c r="U90" i="54"/>
  <c r="AF77" i="54"/>
  <c r="AF78" i="54"/>
  <c r="AF79" i="54"/>
  <c r="AF80" i="54"/>
  <c r="AF81" i="54"/>
  <c r="AF82" i="54"/>
  <c r="AF83" i="54"/>
  <c r="AF84" i="54"/>
  <c r="AF85" i="54"/>
  <c r="AF86" i="54"/>
  <c r="AF87" i="54"/>
  <c r="AF88" i="54"/>
  <c r="AF89" i="54"/>
  <c r="U88" i="54"/>
  <c r="U87" i="54"/>
  <c r="U86" i="54"/>
  <c r="U85" i="54"/>
  <c r="U84" i="54"/>
  <c r="U83" i="54"/>
  <c r="U82" i="54"/>
  <c r="U81" i="54"/>
  <c r="U80" i="54"/>
  <c r="U79" i="54"/>
  <c r="U78" i="54"/>
  <c r="U77" i="54"/>
  <c r="U75" i="54"/>
  <c r="U74" i="54"/>
  <c r="U73" i="54"/>
  <c r="U72" i="54"/>
  <c r="U71" i="54"/>
  <c r="U70" i="54"/>
  <c r="U69" i="54"/>
  <c r="U68" i="54"/>
  <c r="U67" i="54"/>
  <c r="U66" i="54"/>
  <c r="U65" i="54"/>
  <c r="U64" i="54"/>
  <c r="U62" i="54"/>
  <c r="U61" i="54"/>
  <c r="U60" i="54"/>
  <c r="U59" i="54"/>
  <c r="U58" i="54"/>
  <c r="U57" i="54"/>
  <c r="U56" i="54"/>
  <c r="U55" i="54"/>
  <c r="U54" i="54"/>
  <c r="U53" i="54"/>
  <c r="U52" i="54"/>
  <c r="U51" i="54"/>
  <c r="Y49" i="54"/>
  <c r="X49" i="54"/>
  <c r="V49" i="54"/>
  <c r="U49" i="54"/>
  <c r="Y48" i="54"/>
  <c r="X48" i="54"/>
  <c r="V48" i="54"/>
  <c r="U48" i="54"/>
  <c r="Y47" i="54"/>
  <c r="X47" i="54"/>
  <c r="V47" i="54"/>
  <c r="U47" i="54"/>
  <c r="Y46" i="54"/>
  <c r="X46" i="54"/>
  <c r="V46" i="54"/>
  <c r="U46" i="54"/>
  <c r="Y45" i="54"/>
  <c r="X45" i="54"/>
  <c r="V45" i="54"/>
  <c r="U45" i="54"/>
  <c r="Y44" i="54"/>
  <c r="X44" i="54"/>
  <c r="V44" i="54"/>
  <c r="U44" i="54"/>
  <c r="Y43" i="54"/>
  <c r="X43" i="54"/>
  <c r="V43" i="54"/>
  <c r="U43" i="54"/>
  <c r="Y42" i="54"/>
  <c r="X42" i="54"/>
  <c r="V42" i="54"/>
  <c r="U42" i="54"/>
  <c r="Y41" i="54"/>
  <c r="X41" i="54"/>
  <c r="V41" i="54"/>
  <c r="U41" i="54"/>
  <c r="Y36" i="54"/>
  <c r="X36" i="54"/>
  <c r="V36" i="54"/>
  <c r="U36" i="54"/>
  <c r="Y35" i="54"/>
  <c r="X35" i="54"/>
  <c r="V35" i="54"/>
  <c r="U35" i="54"/>
  <c r="Y34" i="54"/>
  <c r="X34" i="54"/>
  <c r="V34" i="54"/>
  <c r="U34" i="54"/>
  <c r="Y33" i="54"/>
  <c r="X33" i="54"/>
  <c r="V33" i="54"/>
  <c r="U33" i="54"/>
  <c r="Y32" i="54"/>
  <c r="X32" i="54"/>
  <c r="V32" i="54"/>
  <c r="U32" i="54"/>
  <c r="Y31" i="54"/>
  <c r="X31" i="54"/>
  <c r="V31" i="54"/>
  <c r="U31" i="54"/>
  <c r="Y30" i="54"/>
  <c r="X30" i="54"/>
  <c r="V30" i="54"/>
  <c r="U30" i="54"/>
  <c r="Y29" i="54"/>
  <c r="X29" i="54"/>
  <c r="V29" i="54"/>
  <c r="U29" i="54"/>
  <c r="Y28" i="54"/>
  <c r="X28" i="54"/>
  <c r="V28" i="54"/>
  <c r="U28" i="54"/>
  <c r="Y23" i="54"/>
  <c r="X23" i="54"/>
  <c r="V23" i="54"/>
  <c r="U23" i="54"/>
  <c r="Y22" i="54"/>
  <c r="X22" i="54"/>
  <c r="V22" i="54"/>
  <c r="U22" i="54"/>
  <c r="Y21" i="54"/>
  <c r="X21" i="54"/>
  <c r="V21" i="54"/>
  <c r="U21" i="54"/>
  <c r="Y20" i="54"/>
  <c r="X20" i="54"/>
  <c r="V20" i="54"/>
  <c r="U20" i="54"/>
  <c r="Y19" i="54"/>
  <c r="X19" i="54"/>
  <c r="V19" i="54"/>
  <c r="U19" i="54"/>
  <c r="Y18" i="54"/>
  <c r="X18" i="54"/>
  <c r="V18" i="54"/>
  <c r="U18" i="54"/>
  <c r="Y17" i="54"/>
  <c r="X17" i="54"/>
  <c r="V17" i="54"/>
  <c r="U17" i="54"/>
  <c r="Y16" i="54"/>
  <c r="X16" i="54"/>
  <c r="V16" i="54"/>
  <c r="U16" i="54"/>
  <c r="X7" i="54"/>
  <c r="AH8" i="54" s="1"/>
  <c r="W7" i="54"/>
  <c r="AG8" i="54" s="1"/>
  <c r="AF8" i="54"/>
  <c r="AE8" i="54"/>
  <c r="X6" i="54"/>
  <c r="AH7" i="54" s="1"/>
  <c r="W6" i="54"/>
  <c r="AG7" i="54" s="1"/>
  <c r="AF7" i="54"/>
  <c r="AE7" i="54"/>
  <c r="X5" i="54"/>
  <c r="AH6" i="54" s="1"/>
  <c r="W5" i="54"/>
  <c r="AG6" i="54" s="1"/>
  <c r="AF6" i="54"/>
  <c r="AE6" i="54"/>
  <c r="X4" i="54"/>
  <c r="AH5" i="54" s="1"/>
  <c r="W4" i="54"/>
  <c r="AG5" i="54" s="1"/>
  <c r="AF5" i="54"/>
  <c r="AE5" i="54"/>
  <c r="X3" i="54"/>
  <c r="AH4" i="54" s="1"/>
  <c r="W3" i="54"/>
  <c r="AG4" i="54" s="1"/>
  <c r="AF4" i="54"/>
  <c r="AE4" i="54"/>
  <c r="AG3" i="54"/>
  <c r="AE3" i="54"/>
  <c r="Y271" i="52"/>
  <c r="V271" i="52"/>
  <c r="U271" i="52"/>
  <c r="Y262" i="52"/>
  <c r="V262" i="52"/>
  <c r="U262" i="52"/>
  <c r="Y261" i="52"/>
  <c r="V261" i="52"/>
  <c r="U261" i="52"/>
  <c r="Y260" i="52"/>
  <c r="V260" i="52"/>
  <c r="U260" i="52"/>
  <c r="Y258" i="52"/>
  <c r="V258" i="52"/>
  <c r="U258" i="52"/>
  <c r="Y257" i="52"/>
  <c r="V257" i="52"/>
  <c r="U257" i="52"/>
  <c r="Y256" i="52"/>
  <c r="V256" i="52"/>
  <c r="U256" i="52"/>
  <c r="Y255" i="52"/>
  <c r="V255" i="52"/>
  <c r="U255" i="52"/>
  <c r="Y254" i="52"/>
  <c r="V254" i="52"/>
  <c r="U254" i="52"/>
  <c r="Y253" i="52"/>
  <c r="V253" i="52"/>
  <c r="U253" i="52"/>
  <c r="Y252" i="52"/>
  <c r="V252" i="52"/>
  <c r="U252" i="52"/>
  <c r="Y251" i="52"/>
  <c r="V251" i="52"/>
  <c r="U251" i="52"/>
  <c r="Y250" i="52"/>
  <c r="V250" i="52"/>
  <c r="U250" i="52"/>
  <c r="Y249" i="52"/>
  <c r="V249" i="52"/>
  <c r="U249" i="52"/>
  <c r="Y248" i="52"/>
  <c r="V248" i="52"/>
  <c r="U248" i="52"/>
  <c r="Y247" i="52"/>
  <c r="V247" i="52"/>
  <c r="U247" i="52"/>
  <c r="Y245" i="52"/>
  <c r="V245" i="52"/>
  <c r="U245" i="52"/>
  <c r="Y244" i="52"/>
  <c r="V244" i="52"/>
  <c r="U244" i="52"/>
  <c r="Y243" i="52"/>
  <c r="V243" i="52"/>
  <c r="U243" i="52"/>
  <c r="Y242" i="52"/>
  <c r="V242" i="52"/>
  <c r="U242" i="52"/>
  <c r="Y241" i="52"/>
  <c r="V241" i="52"/>
  <c r="U241" i="52"/>
  <c r="Y240" i="52"/>
  <c r="V240" i="52"/>
  <c r="U240" i="52"/>
  <c r="Y239" i="52"/>
  <c r="V239" i="52"/>
  <c r="U239" i="52"/>
  <c r="Y238" i="52"/>
  <c r="V238" i="52"/>
  <c r="U238" i="52"/>
  <c r="Y237" i="52"/>
  <c r="V237" i="52"/>
  <c r="U237" i="52"/>
  <c r="Y236" i="52"/>
  <c r="V236" i="52"/>
  <c r="U236" i="52"/>
  <c r="Y235" i="52"/>
  <c r="V235" i="52"/>
  <c r="U235" i="52"/>
  <c r="Y234" i="52"/>
  <c r="V234" i="52"/>
  <c r="U234" i="52"/>
  <c r="Y232" i="52"/>
  <c r="V232" i="52"/>
  <c r="U232" i="52"/>
  <c r="Y231" i="52"/>
  <c r="V231" i="52"/>
  <c r="U231" i="52"/>
  <c r="Y230" i="52"/>
  <c r="V230" i="52"/>
  <c r="U230" i="52"/>
  <c r="Y229" i="52"/>
  <c r="V229" i="52"/>
  <c r="U229" i="52"/>
  <c r="Y228" i="52"/>
  <c r="V228" i="52"/>
  <c r="U228" i="52"/>
  <c r="Y227" i="52"/>
  <c r="V227" i="52"/>
  <c r="U227" i="52"/>
  <c r="Y226" i="52"/>
  <c r="V226" i="52"/>
  <c r="U226" i="52"/>
  <c r="Y225" i="52"/>
  <c r="V225" i="52"/>
  <c r="U225" i="52"/>
  <c r="Y224" i="52"/>
  <c r="V224" i="52"/>
  <c r="U224" i="52"/>
  <c r="Y223" i="52"/>
  <c r="V223" i="52"/>
  <c r="U223" i="52"/>
  <c r="Y222" i="52"/>
  <c r="V222" i="52"/>
  <c r="U222" i="52"/>
  <c r="Y221" i="52"/>
  <c r="V221" i="52"/>
  <c r="U221" i="52"/>
  <c r="Y219" i="52"/>
  <c r="V219" i="52"/>
  <c r="U219" i="52"/>
  <c r="Y218" i="52"/>
  <c r="V218" i="52"/>
  <c r="U218" i="52"/>
  <c r="Y217" i="52"/>
  <c r="V217" i="52"/>
  <c r="U217" i="52"/>
  <c r="Y216" i="52"/>
  <c r="V216" i="52"/>
  <c r="U216" i="52"/>
  <c r="Y215" i="52"/>
  <c r="V215" i="52"/>
  <c r="U215" i="52"/>
  <c r="Y214" i="52"/>
  <c r="V214" i="52"/>
  <c r="U214" i="52"/>
  <c r="Y213" i="52"/>
  <c r="V213" i="52"/>
  <c r="U213" i="52"/>
  <c r="Y212" i="52"/>
  <c r="V212" i="52"/>
  <c r="U212" i="52"/>
  <c r="Y211" i="52"/>
  <c r="V211" i="52"/>
  <c r="U211" i="52"/>
  <c r="Y210" i="52"/>
  <c r="V210" i="52"/>
  <c r="U210" i="52"/>
  <c r="Y209" i="52"/>
  <c r="V209" i="52"/>
  <c r="U209" i="52"/>
  <c r="Y208" i="52"/>
  <c r="V208" i="52"/>
  <c r="U208" i="52"/>
  <c r="Y206" i="52"/>
  <c r="V206" i="52"/>
  <c r="U206" i="52"/>
  <c r="Y205" i="52"/>
  <c r="V205" i="52"/>
  <c r="U205" i="52"/>
  <c r="Y204" i="52"/>
  <c r="V204" i="52"/>
  <c r="U204" i="52"/>
  <c r="Y203" i="52"/>
  <c r="V203" i="52"/>
  <c r="U203" i="52"/>
  <c r="Y202" i="52"/>
  <c r="V202" i="52"/>
  <c r="U202" i="52"/>
  <c r="Y201" i="52"/>
  <c r="V201" i="52"/>
  <c r="U201" i="52"/>
  <c r="Y200" i="52"/>
  <c r="V200" i="52"/>
  <c r="U200" i="52"/>
  <c r="Y199" i="52"/>
  <c r="V199" i="52"/>
  <c r="U199" i="52"/>
  <c r="Y198" i="52"/>
  <c r="V198" i="52"/>
  <c r="U198" i="52"/>
  <c r="Y197" i="52"/>
  <c r="V197" i="52"/>
  <c r="U197" i="52"/>
  <c r="Y196" i="52"/>
  <c r="V196" i="52"/>
  <c r="U196" i="52"/>
  <c r="Y195" i="52"/>
  <c r="V195" i="52"/>
  <c r="U195" i="52"/>
  <c r="Y193" i="52"/>
  <c r="V193" i="52"/>
  <c r="U193" i="52"/>
  <c r="Y192" i="52"/>
  <c r="V192" i="52"/>
  <c r="U192" i="52"/>
  <c r="Y191" i="52"/>
  <c r="V191" i="52"/>
  <c r="U191" i="52"/>
  <c r="Y190" i="52"/>
  <c r="V190" i="52"/>
  <c r="U190" i="52"/>
  <c r="Y189" i="52"/>
  <c r="V189" i="52"/>
  <c r="U189" i="52"/>
  <c r="Y188" i="52"/>
  <c r="V188" i="52"/>
  <c r="U188" i="52"/>
  <c r="Y187" i="52"/>
  <c r="V187" i="52"/>
  <c r="U187" i="52"/>
  <c r="Y186" i="52"/>
  <c r="V186" i="52"/>
  <c r="U186" i="52"/>
  <c r="Y185" i="52"/>
  <c r="V185" i="52"/>
  <c r="U185" i="52"/>
  <c r="Y184" i="52"/>
  <c r="V184" i="52"/>
  <c r="U184" i="52"/>
  <c r="Y183" i="52"/>
  <c r="V183" i="52"/>
  <c r="U183" i="52"/>
  <c r="Y182" i="52"/>
  <c r="V182" i="52"/>
  <c r="U182" i="52"/>
  <c r="Y180" i="52"/>
  <c r="V180" i="52"/>
  <c r="U180" i="52"/>
  <c r="Y179" i="52"/>
  <c r="V179" i="52"/>
  <c r="U179" i="52"/>
  <c r="Y178" i="52"/>
  <c r="V178" i="52"/>
  <c r="U178" i="52"/>
  <c r="Y177" i="52"/>
  <c r="V177" i="52"/>
  <c r="U177" i="52"/>
  <c r="Y176" i="52"/>
  <c r="V176" i="52"/>
  <c r="U176" i="52"/>
  <c r="Y175" i="52"/>
  <c r="V175" i="52"/>
  <c r="U175" i="52"/>
  <c r="Y174" i="52"/>
  <c r="V174" i="52"/>
  <c r="U174" i="52"/>
  <c r="Y173" i="52"/>
  <c r="V173" i="52"/>
  <c r="U173" i="52"/>
  <c r="Y172" i="52"/>
  <c r="V172" i="52"/>
  <c r="U172" i="52"/>
  <c r="Y171" i="52"/>
  <c r="V171" i="52"/>
  <c r="U171" i="52"/>
  <c r="Y170" i="52"/>
  <c r="V170" i="52"/>
  <c r="U170" i="52"/>
  <c r="Y169" i="52"/>
  <c r="V169" i="52"/>
  <c r="U169" i="52"/>
  <c r="Y167" i="52"/>
  <c r="V167" i="52"/>
  <c r="U167" i="52"/>
  <c r="Y166" i="52"/>
  <c r="V166" i="52"/>
  <c r="U166" i="52"/>
  <c r="Y165" i="52"/>
  <c r="V165" i="52"/>
  <c r="U165" i="52"/>
  <c r="Y164" i="52"/>
  <c r="V164" i="52"/>
  <c r="U164" i="52"/>
  <c r="Y163" i="52"/>
  <c r="V163" i="52"/>
  <c r="U163" i="52"/>
  <c r="Y162" i="52"/>
  <c r="V162" i="52"/>
  <c r="U162" i="52"/>
  <c r="Y161" i="52"/>
  <c r="V161" i="52"/>
  <c r="U161" i="52"/>
  <c r="Y160" i="52"/>
  <c r="V160" i="52"/>
  <c r="U160" i="52"/>
  <c r="Y159" i="52"/>
  <c r="V159" i="52"/>
  <c r="U159" i="52"/>
  <c r="Y158" i="52"/>
  <c r="V158" i="52"/>
  <c r="U158" i="52"/>
  <c r="Y157" i="52"/>
  <c r="V157" i="52"/>
  <c r="U157" i="52"/>
  <c r="Y156" i="52"/>
  <c r="V156" i="52"/>
  <c r="U156" i="52"/>
  <c r="Y154" i="52"/>
  <c r="V154" i="52"/>
  <c r="U154" i="52"/>
  <c r="Y153" i="52"/>
  <c r="V153" i="52"/>
  <c r="U153" i="52"/>
  <c r="Y152" i="52"/>
  <c r="V152" i="52"/>
  <c r="U152" i="52"/>
  <c r="Y151" i="52"/>
  <c r="V151" i="52"/>
  <c r="U151" i="52"/>
  <c r="Y150" i="52"/>
  <c r="V150" i="52"/>
  <c r="U150" i="52"/>
  <c r="Y149" i="52"/>
  <c r="V149" i="52"/>
  <c r="U149" i="52"/>
  <c r="Y148" i="52"/>
  <c r="V148" i="52"/>
  <c r="U148" i="52"/>
  <c r="Y147" i="52"/>
  <c r="V147" i="52"/>
  <c r="U147" i="52"/>
  <c r="Y146" i="52"/>
  <c r="V146" i="52"/>
  <c r="U146" i="52"/>
  <c r="Y145" i="52"/>
  <c r="V145" i="52"/>
  <c r="U145" i="52"/>
  <c r="V144" i="52"/>
  <c r="Y144" i="52"/>
  <c r="U144" i="52"/>
  <c r="U143" i="52"/>
  <c r="V143" i="52"/>
  <c r="Y143" i="52"/>
  <c r="Y140" i="52"/>
  <c r="V140" i="52"/>
  <c r="U140" i="52"/>
  <c r="Y139" i="52"/>
  <c r="V139" i="52"/>
  <c r="U139" i="52"/>
  <c r="Y138" i="52"/>
  <c r="V138" i="52"/>
  <c r="U138" i="52"/>
  <c r="Y137" i="52"/>
  <c r="V137" i="52"/>
  <c r="U137" i="52"/>
  <c r="Y136" i="52"/>
  <c r="V136" i="52"/>
  <c r="U136" i="52"/>
  <c r="Y135" i="52"/>
  <c r="V135" i="52"/>
  <c r="U135" i="52"/>
  <c r="Y134" i="52"/>
  <c r="V134" i="52"/>
  <c r="U134" i="52"/>
  <c r="Y133" i="52"/>
  <c r="V133" i="52"/>
  <c r="U133" i="52"/>
  <c r="Y132" i="52"/>
  <c r="V132" i="52"/>
  <c r="U132" i="52"/>
  <c r="Y131" i="52"/>
  <c r="V131" i="52"/>
  <c r="U131" i="52"/>
  <c r="Y130" i="52"/>
  <c r="V130" i="52"/>
  <c r="U130" i="52"/>
  <c r="Y129" i="52"/>
  <c r="V129" i="52"/>
  <c r="U129" i="52"/>
  <c r="Y127" i="52"/>
  <c r="V127" i="52"/>
  <c r="U127" i="52"/>
  <c r="Y126" i="52"/>
  <c r="V126" i="52"/>
  <c r="U126" i="52"/>
  <c r="Y125" i="52"/>
  <c r="V125" i="52"/>
  <c r="U125" i="52"/>
  <c r="Y124" i="52"/>
  <c r="V124" i="52"/>
  <c r="U124" i="52"/>
  <c r="Y123" i="52"/>
  <c r="V123" i="52"/>
  <c r="U123" i="52"/>
  <c r="Y122" i="52"/>
  <c r="V122" i="52"/>
  <c r="U122" i="52"/>
  <c r="Y121" i="52"/>
  <c r="V121" i="52"/>
  <c r="U121" i="52"/>
  <c r="Y120" i="52"/>
  <c r="V120" i="52"/>
  <c r="U120" i="52"/>
  <c r="Y119" i="52"/>
  <c r="V119" i="52"/>
  <c r="U119" i="52"/>
  <c r="Y118" i="52"/>
  <c r="V118" i="52"/>
  <c r="U118" i="52"/>
  <c r="Y117" i="52"/>
  <c r="V117" i="52"/>
  <c r="U117" i="52"/>
  <c r="Y116" i="52"/>
  <c r="V116" i="52"/>
  <c r="U116" i="52"/>
  <c r="Y114" i="52"/>
  <c r="V114" i="52"/>
  <c r="U114" i="52"/>
  <c r="Y113" i="52"/>
  <c r="V113" i="52"/>
  <c r="U113" i="52"/>
  <c r="Y112" i="52"/>
  <c r="V112" i="52"/>
  <c r="U112" i="52"/>
  <c r="Y111" i="52"/>
  <c r="V111" i="52"/>
  <c r="U111" i="52"/>
  <c r="Y110" i="52"/>
  <c r="V110" i="52"/>
  <c r="U110" i="52"/>
  <c r="Y109" i="52"/>
  <c r="V109" i="52"/>
  <c r="U109" i="52"/>
  <c r="Y108" i="52"/>
  <c r="V108" i="52"/>
  <c r="U108" i="52"/>
  <c r="Y107" i="52"/>
  <c r="V107" i="52"/>
  <c r="U107" i="52"/>
  <c r="Y106" i="52"/>
  <c r="V106" i="52"/>
  <c r="U106" i="52"/>
  <c r="Y105" i="52"/>
  <c r="V105" i="52"/>
  <c r="U105" i="52"/>
  <c r="Y104" i="52"/>
  <c r="V104" i="52"/>
  <c r="U104" i="52"/>
  <c r="Y103" i="52"/>
  <c r="V103" i="52"/>
  <c r="U103" i="52"/>
  <c r="Y101" i="52"/>
  <c r="V101" i="52"/>
  <c r="U101" i="52"/>
  <c r="Y100" i="52"/>
  <c r="V100" i="52"/>
  <c r="U100" i="52"/>
  <c r="Y99" i="52"/>
  <c r="V99" i="52"/>
  <c r="U99" i="52"/>
  <c r="Y98" i="52"/>
  <c r="V98" i="52"/>
  <c r="U98" i="52"/>
  <c r="Y97" i="52"/>
  <c r="V97" i="52"/>
  <c r="U97" i="52"/>
  <c r="Y96" i="52"/>
  <c r="V96" i="52"/>
  <c r="U96" i="52"/>
  <c r="Y95" i="52"/>
  <c r="V95" i="52"/>
  <c r="U95" i="52"/>
  <c r="Y94" i="52"/>
  <c r="V94" i="52"/>
  <c r="U94" i="52"/>
  <c r="Y93" i="52"/>
  <c r="V93" i="52"/>
  <c r="U93" i="52"/>
  <c r="Y92" i="52"/>
  <c r="V92" i="52"/>
  <c r="U92" i="52"/>
  <c r="Y91" i="52"/>
  <c r="V91" i="52"/>
  <c r="U91" i="52"/>
  <c r="Y90" i="52"/>
  <c r="V90" i="52"/>
  <c r="U90" i="52"/>
  <c r="Y88" i="52"/>
  <c r="V88" i="52"/>
  <c r="U88" i="52"/>
  <c r="Y87" i="52"/>
  <c r="V87" i="52"/>
  <c r="U87" i="52"/>
  <c r="Y86" i="52"/>
  <c r="V86" i="52"/>
  <c r="U86" i="52"/>
  <c r="Y85" i="52"/>
  <c r="V85" i="52"/>
  <c r="U85" i="52"/>
  <c r="Y84" i="52"/>
  <c r="V84" i="52"/>
  <c r="U84" i="52"/>
  <c r="Y83" i="52"/>
  <c r="V83" i="52"/>
  <c r="U83" i="52"/>
  <c r="Y82" i="52"/>
  <c r="V82" i="52"/>
  <c r="U82" i="52"/>
  <c r="Y81" i="52"/>
  <c r="V81" i="52"/>
  <c r="U81" i="52"/>
  <c r="Y80" i="52"/>
  <c r="V80" i="52"/>
  <c r="U80" i="52"/>
  <c r="Y79" i="52"/>
  <c r="V79" i="52"/>
  <c r="U79" i="52"/>
  <c r="Y78" i="52"/>
  <c r="V78" i="52"/>
  <c r="U78" i="52"/>
  <c r="Y77" i="52"/>
  <c r="V77" i="52"/>
  <c r="U77" i="52"/>
  <c r="Y75" i="52"/>
  <c r="V75" i="52"/>
  <c r="U75" i="52"/>
  <c r="Y74" i="52"/>
  <c r="V74" i="52"/>
  <c r="U74" i="52"/>
  <c r="Y73" i="52"/>
  <c r="V73" i="52"/>
  <c r="U73" i="52"/>
  <c r="Y72" i="52"/>
  <c r="V72" i="52"/>
  <c r="U72" i="52"/>
  <c r="Y71" i="52"/>
  <c r="V71" i="52"/>
  <c r="U71" i="52"/>
  <c r="Y70" i="52"/>
  <c r="V70" i="52"/>
  <c r="U70" i="52"/>
  <c r="Y69" i="52"/>
  <c r="V69" i="52"/>
  <c r="U69" i="52"/>
  <c r="Y68" i="52"/>
  <c r="V68" i="52"/>
  <c r="U68" i="52"/>
  <c r="Y67" i="52"/>
  <c r="V67" i="52"/>
  <c r="U67" i="52"/>
  <c r="Y66" i="52"/>
  <c r="V66" i="52"/>
  <c r="U66" i="52"/>
  <c r="Y65" i="52"/>
  <c r="V65" i="52"/>
  <c r="U65" i="52"/>
  <c r="Y64" i="52"/>
  <c r="V64" i="52"/>
  <c r="U64" i="52"/>
  <c r="Y62" i="52"/>
  <c r="V62" i="52"/>
  <c r="U62" i="52"/>
  <c r="Y61" i="52"/>
  <c r="V61" i="52"/>
  <c r="U61" i="52"/>
  <c r="Y60" i="52"/>
  <c r="V60" i="52"/>
  <c r="U60" i="52"/>
  <c r="Y59" i="52"/>
  <c r="V59" i="52"/>
  <c r="U59" i="52"/>
  <c r="Y58" i="52"/>
  <c r="V58" i="52"/>
  <c r="U58" i="52"/>
  <c r="Y57" i="52"/>
  <c r="V57" i="52"/>
  <c r="U57" i="52"/>
  <c r="Y56" i="52"/>
  <c r="V56" i="52"/>
  <c r="U56" i="52"/>
  <c r="Y55" i="52"/>
  <c r="V55" i="52"/>
  <c r="U55" i="52"/>
  <c r="Y54" i="52"/>
  <c r="V54" i="52"/>
  <c r="U54" i="52"/>
  <c r="Y53" i="52"/>
  <c r="V53" i="52"/>
  <c r="U53" i="52"/>
  <c r="Y52" i="52"/>
  <c r="V52" i="52"/>
  <c r="U52" i="52"/>
  <c r="V51" i="52"/>
  <c r="Y51" i="52"/>
  <c r="U51" i="52"/>
  <c r="Y49" i="52"/>
  <c r="V49" i="52"/>
  <c r="U49" i="52"/>
  <c r="Y48" i="52"/>
  <c r="V48" i="52"/>
  <c r="U48" i="52"/>
  <c r="Y47" i="52"/>
  <c r="V47" i="52"/>
  <c r="U47" i="52"/>
  <c r="Y46" i="52"/>
  <c r="V46" i="52"/>
  <c r="U46" i="52"/>
  <c r="Y45" i="52"/>
  <c r="V45" i="52"/>
  <c r="U45" i="52"/>
  <c r="Y44" i="52"/>
  <c r="V44" i="52"/>
  <c r="U44" i="52"/>
  <c r="Y43" i="52"/>
  <c r="V43" i="52"/>
  <c r="U43" i="52"/>
  <c r="Y42" i="52"/>
  <c r="V42" i="52"/>
  <c r="U42" i="52"/>
  <c r="Y41" i="52"/>
  <c r="V41" i="52"/>
  <c r="U41" i="52"/>
  <c r="Y40" i="52"/>
  <c r="V40" i="52"/>
  <c r="U40" i="52"/>
  <c r="U39" i="52"/>
  <c r="V39" i="52"/>
  <c r="Y39" i="52"/>
  <c r="Y38" i="52"/>
  <c r="V38" i="52"/>
  <c r="U38" i="52"/>
  <c r="Y36" i="52"/>
  <c r="V36" i="52"/>
  <c r="U36" i="52"/>
  <c r="Y35" i="52"/>
  <c r="V35" i="52"/>
  <c r="U35" i="52"/>
  <c r="Y34" i="52"/>
  <c r="V34" i="52"/>
  <c r="U34" i="52"/>
  <c r="Y33" i="52"/>
  <c r="V33" i="52"/>
  <c r="U33" i="52"/>
  <c r="Y32" i="52"/>
  <c r="V32" i="52"/>
  <c r="U32" i="52"/>
  <c r="Y31" i="52"/>
  <c r="V31" i="52"/>
  <c r="U31" i="52"/>
  <c r="Y30" i="52"/>
  <c r="V30" i="52"/>
  <c r="U30" i="52"/>
  <c r="Y29" i="52"/>
  <c r="V29" i="52"/>
  <c r="U29" i="52"/>
  <c r="Y28" i="52"/>
  <c r="V28" i="52"/>
  <c r="U28" i="52"/>
  <c r="Y27" i="52"/>
  <c r="V27" i="52"/>
  <c r="U27" i="52"/>
  <c r="Y26" i="52"/>
  <c r="V26" i="52"/>
  <c r="U26" i="52"/>
  <c r="U25" i="52"/>
  <c r="V25" i="52"/>
  <c r="Y25" i="52"/>
  <c r="Y23" i="52"/>
  <c r="V23" i="52"/>
  <c r="U23" i="52"/>
  <c r="Y22" i="52"/>
  <c r="V22" i="52"/>
  <c r="U22" i="52"/>
  <c r="Y21" i="52"/>
  <c r="V21" i="52"/>
  <c r="U21" i="52"/>
  <c r="Y20" i="52"/>
  <c r="V20" i="52"/>
  <c r="U20" i="52"/>
  <c r="Y19" i="52"/>
  <c r="V19" i="52"/>
  <c r="U19" i="52"/>
  <c r="Y18" i="52"/>
  <c r="V18" i="52"/>
  <c r="U18" i="52"/>
  <c r="Y17" i="52"/>
  <c r="V17" i="52"/>
  <c r="U17" i="52"/>
  <c r="Y16" i="52"/>
  <c r="V16" i="52"/>
  <c r="U16" i="52"/>
  <c r="Y15" i="52"/>
  <c r="V15" i="52"/>
  <c r="U15" i="52"/>
  <c r="Y14" i="52"/>
  <c r="V14" i="52"/>
  <c r="U14" i="52"/>
  <c r="U13" i="52"/>
  <c r="V13" i="52"/>
  <c r="Y13" i="52"/>
  <c r="U12" i="52"/>
  <c r="V12" i="52"/>
  <c r="Y12" i="52"/>
  <c r="U7" i="52"/>
  <c r="U6" i="52"/>
  <c r="U5" i="52"/>
  <c r="U4" i="52"/>
  <c r="I4" i="52"/>
  <c r="Y271" i="51"/>
  <c r="V271" i="51"/>
  <c r="U271" i="51"/>
  <c r="Y262" i="51"/>
  <c r="V262" i="51"/>
  <c r="U262" i="51"/>
  <c r="Y261" i="51"/>
  <c r="V261" i="51"/>
  <c r="U261" i="51"/>
  <c r="Y260" i="51"/>
  <c r="V260" i="51"/>
  <c r="U260" i="51"/>
  <c r="Y258" i="51"/>
  <c r="V258" i="51"/>
  <c r="U258" i="51"/>
  <c r="Y257" i="51"/>
  <c r="V257" i="51"/>
  <c r="U257" i="51"/>
  <c r="Y256" i="51"/>
  <c r="V256" i="51"/>
  <c r="U256" i="51"/>
  <c r="Y255" i="51"/>
  <c r="V255" i="51"/>
  <c r="U255" i="51"/>
  <c r="Y254" i="51"/>
  <c r="V254" i="51"/>
  <c r="U254" i="51"/>
  <c r="Y253" i="51"/>
  <c r="V253" i="51"/>
  <c r="U253" i="51"/>
  <c r="Y252" i="51"/>
  <c r="V252" i="51"/>
  <c r="U252" i="51"/>
  <c r="Y251" i="51"/>
  <c r="V251" i="51"/>
  <c r="U251" i="51"/>
  <c r="Y250" i="51"/>
  <c r="V250" i="51"/>
  <c r="U250" i="51"/>
  <c r="Y249" i="51"/>
  <c r="V249" i="51"/>
  <c r="U249" i="51"/>
  <c r="Y248" i="51"/>
  <c r="V248" i="51"/>
  <c r="U248" i="51"/>
  <c r="Y247" i="51"/>
  <c r="V247" i="51"/>
  <c r="U247" i="51"/>
  <c r="Y245" i="51"/>
  <c r="V245" i="51"/>
  <c r="U245" i="51"/>
  <c r="Y244" i="51"/>
  <c r="V244" i="51"/>
  <c r="U244" i="51"/>
  <c r="Y243" i="51"/>
  <c r="V243" i="51"/>
  <c r="U243" i="51"/>
  <c r="Y242" i="51"/>
  <c r="V242" i="51"/>
  <c r="U242" i="51"/>
  <c r="Y241" i="51"/>
  <c r="V241" i="51"/>
  <c r="U241" i="51"/>
  <c r="Y240" i="51"/>
  <c r="V240" i="51"/>
  <c r="U240" i="51"/>
  <c r="Y239" i="51"/>
  <c r="V239" i="51"/>
  <c r="U239" i="51"/>
  <c r="Y238" i="51"/>
  <c r="V238" i="51"/>
  <c r="U238" i="51"/>
  <c r="Y237" i="51"/>
  <c r="V237" i="51"/>
  <c r="U237" i="51"/>
  <c r="Y236" i="51"/>
  <c r="V236" i="51"/>
  <c r="U236" i="51"/>
  <c r="Y235" i="51"/>
  <c r="V235" i="51"/>
  <c r="U235" i="51"/>
  <c r="Y234" i="51"/>
  <c r="V234" i="51"/>
  <c r="U234" i="51"/>
  <c r="Y232" i="51"/>
  <c r="V232" i="51"/>
  <c r="U232" i="51"/>
  <c r="Y231" i="51"/>
  <c r="V231" i="51"/>
  <c r="U231" i="51"/>
  <c r="Y230" i="51"/>
  <c r="V230" i="51"/>
  <c r="U230" i="51"/>
  <c r="Y229" i="51"/>
  <c r="V229" i="51"/>
  <c r="U229" i="51"/>
  <c r="Y228" i="51"/>
  <c r="V228" i="51"/>
  <c r="U228" i="51"/>
  <c r="Y227" i="51"/>
  <c r="V227" i="51"/>
  <c r="U227" i="51"/>
  <c r="Y226" i="51"/>
  <c r="V226" i="51"/>
  <c r="U226" i="51"/>
  <c r="Y225" i="51"/>
  <c r="V225" i="51"/>
  <c r="U225" i="51"/>
  <c r="Y224" i="51"/>
  <c r="V224" i="51"/>
  <c r="U224" i="51"/>
  <c r="Y223" i="51"/>
  <c r="V223" i="51"/>
  <c r="U223" i="51"/>
  <c r="Y222" i="51"/>
  <c r="V222" i="51"/>
  <c r="U222" i="51"/>
  <c r="Y221" i="51"/>
  <c r="V221" i="51"/>
  <c r="U221" i="51"/>
  <c r="Y219" i="51"/>
  <c r="V219" i="51"/>
  <c r="U219" i="51"/>
  <c r="Y218" i="51"/>
  <c r="V218" i="51"/>
  <c r="U218" i="51"/>
  <c r="Y217" i="51"/>
  <c r="V217" i="51"/>
  <c r="U217" i="51"/>
  <c r="Y216" i="51"/>
  <c r="V216" i="51"/>
  <c r="U216" i="51"/>
  <c r="Y215" i="51"/>
  <c r="V215" i="51"/>
  <c r="U215" i="51"/>
  <c r="Y214" i="51"/>
  <c r="V214" i="51"/>
  <c r="U214" i="51"/>
  <c r="Y213" i="51"/>
  <c r="V213" i="51"/>
  <c r="U213" i="51"/>
  <c r="Y212" i="51"/>
  <c r="V212" i="51"/>
  <c r="U212" i="51"/>
  <c r="Y211" i="51"/>
  <c r="V211" i="51"/>
  <c r="U211" i="51"/>
  <c r="Y210" i="51"/>
  <c r="V210" i="51"/>
  <c r="U210" i="51"/>
  <c r="Y209" i="51"/>
  <c r="V209" i="51"/>
  <c r="U209" i="51"/>
  <c r="Y208" i="51"/>
  <c r="V208" i="51"/>
  <c r="U208" i="51"/>
  <c r="Y206" i="51"/>
  <c r="V206" i="51"/>
  <c r="U206" i="51"/>
  <c r="Y205" i="51"/>
  <c r="V205" i="51"/>
  <c r="U205" i="51"/>
  <c r="Y204" i="51"/>
  <c r="V204" i="51"/>
  <c r="U204" i="51"/>
  <c r="Y203" i="51"/>
  <c r="V203" i="51"/>
  <c r="U203" i="51"/>
  <c r="Y202" i="51"/>
  <c r="V202" i="51"/>
  <c r="U202" i="51"/>
  <c r="Y201" i="51"/>
  <c r="V201" i="51"/>
  <c r="U201" i="51"/>
  <c r="Y200" i="51"/>
  <c r="V200" i="51"/>
  <c r="U200" i="51"/>
  <c r="Y199" i="51"/>
  <c r="V199" i="51"/>
  <c r="U199" i="51"/>
  <c r="Y198" i="51"/>
  <c r="V198" i="51"/>
  <c r="U198" i="51"/>
  <c r="Y197" i="51"/>
  <c r="V197" i="51"/>
  <c r="U197" i="51"/>
  <c r="Y196" i="51"/>
  <c r="V196" i="51"/>
  <c r="U196" i="51"/>
  <c r="Y195" i="51"/>
  <c r="V195" i="51"/>
  <c r="U195" i="51"/>
  <c r="Y193" i="51"/>
  <c r="V193" i="51"/>
  <c r="U193" i="51"/>
  <c r="Y192" i="51"/>
  <c r="V192" i="51"/>
  <c r="U192" i="51"/>
  <c r="Y191" i="51"/>
  <c r="V191" i="51"/>
  <c r="U191" i="51"/>
  <c r="Y190" i="51"/>
  <c r="V190" i="51"/>
  <c r="U190" i="51"/>
  <c r="Y189" i="51"/>
  <c r="V189" i="51"/>
  <c r="U189" i="51"/>
  <c r="Y188" i="51"/>
  <c r="V188" i="51"/>
  <c r="U188" i="51"/>
  <c r="Y187" i="51"/>
  <c r="V187" i="51"/>
  <c r="U187" i="51"/>
  <c r="Y186" i="51"/>
  <c r="V186" i="51"/>
  <c r="U186" i="51"/>
  <c r="Y185" i="51"/>
  <c r="V185" i="51"/>
  <c r="U185" i="51"/>
  <c r="Y184" i="51"/>
  <c r="V184" i="51"/>
  <c r="U184" i="51"/>
  <c r="Y183" i="51"/>
  <c r="V183" i="51"/>
  <c r="U183" i="51"/>
  <c r="Y182" i="51"/>
  <c r="V182" i="51"/>
  <c r="U182" i="51"/>
  <c r="Y180" i="51"/>
  <c r="V180" i="51"/>
  <c r="U180" i="51"/>
  <c r="Y179" i="51"/>
  <c r="V179" i="51"/>
  <c r="U179" i="51"/>
  <c r="Y178" i="51"/>
  <c r="V178" i="51"/>
  <c r="U178" i="51"/>
  <c r="Y177" i="51"/>
  <c r="V177" i="51"/>
  <c r="U177" i="51"/>
  <c r="Y176" i="51"/>
  <c r="V176" i="51"/>
  <c r="U176" i="51"/>
  <c r="Y175" i="51"/>
  <c r="V175" i="51"/>
  <c r="U175" i="51"/>
  <c r="Y174" i="51"/>
  <c r="V174" i="51"/>
  <c r="U174" i="51"/>
  <c r="Y173" i="51"/>
  <c r="V173" i="51"/>
  <c r="U173" i="51"/>
  <c r="Y172" i="51"/>
  <c r="V172" i="51"/>
  <c r="U172" i="51"/>
  <c r="Y171" i="51"/>
  <c r="V171" i="51"/>
  <c r="U171" i="51"/>
  <c r="U170" i="51"/>
  <c r="V170" i="51"/>
  <c r="Y170" i="51"/>
  <c r="Y169" i="51"/>
  <c r="V169" i="51"/>
  <c r="U169" i="51"/>
  <c r="Y167" i="51"/>
  <c r="V167" i="51"/>
  <c r="U167" i="51"/>
  <c r="Y166" i="51"/>
  <c r="V166" i="51"/>
  <c r="U166" i="51"/>
  <c r="Y165" i="51"/>
  <c r="V165" i="51"/>
  <c r="U165" i="51"/>
  <c r="Y164" i="51"/>
  <c r="V164" i="51"/>
  <c r="U164" i="51"/>
  <c r="Y163" i="51"/>
  <c r="V163" i="51"/>
  <c r="U163" i="51"/>
  <c r="Y162" i="51"/>
  <c r="V162" i="51"/>
  <c r="U162" i="51"/>
  <c r="Y161" i="51"/>
  <c r="V161" i="51"/>
  <c r="U161" i="51"/>
  <c r="Y160" i="51"/>
  <c r="V160" i="51"/>
  <c r="U160" i="51"/>
  <c r="Y159" i="51"/>
  <c r="V159" i="51"/>
  <c r="U159" i="51"/>
  <c r="Y158" i="51"/>
  <c r="V158" i="51"/>
  <c r="U158" i="51"/>
  <c r="Y157" i="51"/>
  <c r="V157" i="51"/>
  <c r="U157" i="51"/>
  <c r="Y156" i="51"/>
  <c r="V156" i="51"/>
  <c r="U156" i="51"/>
  <c r="Y154" i="51"/>
  <c r="V154" i="51"/>
  <c r="U154" i="51"/>
  <c r="Y153" i="51"/>
  <c r="V153" i="51"/>
  <c r="U153" i="51"/>
  <c r="Y152" i="51"/>
  <c r="V152" i="51"/>
  <c r="U152" i="51"/>
  <c r="Y151" i="51"/>
  <c r="V151" i="51"/>
  <c r="U151" i="51"/>
  <c r="Y150" i="51"/>
  <c r="V150" i="51"/>
  <c r="U150" i="51"/>
  <c r="Y149" i="51"/>
  <c r="V149" i="51"/>
  <c r="U149" i="51"/>
  <c r="Y148" i="51"/>
  <c r="V148" i="51"/>
  <c r="U148" i="51"/>
  <c r="Y147" i="51"/>
  <c r="V147" i="51"/>
  <c r="U147" i="51"/>
  <c r="Y146" i="51"/>
  <c r="V146" i="51"/>
  <c r="U146" i="51"/>
  <c r="Y145" i="51"/>
  <c r="V145" i="51"/>
  <c r="U145" i="51"/>
  <c r="U144" i="51"/>
  <c r="V144" i="51"/>
  <c r="Y144" i="51"/>
  <c r="U143" i="51"/>
  <c r="V143" i="51"/>
  <c r="Y143" i="51"/>
  <c r="Y140" i="51"/>
  <c r="V140" i="51"/>
  <c r="U140" i="51"/>
  <c r="Y139" i="51"/>
  <c r="V139" i="51"/>
  <c r="U139" i="51"/>
  <c r="Y138" i="51"/>
  <c r="V138" i="51"/>
  <c r="U138" i="51"/>
  <c r="Y137" i="51"/>
  <c r="V137" i="51"/>
  <c r="U137" i="51"/>
  <c r="Y136" i="51"/>
  <c r="V136" i="51"/>
  <c r="U136" i="51"/>
  <c r="Y135" i="51"/>
  <c r="V135" i="51"/>
  <c r="U135" i="51"/>
  <c r="Y134" i="51"/>
  <c r="V134" i="51"/>
  <c r="U134" i="51"/>
  <c r="Y133" i="51"/>
  <c r="V133" i="51"/>
  <c r="U133" i="51"/>
  <c r="Y132" i="51"/>
  <c r="V132" i="51"/>
  <c r="U132" i="51"/>
  <c r="Y131" i="51"/>
  <c r="V131" i="51"/>
  <c r="U131" i="51"/>
  <c r="Y130" i="51"/>
  <c r="V130" i="51"/>
  <c r="U130" i="51"/>
  <c r="Y129" i="51"/>
  <c r="V129" i="51"/>
  <c r="U129" i="51"/>
  <c r="Y127" i="51"/>
  <c r="V127" i="51"/>
  <c r="U127" i="51"/>
  <c r="Y126" i="51"/>
  <c r="V126" i="51"/>
  <c r="U126" i="51"/>
  <c r="Y125" i="51"/>
  <c r="V125" i="51"/>
  <c r="U125" i="51"/>
  <c r="Y124" i="51"/>
  <c r="V124" i="51"/>
  <c r="U124" i="51"/>
  <c r="Y123" i="51"/>
  <c r="V123" i="51"/>
  <c r="U123" i="51"/>
  <c r="Y122" i="51"/>
  <c r="V122" i="51"/>
  <c r="U122" i="51"/>
  <c r="Y121" i="51"/>
  <c r="V121" i="51"/>
  <c r="U121" i="51"/>
  <c r="Y120" i="51"/>
  <c r="V120" i="51"/>
  <c r="U120" i="51"/>
  <c r="Y119" i="51"/>
  <c r="V119" i="51"/>
  <c r="U119" i="51"/>
  <c r="Y118" i="51"/>
  <c r="V118" i="51"/>
  <c r="U118" i="51"/>
  <c r="Y117" i="51"/>
  <c r="V117" i="51"/>
  <c r="U117" i="51"/>
  <c r="Y116" i="51"/>
  <c r="V116" i="51"/>
  <c r="U116" i="51"/>
  <c r="Y114" i="51"/>
  <c r="V114" i="51"/>
  <c r="U114" i="51"/>
  <c r="Y113" i="51"/>
  <c r="V113" i="51"/>
  <c r="U113" i="51"/>
  <c r="Y112" i="51"/>
  <c r="V112" i="51"/>
  <c r="U112" i="51"/>
  <c r="Y111" i="51"/>
  <c r="V111" i="51"/>
  <c r="U111" i="51"/>
  <c r="Y110" i="51"/>
  <c r="V110" i="51"/>
  <c r="U110" i="51"/>
  <c r="Y109" i="51"/>
  <c r="V109" i="51"/>
  <c r="U109" i="51"/>
  <c r="Y108" i="51"/>
  <c r="V108" i="51"/>
  <c r="U108" i="51"/>
  <c r="Y107" i="51"/>
  <c r="V107" i="51"/>
  <c r="U107" i="51"/>
  <c r="Y106" i="51"/>
  <c r="V106" i="51"/>
  <c r="U106" i="51"/>
  <c r="Y105" i="51"/>
  <c r="V105" i="51"/>
  <c r="U105" i="51"/>
  <c r="Y104" i="51"/>
  <c r="V104" i="51"/>
  <c r="U104" i="51"/>
  <c r="Y103" i="51"/>
  <c r="V103" i="51"/>
  <c r="U103" i="51"/>
  <c r="Y101" i="51"/>
  <c r="V101" i="51"/>
  <c r="U101" i="51"/>
  <c r="Y100" i="51"/>
  <c r="V100" i="51"/>
  <c r="U100" i="51"/>
  <c r="Y99" i="51"/>
  <c r="V99" i="51"/>
  <c r="U99" i="51"/>
  <c r="Y98" i="51"/>
  <c r="V98" i="51"/>
  <c r="U98" i="51"/>
  <c r="Y97" i="51"/>
  <c r="V97" i="51"/>
  <c r="U97" i="51"/>
  <c r="Y96" i="51"/>
  <c r="V96" i="51"/>
  <c r="U96" i="51"/>
  <c r="Y95" i="51"/>
  <c r="V95" i="51"/>
  <c r="U95" i="51"/>
  <c r="Y94" i="51"/>
  <c r="V94" i="51"/>
  <c r="U94" i="51"/>
  <c r="Y93" i="51"/>
  <c r="V93" i="51"/>
  <c r="U93" i="51"/>
  <c r="Y92" i="51"/>
  <c r="V92" i="51"/>
  <c r="U92" i="51"/>
  <c r="Y91" i="51"/>
  <c r="V91" i="51"/>
  <c r="U91" i="51"/>
  <c r="Y90" i="51"/>
  <c r="V90" i="51"/>
  <c r="U90" i="51"/>
  <c r="Y88" i="51"/>
  <c r="V88" i="51"/>
  <c r="U88" i="51"/>
  <c r="Y87" i="51"/>
  <c r="V87" i="51"/>
  <c r="U87" i="51"/>
  <c r="Y86" i="51"/>
  <c r="V86" i="51"/>
  <c r="U86" i="51"/>
  <c r="Y85" i="51"/>
  <c r="V85" i="51"/>
  <c r="U85" i="51"/>
  <c r="Y84" i="51"/>
  <c r="V84" i="51"/>
  <c r="U84" i="51"/>
  <c r="Y83" i="51"/>
  <c r="V83" i="51"/>
  <c r="U83" i="51"/>
  <c r="Y82" i="51"/>
  <c r="V82" i="51"/>
  <c r="U82" i="51"/>
  <c r="Y81" i="51"/>
  <c r="V81" i="51"/>
  <c r="U81" i="51"/>
  <c r="Y80" i="51"/>
  <c r="V80" i="51"/>
  <c r="U80" i="51"/>
  <c r="Y79" i="51"/>
  <c r="V79" i="51"/>
  <c r="U79" i="51"/>
  <c r="Y78" i="51"/>
  <c r="V78" i="51"/>
  <c r="U78" i="51"/>
  <c r="Y77" i="51"/>
  <c r="V77" i="51"/>
  <c r="U77" i="51"/>
  <c r="Y75" i="51"/>
  <c r="V75" i="51"/>
  <c r="U75" i="51"/>
  <c r="Y74" i="51"/>
  <c r="V74" i="51"/>
  <c r="U74" i="51"/>
  <c r="Y73" i="51"/>
  <c r="V73" i="51"/>
  <c r="U73" i="51"/>
  <c r="Y72" i="51"/>
  <c r="V72" i="51"/>
  <c r="U72" i="51"/>
  <c r="Y71" i="51"/>
  <c r="V71" i="51"/>
  <c r="U71" i="51"/>
  <c r="Y70" i="51"/>
  <c r="V70" i="51"/>
  <c r="U70" i="51"/>
  <c r="Y69" i="51"/>
  <c r="V69" i="51"/>
  <c r="U69" i="51"/>
  <c r="Y68" i="51"/>
  <c r="V68" i="51"/>
  <c r="U68" i="51"/>
  <c r="Y67" i="51"/>
  <c r="V67" i="51"/>
  <c r="U67" i="51"/>
  <c r="Y66" i="51"/>
  <c r="V66" i="51"/>
  <c r="U66" i="51"/>
  <c r="Y65" i="51"/>
  <c r="V65" i="51"/>
  <c r="U65" i="51"/>
  <c r="Y64" i="51"/>
  <c r="V64" i="51"/>
  <c r="U64" i="51"/>
  <c r="Y62" i="51"/>
  <c r="V62" i="51"/>
  <c r="U62" i="51"/>
  <c r="Y61" i="51"/>
  <c r="V61" i="51"/>
  <c r="U61" i="51"/>
  <c r="Y60" i="51"/>
  <c r="V60" i="51"/>
  <c r="U60" i="51"/>
  <c r="Y59" i="51"/>
  <c r="V59" i="51"/>
  <c r="U59" i="51"/>
  <c r="Y58" i="51"/>
  <c r="V58" i="51"/>
  <c r="U58" i="51"/>
  <c r="Y57" i="51"/>
  <c r="V57" i="51"/>
  <c r="U57" i="51"/>
  <c r="Y56" i="51"/>
  <c r="V56" i="51"/>
  <c r="U56" i="51"/>
  <c r="Y55" i="51"/>
  <c r="V55" i="51"/>
  <c r="U55" i="51"/>
  <c r="Y54" i="51"/>
  <c r="V54" i="51"/>
  <c r="U54" i="51"/>
  <c r="Y53" i="51"/>
  <c r="V53" i="51"/>
  <c r="U53" i="51"/>
  <c r="Y52" i="51"/>
  <c r="V52" i="51"/>
  <c r="U52" i="51"/>
  <c r="Y51" i="51"/>
  <c r="V51" i="51"/>
  <c r="U51" i="51"/>
  <c r="Y49" i="51"/>
  <c r="V49" i="51"/>
  <c r="U49" i="51"/>
  <c r="Y48" i="51"/>
  <c r="V48" i="51"/>
  <c r="U48" i="51"/>
  <c r="Y47" i="51"/>
  <c r="V47" i="51"/>
  <c r="U47" i="51"/>
  <c r="Y46" i="51"/>
  <c r="V46" i="51"/>
  <c r="U46" i="51"/>
  <c r="Y45" i="51"/>
  <c r="V45" i="51"/>
  <c r="U45" i="51"/>
  <c r="Y44" i="51"/>
  <c r="V44" i="51"/>
  <c r="U44" i="51"/>
  <c r="Y43" i="51"/>
  <c r="V43" i="51"/>
  <c r="U43" i="51"/>
  <c r="Y42" i="51"/>
  <c r="V42" i="51"/>
  <c r="U42" i="51"/>
  <c r="Y41" i="51"/>
  <c r="V41" i="51"/>
  <c r="U41" i="51"/>
  <c r="Y40" i="51"/>
  <c r="V40" i="51"/>
  <c r="U40" i="51"/>
  <c r="U39" i="51"/>
  <c r="V39" i="51"/>
  <c r="Y39" i="51"/>
  <c r="Y38" i="51"/>
  <c r="V38" i="51"/>
  <c r="U38" i="51"/>
  <c r="Y36" i="51"/>
  <c r="V36" i="51"/>
  <c r="U36" i="51"/>
  <c r="Y35" i="51"/>
  <c r="V35" i="51"/>
  <c r="U35" i="51"/>
  <c r="Y34" i="51"/>
  <c r="V34" i="51"/>
  <c r="U34" i="51"/>
  <c r="Y33" i="51"/>
  <c r="V33" i="51"/>
  <c r="U33" i="51"/>
  <c r="Y32" i="51"/>
  <c r="V32" i="51"/>
  <c r="U32" i="51"/>
  <c r="Y31" i="51"/>
  <c r="V31" i="51"/>
  <c r="U31" i="51"/>
  <c r="Y30" i="51"/>
  <c r="V30" i="51"/>
  <c r="U30" i="51"/>
  <c r="Y29" i="51"/>
  <c r="V29" i="51"/>
  <c r="U29" i="51"/>
  <c r="Y28" i="51"/>
  <c r="V28" i="51"/>
  <c r="U28" i="51"/>
  <c r="Y27" i="51"/>
  <c r="V27" i="51"/>
  <c r="U27" i="51"/>
  <c r="Y26" i="51"/>
  <c r="V26" i="51"/>
  <c r="U26" i="51"/>
  <c r="U25" i="51"/>
  <c r="V25" i="51"/>
  <c r="Y25" i="51"/>
  <c r="Y23" i="51"/>
  <c r="V23" i="51"/>
  <c r="U23" i="51"/>
  <c r="Y22" i="51"/>
  <c r="V22" i="51"/>
  <c r="U22" i="51"/>
  <c r="Y21" i="51"/>
  <c r="V21" i="51"/>
  <c r="U21" i="51"/>
  <c r="Y20" i="51"/>
  <c r="V20" i="51"/>
  <c r="U20" i="51"/>
  <c r="Y19" i="51"/>
  <c r="V19" i="51"/>
  <c r="U19" i="51"/>
  <c r="Y18" i="51"/>
  <c r="V18" i="51"/>
  <c r="U18" i="51"/>
  <c r="Y17" i="51"/>
  <c r="V17" i="51"/>
  <c r="U17" i="51"/>
  <c r="Y16" i="51"/>
  <c r="V16" i="51"/>
  <c r="U16" i="51"/>
  <c r="Y15" i="51"/>
  <c r="V15" i="51"/>
  <c r="U15" i="51"/>
  <c r="U14" i="51"/>
  <c r="V14" i="51"/>
  <c r="Y14" i="51"/>
  <c r="U13" i="51"/>
  <c r="V13" i="51"/>
  <c r="Y13" i="51"/>
  <c r="Y12" i="51"/>
  <c r="V12" i="51"/>
  <c r="U12" i="51"/>
  <c r="U7" i="51"/>
  <c r="U6" i="51"/>
  <c r="U5" i="51"/>
  <c r="U4" i="51"/>
  <c r="I4" i="51"/>
  <c r="U3" i="51"/>
  <c r="E142" i="40"/>
  <c r="W3" i="52"/>
  <c r="AG4" i="52"/>
  <c r="X3" i="52"/>
  <c r="AH4" i="52" s="1"/>
  <c r="AE3" i="52"/>
  <c r="AG3" i="52"/>
  <c r="X4" i="52"/>
  <c r="AH5" i="52" s="1"/>
  <c r="W4" i="52"/>
  <c r="AG5" i="52"/>
  <c r="AE4" i="52"/>
  <c r="AF4" i="52"/>
  <c r="X5" i="52"/>
  <c r="AH6" i="52" s="1"/>
  <c r="W5" i="52"/>
  <c r="AG6" i="52"/>
  <c r="AE5" i="52"/>
  <c r="AF5" i="52"/>
  <c r="W6" i="52"/>
  <c r="AG7" i="52"/>
  <c r="AE6" i="52"/>
  <c r="AF6" i="52"/>
  <c r="AE7" i="52"/>
  <c r="AF7" i="52"/>
  <c r="AE8" i="52"/>
  <c r="AF8" i="52"/>
  <c r="AF12" i="52"/>
  <c r="X13" i="52"/>
  <c r="AF13" i="52"/>
  <c r="AE13" i="52"/>
  <c r="X14" i="52"/>
  <c r="AE14" i="52"/>
  <c r="AF14" i="52"/>
  <c r="X15" i="52"/>
  <c r="AE15" i="52"/>
  <c r="AF15" i="52"/>
  <c r="X16" i="52"/>
  <c r="AE16" i="52"/>
  <c r="AF16" i="52"/>
  <c r="X17" i="52"/>
  <c r="AE17" i="52"/>
  <c r="AF17" i="52"/>
  <c r="X18" i="52"/>
  <c r="AE18" i="52"/>
  <c r="AF18" i="52"/>
  <c r="X19" i="52"/>
  <c r="AE19" i="52"/>
  <c r="AF19" i="52"/>
  <c r="X20" i="52"/>
  <c r="AE20" i="52"/>
  <c r="AF20" i="52"/>
  <c r="X21" i="52"/>
  <c r="AE21" i="52"/>
  <c r="AF21" i="52"/>
  <c r="X22" i="52"/>
  <c r="AE22" i="52"/>
  <c r="AF22" i="52"/>
  <c r="X23" i="52"/>
  <c r="AE23" i="52"/>
  <c r="AF23" i="52"/>
  <c r="W24" i="52"/>
  <c r="AF25" i="52"/>
  <c r="AE25" i="52"/>
  <c r="X26" i="52"/>
  <c r="AF26" i="52"/>
  <c r="AE26" i="52"/>
  <c r="X27" i="52"/>
  <c r="AE27" i="52"/>
  <c r="AF27" i="52"/>
  <c r="X28" i="52"/>
  <c r="AE28" i="52"/>
  <c r="AF28" i="52"/>
  <c r="X29" i="52"/>
  <c r="AE29" i="52"/>
  <c r="AF29" i="52"/>
  <c r="X30" i="52"/>
  <c r="AE30" i="52"/>
  <c r="AF30" i="52"/>
  <c r="X31" i="52"/>
  <c r="AE31" i="52"/>
  <c r="AF31" i="52"/>
  <c r="X32" i="52"/>
  <c r="AE32" i="52"/>
  <c r="AF32" i="52"/>
  <c r="X33" i="52"/>
  <c r="AE33" i="52"/>
  <c r="AF33" i="52"/>
  <c r="X34" i="52"/>
  <c r="AE34" i="52"/>
  <c r="AF34" i="52"/>
  <c r="X35" i="52"/>
  <c r="AE35" i="52"/>
  <c r="AF35" i="52"/>
  <c r="X36" i="52"/>
  <c r="AE36" i="52"/>
  <c r="AF36" i="52"/>
  <c r="W37" i="52"/>
  <c r="X38" i="52"/>
  <c r="AF38" i="52"/>
  <c r="AE38" i="52"/>
  <c r="X39" i="52"/>
  <c r="AF39" i="52"/>
  <c r="AE39" i="52"/>
  <c r="X40" i="52"/>
  <c r="AE40" i="52"/>
  <c r="AF40" i="52"/>
  <c r="X41" i="52"/>
  <c r="AE41" i="52"/>
  <c r="AF41" i="52"/>
  <c r="X42" i="52"/>
  <c r="AE42" i="52"/>
  <c r="AF42" i="52"/>
  <c r="X43" i="52"/>
  <c r="AE43" i="52"/>
  <c r="AF43" i="52"/>
  <c r="X44" i="52"/>
  <c r="AE44" i="52"/>
  <c r="AF44" i="52"/>
  <c r="X45" i="52"/>
  <c r="AE45" i="52"/>
  <c r="AF45" i="52"/>
  <c r="X46" i="52"/>
  <c r="AE46" i="52"/>
  <c r="AF46" i="52"/>
  <c r="X47" i="52"/>
  <c r="AE47" i="52"/>
  <c r="AF47" i="52"/>
  <c r="X48" i="52"/>
  <c r="AE48" i="52"/>
  <c r="AF48" i="52"/>
  <c r="X49" i="52"/>
  <c r="AE49" i="52"/>
  <c r="AF49" i="52"/>
  <c r="W50" i="52"/>
  <c r="N51" i="52"/>
  <c r="AF51" i="52"/>
  <c r="X51" i="52"/>
  <c r="Y63" i="52"/>
  <c r="X52" i="52"/>
  <c r="AE52" i="52"/>
  <c r="AF52" i="52"/>
  <c r="X53" i="52"/>
  <c r="AE53" i="52"/>
  <c r="AF53" i="52"/>
  <c r="X54" i="52"/>
  <c r="AE54" i="52"/>
  <c r="AF54" i="52"/>
  <c r="X55" i="52"/>
  <c r="AE55" i="52"/>
  <c r="AF55" i="52"/>
  <c r="X56" i="52"/>
  <c r="AE56" i="52"/>
  <c r="AF56" i="52"/>
  <c r="X57" i="52"/>
  <c r="AE57" i="52"/>
  <c r="AF57" i="52"/>
  <c r="X58" i="52"/>
  <c r="AE58" i="52"/>
  <c r="AF58" i="52"/>
  <c r="X59" i="52"/>
  <c r="AE59" i="52"/>
  <c r="AF59" i="52"/>
  <c r="X60" i="52"/>
  <c r="AE60" i="52"/>
  <c r="AF60" i="52"/>
  <c r="X61" i="52"/>
  <c r="AE61" i="52"/>
  <c r="AF61" i="52"/>
  <c r="X62" i="52"/>
  <c r="AE62" i="52"/>
  <c r="AF62" i="52"/>
  <c r="W63" i="52"/>
  <c r="X64" i="52"/>
  <c r="AE64" i="52"/>
  <c r="AF64" i="52"/>
  <c r="X65" i="52"/>
  <c r="AE65" i="52"/>
  <c r="AF65" i="52"/>
  <c r="X66" i="52"/>
  <c r="AE66" i="52"/>
  <c r="AF66" i="52"/>
  <c r="X67" i="52"/>
  <c r="AE67" i="52"/>
  <c r="AF67" i="52"/>
  <c r="X68" i="52"/>
  <c r="AE68" i="52"/>
  <c r="AF68" i="52"/>
  <c r="X69" i="52"/>
  <c r="AE69" i="52"/>
  <c r="AF69" i="52"/>
  <c r="X70" i="52"/>
  <c r="AE70" i="52"/>
  <c r="AF70" i="52"/>
  <c r="X71" i="52"/>
  <c r="AE71" i="52"/>
  <c r="AF71" i="52"/>
  <c r="X72" i="52"/>
  <c r="AE72" i="52"/>
  <c r="AF72" i="52"/>
  <c r="X73" i="52"/>
  <c r="AE73" i="52"/>
  <c r="AF73" i="52"/>
  <c r="X74" i="52"/>
  <c r="AE74" i="52"/>
  <c r="AF74" i="52"/>
  <c r="X75" i="52"/>
  <c r="AE75" i="52"/>
  <c r="AF75" i="52"/>
  <c r="W76" i="52"/>
  <c r="X77" i="52"/>
  <c r="AE77" i="52"/>
  <c r="AF77" i="52"/>
  <c r="X78" i="52"/>
  <c r="AE78" i="52"/>
  <c r="AF78" i="52"/>
  <c r="X79" i="52"/>
  <c r="AE79" i="52"/>
  <c r="AF79" i="52"/>
  <c r="X80" i="52"/>
  <c r="AE80" i="52"/>
  <c r="AF80" i="52"/>
  <c r="X81" i="52"/>
  <c r="AE81" i="52"/>
  <c r="AF81" i="52"/>
  <c r="X82" i="52"/>
  <c r="AE82" i="52"/>
  <c r="AF82" i="52"/>
  <c r="X83" i="52"/>
  <c r="AE83" i="52"/>
  <c r="AF83" i="52"/>
  <c r="X84" i="52"/>
  <c r="AE84" i="52"/>
  <c r="AF84" i="52"/>
  <c r="X85" i="52"/>
  <c r="AE85" i="52"/>
  <c r="AF85" i="52"/>
  <c r="X86" i="52"/>
  <c r="AE86" i="52"/>
  <c r="AF86" i="52"/>
  <c r="X87" i="52"/>
  <c r="AE87" i="52"/>
  <c r="AF87" i="52"/>
  <c r="X88" i="52"/>
  <c r="AE88" i="52"/>
  <c r="AF88" i="52"/>
  <c r="W89" i="52"/>
  <c r="X90" i="52"/>
  <c r="AE90" i="52"/>
  <c r="AF90" i="52"/>
  <c r="X91" i="52"/>
  <c r="AE91" i="52"/>
  <c r="AF91" i="52"/>
  <c r="X92" i="52"/>
  <c r="AE92" i="52"/>
  <c r="AF92" i="52"/>
  <c r="X93" i="52"/>
  <c r="AE93" i="52"/>
  <c r="AF93" i="52"/>
  <c r="X94" i="52"/>
  <c r="AE94" i="52"/>
  <c r="AF94" i="52"/>
  <c r="X95" i="52"/>
  <c r="AE95" i="52"/>
  <c r="AF95" i="52"/>
  <c r="X96" i="52"/>
  <c r="AE96" i="52"/>
  <c r="AF96" i="52"/>
  <c r="X97" i="52"/>
  <c r="AE97" i="52"/>
  <c r="AF97" i="52"/>
  <c r="X98" i="52"/>
  <c r="AE98" i="52"/>
  <c r="AF98" i="52"/>
  <c r="X99" i="52"/>
  <c r="AE99" i="52"/>
  <c r="AF99" i="52"/>
  <c r="X100" i="52"/>
  <c r="AE100" i="52"/>
  <c r="AF100" i="52"/>
  <c r="X101" i="52"/>
  <c r="AE101" i="52"/>
  <c r="AF101" i="52"/>
  <c r="W102" i="52"/>
  <c r="X103" i="52"/>
  <c r="AE103" i="52"/>
  <c r="AF103" i="52"/>
  <c r="X104" i="52"/>
  <c r="AE104" i="52"/>
  <c r="AF104" i="52"/>
  <c r="X105" i="52"/>
  <c r="AE105" i="52"/>
  <c r="AF105" i="52"/>
  <c r="X106" i="52"/>
  <c r="AE106" i="52"/>
  <c r="AF106" i="52"/>
  <c r="X107" i="52"/>
  <c r="AE107" i="52"/>
  <c r="AF107" i="52"/>
  <c r="X108" i="52"/>
  <c r="AE108" i="52"/>
  <c r="AF108" i="52"/>
  <c r="X109" i="52"/>
  <c r="AE109" i="52"/>
  <c r="AF109" i="52"/>
  <c r="X110" i="52"/>
  <c r="AE110" i="52"/>
  <c r="AF110" i="52"/>
  <c r="X111" i="52"/>
  <c r="AE111" i="52"/>
  <c r="AF111" i="52"/>
  <c r="X112" i="52"/>
  <c r="AE112" i="52"/>
  <c r="AF112" i="52"/>
  <c r="X113" i="52"/>
  <c r="AE113" i="52"/>
  <c r="AF113" i="52"/>
  <c r="X114" i="52"/>
  <c r="AE114" i="52"/>
  <c r="AF114" i="52"/>
  <c r="W115" i="52"/>
  <c r="X116" i="52"/>
  <c r="AE116" i="52"/>
  <c r="AF116" i="52"/>
  <c r="X117" i="52"/>
  <c r="AE117" i="52"/>
  <c r="AF117" i="52"/>
  <c r="X118" i="52"/>
  <c r="AE118" i="52"/>
  <c r="AF118" i="52"/>
  <c r="X119" i="52"/>
  <c r="AE119" i="52"/>
  <c r="AF119" i="52"/>
  <c r="X120" i="52"/>
  <c r="AE120" i="52"/>
  <c r="AF120" i="52"/>
  <c r="X121" i="52"/>
  <c r="AE121" i="52"/>
  <c r="AF121" i="52"/>
  <c r="X122" i="52"/>
  <c r="AE122" i="52"/>
  <c r="AF122" i="52"/>
  <c r="X123" i="52"/>
  <c r="AE123" i="52"/>
  <c r="AF123" i="52"/>
  <c r="X124" i="52"/>
  <c r="AE124" i="52"/>
  <c r="AF124" i="52"/>
  <c r="X125" i="52"/>
  <c r="AE125" i="52"/>
  <c r="AF125" i="52"/>
  <c r="X126" i="52"/>
  <c r="AE126" i="52"/>
  <c r="AF126" i="52"/>
  <c r="X127" i="52"/>
  <c r="AE127" i="52"/>
  <c r="AF127" i="52"/>
  <c r="W128" i="52"/>
  <c r="X129" i="52"/>
  <c r="AE129" i="52"/>
  <c r="AF129" i="52"/>
  <c r="X130" i="52"/>
  <c r="AE130" i="52"/>
  <c r="AF130" i="52"/>
  <c r="X131" i="52"/>
  <c r="AE131" i="52"/>
  <c r="AF131" i="52"/>
  <c r="X132" i="52"/>
  <c r="AE132" i="52"/>
  <c r="AF132" i="52"/>
  <c r="X133" i="52"/>
  <c r="AE133" i="52"/>
  <c r="AF133" i="52"/>
  <c r="X134" i="52"/>
  <c r="AE134" i="52"/>
  <c r="AF134" i="52"/>
  <c r="X135" i="52"/>
  <c r="AE135" i="52"/>
  <c r="AF135" i="52"/>
  <c r="X136" i="52"/>
  <c r="AE136" i="52"/>
  <c r="AF136" i="52"/>
  <c r="X137" i="52"/>
  <c r="AE137" i="52"/>
  <c r="AF137" i="52"/>
  <c r="X138" i="52"/>
  <c r="AE138" i="52"/>
  <c r="AF138" i="52"/>
  <c r="X139" i="52"/>
  <c r="AE139" i="52"/>
  <c r="AF139" i="52"/>
  <c r="X140" i="52"/>
  <c r="AE140" i="52"/>
  <c r="AF140" i="52"/>
  <c r="W141" i="52"/>
  <c r="E142" i="52"/>
  <c r="AF143" i="52"/>
  <c r="N144" i="52"/>
  <c r="AF144" i="52"/>
  <c r="X144" i="52"/>
  <c r="X145" i="52"/>
  <c r="AE145" i="52"/>
  <c r="AF145" i="52"/>
  <c r="X146" i="52"/>
  <c r="AE146" i="52"/>
  <c r="AF146" i="52"/>
  <c r="X147" i="52"/>
  <c r="AE147" i="52"/>
  <c r="AF147" i="52"/>
  <c r="X148" i="52"/>
  <c r="AE148" i="52"/>
  <c r="AF148" i="52"/>
  <c r="X149" i="52"/>
  <c r="AE149" i="52"/>
  <c r="AF149" i="52"/>
  <c r="X150" i="52"/>
  <c r="AE150" i="52"/>
  <c r="AF150" i="52"/>
  <c r="X151" i="52"/>
  <c r="AE151" i="52"/>
  <c r="AF151" i="52"/>
  <c r="X152" i="52"/>
  <c r="AE152" i="52"/>
  <c r="AF152" i="52"/>
  <c r="X153" i="52"/>
  <c r="AE153" i="52"/>
  <c r="AF153" i="52"/>
  <c r="X154" i="52"/>
  <c r="AE154" i="52"/>
  <c r="AF154" i="52"/>
  <c r="W155" i="52"/>
  <c r="X156" i="52"/>
  <c r="AE156" i="52"/>
  <c r="AF156" i="52"/>
  <c r="X157" i="52"/>
  <c r="AE157" i="52"/>
  <c r="AF157" i="52"/>
  <c r="X158" i="52"/>
  <c r="AE158" i="52"/>
  <c r="AF158" i="52"/>
  <c r="X159" i="52"/>
  <c r="AE159" i="52"/>
  <c r="AF159" i="52"/>
  <c r="X160" i="52"/>
  <c r="AE160" i="52"/>
  <c r="AF160" i="52"/>
  <c r="X161" i="52"/>
  <c r="AE161" i="52"/>
  <c r="AF161" i="52"/>
  <c r="X162" i="52"/>
  <c r="AE162" i="52"/>
  <c r="AF162" i="52"/>
  <c r="X163" i="52"/>
  <c r="AE163" i="52"/>
  <c r="AF163" i="52"/>
  <c r="X164" i="52"/>
  <c r="AE164" i="52"/>
  <c r="AF164" i="52"/>
  <c r="X165" i="52"/>
  <c r="AE165" i="52"/>
  <c r="AF165" i="52"/>
  <c r="X166" i="52"/>
  <c r="AE166" i="52"/>
  <c r="AF166" i="52"/>
  <c r="X167" i="52"/>
  <c r="AE167" i="52"/>
  <c r="AF167" i="52"/>
  <c r="W168" i="52"/>
  <c r="X169" i="52"/>
  <c r="AE169" i="52"/>
  <c r="AF169" i="52"/>
  <c r="X170" i="52"/>
  <c r="AE170" i="52"/>
  <c r="AF170" i="52"/>
  <c r="X171" i="52"/>
  <c r="AE171" i="52"/>
  <c r="AF171" i="52"/>
  <c r="X172" i="52"/>
  <c r="AE172" i="52"/>
  <c r="AF172" i="52"/>
  <c r="X173" i="52"/>
  <c r="AE173" i="52"/>
  <c r="AF173" i="52"/>
  <c r="X174" i="52"/>
  <c r="AE174" i="52"/>
  <c r="AF174" i="52"/>
  <c r="X175" i="52"/>
  <c r="AE175" i="52"/>
  <c r="AF175" i="52"/>
  <c r="X176" i="52"/>
  <c r="AE176" i="52"/>
  <c r="AF176" i="52"/>
  <c r="X177" i="52"/>
  <c r="AE177" i="52"/>
  <c r="AF177" i="52"/>
  <c r="X178" i="52"/>
  <c r="AE178" i="52"/>
  <c r="AF178" i="52"/>
  <c r="X179" i="52"/>
  <c r="AE179" i="52"/>
  <c r="AF179" i="52"/>
  <c r="X180" i="52"/>
  <c r="AE180" i="52"/>
  <c r="AF180" i="52"/>
  <c r="W181" i="52"/>
  <c r="X182" i="52"/>
  <c r="AE182" i="52"/>
  <c r="AF182" i="52"/>
  <c r="X183" i="52"/>
  <c r="AE183" i="52"/>
  <c r="AF183" i="52"/>
  <c r="X184" i="52"/>
  <c r="AE184" i="52"/>
  <c r="AF184" i="52"/>
  <c r="X185" i="52"/>
  <c r="AE185" i="52"/>
  <c r="AF185" i="52"/>
  <c r="X186" i="52"/>
  <c r="AE186" i="52"/>
  <c r="AF186" i="52"/>
  <c r="X187" i="52"/>
  <c r="AE187" i="52"/>
  <c r="AF187" i="52"/>
  <c r="X188" i="52"/>
  <c r="AE188" i="52"/>
  <c r="AF188" i="52"/>
  <c r="X189" i="52"/>
  <c r="AE189" i="52"/>
  <c r="AF189" i="52"/>
  <c r="X190" i="52"/>
  <c r="AE190" i="52"/>
  <c r="AF190" i="52"/>
  <c r="X191" i="52"/>
  <c r="AE191" i="52"/>
  <c r="AF191" i="52"/>
  <c r="X192" i="52"/>
  <c r="AE192" i="52"/>
  <c r="AF192" i="52"/>
  <c r="X193" i="52"/>
  <c r="AE193" i="52"/>
  <c r="AF193" i="52"/>
  <c r="W194" i="52"/>
  <c r="X195" i="52"/>
  <c r="AE195" i="52"/>
  <c r="AF195" i="52"/>
  <c r="X196" i="52"/>
  <c r="AE196" i="52"/>
  <c r="AF196" i="52"/>
  <c r="X197" i="52"/>
  <c r="AE197" i="52"/>
  <c r="AF197" i="52"/>
  <c r="X198" i="52"/>
  <c r="AE198" i="52"/>
  <c r="AF198" i="52"/>
  <c r="X199" i="52"/>
  <c r="AE199" i="52"/>
  <c r="AF199" i="52"/>
  <c r="X200" i="52"/>
  <c r="AE200" i="52"/>
  <c r="AF200" i="52"/>
  <c r="X201" i="52"/>
  <c r="AE201" i="52"/>
  <c r="AF201" i="52"/>
  <c r="X202" i="52"/>
  <c r="AE202" i="52"/>
  <c r="AF202" i="52"/>
  <c r="X203" i="52"/>
  <c r="AE203" i="52"/>
  <c r="AF203" i="52"/>
  <c r="X204" i="52"/>
  <c r="AE204" i="52"/>
  <c r="AF204" i="52"/>
  <c r="X205" i="52"/>
  <c r="AE205" i="52"/>
  <c r="AF205" i="52"/>
  <c r="X206" i="52"/>
  <c r="AE206" i="52"/>
  <c r="AF206" i="52"/>
  <c r="W207" i="52"/>
  <c r="X208" i="52"/>
  <c r="AE208" i="52"/>
  <c r="AF208" i="52"/>
  <c r="X209" i="52"/>
  <c r="AE209" i="52"/>
  <c r="AF209" i="52"/>
  <c r="X210" i="52"/>
  <c r="AE210" i="52"/>
  <c r="AF210" i="52"/>
  <c r="X211" i="52"/>
  <c r="AE211" i="52"/>
  <c r="AF211" i="52"/>
  <c r="X212" i="52"/>
  <c r="AE212" i="52"/>
  <c r="AF212" i="52"/>
  <c r="X213" i="52"/>
  <c r="AE213" i="52"/>
  <c r="AF213" i="52"/>
  <c r="X214" i="52"/>
  <c r="AE214" i="52"/>
  <c r="AF214" i="52"/>
  <c r="X215" i="52"/>
  <c r="AE215" i="52"/>
  <c r="AF215" i="52"/>
  <c r="X216" i="52"/>
  <c r="AE216" i="52"/>
  <c r="AF216" i="52"/>
  <c r="X217" i="52"/>
  <c r="AE217" i="52"/>
  <c r="AF217" i="52"/>
  <c r="X218" i="52"/>
  <c r="AE218" i="52"/>
  <c r="AF218" i="52"/>
  <c r="X219" i="52"/>
  <c r="AE219" i="52"/>
  <c r="AF219" i="52"/>
  <c r="W220" i="52"/>
  <c r="X221" i="52"/>
  <c r="AE221" i="52"/>
  <c r="AF221" i="52"/>
  <c r="X222" i="52"/>
  <c r="AE222" i="52"/>
  <c r="AF222" i="52"/>
  <c r="X223" i="52"/>
  <c r="AE223" i="52"/>
  <c r="AF223" i="52"/>
  <c r="X224" i="52"/>
  <c r="AE224" i="52"/>
  <c r="AF224" i="52"/>
  <c r="X225" i="52"/>
  <c r="AE225" i="52"/>
  <c r="AF225" i="52"/>
  <c r="X226" i="52"/>
  <c r="AE226" i="52"/>
  <c r="AF226" i="52"/>
  <c r="X227" i="52"/>
  <c r="AE227" i="52"/>
  <c r="AF227" i="52"/>
  <c r="X228" i="52"/>
  <c r="AE228" i="52"/>
  <c r="AF228" i="52"/>
  <c r="X229" i="52"/>
  <c r="AE229" i="52"/>
  <c r="AF229" i="52"/>
  <c r="X230" i="52"/>
  <c r="AE230" i="52"/>
  <c r="AF230" i="52"/>
  <c r="X231" i="52"/>
  <c r="AE231" i="52"/>
  <c r="AF231" i="52"/>
  <c r="X232" i="52"/>
  <c r="AE232" i="52"/>
  <c r="AF232" i="52"/>
  <c r="W233" i="52"/>
  <c r="X234" i="52"/>
  <c r="AE234" i="52"/>
  <c r="AF234" i="52"/>
  <c r="X235" i="52"/>
  <c r="AE235" i="52"/>
  <c r="AF235" i="52"/>
  <c r="X236" i="52"/>
  <c r="AE236" i="52"/>
  <c r="AF236" i="52"/>
  <c r="X237" i="52"/>
  <c r="AE237" i="52"/>
  <c r="AF237" i="52"/>
  <c r="X238" i="52"/>
  <c r="AE238" i="52"/>
  <c r="AF238" i="52"/>
  <c r="X239" i="52"/>
  <c r="AE239" i="52"/>
  <c r="AF239" i="52"/>
  <c r="X240" i="52"/>
  <c r="AE240" i="52"/>
  <c r="AF240" i="52"/>
  <c r="X241" i="52"/>
  <c r="AE241" i="52"/>
  <c r="AF241" i="52"/>
  <c r="X242" i="52"/>
  <c r="AE242" i="52"/>
  <c r="AF242" i="52"/>
  <c r="X243" i="52"/>
  <c r="AE243" i="52"/>
  <c r="AF243" i="52"/>
  <c r="X244" i="52"/>
  <c r="AE244" i="52"/>
  <c r="AF244" i="52"/>
  <c r="X245" i="52"/>
  <c r="AE245" i="52"/>
  <c r="AF245" i="52"/>
  <c r="W246" i="52"/>
  <c r="X247" i="52"/>
  <c r="AE247" i="52"/>
  <c r="AF247" i="52"/>
  <c r="X248" i="52"/>
  <c r="AE248" i="52"/>
  <c r="AF248" i="52"/>
  <c r="X249" i="52"/>
  <c r="AE249" i="52"/>
  <c r="AF249" i="52"/>
  <c r="X250" i="52"/>
  <c r="AE250" i="52"/>
  <c r="AF250" i="52"/>
  <c r="X251" i="52"/>
  <c r="AE251" i="52"/>
  <c r="AF251" i="52"/>
  <c r="X252" i="52"/>
  <c r="AE252" i="52"/>
  <c r="AF252" i="52"/>
  <c r="X253" i="52"/>
  <c r="AE253" i="52"/>
  <c r="AF253" i="52"/>
  <c r="X254" i="52"/>
  <c r="AE254" i="52"/>
  <c r="AF254" i="52"/>
  <c r="X255" i="52"/>
  <c r="AE255" i="52"/>
  <c r="AF255" i="52"/>
  <c r="X256" i="52"/>
  <c r="AE256" i="52"/>
  <c r="AF256" i="52"/>
  <c r="X257" i="52"/>
  <c r="AE257" i="52"/>
  <c r="AF257" i="52"/>
  <c r="X258" i="52"/>
  <c r="AE258" i="52"/>
  <c r="AF258" i="52"/>
  <c r="W259" i="52"/>
  <c r="X260" i="52"/>
  <c r="AE260" i="52"/>
  <c r="AF260" i="52"/>
  <c r="X261" i="52"/>
  <c r="AE261" i="52"/>
  <c r="AF261" i="52"/>
  <c r="X262" i="52"/>
  <c r="AE262" i="52"/>
  <c r="AF262" i="52"/>
  <c r="X271" i="52"/>
  <c r="AE271" i="52"/>
  <c r="AF271" i="52"/>
  <c r="W272" i="52"/>
  <c r="E273" i="52"/>
  <c r="X143" i="52"/>
  <c r="X272" i="52"/>
  <c r="V246" i="52"/>
  <c r="Y181" i="52"/>
  <c r="X168" i="52"/>
  <c r="V155" i="52"/>
  <c r="AF89" i="52"/>
  <c r="V259" i="52"/>
  <c r="AF128" i="52"/>
  <c r="V128" i="52"/>
  <c r="AE194" i="52"/>
  <c r="N194" i="52"/>
  <c r="V141" i="52"/>
  <c r="AF24" i="52"/>
  <c r="W142" i="52"/>
  <c r="AF246" i="52"/>
  <c r="V272" i="52"/>
  <c r="AF272" i="52"/>
  <c r="AF259" i="52"/>
  <c r="AE233" i="52"/>
  <c r="N233" i="52"/>
  <c r="AE272" i="52"/>
  <c r="N272" i="52"/>
  <c r="AF233" i="52"/>
  <c r="AF220" i="52"/>
  <c r="AE259" i="52"/>
  <c r="N259" i="52"/>
  <c r="AE246" i="52"/>
  <c r="N246" i="52"/>
  <c r="AE220" i="52"/>
  <c r="N220" i="52"/>
  <c r="AE181" i="52"/>
  <c r="N181" i="52"/>
  <c r="AF181" i="52"/>
  <c r="AE207" i="52"/>
  <c r="N207" i="52"/>
  <c r="AF168" i="52"/>
  <c r="AF194" i="52"/>
  <c r="AE168" i="52"/>
  <c r="N168" i="52"/>
  <c r="AF76" i="52"/>
  <c r="AF141" i="52"/>
  <c r="AE115" i="52"/>
  <c r="N115" i="52"/>
  <c r="AF102" i="52"/>
  <c r="AE141" i="52"/>
  <c r="N141" i="52"/>
  <c r="AE128" i="52"/>
  <c r="N128" i="52"/>
  <c r="AE102" i="52"/>
  <c r="N102" i="52"/>
  <c r="AE76" i="52"/>
  <c r="N76" i="52"/>
  <c r="AF115" i="52"/>
  <c r="AE89" i="52"/>
  <c r="N89" i="52"/>
  <c r="Y272" i="52"/>
  <c r="Y259" i="52"/>
  <c r="X259" i="52"/>
  <c r="Y246" i="52"/>
  <c r="X246" i="52"/>
  <c r="X233" i="52"/>
  <c r="V233" i="52"/>
  <c r="Y233" i="52"/>
  <c r="Y220" i="52"/>
  <c r="V220" i="52"/>
  <c r="X220" i="52"/>
  <c r="Y207" i="52"/>
  <c r="X207" i="52"/>
  <c r="V207" i="52"/>
  <c r="Y194" i="52"/>
  <c r="X194" i="52"/>
  <c r="V194" i="52"/>
  <c r="X181" i="52"/>
  <c r="V181" i="52"/>
  <c r="V168" i="52"/>
  <c r="Y168" i="52"/>
  <c r="W273" i="52"/>
  <c r="Y155" i="52"/>
  <c r="X155" i="52"/>
  <c r="Y141" i="52"/>
  <c r="X141" i="52"/>
  <c r="Y128" i="52"/>
  <c r="X128" i="52"/>
  <c r="X115" i="52"/>
  <c r="V115" i="52"/>
  <c r="Y115" i="52"/>
  <c r="Y102" i="52"/>
  <c r="V102" i="52"/>
  <c r="X102" i="52"/>
  <c r="Y89" i="52"/>
  <c r="X89" i="52"/>
  <c r="V89" i="52"/>
  <c r="Y76" i="52"/>
  <c r="X76" i="52"/>
  <c r="V76" i="52"/>
  <c r="X63" i="52"/>
  <c r="V63" i="52"/>
  <c r="X50" i="52"/>
  <c r="V37" i="52"/>
  <c r="AF63" i="52"/>
  <c r="AE51" i="52"/>
  <c r="AE63" i="52"/>
  <c r="N63" i="52"/>
  <c r="AE37" i="52"/>
  <c r="N37" i="52"/>
  <c r="AE144" i="52"/>
  <c r="AF155" i="52"/>
  <c r="V24" i="52"/>
  <c r="X12" i="52"/>
  <c r="X24" i="52"/>
  <c r="AE50" i="52"/>
  <c r="N50" i="52"/>
  <c r="AF37" i="52"/>
  <c r="AF50" i="52"/>
  <c r="AE12" i="52"/>
  <c r="X6" i="52"/>
  <c r="AH7" i="52" s="1"/>
  <c r="AE143" i="52"/>
  <c r="W7" i="52"/>
  <c r="AG8" i="52"/>
  <c r="X25" i="52"/>
  <c r="V50" i="52"/>
  <c r="Y50" i="52"/>
  <c r="X3" i="51"/>
  <c r="AF4" i="51" s="1"/>
  <c r="W3" i="51"/>
  <c r="AE4" i="51"/>
  <c r="AE3" i="51"/>
  <c r="AG3" i="51"/>
  <c r="X4" i="51"/>
  <c r="AF5" i="51" s="1"/>
  <c r="AG4" i="51"/>
  <c r="AH4" i="51"/>
  <c r="W5" i="51"/>
  <c r="AE6" i="51"/>
  <c r="X5" i="51"/>
  <c r="AF6" i="51" s="1"/>
  <c r="AG5" i="51"/>
  <c r="AH5" i="51"/>
  <c r="W6" i="51"/>
  <c r="AE7" i="51"/>
  <c r="X6" i="51"/>
  <c r="AF7" i="51" s="1"/>
  <c r="AG6" i="51"/>
  <c r="AH6" i="51"/>
  <c r="AG7" i="51"/>
  <c r="AH7" i="51"/>
  <c r="AG8" i="51"/>
  <c r="AH8" i="51"/>
  <c r="X12" i="51"/>
  <c r="AF12" i="51"/>
  <c r="X13" i="51"/>
  <c r="AF13" i="51"/>
  <c r="AE13" i="51"/>
  <c r="X14" i="51"/>
  <c r="AF14" i="51"/>
  <c r="AE14" i="51"/>
  <c r="X15" i="51"/>
  <c r="AE15" i="51"/>
  <c r="AF15" i="51"/>
  <c r="X16" i="51"/>
  <c r="AE16" i="51"/>
  <c r="AF16" i="51"/>
  <c r="X17" i="51"/>
  <c r="AE17" i="51"/>
  <c r="AF17" i="51"/>
  <c r="X18" i="51"/>
  <c r="AE18" i="51"/>
  <c r="AF18" i="51"/>
  <c r="X19" i="51"/>
  <c r="AE19" i="51"/>
  <c r="AF19" i="51"/>
  <c r="X20" i="51"/>
  <c r="AE20" i="51"/>
  <c r="AF20" i="51"/>
  <c r="X21" i="51"/>
  <c r="AE21" i="51"/>
  <c r="AF21" i="51"/>
  <c r="X22" i="51"/>
  <c r="AE22" i="51"/>
  <c r="AF22" i="51"/>
  <c r="X23" i="51"/>
  <c r="AE23" i="51"/>
  <c r="AF23" i="51"/>
  <c r="W24" i="51"/>
  <c r="X25" i="51"/>
  <c r="AF25" i="51"/>
  <c r="AE25" i="51"/>
  <c r="X26" i="51"/>
  <c r="AF26" i="51"/>
  <c r="AE26" i="51"/>
  <c r="X27" i="51"/>
  <c r="AE27" i="51"/>
  <c r="AF27" i="51"/>
  <c r="X28" i="51"/>
  <c r="AE28" i="51"/>
  <c r="AF28" i="51"/>
  <c r="X29" i="51"/>
  <c r="AE29" i="51"/>
  <c r="AF29" i="51"/>
  <c r="X30" i="51"/>
  <c r="AE30" i="51"/>
  <c r="AF30" i="51"/>
  <c r="X31" i="51"/>
  <c r="AE31" i="51"/>
  <c r="AF31" i="51"/>
  <c r="X32" i="51"/>
  <c r="AE32" i="51"/>
  <c r="AF32" i="51"/>
  <c r="X33" i="51"/>
  <c r="AE33" i="51"/>
  <c r="AF33" i="51"/>
  <c r="X34" i="51"/>
  <c r="AE34" i="51"/>
  <c r="AF34" i="51"/>
  <c r="X35" i="51"/>
  <c r="AE35" i="51"/>
  <c r="AF35" i="51"/>
  <c r="X36" i="51"/>
  <c r="AE36" i="51"/>
  <c r="AF36" i="51"/>
  <c r="W37" i="51"/>
  <c r="X38" i="51"/>
  <c r="AF38" i="51"/>
  <c r="AE38" i="51"/>
  <c r="X39" i="51"/>
  <c r="AF39" i="51"/>
  <c r="AE39" i="51"/>
  <c r="X40" i="51"/>
  <c r="AE40" i="51"/>
  <c r="AF40" i="51"/>
  <c r="X41" i="51"/>
  <c r="AE41" i="51"/>
  <c r="AF41" i="51"/>
  <c r="X42" i="51"/>
  <c r="AE42" i="51"/>
  <c r="AF42" i="51"/>
  <c r="X43" i="51"/>
  <c r="AE43" i="51"/>
  <c r="AF43" i="51"/>
  <c r="X44" i="51"/>
  <c r="AE44" i="51"/>
  <c r="AF44" i="51"/>
  <c r="X45" i="51"/>
  <c r="AE45" i="51"/>
  <c r="AF45" i="51"/>
  <c r="X46" i="51"/>
  <c r="AE46" i="51"/>
  <c r="AF46" i="51"/>
  <c r="X47" i="51"/>
  <c r="AE47" i="51"/>
  <c r="AF47" i="51"/>
  <c r="X48" i="51"/>
  <c r="AE48" i="51"/>
  <c r="AF48" i="51"/>
  <c r="X49" i="51"/>
  <c r="AE49" i="51"/>
  <c r="AF49" i="51"/>
  <c r="W50" i="51"/>
  <c r="X51" i="51"/>
  <c r="AE51" i="51"/>
  <c r="AF51" i="51"/>
  <c r="X52" i="51"/>
  <c r="AE52" i="51"/>
  <c r="AF52" i="51"/>
  <c r="X53" i="51"/>
  <c r="AE53" i="51"/>
  <c r="AF53" i="51"/>
  <c r="X54" i="51"/>
  <c r="AE54" i="51"/>
  <c r="AF54" i="51"/>
  <c r="X55" i="51"/>
  <c r="AE55" i="51"/>
  <c r="AF55" i="51"/>
  <c r="X56" i="51"/>
  <c r="AE56" i="51"/>
  <c r="AF56" i="51"/>
  <c r="X57" i="51"/>
  <c r="AE57" i="51"/>
  <c r="AF57" i="51"/>
  <c r="X58" i="51"/>
  <c r="AE58" i="51"/>
  <c r="AF58" i="51"/>
  <c r="X59" i="51"/>
  <c r="AE59" i="51"/>
  <c r="AF59" i="51"/>
  <c r="X60" i="51"/>
  <c r="AE60" i="51"/>
  <c r="AF60" i="51"/>
  <c r="X61" i="51"/>
  <c r="AE61" i="51"/>
  <c r="AF61" i="51"/>
  <c r="X62" i="51"/>
  <c r="AE62" i="51"/>
  <c r="AF62" i="51"/>
  <c r="W63" i="51"/>
  <c r="X64" i="51"/>
  <c r="AE64" i="51"/>
  <c r="AF64" i="51"/>
  <c r="X65" i="51"/>
  <c r="AE65" i="51"/>
  <c r="AF65" i="51"/>
  <c r="X66" i="51"/>
  <c r="AE66" i="51"/>
  <c r="AF66" i="51"/>
  <c r="X67" i="51"/>
  <c r="AE67" i="51"/>
  <c r="AF67" i="51"/>
  <c r="X68" i="51"/>
  <c r="AE68" i="51"/>
  <c r="AF68" i="51"/>
  <c r="X69" i="51"/>
  <c r="AE69" i="51"/>
  <c r="AF69" i="51"/>
  <c r="X70" i="51"/>
  <c r="AE70" i="51"/>
  <c r="AF70" i="51"/>
  <c r="X71" i="51"/>
  <c r="AE71" i="51"/>
  <c r="AF71" i="51"/>
  <c r="X72" i="51"/>
  <c r="AE72" i="51"/>
  <c r="AF72" i="51"/>
  <c r="X73" i="51"/>
  <c r="AE73" i="51"/>
  <c r="AF73" i="51"/>
  <c r="X74" i="51"/>
  <c r="AE74" i="51"/>
  <c r="AF74" i="51"/>
  <c r="X75" i="51"/>
  <c r="AE75" i="51"/>
  <c r="AF75" i="51"/>
  <c r="V76" i="51"/>
  <c r="W76" i="51"/>
  <c r="V89" i="51"/>
  <c r="X77" i="51"/>
  <c r="AE77" i="51"/>
  <c r="AF77" i="51"/>
  <c r="X78" i="51"/>
  <c r="AE78" i="51"/>
  <c r="AF78" i="51"/>
  <c r="X79" i="51"/>
  <c r="AE79" i="51"/>
  <c r="AF79" i="51"/>
  <c r="X80" i="51"/>
  <c r="AE80" i="51"/>
  <c r="AF80" i="51"/>
  <c r="X81" i="51"/>
  <c r="AE81" i="51"/>
  <c r="AF81" i="51"/>
  <c r="X82" i="51"/>
  <c r="AE82" i="51"/>
  <c r="AF82" i="51"/>
  <c r="X83" i="51"/>
  <c r="AE83" i="51"/>
  <c r="AF83" i="51"/>
  <c r="X84" i="51"/>
  <c r="AE84" i="51"/>
  <c r="AF84" i="51"/>
  <c r="X85" i="51"/>
  <c r="AE85" i="51"/>
  <c r="AF85" i="51"/>
  <c r="X86" i="51"/>
  <c r="AE86" i="51"/>
  <c r="AF86" i="51"/>
  <c r="X87" i="51"/>
  <c r="AE87" i="51"/>
  <c r="AF87" i="51"/>
  <c r="X88" i="51"/>
  <c r="AE88" i="51"/>
  <c r="AF88" i="51"/>
  <c r="W89" i="51"/>
  <c r="X90" i="51"/>
  <c r="X91" i="51"/>
  <c r="X92" i="51"/>
  <c r="X93" i="51"/>
  <c r="X94" i="51"/>
  <c r="X95" i="51"/>
  <c r="X96" i="51"/>
  <c r="X97" i="51"/>
  <c r="X98" i="51"/>
  <c r="X99" i="51"/>
  <c r="X100" i="51"/>
  <c r="X101" i="51"/>
  <c r="X102" i="51"/>
  <c r="AE90" i="51"/>
  <c r="AF90" i="51"/>
  <c r="AE91" i="51"/>
  <c r="AF91" i="51"/>
  <c r="AE92" i="51"/>
  <c r="AF92" i="51"/>
  <c r="AE93" i="51"/>
  <c r="AF93" i="51"/>
  <c r="AE94" i="51"/>
  <c r="AF94" i="51"/>
  <c r="AE95" i="51"/>
  <c r="AF95" i="51"/>
  <c r="AE96" i="51"/>
  <c r="AF96" i="51"/>
  <c r="AE97" i="51"/>
  <c r="AF97" i="51"/>
  <c r="AE98" i="51"/>
  <c r="AF98" i="51"/>
  <c r="AE99" i="51"/>
  <c r="AF99" i="51"/>
  <c r="AE100" i="51"/>
  <c r="AF100" i="51"/>
  <c r="AE101" i="51"/>
  <c r="AF101" i="51"/>
  <c r="W102" i="51"/>
  <c r="X103" i="51"/>
  <c r="AE103" i="51"/>
  <c r="AF103" i="51"/>
  <c r="X104" i="51"/>
  <c r="AE104" i="51"/>
  <c r="AF104" i="51"/>
  <c r="X105" i="51"/>
  <c r="AE105" i="51"/>
  <c r="AF105" i="51"/>
  <c r="X106" i="51"/>
  <c r="AE106" i="51"/>
  <c r="AF106" i="51"/>
  <c r="X107" i="51"/>
  <c r="AE107" i="51"/>
  <c r="AF107" i="51"/>
  <c r="X108" i="51"/>
  <c r="AE108" i="51"/>
  <c r="AF108" i="51"/>
  <c r="X109" i="51"/>
  <c r="AE109" i="51"/>
  <c r="AF109" i="51"/>
  <c r="X110" i="51"/>
  <c r="AE110" i="51"/>
  <c r="AF110" i="51"/>
  <c r="X111" i="51"/>
  <c r="AE111" i="51"/>
  <c r="AF111" i="51"/>
  <c r="X112" i="51"/>
  <c r="AE112" i="51"/>
  <c r="AF112" i="51"/>
  <c r="X113" i="51"/>
  <c r="AE113" i="51"/>
  <c r="AF113" i="51"/>
  <c r="X114" i="51"/>
  <c r="AE114" i="51"/>
  <c r="AF114" i="51"/>
  <c r="W115" i="51"/>
  <c r="Y115" i="51"/>
  <c r="X116" i="51"/>
  <c r="AE116" i="51"/>
  <c r="AF116" i="51"/>
  <c r="X117" i="51"/>
  <c r="AE117" i="51"/>
  <c r="AF117" i="51"/>
  <c r="X118" i="51"/>
  <c r="AE118" i="51"/>
  <c r="AF118" i="51"/>
  <c r="X119" i="51"/>
  <c r="AE119" i="51"/>
  <c r="AF119" i="51"/>
  <c r="X120" i="51"/>
  <c r="AE120" i="51"/>
  <c r="AF120" i="51"/>
  <c r="X121" i="51"/>
  <c r="AE121" i="51"/>
  <c r="AF121" i="51"/>
  <c r="X122" i="51"/>
  <c r="AE122" i="51"/>
  <c r="AF122" i="51"/>
  <c r="X123" i="51"/>
  <c r="AE123" i="51"/>
  <c r="AF123" i="51"/>
  <c r="X124" i="51"/>
  <c r="AE124" i="51"/>
  <c r="AF124" i="51"/>
  <c r="X125" i="51"/>
  <c r="AE125" i="51"/>
  <c r="AF125" i="51"/>
  <c r="X126" i="51"/>
  <c r="AE126" i="51"/>
  <c r="AF126" i="51"/>
  <c r="X127" i="51"/>
  <c r="AE127" i="51"/>
  <c r="AF127" i="51"/>
  <c r="W128" i="51"/>
  <c r="X129" i="51"/>
  <c r="AE129" i="51"/>
  <c r="AF129" i="51"/>
  <c r="X130" i="51"/>
  <c r="AE130" i="51"/>
  <c r="AF130" i="51"/>
  <c r="X131" i="51"/>
  <c r="AE131" i="51"/>
  <c r="AF131" i="51"/>
  <c r="X132" i="51"/>
  <c r="AE132" i="51"/>
  <c r="AF132" i="51"/>
  <c r="X133" i="51"/>
  <c r="AE133" i="51"/>
  <c r="AF133" i="51"/>
  <c r="X134" i="51"/>
  <c r="AE134" i="51"/>
  <c r="AF134" i="51"/>
  <c r="X135" i="51"/>
  <c r="AE135" i="51"/>
  <c r="AF135" i="51"/>
  <c r="X136" i="51"/>
  <c r="AE136" i="51"/>
  <c r="AF136" i="51"/>
  <c r="X137" i="51"/>
  <c r="AE137" i="51"/>
  <c r="AF137" i="51"/>
  <c r="X138" i="51"/>
  <c r="AE138" i="51"/>
  <c r="AF138" i="51"/>
  <c r="X139" i="51"/>
  <c r="AE139" i="51"/>
  <c r="AF139" i="51"/>
  <c r="X140" i="51"/>
  <c r="AE140" i="51"/>
  <c r="AF140" i="51"/>
  <c r="W141" i="51"/>
  <c r="E142" i="51"/>
  <c r="X143" i="51"/>
  <c r="AF143" i="51"/>
  <c r="AE143" i="51"/>
  <c r="X144" i="51"/>
  <c r="AF144" i="51"/>
  <c r="AE144" i="51"/>
  <c r="X145" i="51"/>
  <c r="AE145" i="51"/>
  <c r="AF145" i="51"/>
  <c r="X146" i="51"/>
  <c r="AE146" i="51"/>
  <c r="AF146" i="51"/>
  <c r="X147" i="51"/>
  <c r="AE147" i="51"/>
  <c r="AF147" i="51"/>
  <c r="X148" i="51"/>
  <c r="AE148" i="51"/>
  <c r="AF148" i="51"/>
  <c r="X149" i="51"/>
  <c r="AE149" i="51"/>
  <c r="AF149" i="51"/>
  <c r="X150" i="51"/>
  <c r="AE150" i="51"/>
  <c r="AF150" i="51"/>
  <c r="X151" i="51"/>
  <c r="AE151" i="51"/>
  <c r="AF151" i="51"/>
  <c r="X152" i="51"/>
  <c r="AE152" i="51"/>
  <c r="AF152" i="51"/>
  <c r="X153" i="51"/>
  <c r="AE153" i="51"/>
  <c r="AF153" i="51"/>
  <c r="X154" i="51"/>
  <c r="AE154" i="51"/>
  <c r="AF154" i="51"/>
  <c r="W155" i="51"/>
  <c r="X156" i="51"/>
  <c r="Y168" i="51"/>
  <c r="AF156" i="51"/>
  <c r="AE156" i="51"/>
  <c r="X157" i="51"/>
  <c r="AF157" i="51"/>
  <c r="AE157" i="51"/>
  <c r="X158" i="51"/>
  <c r="AF158" i="51"/>
  <c r="AE158" i="51"/>
  <c r="X159" i="51"/>
  <c r="AE159" i="51"/>
  <c r="AF159" i="51"/>
  <c r="X160" i="51"/>
  <c r="AE160" i="51"/>
  <c r="AF160" i="51"/>
  <c r="X161" i="51"/>
  <c r="AE161" i="51"/>
  <c r="AF161" i="51"/>
  <c r="X162" i="51"/>
  <c r="AE162" i="51"/>
  <c r="AF162" i="51"/>
  <c r="X163" i="51"/>
  <c r="AE163" i="51"/>
  <c r="AF163" i="51"/>
  <c r="X164" i="51"/>
  <c r="AE164" i="51"/>
  <c r="AF164" i="51"/>
  <c r="X165" i="51"/>
  <c r="AE165" i="51"/>
  <c r="AF165" i="51"/>
  <c r="X166" i="51"/>
  <c r="AE166" i="51"/>
  <c r="AF166" i="51"/>
  <c r="X167" i="51"/>
  <c r="AE167" i="51"/>
  <c r="AF167" i="51"/>
  <c r="W168" i="51"/>
  <c r="X169" i="51"/>
  <c r="AF169" i="51"/>
  <c r="AE169" i="51"/>
  <c r="AF170" i="51"/>
  <c r="AE170" i="51"/>
  <c r="X171" i="51"/>
  <c r="AE171" i="51"/>
  <c r="AF171" i="51"/>
  <c r="X172" i="51"/>
  <c r="AE172" i="51"/>
  <c r="AF172" i="51"/>
  <c r="X173" i="51"/>
  <c r="AE173" i="51"/>
  <c r="AF173" i="51"/>
  <c r="X174" i="51"/>
  <c r="AE174" i="51"/>
  <c r="AF174" i="51"/>
  <c r="X175" i="51"/>
  <c r="AE175" i="51"/>
  <c r="AF175" i="51"/>
  <c r="X176" i="51"/>
  <c r="AE176" i="51"/>
  <c r="AF176" i="51"/>
  <c r="X177" i="51"/>
  <c r="AE177" i="51"/>
  <c r="AF177" i="51"/>
  <c r="X178" i="51"/>
  <c r="AE178" i="51"/>
  <c r="AF178" i="51"/>
  <c r="X179" i="51"/>
  <c r="AE179" i="51"/>
  <c r="AF179" i="51"/>
  <c r="X180" i="51"/>
  <c r="AE180" i="51"/>
  <c r="AF180" i="51"/>
  <c r="W181" i="51"/>
  <c r="X182" i="51"/>
  <c r="AE182" i="51"/>
  <c r="AF182" i="51"/>
  <c r="X183" i="51"/>
  <c r="AE183" i="51"/>
  <c r="AF183" i="51"/>
  <c r="X184" i="51"/>
  <c r="AE184" i="51"/>
  <c r="AF184" i="51"/>
  <c r="X185" i="51"/>
  <c r="AE185" i="51"/>
  <c r="AF185" i="51"/>
  <c r="X186" i="51"/>
  <c r="AE186" i="51"/>
  <c r="AF186" i="51"/>
  <c r="X187" i="51"/>
  <c r="AE187" i="51"/>
  <c r="AF187" i="51"/>
  <c r="X188" i="51"/>
  <c r="AE188" i="51"/>
  <c r="AF188" i="51"/>
  <c r="X189" i="51"/>
  <c r="AE189" i="51"/>
  <c r="AF189" i="51"/>
  <c r="X190" i="51"/>
  <c r="AE190" i="51"/>
  <c r="AF190" i="51"/>
  <c r="X191" i="51"/>
  <c r="AE191" i="51"/>
  <c r="AF191" i="51"/>
  <c r="X192" i="51"/>
  <c r="AE192" i="51"/>
  <c r="AF192" i="51"/>
  <c r="X193" i="51"/>
  <c r="AE193" i="51"/>
  <c r="AF193" i="51"/>
  <c r="V194" i="51"/>
  <c r="W194" i="51"/>
  <c r="X195" i="51"/>
  <c r="X196" i="51"/>
  <c r="X197" i="51"/>
  <c r="X198" i="51"/>
  <c r="X199" i="51"/>
  <c r="X200" i="51"/>
  <c r="X201" i="51"/>
  <c r="X202" i="51"/>
  <c r="X203" i="51"/>
  <c r="X204" i="51"/>
  <c r="X205" i="51"/>
  <c r="X206" i="51"/>
  <c r="X207" i="51"/>
  <c r="AE195" i="51"/>
  <c r="AF195" i="51"/>
  <c r="AE196" i="51"/>
  <c r="AF196" i="51"/>
  <c r="AE197" i="51"/>
  <c r="AF197" i="51"/>
  <c r="AE198" i="51"/>
  <c r="AF198" i="51"/>
  <c r="AE199" i="51"/>
  <c r="AF199" i="51"/>
  <c r="AE200" i="51"/>
  <c r="AF200" i="51"/>
  <c r="AE201" i="51"/>
  <c r="AF201" i="51"/>
  <c r="AE202" i="51"/>
  <c r="AF202" i="51"/>
  <c r="AE203" i="51"/>
  <c r="AF203" i="51"/>
  <c r="AE204" i="51"/>
  <c r="AF204" i="51"/>
  <c r="AE205" i="51"/>
  <c r="AF205" i="51"/>
  <c r="AE206" i="51"/>
  <c r="AF206" i="51"/>
  <c r="W207" i="51"/>
  <c r="X208" i="51"/>
  <c r="Y220" i="51"/>
  <c r="AE208" i="51"/>
  <c r="AF208" i="51"/>
  <c r="X209" i="51"/>
  <c r="AE209" i="51"/>
  <c r="AF209" i="51"/>
  <c r="X210" i="51"/>
  <c r="AE210" i="51"/>
  <c r="AF210" i="51"/>
  <c r="X211" i="51"/>
  <c r="AE211" i="51"/>
  <c r="AF211" i="51"/>
  <c r="X212" i="51"/>
  <c r="AE212" i="51"/>
  <c r="AF212" i="51"/>
  <c r="X213" i="51"/>
  <c r="AE213" i="51"/>
  <c r="AF213" i="51"/>
  <c r="X214" i="51"/>
  <c r="AE214" i="51"/>
  <c r="AF214" i="51"/>
  <c r="X215" i="51"/>
  <c r="AE215" i="51"/>
  <c r="AF215" i="51"/>
  <c r="X216" i="51"/>
  <c r="AE216" i="51"/>
  <c r="AF216" i="51"/>
  <c r="X217" i="51"/>
  <c r="AE217" i="51"/>
  <c r="AF217" i="51"/>
  <c r="X218" i="51"/>
  <c r="AE218" i="51"/>
  <c r="AF218" i="51"/>
  <c r="X219" i="51"/>
  <c r="AE219" i="51"/>
  <c r="AF219" i="51"/>
  <c r="W220" i="51"/>
  <c r="X221" i="51"/>
  <c r="AE221" i="51"/>
  <c r="AF221" i="51"/>
  <c r="X222" i="51"/>
  <c r="AE222" i="51"/>
  <c r="AF222" i="51"/>
  <c r="X223" i="51"/>
  <c r="AE223" i="51"/>
  <c r="AF223" i="51"/>
  <c r="X224" i="51"/>
  <c r="AE224" i="51"/>
  <c r="AF224" i="51"/>
  <c r="X225" i="51"/>
  <c r="AE225" i="51"/>
  <c r="AF225" i="51"/>
  <c r="X226" i="51"/>
  <c r="AE226" i="51"/>
  <c r="AF226" i="51"/>
  <c r="X227" i="51"/>
  <c r="AE227" i="51"/>
  <c r="AF227" i="51"/>
  <c r="X228" i="51"/>
  <c r="AE228" i="51"/>
  <c r="AF228" i="51"/>
  <c r="X229" i="51"/>
  <c r="AE229" i="51"/>
  <c r="AF229" i="51"/>
  <c r="X230" i="51"/>
  <c r="AE230" i="51"/>
  <c r="AF230" i="51"/>
  <c r="X231" i="51"/>
  <c r="AE231" i="51"/>
  <c r="AF231" i="51"/>
  <c r="X232" i="51"/>
  <c r="AE232" i="51"/>
  <c r="AF232" i="51"/>
  <c r="W233" i="51"/>
  <c r="AE233" i="51"/>
  <c r="N233" i="51"/>
  <c r="X234" i="51"/>
  <c r="AE234" i="51"/>
  <c r="AF234" i="51"/>
  <c r="X235" i="51"/>
  <c r="AE235" i="51"/>
  <c r="AF235" i="51"/>
  <c r="X236" i="51"/>
  <c r="AE236" i="51"/>
  <c r="AF236" i="51"/>
  <c r="X237" i="51"/>
  <c r="AE237" i="51"/>
  <c r="AF237" i="51"/>
  <c r="X238" i="51"/>
  <c r="AE238" i="51"/>
  <c r="AF238" i="51"/>
  <c r="X239" i="51"/>
  <c r="AE239" i="51"/>
  <c r="AF239" i="51"/>
  <c r="X240" i="51"/>
  <c r="AE240" i="51"/>
  <c r="AF240" i="51"/>
  <c r="X241" i="51"/>
  <c r="AE241" i="51"/>
  <c r="AF241" i="51"/>
  <c r="X242" i="51"/>
  <c r="AE242" i="51"/>
  <c r="AF242" i="51"/>
  <c r="X243" i="51"/>
  <c r="AE243" i="51"/>
  <c r="AF243" i="51"/>
  <c r="X244" i="51"/>
  <c r="AE244" i="51"/>
  <c r="AF244" i="51"/>
  <c r="X245" i="51"/>
  <c r="AE245" i="51"/>
  <c r="AF245" i="51"/>
  <c r="W246" i="51"/>
  <c r="X247" i="51"/>
  <c r="X248" i="51"/>
  <c r="X249" i="51"/>
  <c r="X250" i="51"/>
  <c r="X251" i="51"/>
  <c r="X252" i="51"/>
  <c r="X253" i="51"/>
  <c r="X254" i="51"/>
  <c r="X255" i="51"/>
  <c r="X256" i="51"/>
  <c r="X257" i="51"/>
  <c r="X258" i="51"/>
  <c r="X259" i="51"/>
  <c r="AE247" i="51"/>
  <c r="AF247" i="51"/>
  <c r="AE248" i="51"/>
  <c r="AF248" i="51"/>
  <c r="AE249" i="51"/>
  <c r="AF249" i="51"/>
  <c r="AE250" i="51"/>
  <c r="AF250" i="51"/>
  <c r="AE251" i="51"/>
  <c r="AF251" i="51"/>
  <c r="AE252" i="51"/>
  <c r="AF252" i="51"/>
  <c r="AE253" i="51"/>
  <c r="AF253" i="51"/>
  <c r="AE254" i="51"/>
  <c r="AF254" i="51"/>
  <c r="AE255" i="51"/>
  <c r="AF255" i="51"/>
  <c r="AE256" i="51"/>
  <c r="AF256" i="51"/>
  <c r="AE257" i="51"/>
  <c r="AF257" i="51"/>
  <c r="AE258" i="51"/>
  <c r="AF258" i="51"/>
  <c r="W259" i="51"/>
  <c r="X260" i="51"/>
  <c r="Y272" i="51"/>
  <c r="AE260" i="51"/>
  <c r="AF260" i="51"/>
  <c r="X261" i="51"/>
  <c r="AE261" i="51"/>
  <c r="AF261" i="51"/>
  <c r="X262" i="51"/>
  <c r="AE262" i="51"/>
  <c r="AF262" i="51"/>
  <c r="X271" i="51"/>
  <c r="AE271" i="51"/>
  <c r="AF271" i="51"/>
  <c r="W272" i="51"/>
  <c r="E273" i="51"/>
  <c r="AE194" i="51"/>
  <c r="N194" i="51"/>
  <c r="AE272" i="51"/>
  <c r="N272" i="51"/>
  <c r="AE220" i="51"/>
  <c r="N220" i="51"/>
  <c r="AF115" i="51"/>
  <c r="AE63" i="51"/>
  <c r="N63" i="51"/>
  <c r="AE37" i="51"/>
  <c r="N37" i="51"/>
  <c r="X273" i="52"/>
  <c r="AF220" i="51"/>
  <c r="AE181" i="51"/>
  <c r="N181" i="51"/>
  <c r="AF168" i="51"/>
  <c r="W4" i="51"/>
  <c r="AE5" i="51"/>
  <c r="AE168" i="51"/>
  <c r="N168" i="51"/>
  <c r="AF102" i="51"/>
  <c r="AF24" i="51"/>
  <c r="AF207" i="51"/>
  <c r="AF128" i="51"/>
  <c r="AF233" i="51"/>
  <c r="AE141" i="51"/>
  <c r="N141" i="51"/>
  <c r="AF259" i="51"/>
  <c r="AE102" i="51"/>
  <c r="N102" i="51"/>
  <c r="AE207" i="51"/>
  <c r="N207" i="51"/>
  <c r="AE246" i="51"/>
  <c r="N246" i="51"/>
  <c r="AE89" i="51"/>
  <c r="N89" i="51"/>
  <c r="AF76" i="51"/>
  <c r="AF50" i="51"/>
  <c r="AF272" i="51"/>
  <c r="AE115" i="51"/>
  <c r="N115" i="51"/>
  <c r="AF63" i="51"/>
  <c r="AE50" i="51"/>
  <c r="N50" i="51"/>
  <c r="Y24" i="52"/>
  <c r="X37" i="52"/>
  <c r="X142" i="52"/>
  <c r="Y37" i="52"/>
  <c r="W274" i="52"/>
  <c r="Y273" i="52"/>
  <c r="V273" i="52"/>
  <c r="W11" i="52"/>
  <c r="V142" i="52"/>
  <c r="AF142" i="52"/>
  <c r="X272" i="51"/>
  <c r="V272" i="51"/>
  <c r="V259" i="51"/>
  <c r="Y259" i="51"/>
  <c r="V246" i="51"/>
  <c r="Y246" i="51"/>
  <c r="X246" i="51"/>
  <c r="V233" i="51"/>
  <c r="Y233" i="51"/>
  <c r="X233" i="51"/>
  <c r="X220" i="51"/>
  <c r="V220" i="51"/>
  <c r="V207" i="51"/>
  <c r="Y207" i="51"/>
  <c r="Y194" i="51"/>
  <c r="X194" i="51"/>
  <c r="X168" i="51"/>
  <c r="V168" i="51"/>
  <c r="W273" i="51"/>
  <c r="X155" i="51"/>
  <c r="V141" i="51"/>
  <c r="Y141" i="51"/>
  <c r="X141" i="51"/>
  <c r="V128" i="51"/>
  <c r="Y128" i="51"/>
  <c r="X128" i="51"/>
  <c r="X115" i="51"/>
  <c r="V115" i="51"/>
  <c r="V102" i="51"/>
  <c r="Y102" i="51"/>
  <c r="W142" i="51"/>
  <c r="W11" i="51"/>
  <c r="Y89" i="51"/>
  <c r="X89" i="51"/>
  <c r="Y76" i="51"/>
  <c r="X76" i="51"/>
  <c r="X63" i="51"/>
  <c r="V63" i="51"/>
  <c r="Y63" i="51"/>
  <c r="X50" i="51"/>
  <c r="V37" i="51"/>
  <c r="X37" i="51"/>
  <c r="W7" i="51"/>
  <c r="AE8" i="51"/>
  <c r="AE24" i="52"/>
  <c r="N24" i="52"/>
  <c r="N142" i="52"/>
  <c r="AE142" i="52"/>
  <c r="X7" i="52"/>
  <c r="AH8" i="52" s="1"/>
  <c r="AE155" i="52"/>
  <c r="N155" i="52"/>
  <c r="N273" i="52"/>
  <c r="X170" i="51"/>
  <c r="X181" i="51"/>
  <c r="Y181" i="51"/>
  <c r="V181" i="51"/>
  <c r="AE155" i="51"/>
  <c r="N155" i="51"/>
  <c r="X24" i="51"/>
  <c r="X142" i="51"/>
  <c r="AF155" i="51"/>
  <c r="AE12" i="51"/>
  <c r="AF181" i="51"/>
  <c r="Y37" i="51"/>
  <c r="V24" i="51"/>
  <c r="V155" i="51"/>
  <c r="Y155" i="51"/>
  <c r="V50" i="51"/>
  <c r="Y50" i="51"/>
  <c r="V11" i="52"/>
  <c r="Y142" i="52"/>
  <c r="Y273" i="51"/>
  <c r="X273" i="51"/>
  <c r="X11" i="51"/>
  <c r="V273" i="51"/>
  <c r="V142" i="51"/>
  <c r="V274" i="51"/>
  <c r="X274" i="51"/>
  <c r="X11" i="52"/>
  <c r="X274" i="52"/>
  <c r="V274" i="52"/>
  <c r="Y274" i="52"/>
  <c r="Y11" i="52"/>
  <c r="Y24" i="51"/>
  <c r="Y142" i="51"/>
  <c r="Y11" i="51"/>
  <c r="V11" i="51"/>
  <c r="W274" i="51"/>
  <c r="N274" i="52"/>
  <c r="AE273" i="52"/>
  <c r="AE274" i="52"/>
  <c r="X7" i="51"/>
  <c r="AF8" i="51" s="1"/>
  <c r="AE24" i="51"/>
  <c r="N24" i="51"/>
  <c r="AE273" i="51"/>
  <c r="Y274" i="51"/>
  <c r="E281" i="49"/>
  <c r="W280" i="49"/>
  <c r="AF279" i="49"/>
  <c r="AE279" i="49"/>
  <c r="Y279" i="49"/>
  <c r="X279" i="49"/>
  <c r="V279" i="49"/>
  <c r="U279" i="49"/>
  <c r="AF270" i="49"/>
  <c r="AE270" i="49"/>
  <c r="Y270" i="49"/>
  <c r="X270" i="49"/>
  <c r="V270" i="49"/>
  <c r="U270" i="49"/>
  <c r="AF269" i="49"/>
  <c r="AE269" i="49"/>
  <c r="Y269" i="49"/>
  <c r="X269" i="49"/>
  <c r="V269" i="49"/>
  <c r="U269" i="49"/>
  <c r="AF268" i="49"/>
  <c r="AF280" i="49"/>
  <c r="AE268" i="49"/>
  <c r="AE280" i="49"/>
  <c r="N280" i="49"/>
  <c r="Y268" i="49"/>
  <c r="Y280" i="49"/>
  <c r="X268" i="49"/>
  <c r="V268" i="49"/>
  <c r="U268" i="49"/>
  <c r="W267" i="49"/>
  <c r="AF266" i="49"/>
  <c r="AE266" i="49"/>
  <c r="Y266" i="49"/>
  <c r="X266" i="49"/>
  <c r="V266" i="49"/>
  <c r="U266" i="49"/>
  <c r="AF265" i="49"/>
  <c r="AE265" i="49"/>
  <c r="Y265" i="49"/>
  <c r="X265" i="49"/>
  <c r="V265" i="49"/>
  <c r="U265" i="49"/>
  <c r="AF264" i="49"/>
  <c r="AE264" i="49"/>
  <c r="Y264" i="49"/>
  <c r="X264" i="49"/>
  <c r="V264" i="49"/>
  <c r="U264" i="49"/>
  <c r="AF263" i="49"/>
  <c r="AE263" i="49"/>
  <c r="Y263" i="49"/>
  <c r="X263" i="49"/>
  <c r="V263" i="49"/>
  <c r="U263" i="49"/>
  <c r="AF262" i="49"/>
  <c r="AE262" i="49"/>
  <c r="Y262" i="49"/>
  <c r="X262" i="49"/>
  <c r="V262" i="49"/>
  <c r="U262" i="49"/>
  <c r="AF261" i="49"/>
  <c r="AE261" i="49"/>
  <c r="Y261" i="49"/>
  <c r="X261" i="49"/>
  <c r="V261" i="49"/>
  <c r="U261" i="49"/>
  <c r="AF260" i="49"/>
  <c r="AE260" i="49"/>
  <c r="Y260" i="49"/>
  <c r="X260" i="49"/>
  <c r="V260" i="49"/>
  <c r="U260" i="49"/>
  <c r="AF259" i="49"/>
  <c r="AE259" i="49"/>
  <c r="Y259" i="49"/>
  <c r="X259" i="49"/>
  <c r="V259" i="49"/>
  <c r="U259" i="49"/>
  <c r="AF258" i="49"/>
  <c r="AE258" i="49"/>
  <c r="Y258" i="49"/>
  <c r="X258" i="49"/>
  <c r="V258" i="49"/>
  <c r="U258" i="49"/>
  <c r="AF257" i="49"/>
  <c r="AE257" i="49"/>
  <c r="Y257" i="49"/>
  <c r="X257" i="49"/>
  <c r="V257" i="49"/>
  <c r="U257" i="49"/>
  <c r="AF256" i="49"/>
  <c r="AE256" i="49"/>
  <c r="Y256" i="49"/>
  <c r="X256" i="49"/>
  <c r="V256" i="49"/>
  <c r="U256" i="49"/>
  <c r="AF255" i="49"/>
  <c r="AE255" i="49"/>
  <c r="AE267" i="49"/>
  <c r="N267" i="49"/>
  <c r="Y255" i="49"/>
  <c r="X255" i="49"/>
  <c r="V255" i="49"/>
  <c r="U255" i="49"/>
  <c r="W254" i="49"/>
  <c r="AF253" i="49"/>
  <c r="AE253" i="49"/>
  <c r="Y253" i="49"/>
  <c r="X253" i="49"/>
  <c r="V253" i="49"/>
  <c r="U253" i="49"/>
  <c r="AF252" i="49"/>
  <c r="AE252" i="49"/>
  <c r="Y252" i="49"/>
  <c r="X252" i="49"/>
  <c r="V252" i="49"/>
  <c r="U252" i="49"/>
  <c r="AF251" i="49"/>
  <c r="AE251" i="49"/>
  <c r="Y251" i="49"/>
  <c r="X251" i="49"/>
  <c r="V251" i="49"/>
  <c r="U251" i="49"/>
  <c r="AF250" i="49"/>
  <c r="AE250" i="49"/>
  <c r="Y250" i="49"/>
  <c r="X250" i="49"/>
  <c r="V250" i="49"/>
  <c r="U250" i="49"/>
  <c r="AF249" i="49"/>
  <c r="AE249" i="49"/>
  <c r="Y249" i="49"/>
  <c r="X249" i="49"/>
  <c r="V249" i="49"/>
  <c r="U249" i="49"/>
  <c r="AF248" i="49"/>
  <c r="AE248" i="49"/>
  <c r="Y248" i="49"/>
  <c r="X248" i="49"/>
  <c r="V248" i="49"/>
  <c r="U248" i="49"/>
  <c r="AF247" i="49"/>
  <c r="AE247" i="49"/>
  <c r="Y247" i="49"/>
  <c r="X247" i="49"/>
  <c r="V247" i="49"/>
  <c r="U247" i="49"/>
  <c r="AF246" i="49"/>
  <c r="AE246" i="49"/>
  <c r="Y246" i="49"/>
  <c r="X246" i="49"/>
  <c r="V246" i="49"/>
  <c r="U246" i="49"/>
  <c r="AF245" i="49"/>
  <c r="AE245" i="49"/>
  <c r="Y245" i="49"/>
  <c r="X245" i="49"/>
  <c r="V245" i="49"/>
  <c r="U245" i="49"/>
  <c r="AF244" i="49"/>
  <c r="AE244" i="49"/>
  <c r="Y244" i="49"/>
  <c r="X244" i="49"/>
  <c r="V244" i="49"/>
  <c r="U244" i="49"/>
  <c r="AF243" i="49"/>
  <c r="AE243" i="49"/>
  <c r="Y243" i="49"/>
  <c r="X243" i="49"/>
  <c r="V243" i="49"/>
  <c r="U243" i="49"/>
  <c r="AF242" i="49"/>
  <c r="AF254" i="49"/>
  <c r="AE242" i="49"/>
  <c r="Y242" i="49"/>
  <c r="X242" i="49"/>
  <c r="V242" i="49"/>
  <c r="V254" i="49"/>
  <c r="U242" i="49"/>
  <c r="W241" i="49"/>
  <c r="AF240" i="49"/>
  <c r="AE240" i="49"/>
  <c r="Y240" i="49"/>
  <c r="X240" i="49"/>
  <c r="V240" i="49"/>
  <c r="U240" i="49"/>
  <c r="AF239" i="49"/>
  <c r="AE239" i="49"/>
  <c r="Y239" i="49"/>
  <c r="X239" i="49"/>
  <c r="V239" i="49"/>
  <c r="U239" i="49"/>
  <c r="AF238" i="49"/>
  <c r="AE238" i="49"/>
  <c r="Y238" i="49"/>
  <c r="X238" i="49"/>
  <c r="V238" i="49"/>
  <c r="U238" i="49"/>
  <c r="AF237" i="49"/>
  <c r="AE237" i="49"/>
  <c r="Y237" i="49"/>
  <c r="X237" i="49"/>
  <c r="V237" i="49"/>
  <c r="U237" i="49"/>
  <c r="AF236" i="49"/>
  <c r="AE236" i="49"/>
  <c r="Y236" i="49"/>
  <c r="X236" i="49"/>
  <c r="V236" i="49"/>
  <c r="U236" i="49"/>
  <c r="AF235" i="49"/>
  <c r="AE235" i="49"/>
  <c r="Y235" i="49"/>
  <c r="X235" i="49"/>
  <c r="V235" i="49"/>
  <c r="U235" i="49"/>
  <c r="AF234" i="49"/>
  <c r="AE234" i="49"/>
  <c r="Y234" i="49"/>
  <c r="X234" i="49"/>
  <c r="V234" i="49"/>
  <c r="U234" i="49"/>
  <c r="AF233" i="49"/>
  <c r="AE233" i="49"/>
  <c r="Y233" i="49"/>
  <c r="X233" i="49"/>
  <c r="V233" i="49"/>
  <c r="U233" i="49"/>
  <c r="AF232" i="49"/>
  <c r="AE232" i="49"/>
  <c r="Y232" i="49"/>
  <c r="X232" i="49"/>
  <c r="V232" i="49"/>
  <c r="U232" i="49"/>
  <c r="AF231" i="49"/>
  <c r="AE231" i="49"/>
  <c r="Y231" i="49"/>
  <c r="X231" i="49"/>
  <c r="V231" i="49"/>
  <c r="U231" i="49"/>
  <c r="AF230" i="49"/>
  <c r="AE230" i="49"/>
  <c r="Y230" i="49"/>
  <c r="X230" i="49"/>
  <c r="V230" i="49"/>
  <c r="U230" i="49"/>
  <c r="AF229" i="49"/>
  <c r="AE229" i="49"/>
  <c r="AE241" i="49"/>
  <c r="N241" i="49"/>
  <c r="Y229" i="49"/>
  <c r="X229" i="49"/>
  <c r="X241" i="49"/>
  <c r="V229" i="49"/>
  <c r="V241" i="49"/>
  <c r="U229" i="49"/>
  <c r="W228" i="49"/>
  <c r="AF227" i="49"/>
  <c r="AE227" i="49"/>
  <c r="Y227" i="49"/>
  <c r="X227" i="49"/>
  <c r="V227" i="49"/>
  <c r="U227" i="49"/>
  <c r="AF226" i="49"/>
  <c r="AE226" i="49"/>
  <c r="Y226" i="49"/>
  <c r="X226" i="49"/>
  <c r="V226" i="49"/>
  <c r="U226" i="49"/>
  <c r="AF225" i="49"/>
  <c r="AE225" i="49"/>
  <c r="Y225" i="49"/>
  <c r="X225" i="49"/>
  <c r="V225" i="49"/>
  <c r="U225" i="49"/>
  <c r="AF224" i="49"/>
  <c r="AE224" i="49"/>
  <c r="Y224" i="49"/>
  <c r="X224" i="49"/>
  <c r="V224" i="49"/>
  <c r="U224" i="49"/>
  <c r="AF223" i="49"/>
  <c r="AE223" i="49"/>
  <c r="Y223" i="49"/>
  <c r="X223" i="49"/>
  <c r="V223" i="49"/>
  <c r="U223" i="49"/>
  <c r="AF222" i="49"/>
  <c r="AE222" i="49"/>
  <c r="Y222" i="49"/>
  <c r="X222" i="49"/>
  <c r="V222" i="49"/>
  <c r="U222" i="49"/>
  <c r="AF221" i="49"/>
  <c r="AE221" i="49"/>
  <c r="Y221" i="49"/>
  <c r="X221" i="49"/>
  <c r="V221" i="49"/>
  <c r="U221" i="49"/>
  <c r="AF220" i="49"/>
  <c r="AE220" i="49"/>
  <c r="Y220" i="49"/>
  <c r="X220" i="49"/>
  <c r="V220" i="49"/>
  <c r="U220" i="49"/>
  <c r="AF219" i="49"/>
  <c r="AE219" i="49"/>
  <c r="Y219" i="49"/>
  <c r="X219" i="49"/>
  <c r="V219" i="49"/>
  <c r="U219" i="49"/>
  <c r="AF218" i="49"/>
  <c r="AE218" i="49"/>
  <c r="Y218" i="49"/>
  <c r="X218" i="49"/>
  <c r="V218" i="49"/>
  <c r="U218" i="49"/>
  <c r="AF217" i="49"/>
  <c r="AE217" i="49"/>
  <c r="Y217" i="49"/>
  <c r="X217" i="49"/>
  <c r="V217" i="49"/>
  <c r="U217" i="49"/>
  <c r="AF216" i="49"/>
  <c r="AF228" i="49"/>
  <c r="AE216" i="49"/>
  <c r="AE228" i="49"/>
  <c r="N228" i="49"/>
  <c r="Y216" i="49"/>
  <c r="Y228" i="49"/>
  <c r="X216" i="49"/>
  <c r="V216" i="49"/>
  <c r="U216" i="49"/>
  <c r="W215" i="49"/>
  <c r="AF214" i="49"/>
  <c r="AE214" i="49"/>
  <c r="Y214" i="49"/>
  <c r="X214" i="49"/>
  <c r="V214" i="49"/>
  <c r="U214" i="49"/>
  <c r="AF213" i="49"/>
  <c r="AE213" i="49"/>
  <c r="Y213" i="49"/>
  <c r="X213" i="49"/>
  <c r="V213" i="49"/>
  <c r="U213" i="49"/>
  <c r="AF212" i="49"/>
  <c r="AE212" i="49"/>
  <c r="Y212" i="49"/>
  <c r="X212" i="49"/>
  <c r="V212" i="49"/>
  <c r="U212" i="49"/>
  <c r="AF211" i="49"/>
  <c r="AE211" i="49"/>
  <c r="Y211" i="49"/>
  <c r="X211" i="49"/>
  <c r="V211" i="49"/>
  <c r="U211" i="49"/>
  <c r="AF210" i="49"/>
  <c r="AE210" i="49"/>
  <c r="Y210" i="49"/>
  <c r="X210" i="49"/>
  <c r="V210" i="49"/>
  <c r="U210" i="49"/>
  <c r="AF209" i="49"/>
  <c r="AE209" i="49"/>
  <c r="Y209" i="49"/>
  <c r="X209" i="49"/>
  <c r="V209" i="49"/>
  <c r="U209" i="49"/>
  <c r="AF208" i="49"/>
  <c r="AE208" i="49"/>
  <c r="Y208" i="49"/>
  <c r="X208" i="49"/>
  <c r="V208" i="49"/>
  <c r="U208" i="49"/>
  <c r="AF207" i="49"/>
  <c r="AE207" i="49"/>
  <c r="Y207" i="49"/>
  <c r="X207" i="49"/>
  <c r="V207" i="49"/>
  <c r="U207" i="49"/>
  <c r="AF206" i="49"/>
  <c r="AE206" i="49"/>
  <c r="Y206" i="49"/>
  <c r="X206" i="49"/>
  <c r="V206" i="49"/>
  <c r="U206" i="49"/>
  <c r="AF205" i="49"/>
  <c r="AE205" i="49"/>
  <c r="Y205" i="49"/>
  <c r="X205" i="49"/>
  <c r="V205" i="49"/>
  <c r="U205" i="49"/>
  <c r="AF204" i="49"/>
  <c r="AE204" i="49"/>
  <c r="Y204" i="49"/>
  <c r="X204" i="49"/>
  <c r="V204" i="49"/>
  <c r="U204" i="49"/>
  <c r="AF203" i="49"/>
  <c r="AF215" i="49"/>
  <c r="AE203" i="49"/>
  <c r="AE215" i="49"/>
  <c r="N215" i="49"/>
  <c r="Y203" i="49"/>
  <c r="X203" i="49"/>
  <c r="X215" i="49"/>
  <c r="V203" i="49"/>
  <c r="U203" i="49"/>
  <c r="W202" i="49"/>
  <c r="AF201" i="49"/>
  <c r="AE201" i="49"/>
  <c r="Y201" i="49"/>
  <c r="X201" i="49"/>
  <c r="V201" i="49"/>
  <c r="U201" i="49"/>
  <c r="AF200" i="49"/>
  <c r="AE200" i="49"/>
  <c r="Y200" i="49"/>
  <c r="X200" i="49"/>
  <c r="V200" i="49"/>
  <c r="U200" i="49"/>
  <c r="AF199" i="49"/>
  <c r="AE199" i="49"/>
  <c r="Y199" i="49"/>
  <c r="X199" i="49"/>
  <c r="V199" i="49"/>
  <c r="U199" i="49"/>
  <c r="AF198" i="49"/>
  <c r="AE198" i="49"/>
  <c r="Y198" i="49"/>
  <c r="X198" i="49"/>
  <c r="V198" i="49"/>
  <c r="U198" i="49"/>
  <c r="AF197" i="49"/>
  <c r="AE197" i="49"/>
  <c r="Y197" i="49"/>
  <c r="X197" i="49"/>
  <c r="V197" i="49"/>
  <c r="U197" i="49"/>
  <c r="AF196" i="49"/>
  <c r="AE196" i="49"/>
  <c r="Y196" i="49"/>
  <c r="X196" i="49"/>
  <c r="V196" i="49"/>
  <c r="U196" i="49"/>
  <c r="AF195" i="49"/>
  <c r="AE195" i="49"/>
  <c r="Y195" i="49"/>
  <c r="X195" i="49"/>
  <c r="V195" i="49"/>
  <c r="U195" i="49"/>
  <c r="AF194" i="49"/>
  <c r="AE194" i="49"/>
  <c r="Y194" i="49"/>
  <c r="X194" i="49"/>
  <c r="V194" i="49"/>
  <c r="U194" i="49"/>
  <c r="AF193" i="49"/>
  <c r="AE193" i="49"/>
  <c r="Y193" i="49"/>
  <c r="X193" i="49"/>
  <c r="V193" i="49"/>
  <c r="U193" i="49"/>
  <c r="AF192" i="49"/>
  <c r="AE192" i="49"/>
  <c r="Y192" i="49"/>
  <c r="X192" i="49"/>
  <c r="V192" i="49"/>
  <c r="U192" i="49"/>
  <c r="AF191" i="49"/>
  <c r="AE191" i="49"/>
  <c r="Y191" i="49"/>
  <c r="X191" i="49"/>
  <c r="V191" i="49"/>
  <c r="U191" i="49"/>
  <c r="AF190" i="49"/>
  <c r="AF202" i="49"/>
  <c r="U190" i="49"/>
  <c r="V190" i="49"/>
  <c r="W189" i="49"/>
  <c r="AF188" i="49"/>
  <c r="AE188" i="49"/>
  <c r="Y188" i="49"/>
  <c r="X188" i="49"/>
  <c r="V188" i="49"/>
  <c r="U188" i="49"/>
  <c r="AF187" i="49"/>
  <c r="AE187" i="49"/>
  <c r="Y187" i="49"/>
  <c r="X187" i="49"/>
  <c r="V187" i="49"/>
  <c r="U187" i="49"/>
  <c r="AF186" i="49"/>
  <c r="AE186" i="49"/>
  <c r="Y186" i="49"/>
  <c r="X186" i="49"/>
  <c r="V186" i="49"/>
  <c r="U186" i="49"/>
  <c r="AF185" i="49"/>
  <c r="AE185" i="49"/>
  <c r="Y185" i="49"/>
  <c r="X185" i="49"/>
  <c r="V185" i="49"/>
  <c r="U185" i="49"/>
  <c r="AF184" i="49"/>
  <c r="AE184" i="49"/>
  <c r="Y184" i="49"/>
  <c r="X184" i="49"/>
  <c r="V184" i="49"/>
  <c r="U184" i="49"/>
  <c r="AF183" i="49"/>
  <c r="AE183" i="49"/>
  <c r="Y183" i="49"/>
  <c r="X183" i="49"/>
  <c r="V183" i="49"/>
  <c r="U183" i="49"/>
  <c r="AF182" i="49"/>
  <c r="AE182" i="49"/>
  <c r="Y182" i="49"/>
  <c r="X182" i="49"/>
  <c r="V182" i="49"/>
  <c r="U182" i="49"/>
  <c r="AF181" i="49"/>
  <c r="AE181" i="49"/>
  <c r="Y181" i="49"/>
  <c r="X181" i="49"/>
  <c r="V181" i="49"/>
  <c r="U181" i="49"/>
  <c r="AF180" i="49"/>
  <c r="AE180" i="49"/>
  <c r="Y180" i="49"/>
  <c r="X180" i="49"/>
  <c r="V180" i="49"/>
  <c r="U180" i="49"/>
  <c r="AF179" i="49"/>
  <c r="AE179" i="49"/>
  <c r="U179" i="49"/>
  <c r="AF178" i="49"/>
  <c r="AE178" i="49"/>
  <c r="V178" i="49"/>
  <c r="Y178" i="49"/>
  <c r="U178" i="49"/>
  <c r="AF177" i="49"/>
  <c r="V177" i="49"/>
  <c r="U177" i="49"/>
  <c r="W176" i="49"/>
  <c r="AF175" i="49"/>
  <c r="AE175" i="49"/>
  <c r="Y175" i="49"/>
  <c r="X175" i="49"/>
  <c r="V175" i="49"/>
  <c r="U175" i="49"/>
  <c r="AF174" i="49"/>
  <c r="AE174" i="49"/>
  <c r="Y174" i="49"/>
  <c r="X174" i="49"/>
  <c r="V174" i="49"/>
  <c r="U174" i="49"/>
  <c r="AF173" i="49"/>
  <c r="AE173" i="49"/>
  <c r="Y173" i="49"/>
  <c r="X173" i="49"/>
  <c r="V173" i="49"/>
  <c r="U173" i="49"/>
  <c r="AF172" i="49"/>
  <c r="AE172" i="49"/>
  <c r="Y172" i="49"/>
  <c r="X172" i="49"/>
  <c r="V172" i="49"/>
  <c r="U172" i="49"/>
  <c r="AF171" i="49"/>
  <c r="AE171" i="49"/>
  <c r="Y171" i="49"/>
  <c r="X171" i="49"/>
  <c r="V171" i="49"/>
  <c r="U171" i="49"/>
  <c r="AF170" i="49"/>
  <c r="AE170" i="49"/>
  <c r="Y170" i="49"/>
  <c r="X170" i="49"/>
  <c r="V170" i="49"/>
  <c r="U170" i="49"/>
  <c r="AF169" i="49"/>
  <c r="AE169" i="49"/>
  <c r="Y169" i="49"/>
  <c r="X169" i="49"/>
  <c r="V169" i="49"/>
  <c r="U169" i="49"/>
  <c r="AF168" i="49"/>
  <c r="AE168" i="49"/>
  <c r="Y168" i="49"/>
  <c r="X168" i="49"/>
  <c r="V168" i="49"/>
  <c r="U168" i="49"/>
  <c r="AF167" i="49"/>
  <c r="AE167" i="49"/>
  <c r="Y167" i="49"/>
  <c r="X167" i="49"/>
  <c r="V167" i="49"/>
  <c r="U167" i="49"/>
  <c r="AF166" i="49"/>
  <c r="AE166" i="49"/>
  <c r="Y166" i="49"/>
  <c r="X166" i="49"/>
  <c r="V166" i="49"/>
  <c r="U166" i="49"/>
  <c r="AF165" i="49"/>
  <c r="AE165" i="49"/>
  <c r="Y165" i="49"/>
  <c r="X165" i="49"/>
  <c r="V165" i="49"/>
  <c r="U165" i="49"/>
  <c r="AF164" i="49"/>
  <c r="AE164" i="49"/>
  <c r="AE176" i="49"/>
  <c r="N176" i="49"/>
  <c r="U164" i="49"/>
  <c r="V164" i="49"/>
  <c r="W163" i="49"/>
  <c r="AF162" i="49"/>
  <c r="AE162" i="49"/>
  <c r="Y162" i="49"/>
  <c r="X162" i="49"/>
  <c r="V162" i="49"/>
  <c r="U162" i="49"/>
  <c r="AF161" i="49"/>
  <c r="AE161" i="49"/>
  <c r="Y161" i="49"/>
  <c r="X161" i="49"/>
  <c r="V161" i="49"/>
  <c r="U161" i="49"/>
  <c r="AF160" i="49"/>
  <c r="AE160" i="49"/>
  <c r="Y160" i="49"/>
  <c r="X160" i="49"/>
  <c r="V160" i="49"/>
  <c r="U160" i="49"/>
  <c r="AF159" i="49"/>
  <c r="AE159" i="49"/>
  <c r="Y159" i="49"/>
  <c r="X159" i="49"/>
  <c r="V159" i="49"/>
  <c r="U159" i="49"/>
  <c r="AF158" i="49"/>
  <c r="AE158" i="49"/>
  <c r="Y158" i="49"/>
  <c r="X158" i="49"/>
  <c r="V158" i="49"/>
  <c r="U158" i="49"/>
  <c r="AF157" i="49"/>
  <c r="AE157" i="49"/>
  <c r="Y157" i="49"/>
  <c r="X157" i="49"/>
  <c r="V157" i="49"/>
  <c r="U157" i="49"/>
  <c r="AF156" i="49"/>
  <c r="AE156" i="49"/>
  <c r="V156" i="49"/>
  <c r="Y156" i="49"/>
  <c r="U156" i="49"/>
  <c r="AF155" i="49"/>
  <c r="AE155" i="49"/>
  <c r="U155" i="49"/>
  <c r="V155" i="49"/>
  <c r="AF154" i="49"/>
  <c r="AE154" i="49"/>
  <c r="U154" i="49"/>
  <c r="V154" i="49"/>
  <c r="AF153" i="49"/>
  <c r="AE153" i="49"/>
  <c r="U153" i="49"/>
  <c r="V153" i="49"/>
  <c r="AF152" i="49"/>
  <c r="AE152" i="49"/>
  <c r="V152" i="49"/>
  <c r="Y152" i="49"/>
  <c r="U152" i="49"/>
  <c r="AF151" i="49"/>
  <c r="AE151" i="49"/>
  <c r="U151" i="49"/>
  <c r="V151" i="49"/>
  <c r="AF150" i="49"/>
  <c r="AE150" i="49"/>
  <c r="U150" i="49"/>
  <c r="V150" i="49"/>
  <c r="AF149" i="49"/>
  <c r="AE149" i="49"/>
  <c r="U149" i="49"/>
  <c r="V149" i="49"/>
  <c r="AF148" i="49"/>
  <c r="AE148" i="49"/>
  <c r="V148" i="49"/>
  <c r="Y148" i="49"/>
  <c r="U148" i="49"/>
  <c r="AF147" i="49"/>
  <c r="AE147" i="49"/>
  <c r="U147" i="49"/>
  <c r="V147" i="49"/>
  <c r="AF146" i="49"/>
  <c r="AE146" i="49"/>
  <c r="U146" i="49"/>
  <c r="V146" i="49"/>
  <c r="AF145" i="49"/>
  <c r="AE145" i="49"/>
  <c r="U145" i="49"/>
  <c r="V145" i="49"/>
  <c r="AF144" i="49"/>
  <c r="AE144" i="49"/>
  <c r="U144" i="49"/>
  <c r="V144" i="49"/>
  <c r="Y144" i="49"/>
  <c r="AF143" i="49"/>
  <c r="AE143" i="49"/>
  <c r="U143" i="49"/>
  <c r="V143" i="49"/>
  <c r="E142" i="49"/>
  <c r="W141" i="49"/>
  <c r="AF140" i="49"/>
  <c r="AE140" i="49"/>
  <c r="Y140" i="49"/>
  <c r="X140" i="49"/>
  <c r="V140" i="49"/>
  <c r="U140" i="49"/>
  <c r="AF139" i="49"/>
  <c r="AE139" i="49"/>
  <c r="Y139" i="49"/>
  <c r="X139" i="49"/>
  <c r="V139" i="49"/>
  <c r="U139" i="49"/>
  <c r="AF138" i="49"/>
  <c r="AE138" i="49"/>
  <c r="Y138" i="49"/>
  <c r="X138" i="49"/>
  <c r="V138" i="49"/>
  <c r="U138" i="49"/>
  <c r="AF137" i="49"/>
  <c r="AE137" i="49"/>
  <c r="Y137" i="49"/>
  <c r="X137" i="49"/>
  <c r="V137" i="49"/>
  <c r="U137" i="49"/>
  <c r="AF136" i="49"/>
  <c r="AE136" i="49"/>
  <c r="Y136" i="49"/>
  <c r="X136" i="49"/>
  <c r="V136" i="49"/>
  <c r="U136" i="49"/>
  <c r="AF135" i="49"/>
  <c r="AE135" i="49"/>
  <c r="Y135" i="49"/>
  <c r="X135" i="49"/>
  <c r="V135" i="49"/>
  <c r="U135" i="49"/>
  <c r="AF134" i="49"/>
  <c r="AE134" i="49"/>
  <c r="Y134" i="49"/>
  <c r="X134" i="49"/>
  <c r="V134" i="49"/>
  <c r="U134" i="49"/>
  <c r="AF133" i="49"/>
  <c r="AE133" i="49"/>
  <c r="Y133" i="49"/>
  <c r="X133" i="49"/>
  <c r="V133" i="49"/>
  <c r="U133" i="49"/>
  <c r="AF132" i="49"/>
  <c r="AE132" i="49"/>
  <c r="Y132" i="49"/>
  <c r="X132" i="49"/>
  <c r="V132" i="49"/>
  <c r="U132" i="49"/>
  <c r="AF131" i="49"/>
  <c r="AE131" i="49"/>
  <c r="Y131" i="49"/>
  <c r="X131" i="49"/>
  <c r="V131" i="49"/>
  <c r="U131" i="49"/>
  <c r="AF130" i="49"/>
  <c r="AE130" i="49"/>
  <c r="Y130" i="49"/>
  <c r="X130" i="49"/>
  <c r="V130" i="49"/>
  <c r="U130" i="49"/>
  <c r="AF129" i="49"/>
  <c r="AE129" i="49"/>
  <c r="Y129" i="49"/>
  <c r="X129" i="49"/>
  <c r="V129" i="49"/>
  <c r="U129" i="49"/>
  <c r="W128" i="49"/>
  <c r="AF127" i="49"/>
  <c r="AE127" i="49"/>
  <c r="Y127" i="49"/>
  <c r="X127" i="49"/>
  <c r="V127" i="49"/>
  <c r="U127" i="49"/>
  <c r="AF126" i="49"/>
  <c r="AE126" i="49"/>
  <c r="Y126" i="49"/>
  <c r="X126" i="49"/>
  <c r="V126" i="49"/>
  <c r="U126" i="49"/>
  <c r="AF125" i="49"/>
  <c r="AE125" i="49"/>
  <c r="Y125" i="49"/>
  <c r="X125" i="49"/>
  <c r="V125" i="49"/>
  <c r="U125" i="49"/>
  <c r="AF124" i="49"/>
  <c r="AE124" i="49"/>
  <c r="Y124" i="49"/>
  <c r="X124" i="49"/>
  <c r="V124" i="49"/>
  <c r="U124" i="49"/>
  <c r="AF123" i="49"/>
  <c r="AE123" i="49"/>
  <c r="U123" i="49"/>
  <c r="V123" i="49"/>
  <c r="AF122" i="49"/>
  <c r="AE122" i="49"/>
  <c r="V122" i="49"/>
  <c r="Y122" i="49"/>
  <c r="U122" i="49"/>
  <c r="AF121" i="49"/>
  <c r="AE121" i="49"/>
  <c r="U121" i="49"/>
  <c r="V121" i="49"/>
  <c r="AF120" i="49"/>
  <c r="AE120" i="49"/>
  <c r="U120" i="49"/>
  <c r="V120" i="49"/>
  <c r="AF119" i="49"/>
  <c r="AE119" i="49"/>
  <c r="U119" i="49"/>
  <c r="V119" i="49"/>
  <c r="AF118" i="49"/>
  <c r="AE118" i="49"/>
  <c r="V118" i="49"/>
  <c r="X118" i="49"/>
  <c r="U118" i="49"/>
  <c r="AF117" i="49"/>
  <c r="AE117" i="49"/>
  <c r="U117" i="49"/>
  <c r="V117" i="49"/>
  <c r="AF116" i="49"/>
  <c r="U116" i="49"/>
  <c r="V116" i="49"/>
  <c r="W115" i="49"/>
  <c r="AF114" i="49"/>
  <c r="AE114" i="49"/>
  <c r="Y114" i="49"/>
  <c r="X114" i="49"/>
  <c r="V114" i="49"/>
  <c r="U114" i="49"/>
  <c r="AF113" i="49"/>
  <c r="AE113" i="49"/>
  <c r="Y113" i="49"/>
  <c r="X113" i="49"/>
  <c r="V113" i="49"/>
  <c r="U113" i="49"/>
  <c r="AF112" i="49"/>
  <c r="AE112" i="49"/>
  <c r="Y112" i="49"/>
  <c r="X112" i="49"/>
  <c r="V112" i="49"/>
  <c r="U112" i="49"/>
  <c r="AF111" i="49"/>
  <c r="AE111" i="49"/>
  <c r="Y111" i="49"/>
  <c r="X111" i="49"/>
  <c r="V111" i="49"/>
  <c r="U111" i="49"/>
  <c r="AF110" i="49"/>
  <c r="AE110" i="49"/>
  <c r="Y110" i="49"/>
  <c r="X110" i="49"/>
  <c r="V110" i="49"/>
  <c r="U110" i="49"/>
  <c r="AF109" i="49"/>
  <c r="AE109" i="49"/>
  <c r="Y109" i="49"/>
  <c r="X109" i="49"/>
  <c r="V109" i="49"/>
  <c r="U109" i="49"/>
  <c r="AF108" i="49"/>
  <c r="AE108" i="49"/>
  <c r="Y108" i="49"/>
  <c r="X108" i="49"/>
  <c r="V108" i="49"/>
  <c r="U108" i="49"/>
  <c r="AF107" i="49"/>
  <c r="AE107" i="49"/>
  <c r="Y107" i="49"/>
  <c r="X107" i="49"/>
  <c r="V107" i="49"/>
  <c r="U107" i="49"/>
  <c r="AF106" i="49"/>
  <c r="AE106" i="49"/>
  <c r="Y106" i="49"/>
  <c r="X106" i="49"/>
  <c r="V106" i="49"/>
  <c r="U106" i="49"/>
  <c r="AF105" i="49"/>
  <c r="AE105" i="49"/>
  <c r="Y105" i="49"/>
  <c r="X105" i="49"/>
  <c r="V105" i="49"/>
  <c r="U105" i="49"/>
  <c r="AF104" i="49"/>
  <c r="AE104" i="49"/>
  <c r="V104" i="49"/>
  <c r="Y104" i="49"/>
  <c r="U104" i="49"/>
  <c r="AF103" i="49"/>
  <c r="AE103" i="49"/>
  <c r="Y103" i="49"/>
  <c r="V103" i="49"/>
  <c r="U103" i="49"/>
  <c r="W102" i="49"/>
  <c r="AF101" i="49"/>
  <c r="AE101" i="49"/>
  <c r="Y101" i="49"/>
  <c r="X101" i="49"/>
  <c r="V101" i="49"/>
  <c r="U101" i="49"/>
  <c r="AF100" i="49"/>
  <c r="AE100" i="49"/>
  <c r="Y100" i="49"/>
  <c r="X100" i="49"/>
  <c r="V100" i="49"/>
  <c r="U100" i="49"/>
  <c r="AF99" i="49"/>
  <c r="AE99" i="49"/>
  <c r="Y99" i="49"/>
  <c r="X99" i="49"/>
  <c r="V99" i="49"/>
  <c r="U99" i="49"/>
  <c r="AF98" i="49"/>
  <c r="AE98" i="49"/>
  <c r="Y98" i="49"/>
  <c r="X98" i="49"/>
  <c r="V98" i="49"/>
  <c r="U98" i="49"/>
  <c r="AF97" i="49"/>
  <c r="AE97" i="49"/>
  <c r="Y97" i="49"/>
  <c r="X97" i="49"/>
  <c r="V97" i="49"/>
  <c r="U97" i="49"/>
  <c r="AF96" i="49"/>
  <c r="AE96" i="49"/>
  <c r="Y96" i="49"/>
  <c r="X96" i="49"/>
  <c r="V96" i="49"/>
  <c r="U96" i="49"/>
  <c r="AF95" i="49"/>
  <c r="AE95" i="49"/>
  <c r="Y95" i="49"/>
  <c r="X95" i="49"/>
  <c r="V95" i="49"/>
  <c r="U95" i="49"/>
  <c r="AF94" i="49"/>
  <c r="AE94" i="49"/>
  <c r="Y94" i="49"/>
  <c r="X94" i="49"/>
  <c r="V94" i="49"/>
  <c r="U94" i="49"/>
  <c r="AF93" i="49"/>
  <c r="AE93" i="49"/>
  <c r="Y93" i="49"/>
  <c r="X93" i="49"/>
  <c r="V93" i="49"/>
  <c r="U93" i="49"/>
  <c r="AF92" i="49"/>
  <c r="AE92" i="49"/>
  <c r="X92" i="49"/>
  <c r="V92" i="49"/>
  <c r="Y92" i="49"/>
  <c r="U92" i="49"/>
  <c r="AF91" i="49"/>
  <c r="X91" i="49"/>
  <c r="V91" i="49"/>
  <c r="Y91" i="49"/>
  <c r="U91" i="49"/>
  <c r="AF90" i="49"/>
  <c r="AE90" i="49"/>
  <c r="U90" i="49"/>
  <c r="V90" i="49"/>
  <c r="W89" i="49"/>
  <c r="AF88" i="49"/>
  <c r="AE88" i="49"/>
  <c r="Y88" i="49"/>
  <c r="X88" i="49"/>
  <c r="V88" i="49"/>
  <c r="U88" i="49"/>
  <c r="AF87" i="49"/>
  <c r="AE87" i="49"/>
  <c r="Y87" i="49"/>
  <c r="X87" i="49"/>
  <c r="V87" i="49"/>
  <c r="U87" i="49"/>
  <c r="AF86" i="49"/>
  <c r="AE86" i="49"/>
  <c r="Y86" i="49"/>
  <c r="X86" i="49"/>
  <c r="V86" i="49"/>
  <c r="U86" i="49"/>
  <c r="AF85" i="49"/>
  <c r="AE85" i="49"/>
  <c r="Y85" i="49"/>
  <c r="X85" i="49"/>
  <c r="V85" i="49"/>
  <c r="U85" i="49"/>
  <c r="AF84" i="49"/>
  <c r="AE84" i="49"/>
  <c r="Y84" i="49"/>
  <c r="X84" i="49"/>
  <c r="V84" i="49"/>
  <c r="U84" i="49"/>
  <c r="AF83" i="49"/>
  <c r="AE83" i="49"/>
  <c r="Y83" i="49"/>
  <c r="X83" i="49"/>
  <c r="V83" i="49"/>
  <c r="U83" i="49"/>
  <c r="AF82" i="49"/>
  <c r="AE82" i="49"/>
  <c r="Y82" i="49"/>
  <c r="X82" i="49"/>
  <c r="V82" i="49"/>
  <c r="U82" i="49"/>
  <c r="AF81" i="49"/>
  <c r="AE81" i="49"/>
  <c r="Y81" i="49"/>
  <c r="X81" i="49"/>
  <c r="V81" i="49"/>
  <c r="U81" i="49"/>
  <c r="AF80" i="49"/>
  <c r="AE80" i="49"/>
  <c r="Y80" i="49"/>
  <c r="X80" i="49"/>
  <c r="V80" i="49"/>
  <c r="U80" i="49"/>
  <c r="AF79" i="49"/>
  <c r="AE79" i="49"/>
  <c r="Y79" i="49"/>
  <c r="X79" i="49"/>
  <c r="V79" i="49"/>
  <c r="U79" i="49"/>
  <c r="AF78" i="49"/>
  <c r="AE78" i="49"/>
  <c r="Y78" i="49"/>
  <c r="V78" i="49"/>
  <c r="X78" i="49"/>
  <c r="U78" i="49"/>
  <c r="AF77" i="49"/>
  <c r="Y77" i="49"/>
  <c r="X77" i="49"/>
  <c r="V77" i="49"/>
  <c r="U77" i="49"/>
  <c r="W76" i="49"/>
  <c r="AF75" i="49"/>
  <c r="AE75" i="49"/>
  <c r="Y75" i="49"/>
  <c r="X75" i="49"/>
  <c r="V75" i="49"/>
  <c r="U75" i="49"/>
  <c r="AF74" i="49"/>
  <c r="AE74" i="49"/>
  <c r="Y74" i="49"/>
  <c r="X74" i="49"/>
  <c r="V74" i="49"/>
  <c r="U74" i="49"/>
  <c r="AF73" i="49"/>
  <c r="AE73" i="49"/>
  <c r="Y73" i="49"/>
  <c r="X73" i="49"/>
  <c r="V73" i="49"/>
  <c r="U73" i="49"/>
  <c r="AF72" i="49"/>
  <c r="AE72" i="49"/>
  <c r="Y72" i="49"/>
  <c r="X72" i="49"/>
  <c r="V72" i="49"/>
  <c r="U72" i="49"/>
  <c r="AF71" i="49"/>
  <c r="AE71" i="49"/>
  <c r="Y71" i="49"/>
  <c r="X71" i="49"/>
  <c r="V71" i="49"/>
  <c r="U71" i="49"/>
  <c r="AF70" i="49"/>
  <c r="AE70" i="49"/>
  <c r="Y70" i="49"/>
  <c r="X70" i="49"/>
  <c r="V70" i="49"/>
  <c r="U70" i="49"/>
  <c r="AF69" i="49"/>
  <c r="AE69" i="49"/>
  <c r="Y69" i="49"/>
  <c r="X69" i="49"/>
  <c r="V69" i="49"/>
  <c r="U69" i="49"/>
  <c r="AF68" i="49"/>
  <c r="AE68" i="49"/>
  <c r="Y68" i="49"/>
  <c r="X68" i="49"/>
  <c r="V68" i="49"/>
  <c r="U68" i="49"/>
  <c r="AF67" i="49"/>
  <c r="AE67" i="49"/>
  <c r="Y67" i="49"/>
  <c r="X67" i="49"/>
  <c r="V67" i="49"/>
  <c r="U67" i="49"/>
  <c r="AF66" i="49"/>
  <c r="AE66" i="49"/>
  <c r="Y66" i="49"/>
  <c r="X66" i="49"/>
  <c r="V66" i="49"/>
  <c r="U66" i="49"/>
  <c r="AF65" i="49"/>
  <c r="AE65" i="49"/>
  <c r="U65" i="49"/>
  <c r="V65" i="49"/>
  <c r="AF64" i="49"/>
  <c r="AE64" i="49"/>
  <c r="V64" i="49"/>
  <c r="X64" i="49"/>
  <c r="U64" i="49"/>
  <c r="W63" i="49"/>
  <c r="AF62" i="49"/>
  <c r="AE62" i="49"/>
  <c r="Y62" i="49"/>
  <c r="X62" i="49"/>
  <c r="V62" i="49"/>
  <c r="U62" i="49"/>
  <c r="AF61" i="49"/>
  <c r="AE61" i="49"/>
  <c r="Y61" i="49"/>
  <c r="X61" i="49"/>
  <c r="V61" i="49"/>
  <c r="U61" i="49"/>
  <c r="AF60" i="49"/>
  <c r="AE60" i="49"/>
  <c r="Y60" i="49"/>
  <c r="X60" i="49"/>
  <c r="V60" i="49"/>
  <c r="U60" i="49"/>
  <c r="AF59" i="49"/>
  <c r="AE59" i="49"/>
  <c r="Y59" i="49"/>
  <c r="X59" i="49"/>
  <c r="V59" i="49"/>
  <c r="U59" i="49"/>
  <c r="AF58" i="49"/>
  <c r="AE58" i="49"/>
  <c r="Y58" i="49"/>
  <c r="X58" i="49"/>
  <c r="V58" i="49"/>
  <c r="U58" i="49"/>
  <c r="AF57" i="49"/>
  <c r="AE57" i="49"/>
  <c r="Y57" i="49"/>
  <c r="X57" i="49"/>
  <c r="V57" i="49"/>
  <c r="U57" i="49"/>
  <c r="AF56" i="49"/>
  <c r="AE56" i="49"/>
  <c r="Y56" i="49"/>
  <c r="X56" i="49"/>
  <c r="V56" i="49"/>
  <c r="U56" i="49"/>
  <c r="AF55" i="49"/>
  <c r="AE55" i="49"/>
  <c r="Y55" i="49"/>
  <c r="X55" i="49"/>
  <c r="V55" i="49"/>
  <c r="U55" i="49"/>
  <c r="AF54" i="49"/>
  <c r="AE54" i="49"/>
  <c r="Y54" i="49"/>
  <c r="X54" i="49"/>
  <c r="V54" i="49"/>
  <c r="U54" i="49"/>
  <c r="AF53" i="49"/>
  <c r="AE53" i="49"/>
  <c r="Y53" i="49"/>
  <c r="X53" i="49"/>
  <c r="V53" i="49"/>
  <c r="U53" i="49"/>
  <c r="AF52" i="49"/>
  <c r="AE52" i="49"/>
  <c r="Y52" i="49"/>
  <c r="X52" i="49"/>
  <c r="V52" i="49"/>
  <c r="U52" i="49"/>
  <c r="AF51" i="49"/>
  <c r="AE51" i="49"/>
  <c r="U51" i="49"/>
  <c r="V51" i="49"/>
  <c r="W50" i="49"/>
  <c r="AF49" i="49"/>
  <c r="AE49" i="49"/>
  <c r="Y49" i="49"/>
  <c r="X49" i="49"/>
  <c r="V49" i="49"/>
  <c r="U49" i="49"/>
  <c r="AF48" i="49"/>
  <c r="AE48" i="49"/>
  <c r="Y48" i="49"/>
  <c r="X48" i="49"/>
  <c r="V48" i="49"/>
  <c r="U48" i="49"/>
  <c r="AF47" i="49"/>
  <c r="AE47" i="49"/>
  <c r="Y47" i="49"/>
  <c r="X47" i="49"/>
  <c r="V47" i="49"/>
  <c r="U47" i="49"/>
  <c r="AF46" i="49"/>
  <c r="AE46" i="49"/>
  <c r="Y46" i="49"/>
  <c r="X46" i="49"/>
  <c r="V46" i="49"/>
  <c r="U46" i="49"/>
  <c r="AF45" i="49"/>
  <c r="AE45" i="49"/>
  <c r="Y45" i="49"/>
  <c r="X45" i="49"/>
  <c r="V45" i="49"/>
  <c r="U45" i="49"/>
  <c r="AF44" i="49"/>
  <c r="AE44" i="49"/>
  <c r="Y44" i="49"/>
  <c r="X44" i="49"/>
  <c r="V44" i="49"/>
  <c r="U44" i="49"/>
  <c r="AF43" i="49"/>
  <c r="AE43" i="49"/>
  <c r="Y43" i="49"/>
  <c r="X43" i="49"/>
  <c r="V43" i="49"/>
  <c r="U43" i="49"/>
  <c r="AF42" i="49"/>
  <c r="AE42" i="49"/>
  <c r="Y42" i="49"/>
  <c r="X42" i="49"/>
  <c r="V42" i="49"/>
  <c r="U42" i="49"/>
  <c r="AF41" i="49"/>
  <c r="AE41" i="49"/>
  <c r="Y41" i="49"/>
  <c r="X41" i="49"/>
  <c r="V41" i="49"/>
  <c r="U41" i="49"/>
  <c r="AF40" i="49"/>
  <c r="AE40" i="49"/>
  <c r="Y40" i="49"/>
  <c r="X40" i="49"/>
  <c r="V40" i="49"/>
  <c r="U40" i="49"/>
  <c r="AF39" i="49"/>
  <c r="AE39" i="49"/>
  <c r="Y39" i="49"/>
  <c r="X39" i="49"/>
  <c r="V39" i="49"/>
  <c r="U39" i="49"/>
  <c r="AF38" i="49"/>
  <c r="AE38" i="49"/>
  <c r="U38" i="49"/>
  <c r="V38" i="49"/>
  <c r="W37" i="49"/>
  <c r="AF36" i="49"/>
  <c r="AE36" i="49"/>
  <c r="Y36" i="49"/>
  <c r="X36" i="49"/>
  <c r="V36" i="49"/>
  <c r="U36" i="49"/>
  <c r="AF35" i="49"/>
  <c r="AE35" i="49"/>
  <c r="Y35" i="49"/>
  <c r="X35" i="49"/>
  <c r="V35" i="49"/>
  <c r="U35" i="49"/>
  <c r="AF34" i="49"/>
  <c r="AE34" i="49"/>
  <c r="Y34" i="49"/>
  <c r="X34" i="49"/>
  <c r="V34" i="49"/>
  <c r="U34" i="49"/>
  <c r="AF33" i="49"/>
  <c r="AE33" i="49"/>
  <c r="U33" i="49"/>
  <c r="V33" i="49"/>
  <c r="AF32" i="49"/>
  <c r="AE32" i="49"/>
  <c r="U32" i="49"/>
  <c r="V32" i="49"/>
  <c r="AF31" i="49"/>
  <c r="AE31" i="49"/>
  <c r="U31" i="49"/>
  <c r="V31" i="49"/>
  <c r="AF30" i="49"/>
  <c r="AE30" i="49"/>
  <c r="U30" i="49"/>
  <c r="V30" i="49"/>
  <c r="AF29" i="49"/>
  <c r="AE29" i="49"/>
  <c r="U29" i="49"/>
  <c r="V29" i="49"/>
  <c r="AF28" i="49"/>
  <c r="AE28" i="49"/>
  <c r="U28" i="49"/>
  <c r="V28" i="49"/>
  <c r="AF27" i="49"/>
  <c r="AE27" i="49"/>
  <c r="U27" i="49"/>
  <c r="V27" i="49"/>
  <c r="AF26" i="49"/>
  <c r="AE26" i="49"/>
  <c r="U26" i="49"/>
  <c r="V26" i="49"/>
  <c r="AF25" i="49"/>
  <c r="AE25" i="49"/>
  <c r="U25" i="49"/>
  <c r="V25" i="49"/>
  <c r="W24" i="49"/>
  <c r="AF23" i="49"/>
  <c r="AE23" i="49"/>
  <c r="Y23" i="49"/>
  <c r="X23" i="49"/>
  <c r="V23" i="49"/>
  <c r="U23" i="49"/>
  <c r="AF22" i="49"/>
  <c r="AE22" i="49"/>
  <c r="Y22" i="49"/>
  <c r="X22" i="49"/>
  <c r="V22" i="49"/>
  <c r="U22" i="49"/>
  <c r="AF21" i="49"/>
  <c r="AE21" i="49"/>
  <c r="Y21" i="49"/>
  <c r="X21" i="49"/>
  <c r="V21" i="49"/>
  <c r="U21" i="49"/>
  <c r="AF20" i="49"/>
  <c r="AE20" i="49"/>
  <c r="Y20" i="49"/>
  <c r="X20" i="49"/>
  <c r="V20" i="49"/>
  <c r="U20" i="49"/>
  <c r="AF19" i="49"/>
  <c r="AE19" i="49"/>
  <c r="Y19" i="49"/>
  <c r="X19" i="49"/>
  <c r="V19" i="49"/>
  <c r="U19" i="49"/>
  <c r="AF18" i="49"/>
  <c r="AE18" i="49"/>
  <c r="Y18" i="49"/>
  <c r="X18" i="49"/>
  <c r="V18" i="49"/>
  <c r="U18" i="49"/>
  <c r="AF17" i="49"/>
  <c r="AE17" i="49"/>
  <c r="Y17" i="49"/>
  <c r="X17" i="49"/>
  <c r="V17" i="49"/>
  <c r="U17" i="49"/>
  <c r="AF16" i="49"/>
  <c r="AE16" i="49"/>
  <c r="Y16" i="49"/>
  <c r="X16" i="49"/>
  <c r="V16" i="49"/>
  <c r="U16" i="49"/>
  <c r="AF15" i="49"/>
  <c r="AE15" i="49"/>
  <c r="Y15" i="49"/>
  <c r="X15" i="49"/>
  <c r="V15" i="49"/>
  <c r="U15" i="49"/>
  <c r="AF14" i="49"/>
  <c r="AE14" i="49"/>
  <c r="Y14" i="49"/>
  <c r="X14" i="49"/>
  <c r="V14" i="49"/>
  <c r="U14" i="49"/>
  <c r="AF13" i="49"/>
  <c r="AE13" i="49"/>
  <c r="U13" i="49"/>
  <c r="V13" i="49"/>
  <c r="AF12" i="49"/>
  <c r="U12" i="49"/>
  <c r="V12" i="49"/>
  <c r="U7" i="49"/>
  <c r="AE6" i="49"/>
  <c r="AF7" i="49"/>
  <c r="U6" i="49"/>
  <c r="X6" i="49"/>
  <c r="AH7" i="49" s="1"/>
  <c r="W6" i="49"/>
  <c r="AE7" i="49"/>
  <c r="U5" i="49"/>
  <c r="W5" i="49"/>
  <c r="AG6" i="49"/>
  <c r="U4" i="49"/>
  <c r="X4" i="49"/>
  <c r="AH5" i="49" s="1"/>
  <c r="AF5" i="49"/>
  <c r="I4" i="49"/>
  <c r="AG3" i="49"/>
  <c r="AE3" i="49"/>
  <c r="U3" i="49"/>
  <c r="E281" i="48"/>
  <c r="W280" i="48"/>
  <c r="AF279" i="48"/>
  <c r="AE279" i="48"/>
  <c r="Y279" i="48"/>
  <c r="X279" i="48"/>
  <c r="V279" i="48"/>
  <c r="U279" i="48"/>
  <c r="AF270" i="48"/>
  <c r="AE270" i="48"/>
  <c r="Y270" i="48"/>
  <c r="X270" i="48"/>
  <c r="V270" i="48"/>
  <c r="U270" i="48"/>
  <c r="AF269" i="48"/>
  <c r="AE269" i="48"/>
  <c r="Y269" i="48"/>
  <c r="X269" i="48"/>
  <c r="V269" i="48"/>
  <c r="U269" i="48"/>
  <c r="AF268" i="48"/>
  <c r="AF280" i="48"/>
  <c r="AE268" i="48"/>
  <c r="AE280" i="48"/>
  <c r="N280" i="48"/>
  <c r="Y268" i="48"/>
  <c r="Y280" i="48"/>
  <c r="X268" i="48"/>
  <c r="V268" i="48"/>
  <c r="U268" i="48"/>
  <c r="W267" i="48"/>
  <c r="AF266" i="48"/>
  <c r="AE266" i="48"/>
  <c r="Y266" i="48"/>
  <c r="X266" i="48"/>
  <c r="V266" i="48"/>
  <c r="U266" i="48"/>
  <c r="AF265" i="48"/>
  <c r="AE265" i="48"/>
  <c r="Y265" i="48"/>
  <c r="X265" i="48"/>
  <c r="V265" i="48"/>
  <c r="U265" i="48"/>
  <c r="AF264" i="48"/>
  <c r="AE264" i="48"/>
  <c r="Y264" i="48"/>
  <c r="X264" i="48"/>
  <c r="V264" i="48"/>
  <c r="U264" i="48"/>
  <c r="AF263" i="48"/>
  <c r="AE263" i="48"/>
  <c r="Y263" i="48"/>
  <c r="X263" i="48"/>
  <c r="V263" i="48"/>
  <c r="U263" i="48"/>
  <c r="AF262" i="48"/>
  <c r="AE262" i="48"/>
  <c r="Y262" i="48"/>
  <c r="X262" i="48"/>
  <c r="V262" i="48"/>
  <c r="U262" i="48"/>
  <c r="AF261" i="48"/>
  <c r="AE261" i="48"/>
  <c r="Y261" i="48"/>
  <c r="X261" i="48"/>
  <c r="V261" i="48"/>
  <c r="U261" i="48"/>
  <c r="AF260" i="48"/>
  <c r="AE260" i="48"/>
  <c r="Y260" i="48"/>
  <c r="X260" i="48"/>
  <c r="V260" i="48"/>
  <c r="U260" i="48"/>
  <c r="AF259" i="48"/>
  <c r="AE259" i="48"/>
  <c r="Y259" i="48"/>
  <c r="X259" i="48"/>
  <c r="V259" i="48"/>
  <c r="U259" i="48"/>
  <c r="AF258" i="48"/>
  <c r="AE258" i="48"/>
  <c r="Y258" i="48"/>
  <c r="X258" i="48"/>
  <c r="V258" i="48"/>
  <c r="U258" i="48"/>
  <c r="AF257" i="48"/>
  <c r="AE257" i="48"/>
  <c r="Y257" i="48"/>
  <c r="X257" i="48"/>
  <c r="V257" i="48"/>
  <c r="U257" i="48"/>
  <c r="AF256" i="48"/>
  <c r="AE256" i="48"/>
  <c r="Y256" i="48"/>
  <c r="X256" i="48"/>
  <c r="V256" i="48"/>
  <c r="U256" i="48"/>
  <c r="AF255" i="48"/>
  <c r="AE255" i="48"/>
  <c r="AE267" i="48"/>
  <c r="N267" i="48"/>
  <c r="Y255" i="48"/>
  <c r="Y267" i="48"/>
  <c r="X255" i="48"/>
  <c r="V255" i="48"/>
  <c r="U255" i="48"/>
  <c r="W254" i="48"/>
  <c r="AF253" i="48"/>
  <c r="AE253" i="48"/>
  <c r="Y253" i="48"/>
  <c r="X253" i="48"/>
  <c r="V253" i="48"/>
  <c r="U253" i="48"/>
  <c r="AF252" i="48"/>
  <c r="AE252" i="48"/>
  <c r="Y252" i="48"/>
  <c r="X252" i="48"/>
  <c r="V252" i="48"/>
  <c r="U252" i="48"/>
  <c r="AF251" i="48"/>
  <c r="AE251" i="48"/>
  <c r="Y251" i="48"/>
  <c r="X251" i="48"/>
  <c r="V251" i="48"/>
  <c r="U251" i="48"/>
  <c r="AF250" i="48"/>
  <c r="AE250" i="48"/>
  <c r="Y250" i="48"/>
  <c r="X250" i="48"/>
  <c r="V250" i="48"/>
  <c r="U250" i="48"/>
  <c r="AF249" i="48"/>
  <c r="AE249" i="48"/>
  <c r="Y249" i="48"/>
  <c r="X249" i="48"/>
  <c r="V249" i="48"/>
  <c r="U249" i="48"/>
  <c r="AF248" i="48"/>
  <c r="AE248" i="48"/>
  <c r="Y248" i="48"/>
  <c r="X248" i="48"/>
  <c r="V248" i="48"/>
  <c r="U248" i="48"/>
  <c r="AF247" i="48"/>
  <c r="AE247" i="48"/>
  <c r="Y247" i="48"/>
  <c r="X247" i="48"/>
  <c r="V247" i="48"/>
  <c r="U247" i="48"/>
  <c r="AF246" i="48"/>
  <c r="AE246" i="48"/>
  <c r="Y246" i="48"/>
  <c r="X246" i="48"/>
  <c r="V246" i="48"/>
  <c r="U246" i="48"/>
  <c r="AF245" i="48"/>
  <c r="AE245" i="48"/>
  <c r="Y245" i="48"/>
  <c r="X245" i="48"/>
  <c r="V245" i="48"/>
  <c r="U245" i="48"/>
  <c r="AF244" i="48"/>
  <c r="AE244" i="48"/>
  <c r="Y244" i="48"/>
  <c r="X244" i="48"/>
  <c r="V244" i="48"/>
  <c r="U244" i="48"/>
  <c r="AF243" i="48"/>
  <c r="AE243" i="48"/>
  <c r="Y243" i="48"/>
  <c r="X243" i="48"/>
  <c r="V243" i="48"/>
  <c r="U243" i="48"/>
  <c r="AF242" i="48"/>
  <c r="AF254" i="48"/>
  <c r="AE242" i="48"/>
  <c r="Y242" i="48"/>
  <c r="X242" i="48"/>
  <c r="V242" i="48"/>
  <c r="U242" i="48"/>
  <c r="W241" i="48"/>
  <c r="AF240" i="48"/>
  <c r="AE240" i="48"/>
  <c r="Y240" i="48"/>
  <c r="X240" i="48"/>
  <c r="V240" i="48"/>
  <c r="U240" i="48"/>
  <c r="AF239" i="48"/>
  <c r="AE239" i="48"/>
  <c r="Y239" i="48"/>
  <c r="X239" i="48"/>
  <c r="V239" i="48"/>
  <c r="U239" i="48"/>
  <c r="AF238" i="48"/>
  <c r="AE238" i="48"/>
  <c r="Y238" i="48"/>
  <c r="X238" i="48"/>
  <c r="V238" i="48"/>
  <c r="U238" i="48"/>
  <c r="AF237" i="48"/>
  <c r="AE237" i="48"/>
  <c r="Y237" i="48"/>
  <c r="X237" i="48"/>
  <c r="V237" i="48"/>
  <c r="U237" i="48"/>
  <c r="AF236" i="48"/>
  <c r="AE236" i="48"/>
  <c r="Y236" i="48"/>
  <c r="X236" i="48"/>
  <c r="V236" i="48"/>
  <c r="U236" i="48"/>
  <c r="AF235" i="48"/>
  <c r="AE235" i="48"/>
  <c r="Y235" i="48"/>
  <c r="X235" i="48"/>
  <c r="V235" i="48"/>
  <c r="U235" i="48"/>
  <c r="AF234" i="48"/>
  <c r="AE234" i="48"/>
  <c r="Y234" i="48"/>
  <c r="X234" i="48"/>
  <c r="V234" i="48"/>
  <c r="U234" i="48"/>
  <c r="AF233" i="48"/>
  <c r="AE233" i="48"/>
  <c r="Y233" i="48"/>
  <c r="X233" i="48"/>
  <c r="V233" i="48"/>
  <c r="U233" i="48"/>
  <c r="AF232" i="48"/>
  <c r="AE232" i="48"/>
  <c r="Y232" i="48"/>
  <c r="X232" i="48"/>
  <c r="V232" i="48"/>
  <c r="U232" i="48"/>
  <c r="AF231" i="48"/>
  <c r="AE231" i="48"/>
  <c r="Y231" i="48"/>
  <c r="X231" i="48"/>
  <c r="V231" i="48"/>
  <c r="U231" i="48"/>
  <c r="AF230" i="48"/>
  <c r="AE230" i="48"/>
  <c r="Y230" i="48"/>
  <c r="X230" i="48"/>
  <c r="V230" i="48"/>
  <c r="U230" i="48"/>
  <c r="AF229" i="48"/>
  <c r="AF241" i="48"/>
  <c r="AE229" i="48"/>
  <c r="Y229" i="48"/>
  <c r="X229" i="48"/>
  <c r="V229" i="48"/>
  <c r="U229" i="48"/>
  <c r="W228" i="48"/>
  <c r="AF227" i="48"/>
  <c r="AE227" i="48"/>
  <c r="Y227" i="48"/>
  <c r="X227" i="48"/>
  <c r="V227" i="48"/>
  <c r="U227" i="48"/>
  <c r="AF226" i="48"/>
  <c r="AE226" i="48"/>
  <c r="Y226" i="48"/>
  <c r="X226" i="48"/>
  <c r="V226" i="48"/>
  <c r="U226" i="48"/>
  <c r="AF225" i="48"/>
  <c r="AE225" i="48"/>
  <c r="Y225" i="48"/>
  <c r="X225" i="48"/>
  <c r="V225" i="48"/>
  <c r="U225" i="48"/>
  <c r="AF224" i="48"/>
  <c r="AE224" i="48"/>
  <c r="Y224" i="48"/>
  <c r="X224" i="48"/>
  <c r="V224" i="48"/>
  <c r="U224" i="48"/>
  <c r="AF223" i="48"/>
  <c r="AE223" i="48"/>
  <c r="Y223" i="48"/>
  <c r="X223" i="48"/>
  <c r="V223" i="48"/>
  <c r="U223" i="48"/>
  <c r="AF222" i="48"/>
  <c r="AE222" i="48"/>
  <c r="Y222" i="48"/>
  <c r="X222" i="48"/>
  <c r="V222" i="48"/>
  <c r="U222" i="48"/>
  <c r="AF221" i="48"/>
  <c r="AE221" i="48"/>
  <c r="Y221" i="48"/>
  <c r="X221" i="48"/>
  <c r="V221" i="48"/>
  <c r="U221" i="48"/>
  <c r="AF220" i="48"/>
  <c r="AE220" i="48"/>
  <c r="Y220" i="48"/>
  <c r="X220" i="48"/>
  <c r="V220" i="48"/>
  <c r="U220" i="48"/>
  <c r="AF219" i="48"/>
  <c r="AE219" i="48"/>
  <c r="Y219" i="48"/>
  <c r="X219" i="48"/>
  <c r="V219" i="48"/>
  <c r="U219" i="48"/>
  <c r="AF218" i="48"/>
  <c r="AE218" i="48"/>
  <c r="Y218" i="48"/>
  <c r="X218" i="48"/>
  <c r="V218" i="48"/>
  <c r="U218" i="48"/>
  <c r="AF217" i="48"/>
  <c r="AE217" i="48"/>
  <c r="Y217" i="48"/>
  <c r="X217" i="48"/>
  <c r="V217" i="48"/>
  <c r="U217" i="48"/>
  <c r="AF216" i="48"/>
  <c r="AE216" i="48"/>
  <c r="Y216" i="48"/>
  <c r="X216" i="48"/>
  <c r="X228" i="48"/>
  <c r="V216" i="48"/>
  <c r="U216" i="48"/>
  <c r="W215" i="48"/>
  <c r="AF214" i="48"/>
  <c r="AE214" i="48"/>
  <c r="Y214" i="48"/>
  <c r="X214" i="48"/>
  <c r="V214" i="48"/>
  <c r="U214" i="48"/>
  <c r="AF213" i="48"/>
  <c r="AE213" i="48"/>
  <c r="Y213" i="48"/>
  <c r="X213" i="48"/>
  <c r="V213" i="48"/>
  <c r="U213" i="48"/>
  <c r="AF212" i="48"/>
  <c r="AE212" i="48"/>
  <c r="Y212" i="48"/>
  <c r="X212" i="48"/>
  <c r="V212" i="48"/>
  <c r="U212" i="48"/>
  <c r="AF211" i="48"/>
  <c r="AE211" i="48"/>
  <c r="Y211" i="48"/>
  <c r="X211" i="48"/>
  <c r="V211" i="48"/>
  <c r="U211" i="48"/>
  <c r="AF210" i="48"/>
  <c r="AE210" i="48"/>
  <c r="Y210" i="48"/>
  <c r="X210" i="48"/>
  <c r="V210" i="48"/>
  <c r="U210" i="48"/>
  <c r="AF209" i="48"/>
  <c r="AE209" i="48"/>
  <c r="Y209" i="48"/>
  <c r="X209" i="48"/>
  <c r="V209" i="48"/>
  <c r="U209" i="48"/>
  <c r="AF208" i="48"/>
  <c r="AE208" i="48"/>
  <c r="Y208" i="48"/>
  <c r="X208" i="48"/>
  <c r="V208" i="48"/>
  <c r="U208" i="48"/>
  <c r="AF207" i="48"/>
  <c r="AE207" i="48"/>
  <c r="Y207" i="48"/>
  <c r="X207" i="48"/>
  <c r="V207" i="48"/>
  <c r="U207" i="48"/>
  <c r="AF206" i="48"/>
  <c r="AE206" i="48"/>
  <c r="Y206" i="48"/>
  <c r="X206" i="48"/>
  <c r="V206" i="48"/>
  <c r="U206" i="48"/>
  <c r="AF205" i="48"/>
  <c r="AE205" i="48"/>
  <c r="Y205" i="48"/>
  <c r="X205" i="48"/>
  <c r="V205" i="48"/>
  <c r="U205" i="48"/>
  <c r="AF204" i="48"/>
  <c r="AE204" i="48"/>
  <c r="Y204" i="48"/>
  <c r="X204" i="48"/>
  <c r="V204" i="48"/>
  <c r="U204" i="48"/>
  <c r="AF203" i="48"/>
  <c r="AE203" i="48"/>
  <c r="Y203" i="48"/>
  <c r="X203" i="48"/>
  <c r="V203" i="48"/>
  <c r="V215" i="48"/>
  <c r="U203" i="48"/>
  <c r="W202" i="48"/>
  <c r="AF201" i="48"/>
  <c r="AE201" i="48"/>
  <c r="Y201" i="48"/>
  <c r="X201" i="48"/>
  <c r="V201" i="48"/>
  <c r="U201" i="48"/>
  <c r="AF200" i="48"/>
  <c r="AE200" i="48"/>
  <c r="Y200" i="48"/>
  <c r="X200" i="48"/>
  <c r="V200" i="48"/>
  <c r="U200" i="48"/>
  <c r="AF199" i="48"/>
  <c r="AE199" i="48"/>
  <c r="Y199" i="48"/>
  <c r="X199" i="48"/>
  <c r="V199" i="48"/>
  <c r="U199" i="48"/>
  <c r="AF198" i="48"/>
  <c r="AE198" i="48"/>
  <c r="Y198" i="48"/>
  <c r="X198" i="48"/>
  <c r="V198" i="48"/>
  <c r="U198" i="48"/>
  <c r="AF197" i="48"/>
  <c r="AE197" i="48"/>
  <c r="Y197" i="48"/>
  <c r="X197" i="48"/>
  <c r="V197" i="48"/>
  <c r="U197" i="48"/>
  <c r="AF196" i="48"/>
  <c r="AE196" i="48"/>
  <c r="Y196" i="48"/>
  <c r="X196" i="48"/>
  <c r="V196" i="48"/>
  <c r="U196" i="48"/>
  <c r="AF195" i="48"/>
  <c r="AE195" i="48"/>
  <c r="Y195" i="48"/>
  <c r="X195" i="48"/>
  <c r="V195" i="48"/>
  <c r="U195" i="48"/>
  <c r="AF194" i="48"/>
  <c r="AE194" i="48"/>
  <c r="Y194" i="48"/>
  <c r="X194" i="48"/>
  <c r="V194" i="48"/>
  <c r="U194" i="48"/>
  <c r="AF193" i="48"/>
  <c r="AE193" i="48"/>
  <c r="U193" i="48"/>
  <c r="V193" i="48"/>
  <c r="X193" i="48"/>
  <c r="Y193" i="48"/>
  <c r="AF192" i="48"/>
  <c r="AE192" i="48"/>
  <c r="U192" i="48"/>
  <c r="V192" i="48"/>
  <c r="AF191" i="48"/>
  <c r="AE191" i="48"/>
  <c r="U191" i="48"/>
  <c r="V191" i="48"/>
  <c r="AF190" i="48"/>
  <c r="AE190" i="48"/>
  <c r="U190" i="48"/>
  <c r="V190" i="48"/>
  <c r="W189" i="48"/>
  <c r="AF188" i="48"/>
  <c r="AE188" i="48"/>
  <c r="Y188" i="48"/>
  <c r="X188" i="48"/>
  <c r="V188" i="48"/>
  <c r="U188" i="48"/>
  <c r="AF187" i="48"/>
  <c r="AE187" i="48"/>
  <c r="Y187" i="48"/>
  <c r="X187" i="48"/>
  <c r="V187" i="48"/>
  <c r="U187" i="48"/>
  <c r="AF186" i="48"/>
  <c r="AE186" i="48"/>
  <c r="Y186" i="48"/>
  <c r="X186" i="48"/>
  <c r="V186" i="48"/>
  <c r="U186" i="48"/>
  <c r="AF185" i="48"/>
  <c r="AE185" i="48"/>
  <c r="Y185" i="48"/>
  <c r="X185" i="48"/>
  <c r="V185" i="48"/>
  <c r="U185" i="48"/>
  <c r="AF184" i="48"/>
  <c r="AE184" i="48"/>
  <c r="Y184" i="48"/>
  <c r="X184" i="48"/>
  <c r="V184" i="48"/>
  <c r="U184" i="48"/>
  <c r="AF183" i="48"/>
  <c r="AE183" i="48"/>
  <c r="Y183" i="48"/>
  <c r="X183" i="48"/>
  <c r="V183" i="48"/>
  <c r="U183" i="48"/>
  <c r="AF182" i="48"/>
  <c r="AE182" i="48"/>
  <c r="Y182" i="48"/>
  <c r="X182" i="48"/>
  <c r="V182" i="48"/>
  <c r="U182" i="48"/>
  <c r="AF181" i="48"/>
  <c r="AE181" i="48"/>
  <c r="Y181" i="48"/>
  <c r="X181" i="48"/>
  <c r="V181" i="48"/>
  <c r="U181" i="48"/>
  <c r="AF180" i="48"/>
  <c r="AE180" i="48"/>
  <c r="Y180" i="48"/>
  <c r="X180" i="48"/>
  <c r="V180" i="48"/>
  <c r="U180" i="48"/>
  <c r="AF179" i="48"/>
  <c r="AE179" i="48"/>
  <c r="Y179" i="48"/>
  <c r="X179" i="48"/>
  <c r="V179" i="48"/>
  <c r="U179" i="48"/>
  <c r="AF178" i="48"/>
  <c r="AE178" i="48"/>
  <c r="V178" i="48"/>
  <c r="Y178" i="48"/>
  <c r="U178" i="48"/>
  <c r="AF177" i="48"/>
  <c r="AE177" i="48"/>
  <c r="V177" i="48"/>
  <c r="U177" i="48"/>
  <c r="W176" i="48"/>
  <c r="AF175" i="48"/>
  <c r="AE175" i="48"/>
  <c r="Y175" i="48"/>
  <c r="X175" i="48"/>
  <c r="V175" i="48"/>
  <c r="U175" i="48"/>
  <c r="AF174" i="48"/>
  <c r="AE174" i="48"/>
  <c r="Y174" i="48"/>
  <c r="X174" i="48"/>
  <c r="V174" i="48"/>
  <c r="U174" i="48"/>
  <c r="AF173" i="48"/>
  <c r="AE173" i="48"/>
  <c r="Y173" i="48"/>
  <c r="X173" i="48"/>
  <c r="V173" i="48"/>
  <c r="U173" i="48"/>
  <c r="AF172" i="48"/>
  <c r="AE172" i="48"/>
  <c r="Y172" i="48"/>
  <c r="X172" i="48"/>
  <c r="V172" i="48"/>
  <c r="U172" i="48"/>
  <c r="AF171" i="48"/>
  <c r="AE171" i="48"/>
  <c r="Y171" i="48"/>
  <c r="X171" i="48"/>
  <c r="V171" i="48"/>
  <c r="U171" i="48"/>
  <c r="AF170" i="48"/>
  <c r="AE170" i="48"/>
  <c r="Y170" i="48"/>
  <c r="X170" i="48"/>
  <c r="V170" i="48"/>
  <c r="U170" i="48"/>
  <c r="AF169" i="48"/>
  <c r="AE169" i="48"/>
  <c r="Y169" i="48"/>
  <c r="X169" i="48"/>
  <c r="V169" i="48"/>
  <c r="U169" i="48"/>
  <c r="AF168" i="48"/>
  <c r="AE168" i="48"/>
  <c r="Y168" i="48"/>
  <c r="X168" i="48"/>
  <c r="V168" i="48"/>
  <c r="U168" i="48"/>
  <c r="AF167" i="48"/>
  <c r="AE167" i="48"/>
  <c r="U167" i="48"/>
  <c r="V167" i="48"/>
  <c r="AF166" i="48"/>
  <c r="AE166" i="48"/>
  <c r="U166" i="48"/>
  <c r="V166" i="48"/>
  <c r="X166" i="48"/>
  <c r="Y166" i="48"/>
  <c r="AF165" i="48"/>
  <c r="AE165" i="48"/>
  <c r="U165" i="48"/>
  <c r="V165" i="48"/>
  <c r="AF164" i="48"/>
  <c r="U164" i="48"/>
  <c r="V164" i="48"/>
  <c r="W163" i="48"/>
  <c r="AF162" i="48"/>
  <c r="AE162" i="48"/>
  <c r="Y162" i="48"/>
  <c r="X162" i="48"/>
  <c r="V162" i="48"/>
  <c r="U162" i="48"/>
  <c r="AF161" i="48"/>
  <c r="AE161" i="48"/>
  <c r="Y161" i="48"/>
  <c r="X161" i="48"/>
  <c r="V161" i="48"/>
  <c r="U161" i="48"/>
  <c r="AF160" i="48"/>
  <c r="AE160" i="48"/>
  <c r="Y160" i="48"/>
  <c r="X160" i="48"/>
  <c r="V160" i="48"/>
  <c r="U160" i="48"/>
  <c r="AF159" i="48"/>
  <c r="AE159" i="48"/>
  <c r="Y159" i="48"/>
  <c r="X159" i="48"/>
  <c r="V159" i="48"/>
  <c r="U159" i="48"/>
  <c r="AF158" i="48"/>
  <c r="AE158" i="48"/>
  <c r="Y158" i="48"/>
  <c r="X158" i="48"/>
  <c r="V158" i="48"/>
  <c r="U158" i="48"/>
  <c r="AF157" i="48"/>
  <c r="AE157" i="48"/>
  <c r="Y157" i="48"/>
  <c r="X157" i="48"/>
  <c r="V157" i="48"/>
  <c r="U157" i="48"/>
  <c r="AF156" i="48"/>
  <c r="AE156" i="48"/>
  <c r="Y156" i="48"/>
  <c r="X156" i="48"/>
  <c r="V156" i="48"/>
  <c r="U156" i="48"/>
  <c r="AF155" i="48"/>
  <c r="AE155" i="48"/>
  <c r="Y155" i="48"/>
  <c r="X155" i="48"/>
  <c r="V155" i="48"/>
  <c r="U155" i="48"/>
  <c r="AF154" i="48"/>
  <c r="AE154" i="48"/>
  <c r="Y154" i="48"/>
  <c r="X154" i="48"/>
  <c r="V154" i="48"/>
  <c r="U154" i="48"/>
  <c r="AF153" i="48"/>
  <c r="AE153" i="48"/>
  <c r="Y153" i="48"/>
  <c r="X153" i="48"/>
  <c r="V153" i="48"/>
  <c r="U153" i="48"/>
  <c r="AF152" i="48"/>
  <c r="AE152" i="48"/>
  <c r="Y152" i="48"/>
  <c r="X152" i="48"/>
  <c r="V152" i="48"/>
  <c r="U152" i="48"/>
  <c r="AF151" i="48"/>
  <c r="AE151" i="48"/>
  <c r="Y151" i="48"/>
  <c r="X151" i="48"/>
  <c r="V151" i="48"/>
  <c r="U151" i="48"/>
  <c r="AF150" i="48"/>
  <c r="AE150" i="48"/>
  <c r="Y150" i="48"/>
  <c r="X150" i="48"/>
  <c r="V150" i="48"/>
  <c r="U150" i="48"/>
  <c r="AF149" i="48"/>
  <c r="AE149" i="48"/>
  <c r="Y149" i="48"/>
  <c r="X149" i="48"/>
  <c r="V149" i="48"/>
  <c r="U149" i="48"/>
  <c r="AF148" i="48"/>
  <c r="AE148" i="48"/>
  <c r="Y148" i="48"/>
  <c r="X148" i="48"/>
  <c r="V148" i="48"/>
  <c r="U148" i="48"/>
  <c r="AF147" i="48"/>
  <c r="AE147" i="48"/>
  <c r="U147" i="48"/>
  <c r="V147" i="48"/>
  <c r="AF146" i="48"/>
  <c r="AE146" i="48"/>
  <c r="U146" i="48"/>
  <c r="V146" i="48"/>
  <c r="X146" i="48"/>
  <c r="U145" i="48"/>
  <c r="AF145" i="48"/>
  <c r="AE145" i="48"/>
  <c r="AF144" i="48"/>
  <c r="AE144" i="48"/>
  <c r="U144" i="48"/>
  <c r="V144" i="48"/>
  <c r="Y144" i="48"/>
  <c r="AF143" i="48"/>
  <c r="AE143" i="48"/>
  <c r="U143" i="48"/>
  <c r="V143" i="48"/>
  <c r="E142" i="48"/>
  <c r="W141" i="48"/>
  <c r="AF140" i="48"/>
  <c r="AE140" i="48"/>
  <c r="Y140" i="48"/>
  <c r="X140" i="48"/>
  <c r="V140" i="48"/>
  <c r="U140" i="48"/>
  <c r="AF139" i="48"/>
  <c r="AE139" i="48"/>
  <c r="Y139" i="48"/>
  <c r="X139" i="48"/>
  <c r="V139" i="48"/>
  <c r="U139" i="48"/>
  <c r="AF138" i="48"/>
  <c r="AE138" i="48"/>
  <c r="Y138" i="48"/>
  <c r="X138" i="48"/>
  <c r="V138" i="48"/>
  <c r="U138" i="48"/>
  <c r="AF137" i="48"/>
  <c r="AE137" i="48"/>
  <c r="Y137" i="48"/>
  <c r="X137" i="48"/>
  <c r="V137" i="48"/>
  <c r="U137" i="48"/>
  <c r="AF136" i="48"/>
  <c r="AE136" i="48"/>
  <c r="Y136" i="48"/>
  <c r="X136" i="48"/>
  <c r="V136" i="48"/>
  <c r="U136" i="48"/>
  <c r="AF135" i="48"/>
  <c r="AE135" i="48"/>
  <c r="Y135" i="48"/>
  <c r="X135" i="48"/>
  <c r="V135" i="48"/>
  <c r="U135" i="48"/>
  <c r="AF134" i="48"/>
  <c r="AE134" i="48"/>
  <c r="Y134" i="48"/>
  <c r="X134" i="48"/>
  <c r="V134" i="48"/>
  <c r="U134" i="48"/>
  <c r="AF133" i="48"/>
  <c r="AE133" i="48"/>
  <c r="Y133" i="48"/>
  <c r="X133" i="48"/>
  <c r="V133" i="48"/>
  <c r="U133" i="48"/>
  <c r="AF132" i="48"/>
  <c r="AE132" i="48"/>
  <c r="Y132" i="48"/>
  <c r="X132" i="48"/>
  <c r="V132" i="48"/>
  <c r="U132" i="48"/>
  <c r="AF131" i="48"/>
  <c r="AE131" i="48"/>
  <c r="Y131" i="48"/>
  <c r="X131" i="48"/>
  <c r="V131" i="48"/>
  <c r="U131" i="48"/>
  <c r="AF130" i="48"/>
  <c r="AE130" i="48"/>
  <c r="Y130" i="48"/>
  <c r="X130" i="48"/>
  <c r="V130" i="48"/>
  <c r="U130" i="48"/>
  <c r="AF129" i="48"/>
  <c r="AE129" i="48"/>
  <c r="Y129" i="48"/>
  <c r="X129" i="48"/>
  <c r="X141" i="48"/>
  <c r="V129" i="48"/>
  <c r="U129" i="48"/>
  <c r="W128" i="48"/>
  <c r="AF127" i="48"/>
  <c r="AE127" i="48"/>
  <c r="Y127" i="48"/>
  <c r="X127" i="48"/>
  <c r="V127" i="48"/>
  <c r="U127" i="48"/>
  <c r="AF126" i="48"/>
  <c r="AE126" i="48"/>
  <c r="Y126" i="48"/>
  <c r="X126" i="48"/>
  <c r="V126" i="48"/>
  <c r="U126" i="48"/>
  <c r="AF125" i="48"/>
  <c r="AE125" i="48"/>
  <c r="Y125" i="48"/>
  <c r="X125" i="48"/>
  <c r="V125" i="48"/>
  <c r="U125" i="48"/>
  <c r="AF124" i="48"/>
  <c r="AE124" i="48"/>
  <c r="Y124" i="48"/>
  <c r="X124" i="48"/>
  <c r="V124" i="48"/>
  <c r="U124" i="48"/>
  <c r="AF123" i="48"/>
  <c r="AE123" i="48"/>
  <c r="Y123" i="48"/>
  <c r="X123" i="48"/>
  <c r="V123" i="48"/>
  <c r="U123" i="48"/>
  <c r="AF122" i="48"/>
  <c r="AE122" i="48"/>
  <c r="Y122" i="48"/>
  <c r="X122" i="48"/>
  <c r="V122" i="48"/>
  <c r="U122" i="48"/>
  <c r="AF121" i="48"/>
  <c r="AE121" i="48"/>
  <c r="Y121" i="48"/>
  <c r="X121" i="48"/>
  <c r="V121" i="48"/>
  <c r="U121" i="48"/>
  <c r="AF120" i="48"/>
  <c r="AE120" i="48"/>
  <c r="Y120" i="48"/>
  <c r="X120" i="48"/>
  <c r="V120" i="48"/>
  <c r="U120" i="48"/>
  <c r="AF119" i="48"/>
  <c r="AE119" i="48"/>
  <c r="Y119" i="48"/>
  <c r="X119" i="48"/>
  <c r="V119" i="48"/>
  <c r="U119" i="48"/>
  <c r="AF118" i="48"/>
  <c r="AE118" i="48"/>
  <c r="Y118" i="48"/>
  <c r="X118" i="48"/>
  <c r="V118" i="48"/>
  <c r="U118" i="48"/>
  <c r="AF117" i="48"/>
  <c r="AE117" i="48"/>
  <c r="Y117" i="48"/>
  <c r="X117" i="48"/>
  <c r="V117" i="48"/>
  <c r="U117" i="48"/>
  <c r="AF116" i="48"/>
  <c r="AE116" i="48"/>
  <c r="Y116" i="48"/>
  <c r="X116" i="48"/>
  <c r="V116" i="48"/>
  <c r="U116" i="48"/>
  <c r="W115" i="48"/>
  <c r="AF114" i="48"/>
  <c r="AE114" i="48"/>
  <c r="Y114" i="48"/>
  <c r="X114" i="48"/>
  <c r="V114" i="48"/>
  <c r="U114" i="48"/>
  <c r="AF113" i="48"/>
  <c r="AE113" i="48"/>
  <c r="Y113" i="48"/>
  <c r="X113" i="48"/>
  <c r="V113" i="48"/>
  <c r="U113" i="48"/>
  <c r="AF112" i="48"/>
  <c r="AE112" i="48"/>
  <c r="Y112" i="48"/>
  <c r="X112" i="48"/>
  <c r="V112" i="48"/>
  <c r="U112" i="48"/>
  <c r="AF111" i="48"/>
  <c r="AE111" i="48"/>
  <c r="Y111" i="48"/>
  <c r="X111" i="48"/>
  <c r="V111" i="48"/>
  <c r="U111" i="48"/>
  <c r="AF110" i="48"/>
  <c r="AE110" i="48"/>
  <c r="Y110" i="48"/>
  <c r="X110" i="48"/>
  <c r="V110" i="48"/>
  <c r="U110" i="48"/>
  <c r="AF109" i="48"/>
  <c r="AE109" i="48"/>
  <c r="Y109" i="48"/>
  <c r="X109" i="48"/>
  <c r="V109" i="48"/>
  <c r="U109" i="48"/>
  <c r="AF108" i="48"/>
  <c r="AE108" i="48"/>
  <c r="Y108" i="48"/>
  <c r="X108" i="48"/>
  <c r="V108" i="48"/>
  <c r="U108" i="48"/>
  <c r="AF107" i="48"/>
  <c r="AE107" i="48"/>
  <c r="Y107" i="48"/>
  <c r="X107" i="48"/>
  <c r="V107" i="48"/>
  <c r="U107" i="48"/>
  <c r="AF106" i="48"/>
  <c r="AE106" i="48"/>
  <c r="Y106" i="48"/>
  <c r="X106" i="48"/>
  <c r="V106" i="48"/>
  <c r="U106" i="48"/>
  <c r="AF105" i="48"/>
  <c r="AE105" i="48"/>
  <c r="Y105" i="48"/>
  <c r="X105" i="48"/>
  <c r="V105" i="48"/>
  <c r="U105" i="48"/>
  <c r="AF104" i="48"/>
  <c r="AE104" i="48"/>
  <c r="Y104" i="48"/>
  <c r="X104" i="48"/>
  <c r="V104" i="48"/>
  <c r="U104" i="48"/>
  <c r="AF103" i="48"/>
  <c r="AE103" i="48"/>
  <c r="Y103" i="48"/>
  <c r="X103" i="48"/>
  <c r="V103" i="48"/>
  <c r="U103" i="48"/>
  <c r="W102" i="48"/>
  <c r="AF101" i="48"/>
  <c r="AE101" i="48"/>
  <c r="Y101" i="48"/>
  <c r="X101" i="48"/>
  <c r="V101" i="48"/>
  <c r="U101" i="48"/>
  <c r="AF100" i="48"/>
  <c r="AE100" i="48"/>
  <c r="Y100" i="48"/>
  <c r="X100" i="48"/>
  <c r="V100" i="48"/>
  <c r="U100" i="48"/>
  <c r="AF99" i="48"/>
  <c r="AE99" i="48"/>
  <c r="Y99" i="48"/>
  <c r="X99" i="48"/>
  <c r="V99" i="48"/>
  <c r="U99" i="48"/>
  <c r="AF98" i="48"/>
  <c r="AE98" i="48"/>
  <c r="Y98" i="48"/>
  <c r="X98" i="48"/>
  <c r="V98" i="48"/>
  <c r="U98" i="48"/>
  <c r="AF97" i="48"/>
  <c r="AE97" i="48"/>
  <c r="Y97" i="48"/>
  <c r="X97" i="48"/>
  <c r="V97" i="48"/>
  <c r="U97" i="48"/>
  <c r="AF96" i="48"/>
  <c r="AE96" i="48"/>
  <c r="Y96" i="48"/>
  <c r="X96" i="48"/>
  <c r="V96" i="48"/>
  <c r="U96" i="48"/>
  <c r="AF95" i="48"/>
  <c r="AE95" i="48"/>
  <c r="Y95" i="48"/>
  <c r="X95" i="48"/>
  <c r="V95" i="48"/>
  <c r="U95" i="48"/>
  <c r="AF94" i="48"/>
  <c r="AE94" i="48"/>
  <c r="Y94" i="48"/>
  <c r="X94" i="48"/>
  <c r="V94" i="48"/>
  <c r="U94" i="48"/>
  <c r="AF93" i="48"/>
  <c r="AE93" i="48"/>
  <c r="Y93" i="48"/>
  <c r="X93" i="48"/>
  <c r="V93" i="48"/>
  <c r="U93" i="48"/>
  <c r="AF92" i="48"/>
  <c r="AE92" i="48"/>
  <c r="Y92" i="48"/>
  <c r="X92" i="48"/>
  <c r="V92" i="48"/>
  <c r="U92" i="48"/>
  <c r="AF91" i="48"/>
  <c r="AE91" i="48"/>
  <c r="Y91" i="48"/>
  <c r="X91" i="48"/>
  <c r="V91" i="48"/>
  <c r="U91" i="48"/>
  <c r="AF90" i="48"/>
  <c r="AE90" i="48"/>
  <c r="Y90" i="48"/>
  <c r="X90" i="48"/>
  <c r="X102" i="48"/>
  <c r="V90" i="48"/>
  <c r="V102" i="48"/>
  <c r="U90" i="48"/>
  <c r="W89" i="48"/>
  <c r="AF88" i="48"/>
  <c r="AE88" i="48"/>
  <c r="Y88" i="48"/>
  <c r="X88" i="48"/>
  <c r="V88" i="48"/>
  <c r="U88" i="48"/>
  <c r="AF87" i="48"/>
  <c r="AE87" i="48"/>
  <c r="Y87" i="48"/>
  <c r="X87" i="48"/>
  <c r="V87" i="48"/>
  <c r="U87" i="48"/>
  <c r="AF86" i="48"/>
  <c r="AE86" i="48"/>
  <c r="Y86" i="48"/>
  <c r="X86" i="48"/>
  <c r="V86" i="48"/>
  <c r="U86" i="48"/>
  <c r="AF85" i="48"/>
  <c r="AE85" i="48"/>
  <c r="Y85" i="48"/>
  <c r="X85" i="48"/>
  <c r="V85" i="48"/>
  <c r="U85" i="48"/>
  <c r="AF84" i="48"/>
  <c r="AE84" i="48"/>
  <c r="Y84" i="48"/>
  <c r="X84" i="48"/>
  <c r="V84" i="48"/>
  <c r="U84" i="48"/>
  <c r="AF83" i="48"/>
  <c r="AE83" i="48"/>
  <c r="Y83" i="48"/>
  <c r="X83" i="48"/>
  <c r="V83" i="48"/>
  <c r="U83" i="48"/>
  <c r="AF82" i="48"/>
  <c r="AE82" i="48"/>
  <c r="Y82" i="48"/>
  <c r="X82" i="48"/>
  <c r="V82" i="48"/>
  <c r="U82" i="48"/>
  <c r="AF81" i="48"/>
  <c r="AE81" i="48"/>
  <c r="Y81" i="48"/>
  <c r="X81" i="48"/>
  <c r="V81" i="48"/>
  <c r="U81" i="48"/>
  <c r="AF80" i="48"/>
  <c r="AE80" i="48"/>
  <c r="Y80" i="48"/>
  <c r="X80" i="48"/>
  <c r="V80" i="48"/>
  <c r="U80" i="48"/>
  <c r="AF79" i="48"/>
  <c r="AE79" i="48"/>
  <c r="Y79" i="48"/>
  <c r="X79" i="48"/>
  <c r="V79" i="48"/>
  <c r="U79" i="48"/>
  <c r="AF78" i="48"/>
  <c r="AE78" i="48"/>
  <c r="Y78" i="48"/>
  <c r="X78" i="48"/>
  <c r="V78" i="48"/>
  <c r="U78" i="48"/>
  <c r="AF77" i="48"/>
  <c r="AE77" i="48"/>
  <c r="Y77" i="48"/>
  <c r="X77" i="48"/>
  <c r="X89" i="48"/>
  <c r="V77" i="48"/>
  <c r="V89" i="48"/>
  <c r="U77" i="48"/>
  <c r="W76" i="48"/>
  <c r="AF75" i="48"/>
  <c r="AE75" i="48"/>
  <c r="Y75" i="48"/>
  <c r="X75" i="48"/>
  <c r="V75" i="48"/>
  <c r="U75" i="48"/>
  <c r="AF74" i="48"/>
  <c r="AE74" i="48"/>
  <c r="Y74" i="48"/>
  <c r="X74" i="48"/>
  <c r="V74" i="48"/>
  <c r="U74" i="48"/>
  <c r="AF73" i="48"/>
  <c r="AE73" i="48"/>
  <c r="Y73" i="48"/>
  <c r="X73" i="48"/>
  <c r="V73" i="48"/>
  <c r="U73" i="48"/>
  <c r="AF72" i="48"/>
  <c r="AE72" i="48"/>
  <c r="Y72" i="48"/>
  <c r="X72" i="48"/>
  <c r="V72" i="48"/>
  <c r="U72" i="48"/>
  <c r="AF71" i="48"/>
  <c r="AE71" i="48"/>
  <c r="Y71" i="48"/>
  <c r="X71" i="48"/>
  <c r="V71" i="48"/>
  <c r="U71" i="48"/>
  <c r="AF70" i="48"/>
  <c r="AE70" i="48"/>
  <c r="Y70" i="48"/>
  <c r="X70" i="48"/>
  <c r="V70" i="48"/>
  <c r="U70" i="48"/>
  <c r="AF69" i="48"/>
  <c r="AE69" i="48"/>
  <c r="Y69" i="48"/>
  <c r="X69" i="48"/>
  <c r="V69" i="48"/>
  <c r="U69" i="48"/>
  <c r="AF68" i="48"/>
  <c r="AE68" i="48"/>
  <c r="Y68" i="48"/>
  <c r="X68" i="48"/>
  <c r="V68" i="48"/>
  <c r="U68" i="48"/>
  <c r="AF67" i="48"/>
  <c r="AE67" i="48"/>
  <c r="Y67" i="48"/>
  <c r="X67" i="48"/>
  <c r="V67" i="48"/>
  <c r="U67" i="48"/>
  <c r="AF66" i="48"/>
  <c r="AE66" i="48"/>
  <c r="Y66" i="48"/>
  <c r="X66" i="48"/>
  <c r="V66" i="48"/>
  <c r="U66" i="48"/>
  <c r="AF65" i="48"/>
  <c r="AE65" i="48"/>
  <c r="Y65" i="48"/>
  <c r="X65" i="48"/>
  <c r="V65" i="48"/>
  <c r="U65" i="48"/>
  <c r="AF64" i="48"/>
  <c r="AF76" i="48"/>
  <c r="AE64" i="48"/>
  <c r="Y64" i="48"/>
  <c r="Y76" i="48"/>
  <c r="X64" i="48"/>
  <c r="V64" i="48"/>
  <c r="U64" i="48"/>
  <c r="W63" i="48"/>
  <c r="AF62" i="48"/>
  <c r="AE62" i="48"/>
  <c r="Y62" i="48"/>
  <c r="X62" i="48"/>
  <c r="V62" i="48"/>
  <c r="U62" i="48"/>
  <c r="AF61" i="48"/>
  <c r="AE61" i="48"/>
  <c r="Y61" i="48"/>
  <c r="X61" i="48"/>
  <c r="V61" i="48"/>
  <c r="U61" i="48"/>
  <c r="AF60" i="48"/>
  <c r="AE60" i="48"/>
  <c r="Y60" i="48"/>
  <c r="X60" i="48"/>
  <c r="V60" i="48"/>
  <c r="U60" i="48"/>
  <c r="AF59" i="48"/>
  <c r="AE59" i="48"/>
  <c r="Y59" i="48"/>
  <c r="X59" i="48"/>
  <c r="V59" i="48"/>
  <c r="U59" i="48"/>
  <c r="AF58" i="48"/>
  <c r="AE58" i="48"/>
  <c r="Y58" i="48"/>
  <c r="X58" i="48"/>
  <c r="V58" i="48"/>
  <c r="U58" i="48"/>
  <c r="AF57" i="48"/>
  <c r="AE57" i="48"/>
  <c r="Y57" i="48"/>
  <c r="X57" i="48"/>
  <c r="V57" i="48"/>
  <c r="U57" i="48"/>
  <c r="AF56" i="48"/>
  <c r="AE56" i="48"/>
  <c r="Y56" i="48"/>
  <c r="X56" i="48"/>
  <c r="V56" i="48"/>
  <c r="U56" i="48"/>
  <c r="AF55" i="48"/>
  <c r="AE55" i="48"/>
  <c r="Y55" i="48"/>
  <c r="X55" i="48"/>
  <c r="V55" i="48"/>
  <c r="U55" i="48"/>
  <c r="AF54" i="48"/>
  <c r="AE54" i="48"/>
  <c r="Y54" i="48"/>
  <c r="X54" i="48"/>
  <c r="V54" i="48"/>
  <c r="U54" i="48"/>
  <c r="AF53" i="48"/>
  <c r="AE53" i="48"/>
  <c r="Y53" i="48"/>
  <c r="X53" i="48"/>
  <c r="V53" i="48"/>
  <c r="U53" i="48"/>
  <c r="AF52" i="48"/>
  <c r="AE52" i="48"/>
  <c r="Y52" i="48"/>
  <c r="X52" i="48"/>
  <c r="V52" i="48"/>
  <c r="U52" i="48"/>
  <c r="AF51" i="48"/>
  <c r="AF63" i="48"/>
  <c r="AE51" i="48"/>
  <c r="AE63" i="48"/>
  <c r="N63" i="48"/>
  <c r="Y51" i="48"/>
  <c r="Y63" i="48"/>
  <c r="X51" i="48"/>
  <c r="V51" i="48"/>
  <c r="U51" i="48"/>
  <c r="W50" i="48"/>
  <c r="AF49" i="48"/>
  <c r="AE49" i="48"/>
  <c r="Y49" i="48"/>
  <c r="X49" i="48"/>
  <c r="V49" i="48"/>
  <c r="U49" i="48"/>
  <c r="AF48" i="48"/>
  <c r="AE48" i="48"/>
  <c r="Y48" i="48"/>
  <c r="X48" i="48"/>
  <c r="V48" i="48"/>
  <c r="U48" i="48"/>
  <c r="AF47" i="48"/>
  <c r="AE47" i="48"/>
  <c r="Y47" i="48"/>
  <c r="X47" i="48"/>
  <c r="V47" i="48"/>
  <c r="U47" i="48"/>
  <c r="AF46" i="48"/>
  <c r="AE46" i="48"/>
  <c r="Y46" i="48"/>
  <c r="X46" i="48"/>
  <c r="V46" i="48"/>
  <c r="U46" i="48"/>
  <c r="AF45" i="48"/>
  <c r="AE45" i="48"/>
  <c r="Y45" i="48"/>
  <c r="X45" i="48"/>
  <c r="V45" i="48"/>
  <c r="U45" i="48"/>
  <c r="AF44" i="48"/>
  <c r="AE44" i="48"/>
  <c r="Y44" i="48"/>
  <c r="X44" i="48"/>
  <c r="V44" i="48"/>
  <c r="U44" i="48"/>
  <c r="AF43" i="48"/>
  <c r="AE43" i="48"/>
  <c r="V43" i="48"/>
  <c r="Y43" i="48"/>
  <c r="U43" i="48"/>
  <c r="AF42" i="48"/>
  <c r="AE42" i="48"/>
  <c r="U42" i="48"/>
  <c r="V42" i="48"/>
  <c r="AF41" i="48"/>
  <c r="AE41" i="48"/>
  <c r="X41" i="48"/>
  <c r="V41" i="48"/>
  <c r="Y41" i="48"/>
  <c r="U41" i="48"/>
  <c r="AF40" i="48"/>
  <c r="AE40" i="48"/>
  <c r="U40" i="48"/>
  <c r="V40" i="48"/>
  <c r="AF39" i="48"/>
  <c r="AE39" i="48"/>
  <c r="U39" i="48"/>
  <c r="V39" i="48"/>
  <c r="Y39" i="48"/>
  <c r="AF38" i="48"/>
  <c r="AE38" i="48"/>
  <c r="U38" i="48"/>
  <c r="V38" i="48"/>
  <c r="W37" i="48"/>
  <c r="AF36" i="48"/>
  <c r="AE36" i="48"/>
  <c r="Y36" i="48"/>
  <c r="X36" i="48"/>
  <c r="V36" i="48"/>
  <c r="U36" i="48"/>
  <c r="AF35" i="48"/>
  <c r="AE35" i="48"/>
  <c r="Y35" i="48"/>
  <c r="X35" i="48"/>
  <c r="V35" i="48"/>
  <c r="U35" i="48"/>
  <c r="AF34" i="48"/>
  <c r="AE34" i="48"/>
  <c r="Y34" i="48"/>
  <c r="X34" i="48"/>
  <c r="V34" i="48"/>
  <c r="U34" i="48"/>
  <c r="AF33" i="48"/>
  <c r="AE33" i="48"/>
  <c r="Y33" i="48"/>
  <c r="X33" i="48"/>
  <c r="V33" i="48"/>
  <c r="U33" i="48"/>
  <c r="AF32" i="48"/>
  <c r="AE32" i="48"/>
  <c r="Y32" i="48"/>
  <c r="X32" i="48"/>
  <c r="V32" i="48"/>
  <c r="U32" i="48"/>
  <c r="AF31" i="48"/>
  <c r="AE31" i="48"/>
  <c r="Y31" i="48"/>
  <c r="X31" i="48"/>
  <c r="V31" i="48"/>
  <c r="U31" i="48"/>
  <c r="AF30" i="48"/>
  <c r="AE30" i="48"/>
  <c r="V30" i="48"/>
  <c r="Y30" i="48"/>
  <c r="U30" i="48"/>
  <c r="AF29" i="48"/>
  <c r="AE29" i="48"/>
  <c r="Y29" i="48"/>
  <c r="X29" i="48"/>
  <c r="V29" i="48"/>
  <c r="U29" i="48"/>
  <c r="AF28" i="48"/>
  <c r="AE28" i="48"/>
  <c r="V28" i="48"/>
  <c r="X28" i="48"/>
  <c r="U28" i="48"/>
  <c r="AF27" i="48"/>
  <c r="AE27" i="48"/>
  <c r="U27" i="48"/>
  <c r="V27" i="48"/>
  <c r="AF26" i="48"/>
  <c r="AE26" i="48"/>
  <c r="U26" i="48"/>
  <c r="V26" i="48"/>
  <c r="AF25" i="48"/>
  <c r="AE25" i="48"/>
  <c r="U25" i="48"/>
  <c r="V25" i="48"/>
  <c r="W24" i="48"/>
  <c r="AF23" i="48"/>
  <c r="AE23" i="48"/>
  <c r="Y23" i="48"/>
  <c r="X23" i="48"/>
  <c r="V23" i="48"/>
  <c r="U23" i="48"/>
  <c r="AF22" i="48"/>
  <c r="AE22" i="48"/>
  <c r="Y22" i="48"/>
  <c r="X22" i="48"/>
  <c r="V22" i="48"/>
  <c r="U22" i="48"/>
  <c r="AF21" i="48"/>
  <c r="AE21" i="48"/>
  <c r="Y21" i="48"/>
  <c r="X21" i="48"/>
  <c r="V21" i="48"/>
  <c r="U21" i="48"/>
  <c r="AF20" i="48"/>
  <c r="AE20" i="48"/>
  <c r="Y20" i="48"/>
  <c r="X20" i="48"/>
  <c r="V20" i="48"/>
  <c r="U20" i="48"/>
  <c r="AF19" i="48"/>
  <c r="AE19" i="48"/>
  <c r="U19" i="48"/>
  <c r="V19" i="48"/>
  <c r="AF18" i="48"/>
  <c r="AE18" i="48"/>
  <c r="V18" i="48"/>
  <c r="Y18" i="48"/>
  <c r="U18" i="48"/>
  <c r="AF17" i="48"/>
  <c r="AE17" i="48"/>
  <c r="U17" i="48"/>
  <c r="V17" i="48"/>
  <c r="AF16" i="48"/>
  <c r="AE16" i="48"/>
  <c r="U16" i="48"/>
  <c r="V16" i="48"/>
  <c r="Y16" i="48"/>
  <c r="AF15" i="48"/>
  <c r="AE15" i="48"/>
  <c r="U15" i="48"/>
  <c r="V15" i="48"/>
  <c r="AF14" i="48"/>
  <c r="AE14" i="48"/>
  <c r="U14" i="48"/>
  <c r="V14" i="48"/>
  <c r="Y14" i="48"/>
  <c r="AF13" i="48"/>
  <c r="AE13" i="48"/>
  <c r="U13" i="48"/>
  <c r="V13" i="48"/>
  <c r="AF12" i="48"/>
  <c r="AF24" i="48"/>
  <c r="U12" i="48"/>
  <c r="V12" i="48"/>
  <c r="AF8" i="48"/>
  <c r="AE8" i="48"/>
  <c r="AF7" i="48"/>
  <c r="AE7" i="48"/>
  <c r="U7" i="48"/>
  <c r="W7" i="48"/>
  <c r="AG8" i="48"/>
  <c r="X7" i="48"/>
  <c r="AH8" i="48" s="1"/>
  <c r="AF6" i="48"/>
  <c r="AE6" i="48"/>
  <c r="U6" i="48"/>
  <c r="W6" i="48"/>
  <c r="AG7" i="48"/>
  <c r="AF5" i="48"/>
  <c r="AE5" i="48"/>
  <c r="U5" i="48"/>
  <c r="AF4" i="48"/>
  <c r="AE4" i="48"/>
  <c r="U4" i="48"/>
  <c r="X4" i="48"/>
  <c r="AH5" i="48" s="1"/>
  <c r="I4" i="48"/>
  <c r="AG3" i="48"/>
  <c r="AE3" i="48"/>
  <c r="U3" i="48"/>
  <c r="W191" i="47"/>
  <c r="W202" i="47"/>
  <c r="E281" i="47"/>
  <c r="W280" i="47"/>
  <c r="AF279" i="47"/>
  <c r="AE279" i="47"/>
  <c r="Y279" i="47"/>
  <c r="X279" i="47"/>
  <c r="V279" i="47"/>
  <c r="U279" i="47"/>
  <c r="AF270" i="47"/>
  <c r="AE270" i="47"/>
  <c r="Y270" i="47"/>
  <c r="X270" i="47"/>
  <c r="V270" i="47"/>
  <c r="U270" i="47"/>
  <c r="AF269" i="47"/>
  <c r="AE269" i="47"/>
  <c r="Y269" i="47"/>
  <c r="X269" i="47"/>
  <c r="V269" i="47"/>
  <c r="U269" i="47"/>
  <c r="AF268" i="47"/>
  <c r="AE268" i="47"/>
  <c r="Y268" i="47"/>
  <c r="X268" i="47"/>
  <c r="V268" i="47"/>
  <c r="U268" i="47"/>
  <c r="W267" i="47"/>
  <c r="AF266" i="47"/>
  <c r="AE266" i="47"/>
  <c r="Y266" i="47"/>
  <c r="X266" i="47"/>
  <c r="V266" i="47"/>
  <c r="U266" i="47"/>
  <c r="AF265" i="47"/>
  <c r="AE265" i="47"/>
  <c r="Y265" i="47"/>
  <c r="X265" i="47"/>
  <c r="V265" i="47"/>
  <c r="U265" i="47"/>
  <c r="AF264" i="47"/>
  <c r="AE264" i="47"/>
  <c r="Y264" i="47"/>
  <c r="X264" i="47"/>
  <c r="V264" i="47"/>
  <c r="U264" i="47"/>
  <c r="AF263" i="47"/>
  <c r="AE263" i="47"/>
  <c r="Y263" i="47"/>
  <c r="X263" i="47"/>
  <c r="V263" i="47"/>
  <c r="U263" i="47"/>
  <c r="AF262" i="47"/>
  <c r="AE262" i="47"/>
  <c r="Y262" i="47"/>
  <c r="X262" i="47"/>
  <c r="V262" i="47"/>
  <c r="U262" i="47"/>
  <c r="AF261" i="47"/>
  <c r="AE261" i="47"/>
  <c r="Y261" i="47"/>
  <c r="X261" i="47"/>
  <c r="V261" i="47"/>
  <c r="U261" i="47"/>
  <c r="AF260" i="47"/>
  <c r="AE260" i="47"/>
  <c r="Y260" i="47"/>
  <c r="X260" i="47"/>
  <c r="V260" i="47"/>
  <c r="U260" i="47"/>
  <c r="AF259" i="47"/>
  <c r="AE259" i="47"/>
  <c r="Y259" i="47"/>
  <c r="X259" i="47"/>
  <c r="V259" i="47"/>
  <c r="U259" i="47"/>
  <c r="AF258" i="47"/>
  <c r="AE258" i="47"/>
  <c r="Y258" i="47"/>
  <c r="X258" i="47"/>
  <c r="V258" i="47"/>
  <c r="U258" i="47"/>
  <c r="AF257" i="47"/>
  <c r="AE257" i="47"/>
  <c r="Y257" i="47"/>
  <c r="X257" i="47"/>
  <c r="V257" i="47"/>
  <c r="U257" i="47"/>
  <c r="AF256" i="47"/>
  <c r="AE256" i="47"/>
  <c r="Y256" i="47"/>
  <c r="X256" i="47"/>
  <c r="V256" i="47"/>
  <c r="U256" i="47"/>
  <c r="AF255" i="47"/>
  <c r="AF267" i="47"/>
  <c r="AE255" i="47"/>
  <c r="Y255" i="47"/>
  <c r="X255" i="47"/>
  <c r="V255" i="47"/>
  <c r="V267" i="47"/>
  <c r="U255" i="47"/>
  <c r="W254" i="47"/>
  <c r="AF253" i="47"/>
  <c r="AE253" i="47"/>
  <c r="Y253" i="47"/>
  <c r="X253" i="47"/>
  <c r="V253" i="47"/>
  <c r="U253" i="47"/>
  <c r="AF252" i="47"/>
  <c r="AE252" i="47"/>
  <c r="Y252" i="47"/>
  <c r="X252" i="47"/>
  <c r="V252" i="47"/>
  <c r="U252" i="47"/>
  <c r="AF251" i="47"/>
  <c r="AE251" i="47"/>
  <c r="Y251" i="47"/>
  <c r="X251" i="47"/>
  <c r="V251" i="47"/>
  <c r="U251" i="47"/>
  <c r="AF250" i="47"/>
  <c r="AE250" i="47"/>
  <c r="Y250" i="47"/>
  <c r="X250" i="47"/>
  <c r="V250" i="47"/>
  <c r="U250" i="47"/>
  <c r="AF249" i="47"/>
  <c r="AE249" i="47"/>
  <c r="Y249" i="47"/>
  <c r="X249" i="47"/>
  <c r="V249" i="47"/>
  <c r="U249" i="47"/>
  <c r="AF248" i="47"/>
  <c r="AE248" i="47"/>
  <c r="Y248" i="47"/>
  <c r="X248" i="47"/>
  <c r="V248" i="47"/>
  <c r="U248" i="47"/>
  <c r="AF247" i="47"/>
  <c r="AE247" i="47"/>
  <c r="Y247" i="47"/>
  <c r="X247" i="47"/>
  <c r="V247" i="47"/>
  <c r="U247" i="47"/>
  <c r="AF246" i="47"/>
  <c r="AE246" i="47"/>
  <c r="Y246" i="47"/>
  <c r="X246" i="47"/>
  <c r="V246" i="47"/>
  <c r="U246" i="47"/>
  <c r="AF245" i="47"/>
  <c r="AE245" i="47"/>
  <c r="Y245" i="47"/>
  <c r="X245" i="47"/>
  <c r="V245" i="47"/>
  <c r="U245" i="47"/>
  <c r="AF244" i="47"/>
  <c r="AE244" i="47"/>
  <c r="Y244" i="47"/>
  <c r="X244" i="47"/>
  <c r="V244" i="47"/>
  <c r="U244" i="47"/>
  <c r="AF243" i="47"/>
  <c r="AE243" i="47"/>
  <c r="Y243" i="47"/>
  <c r="X243" i="47"/>
  <c r="V243" i="47"/>
  <c r="U243" i="47"/>
  <c r="AF242" i="47"/>
  <c r="AE242" i="47"/>
  <c r="Y242" i="47"/>
  <c r="Y254" i="47"/>
  <c r="X242" i="47"/>
  <c r="X254" i="47"/>
  <c r="V242" i="47"/>
  <c r="V254" i="47"/>
  <c r="U242" i="47"/>
  <c r="W241" i="47"/>
  <c r="AF240" i="47"/>
  <c r="AE240" i="47"/>
  <c r="Y240" i="47"/>
  <c r="X240" i="47"/>
  <c r="V240" i="47"/>
  <c r="U240" i="47"/>
  <c r="AF239" i="47"/>
  <c r="AE239" i="47"/>
  <c r="Y239" i="47"/>
  <c r="X239" i="47"/>
  <c r="V239" i="47"/>
  <c r="U239" i="47"/>
  <c r="AF238" i="47"/>
  <c r="AE238" i="47"/>
  <c r="Y238" i="47"/>
  <c r="X238" i="47"/>
  <c r="V238" i="47"/>
  <c r="U238" i="47"/>
  <c r="AF237" i="47"/>
  <c r="AE237" i="47"/>
  <c r="Y237" i="47"/>
  <c r="X237" i="47"/>
  <c r="V237" i="47"/>
  <c r="U237" i="47"/>
  <c r="AF236" i="47"/>
  <c r="AE236" i="47"/>
  <c r="Y236" i="47"/>
  <c r="X236" i="47"/>
  <c r="V236" i="47"/>
  <c r="U236" i="47"/>
  <c r="AF235" i="47"/>
  <c r="AE235" i="47"/>
  <c r="Y235" i="47"/>
  <c r="X235" i="47"/>
  <c r="V235" i="47"/>
  <c r="U235" i="47"/>
  <c r="AF234" i="47"/>
  <c r="AE234" i="47"/>
  <c r="Y234" i="47"/>
  <c r="X234" i="47"/>
  <c r="V234" i="47"/>
  <c r="U234" i="47"/>
  <c r="AF233" i="47"/>
  <c r="AE233" i="47"/>
  <c r="Y233" i="47"/>
  <c r="X233" i="47"/>
  <c r="V233" i="47"/>
  <c r="U233" i="47"/>
  <c r="AF232" i="47"/>
  <c r="AE232" i="47"/>
  <c r="Y232" i="47"/>
  <c r="X232" i="47"/>
  <c r="V232" i="47"/>
  <c r="U232" i="47"/>
  <c r="AF231" i="47"/>
  <c r="AE231" i="47"/>
  <c r="Y231" i="47"/>
  <c r="X231" i="47"/>
  <c r="V231" i="47"/>
  <c r="U231" i="47"/>
  <c r="AF230" i="47"/>
  <c r="AE230" i="47"/>
  <c r="Y230" i="47"/>
  <c r="X230" i="47"/>
  <c r="V230" i="47"/>
  <c r="U230" i="47"/>
  <c r="AF229" i="47"/>
  <c r="AE229" i="47"/>
  <c r="Y229" i="47"/>
  <c r="X229" i="47"/>
  <c r="X241" i="47"/>
  <c r="V229" i="47"/>
  <c r="U229" i="47"/>
  <c r="W228" i="47"/>
  <c r="AF227" i="47"/>
  <c r="AE227" i="47"/>
  <c r="Y227" i="47"/>
  <c r="X227" i="47"/>
  <c r="V227" i="47"/>
  <c r="U227" i="47"/>
  <c r="AF226" i="47"/>
  <c r="AE226" i="47"/>
  <c r="Y226" i="47"/>
  <c r="X226" i="47"/>
  <c r="V226" i="47"/>
  <c r="U226" i="47"/>
  <c r="AF225" i="47"/>
  <c r="AE225" i="47"/>
  <c r="Y225" i="47"/>
  <c r="X225" i="47"/>
  <c r="V225" i="47"/>
  <c r="U225" i="47"/>
  <c r="AF224" i="47"/>
  <c r="AE224" i="47"/>
  <c r="Y224" i="47"/>
  <c r="X224" i="47"/>
  <c r="V224" i="47"/>
  <c r="U224" i="47"/>
  <c r="AF223" i="47"/>
  <c r="AE223" i="47"/>
  <c r="Y223" i="47"/>
  <c r="X223" i="47"/>
  <c r="V223" i="47"/>
  <c r="U223" i="47"/>
  <c r="AF222" i="47"/>
  <c r="AE222" i="47"/>
  <c r="Y222" i="47"/>
  <c r="X222" i="47"/>
  <c r="V222" i="47"/>
  <c r="U222" i="47"/>
  <c r="AF221" i="47"/>
  <c r="AE221" i="47"/>
  <c r="Y221" i="47"/>
  <c r="X221" i="47"/>
  <c r="V221" i="47"/>
  <c r="U221" i="47"/>
  <c r="AF220" i="47"/>
  <c r="AE220" i="47"/>
  <c r="Y220" i="47"/>
  <c r="X220" i="47"/>
  <c r="V220" i="47"/>
  <c r="U220" i="47"/>
  <c r="AF219" i="47"/>
  <c r="AE219" i="47"/>
  <c r="Y219" i="47"/>
  <c r="X219" i="47"/>
  <c r="V219" i="47"/>
  <c r="U219" i="47"/>
  <c r="AF218" i="47"/>
  <c r="AE218" i="47"/>
  <c r="Y218" i="47"/>
  <c r="X218" i="47"/>
  <c r="V218" i="47"/>
  <c r="U218" i="47"/>
  <c r="AF217" i="47"/>
  <c r="AE217" i="47"/>
  <c r="Y217" i="47"/>
  <c r="X217" i="47"/>
  <c r="V217" i="47"/>
  <c r="U217" i="47"/>
  <c r="AF216" i="47"/>
  <c r="AF228" i="47"/>
  <c r="AE216" i="47"/>
  <c r="AE228" i="47"/>
  <c r="N228" i="47"/>
  <c r="Y216" i="47"/>
  <c r="X216" i="47"/>
  <c r="V216" i="47"/>
  <c r="U216" i="47"/>
  <c r="W215" i="47"/>
  <c r="AF214" i="47"/>
  <c r="AE214" i="47"/>
  <c r="Y214" i="47"/>
  <c r="X214" i="47"/>
  <c r="V214" i="47"/>
  <c r="U214" i="47"/>
  <c r="AF213" i="47"/>
  <c r="AE213" i="47"/>
  <c r="Y213" i="47"/>
  <c r="X213" i="47"/>
  <c r="V213" i="47"/>
  <c r="U213" i="47"/>
  <c r="AF212" i="47"/>
  <c r="AE212" i="47"/>
  <c r="Y212" i="47"/>
  <c r="X212" i="47"/>
  <c r="V212" i="47"/>
  <c r="U212" i="47"/>
  <c r="AF211" i="47"/>
  <c r="AE211" i="47"/>
  <c r="Y211" i="47"/>
  <c r="X211" i="47"/>
  <c r="V211" i="47"/>
  <c r="U211" i="47"/>
  <c r="AF210" i="47"/>
  <c r="AE210" i="47"/>
  <c r="Y210" i="47"/>
  <c r="X210" i="47"/>
  <c r="V210" i="47"/>
  <c r="U210" i="47"/>
  <c r="AF209" i="47"/>
  <c r="AE209" i="47"/>
  <c r="Y209" i="47"/>
  <c r="X209" i="47"/>
  <c r="V209" i="47"/>
  <c r="U209" i="47"/>
  <c r="AF208" i="47"/>
  <c r="AE208" i="47"/>
  <c r="Y208" i="47"/>
  <c r="X208" i="47"/>
  <c r="V208" i="47"/>
  <c r="U208" i="47"/>
  <c r="AF207" i="47"/>
  <c r="AE207" i="47"/>
  <c r="Y207" i="47"/>
  <c r="X207" i="47"/>
  <c r="V207" i="47"/>
  <c r="U207" i="47"/>
  <c r="AF206" i="47"/>
  <c r="AE206" i="47"/>
  <c r="Y206" i="47"/>
  <c r="X206" i="47"/>
  <c r="V206" i="47"/>
  <c r="U206" i="47"/>
  <c r="AF205" i="47"/>
  <c r="AE205" i="47"/>
  <c r="Y205" i="47"/>
  <c r="X205" i="47"/>
  <c r="V205" i="47"/>
  <c r="U205" i="47"/>
  <c r="AF204" i="47"/>
  <c r="AE204" i="47"/>
  <c r="Y204" i="47"/>
  <c r="X204" i="47"/>
  <c r="V204" i="47"/>
  <c r="U204" i="47"/>
  <c r="AF203" i="47"/>
  <c r="AF215" i="47"/>
  <c r="U203" i="47"/>
  <c r="V203" i="47"/>
  <c r="AF201" i="47"/>
  <c r="AE201" i="47"/>
  <c r="Y201" i="47"/>
  <c r="X201" i="47"/>
  <c r="V201" i="47"/>
  <c r="U201" i="47"/>
  <c r="AF200" i="47"/>
  <c r="AE200" i="47"/>
  <c r="Y200" i="47"/>
  <c r="X200" i="47"/>
  <c r="V200" i="47"/>
  <c r="U200" i="47"/>
  <c r="AF199" i="47"/>
  <c r="AE199" i="47"/>
  <c r="Y199" i="47"/>
  <c r="X199" i="47"/>
  <c r="V199" i="47"/>
  <c r="U199" i="47"/>
  <c r="AF198" i="47"/>
  <c r="AE198" i="47"/>
  <c r="Y198" i="47"/>
  <c r="X198" i="47"/>
  <c r="V198" i="47"/>
  <c r="U198" i="47"/>
  <c r="AF197" i="47"/>
  <c r="AE197" i="47"/>
  <c r="Y197" i="47"/>
  <c r="X197" i="47"/>
  <c r="V197" i="47"/>
  <c r="U197" i="47"/>
  <c r="AF196" i="47"/>
  <c r="AE196" i="47"/>
  <c r="Y196" i="47"/>
  <c r="X196" i="47"/>
  <c r="V196" i="47"/>
  <c r="U196" i="47"/>
  <c r="AF195" i="47"/>
  <c r="AE195" i="47"/>
  <c r="Y195" i="47"/>
  <c r="X195" i="47"/>
  <c r="V195" i="47"/>
  <c r="U195" i="47"/>
  <c r="AF194" i="47"/>
  <c r="AE194" i="47"/>
  <c r="Y194" i="47"/>
  <c r="X194" i="47"/>
  <c r="V194" i="47"/>
  <c r="U194" i="47"/>
  <c r="AF193" i="47"/>
  <c r="AE193" i="47"/>
  <c r="Y193" i="47"/>
  <c r="X193" i="47"/>
  <c r="V193" i="47"/>
  <c r="U193" i="47"/>
  <c r="AF192" i="47"/>
  <c r="AE192" i="47"/>
  <c r="Y192" i="47"/>
  <c r="X192" i="47"/>
  <c r="V192" i="47"/>
  <c r="U192" i="47"/>
  <c r="AF191" i="47"/>
  <c r="AE191" i="47"/>
  <c r="V191" i="47"/>
  <c r="Y191" i="47"/>
  <c r="U191" i="47"/>
  <c r="AF190" i="47"/>
  <c r="AE190" i="47"/>
  <c r="V190" i="47"/>
  <c r="U190" i="47"/>
  <c r="W189" i="47"/>
  <c r="AF188" i="47"/>
  <c r="AE188" i="47"/>
  <c r="Y188" i="47"/>
  <c r="X188" i="47"/>
  <c r="V188" i="47"/>
  <c r="U188" i="47"/>
  <c r="AF187" i="47"/>
  <c r="AE187" i="47"/>
  <c r="Y187" i="47"/>
  <c r="X187" i="47"/>
  <c r="V187" i="47"/>
  <c r="U187" i="47"/>
  <c r="AF186" i="47"/>
  <c r="AE186" i="47"/>
  <c r="Y186" i="47"/>
  <c r="X186" i="47"/>
  <c r="V186" i="47"/>
  <c r="U186" i="47"/>
  <c r="AF185" i="47"/>
  <c r="AE185" i="47"/>
  <c r="Y185" i="47"/>
  <c r="X185" i="47"/>
  <c r="V185" i="47"/>
  <c r="U185" i="47"/>
  <c r="AF184" i="47"/>
  <c r="AE184" i="47"/>
  <c r="Y184" i="47"/>
  <c r="X184" i="47"/>
  <c r="V184" i="47"/>
  <c r="U184" i="47"/>
  <c r="AF183" i="47"/>
  <c r="AE183" i="47"/>
  <c r="Y183" i="47"/>
  <c r="X183" i="47"/>
  <c r="V183" i="47"/>
  <c r="U183" i="47"/>
  <c r="AF182" i="47"/>
  <c r="AE182" i="47"/>
  <c r="Y182" i="47"/>
  <c r="X182" i="47"/>
  <c r="V182" i="47"/>
  <c r="U182" i="47"/>
  <c r="AF181" i="47"/>
  <c r="AE181" i="47"/>
  <c r="Y181" i="47"/>
  <c r="X181" i="47"/>
  <c r="V181" i="47"/>
  <c r="U181" i="47"/>
  <c r="AF180" i="47"/>
  <c r="AE180" i="47"/>
  <c r="Y180" i="47"/>
  <c r="X180" i="47"/>
  <c r="V180" i="47"/>
  <c r="U180" i="47"/>
  <c r="AF179" i="47"/>
  <c r="AE179" i="47"/>
  <c r="Y179" i="47"/>
  <c r="X179" i="47"/>
  <c r="V179" i="47"/>
  <c r="U179" i="47"/>
  <c r="AF178" i="47"/>
  <c r="AE178" i="47"/>
  <c r="V178" i="47"/>
  <c r="Y178" i="47"/>
  <c r="U178" i="47"/>
  <c r="AF177" i="47"/>
  <c r="V177" i="47"/>
  <c r="Y177" i="47"/>
  <c r="U177" i="47"/>
  <c r="W176" i="47"/>
  <c r="AF175" i="47"/>
  <c r="AE175" i="47"/>
  <c r="Y175" i="47"/>
  <c r="X175" i="47"/>
  <c r="V175" i="47"/>
  <c r="U175" i="47"/>
  <c r="AF174" i="47"/>
  <c r="AE174" i="47"/>
  <c r="Y174" i="47"/>
  <c r="X174" i="47"/>
  <c r="V174" i="47"/>
  <c r="U174" i="47"/>
  <c r="AF173" i="47"/>
  <c r="AE173" i="47"/>
  <c r="Y173" i="47"/>
  <c r="X173" i="47"/>
  <c r="V173" i="47"/>
  <c r="U173" i="47"/>
  <c r="AF172" i="47"/>
  <c r="AE172" i="47"/>
  <c r="Y172" i="47"/>
  <c r="X172" i="47"/>
  <c r="V172" i="47"/>
  <c r="U172" i="47"/>
  <c r="AF171" i="47"/>
  <c r="AE171" i="47"/>
  <c r="Y171" i="47"/>
  <c r="X171" i="47"/>
  <c r="V171" i="47"/>
  <c r="U171" i="47"/>
  <c r="AF170" i="47"/>
  <c r="AE170" i="47"/>
  <c r="Y170" i="47"/>
  <c r="X170" i="47"/>
  <c r="V170" i="47"/>
  <c r="U170" i="47"/>
  <c r="AF169" i="47"/>
  <c r="AE169" i="47"/>
  <c r="Y169" i="47"/>
  <c r="X169" i="47"/>
  <c r="V169" i="47"/>
  <c r="U169" i="47"/>
  <c r="AF168" i="47"/>
  <c r="AE168" i="47"/>
  <c r="Y168" i="47"/>
  <c r="X168" i="47"/>
  <c r="V168" i="47"/>
  <c r="U168" i="47"/>
  <c r="AF167" i="47"/>
  <c r="AE167" i="47"/>
  <c r="Y167" i="47"/>
  <c r="X167" i="47"/>
  <c r="V167" i="47"/>
  <c r="U167" i="47"/>
  <c r="AF166" i="47"/>
  <c r="AE166" i="47"/>
  <c r="Y166" i="47"/>
  <c r="X166" i="47"/>
  <c r="V166" i="47"/>
  <c r="U166" i="47"/>
  <c r="AF165" i="47"/>
  <c r="AE165" i="47"/>
  <c r="U165" i="47"/>
  <c r="V165" i="47"/>
  <c r="AF164" i="47"/>
  <c r="AE164" i="47"/>
  <c r="U164" i="47"/>
  <c r="V164" i="47"/>
  <c r="Y164" i="47"/>
  <c r="W163" i="47"/>
  <c r="AF162" i="47"/>
  <c r="AE162" i="47"/>
  <c r="Y162" i="47"/>
  <c r="X162" i="47"/>
  <c r="V162" i="47"/>
  <c r="U162" i="47"/>
  <c r="AF161" i="47"/>
  <c r="AE161" i="47"/>
  <c r="Y161" i="47"/>
  <c r="X161" i="47"/>
  <c r="V161" i="47"/>
  <c r="U161" i="47"/>
  <c r="AF160" i="47"/>
  <c r="AE160" i="47"/>
  <c r="Y160" i="47"/>
  <c r="X160" i="47"/>
  <c r="V160" i="47"/>
  <c r="U160" i="47"/>
  <c r="AF159" i="47"/>
  <c r="AE159" i="47"/>
  <c r="Y159" i="47"/>
  <c r="X159" i="47"/>
  <c r="V159" i="47"/>
  <c r="U159" i="47"/>
  <c r="AF158" i="47"/>
  <c r="AE158" i="47"/>
  <c r="Y158" i="47"/>
  <c r="X158" i="47"/>
  <c r="V158" i="47"/>
  <c r="U158" i="47"/>
  <c r="AF157" i="47"/>
  <c r="AE157" i="47"/>
  <c r="Y157" i="47"/>
  <c r="X157" i="47"/>
  <c r="V157" i="47"/>
  <c r="U157" i="47"/>
  <c r="AF156" i="47"/>
  <c r="AE156" i="47"/>
  <c r="Y156" i="47"/>
  <c r="X156" i="47"/>
  <c r="V156" i="47"/>
  <c r="U156" i="47"/>
  <c r="AF155" i="47"/>
  <c r="AE155" i="47"/>
  <c r="Y155" i="47"/>
  <c r="X155" i="47"/>
  <c r="V155" i="47"/>
  <c r="U155" i="47"/>
  <c r="AF154" i="47"/>
  <c r="AE154" i="47"/>
  <c r="Y154" i="47"/>
  <c r="X154" i="47"/>
  <c r="V154" i="47"/>
  <c r="U154" i="47"/>
  <c r="AF153" i="47"/>
  <c r="AE153" i="47"/>
  <c r="Y153" i="47"/>
  <c r="X153" i="47"/>
  <c r="V153" i="47"/>
  <c r="U153" i="47"/>
  <c r="AF152" i="47"/>
  <c r="AE152" i="47"/>
  <c r="Y152" i="47"/>
  <c r="X152" i="47"/>
  <c r="V152" i="47"/>
  <c r="U152" i="47"/>
  <c r="AF151" i="47"/>
  <c r="AE151" i="47"/>
  <c r="Y151" i="47"/>
  <c r="X151" i="47"/>
  <c r="V151" i="47"/>
  <c r="U151" i="47"/>
  <c r="AF150" i="47"/>
  <c r="AE150" i="47"/>
  <c r="Y150" i="47"/>
  <c r="X150" i="47"/>
  <c r="V150" i="47"/>
  <c r="U150" i="47"/>
  <c r="AF149" i="47"/>
  <c r="AE149" i="47"/>
  <c r="Y149" i="47"/>
  <c r="X149" i="47"/>
  <c r="V149" i="47"/>
  <c r="U149" i="47"/>
  <c r="AF148" i="47"/>
  <c r="AE148" i="47"/>
  <c r="Y148" i="47"/>
  <c r="X148" i="47"/>
  <c r="V148" i="47"/>
  <c r="U148" i="47"/>
  <c r="AF147" i="47"/>
  <c r="AE147" i="47"/>
  <c r="Y147" i="47"/>
  <c r="X147" i="47"/>
  <c r="V147" i="47"/>
  <c r="U147" i="47"/>
  <c r="AF146" i="47"/>
  <c r="AE146" i="47"/>
  <c r="Y146" i="47"/>
  <c r="X146" i="47"/>
  <c r="V146" i="47"/>
  <c r="U146" i="47"/>
  <c r="AF145" i="47"/>
  <c r="AE145" i="47"/>
  <c r="Y145" i="47"/>
  <c r="X145" i="47"/>
  <c r="V145" i="47"/>
  <c r="U145" i="47"/>
  <c r="AF144" i="47"/>
  <c r="AE144" i="47"/>
  <c r="U144" i="47"/>
  <c r="V144" i="47"/>
  <c r="Y144" i="47"/>
  <c r="AF143" i="47"/>
  <c r="AE143" i="47"/>
  <c r="U143" i="47"/>
  <c r="V143" i="47"/>
  <c r="Y143" i="47"/>
  <c r="W141" i="47"/>
  <c r="AF140" i="47"/>
  <c r="AE140" i="47"/>
  <c r="Y140" i="47"/>
  <c r="X140" i="47"/>
  <c r="V140" i="47"/>
  <c r="U140" i="47"/>
  <c r="AF139" i="47"/>
  <c r="AE139" i="47"/>
  <c r="Y139" i="47"/>
  <c r="X139" i="47"/>
  <c r="V139" i="47"/>
  <c r="U139" i="47"/>
  <c r="AF138" i="47"/>
  <c r="AE138" i="47"/>
  <c r="Y138" i="47"/>
  <c r="X138" i="47"/>
  <c r="V138" i="47"/>
  <c r="U138" i="47"/>
  <c r="AF137" i="47"/>
  <c r="AE137" i="47"/>
  <c r="Y137" i="47"/>
  <c r="X137" i="47"/>
  <c r="V137" i="47"/>
  <c r="U137" i="47"/>
  <c r="AF136" i="47"/>
  <c r="AE136" i="47"/>
  <c r="Y136" i="47"/>
  <c r="X136" i="47"/>
  <c r="V136" i="47"/>
  <c r="U136" i="47"/>
  <c r="AF135" i="47"/>
  <c r="AE135" i="47"/>
  <c r="Y135" i="47"/>
  <c r="X135" i="47"/>
  <c r="V135" i="47"/>
  <c r="U135" i="47"/>
  <c r="AF134" i="47"/>
  <c r="AE134" i="47"/>
  <c r="Y134" i="47"/>
  <c r="X134" i="47"/>
  <c r="V134" i="47"/>
  <c r="U134" i="47"/>
  <c r="AF133" i="47"/>
  <c r="AE133" i="47"/>
  <c r="Y133" i="47"/>
  <c r="X133" i="47"/>
  <c r="V133" i="47"/>
  <c r="U133" i="47"/>
  <c r="AF132" i="47"/>
  <c r="AE132" i="47"/>
  <c r="Y132" i="47"/>
  <c r="X132" i="47"/>
  <c r="V132" i="47"/>
  <c r="U132" i="47"/>
  <c r="AF131" i="47"/>
  <c r="AE131" i="47"/>
  <c r="Y131" i="47"/>
  <c r="X131" i="47"/>
  <c r="V131" i="47"/>
  <c r="U131" i="47"/>
  <c r="AF130" i="47"/>
  <c r="AE130" i="47"/>
  <c r="U130" i="47"/>
  <c r="V130" i="47"/>
  <c r="AF129" i="47"/>
  <c r="AE129" i="47"/>
  <c r="U129" i="47"/>
  <c r="V129" i="47"/>
  <c r="W128" i="47"/>
  <c r="AF127" i="47"/>
  <c r="AE127" i="47"/>
  <c r="Y127" i="47"/>
  <c r="X127" i="47"/>
  <c r="V127" i="47"/>
  <c r="U127" i="47"/>
  <c r="AF126" i="47"/>
  <c r="AE126" i="47"/>
  <c r="Y126" i="47"/>
  <c r="X126" i="47"/>
  <c r="V126" i="47"/>
  <c r="U126" i="47"/>
  <c r="AF125" i="47"/>
  <c r="AE125" i="47"/>
  <c r="Y125" i="47"/>
  <c r="X125" i="47"/>
  <c r="V125" i="47"/>
  <c r="U125" i="47"/>
  <c r="AF124" i="47"/>
  <c r="AE124" i="47"/>
  <c r="Y124" i="47"/>
  <c r="X124" i="47"/>
  <c r="V124" i="47"/>
  <c r="U124" i="47"/>
  <c r="AF123" i="47"/>
  <c r="AE123" i="47"/>
  <c r="Y123" i="47"/>
  <c r="X123" i="47"/>
  <c r="V123" i="47"/>
  <c r="U123" i="47"/>
  <c r="AF122" i="47"/>
  <c r="AE122" i="47"/>
  <c r="Y122" i="47"/>
  <c r="X122" i="47"/>
  <c r="V122" i="47"/>
  <c r="U122" i="47"/>
  <c r="AF121" i="47"/>
  <c r="AE121" i="47"/>
  <c r="Y121" i="47"/>
  <c r="X121" i="47"/>
  <c r="V121" i="47"/>
  <c r="U121" i="47"/>
  <c r="AF120" i="47"/>
  <c r="AE120" i="47"/>
  <c r="Y120" i="47"/>
  <c r="X120" i="47"/>
  <c r="V120" i="47"/>
  <c r="U120" i="47"/>
  <c r="AF119" i="47"/>
  <c r="AE119" i="47"/>
  <c r="Y119" i="47"/>
  <c r="X119" i="47"/>
  <c r="V119" i="47"/>
  <c r="U119" i="47"/>
  <c r="AF118" i="47"/>
  <c r="AE118" i="47"/>
  <c r="Y118" i="47"/>
  <c r="X118" i="47"/>
  <c r="V118" i="47"/>
  <c r="U118" i="47"/>
  <c r="AF117" i="47"/>
  <c r="AE117" i="47"/>
  <c r="U117" i="47"/>
  <c r="V117" i="47"/>
  <c r="AF116" i="47"/>
  <c r="AE116" i="47"/>
  <c r="U116" i="47"/>
  <c r="V116" i="47"/>
  <c r="W115" i="47"/>
  <c r="AF114" i="47"/>
  <c r="AE114" i="47"/>
  <c r="Y114" i="47"/>
  <c r="X114" i="47"/>
  <c r="V114" i="47"/>
  <c r="U114" i="47"/>
  <c r="AF113" i="47"/>
  <c r="AE113" i="47"/>
  <c r="Y113" i="47"/>
  <c r="X113" i="47"/>
  <c r="V113" i="47"/>
  <c r="U113" i="47"/>
  <c r="AF112" i="47"/>
  <c r="AE112" i="47"/>
  <c r="Y112" i="47"/>
  <c r="X112" i="47"/>
  <c r="V112" i="47"/>
  <c r="U112" i="47"/>
  <c r="AF111" i="47"/>
  <c r="AE111" i="47"/>
  <c r="Y111" i="47"/>
  <c r="X111" i="47"/>
  <c r="V111" i="47"/>
  <c r="U111" i="47"/>
  <c r="AF110" i="47"/>
  <c r="AE110" i="47"/>
  <c r="Y110" i="47"/>
  <c r="X110" i="47"/>
  <c r="V110" i="47"/>
  <c r="U110" i="47"/>
  <c r="AF109" i="47"/>
  <c r="AE109" i="47"/>
  <c r="Y109" i="47"/>
  <c r="X109" i="47"/>
  <c r="V109" i="47"/>
  <c r="U109" i="47"/>
  <c r="AF108" i="47"/>
  <c r="AE108" i="47"/>
  <c r="Y108" i="47"/>
  <c r="X108" i="47"/>
  <c r="V108" i="47"/>
  <c r="U108" i="47"/>
  <c r="AF107" i="47"/>
  <c r="AE107" i="47"/>
  <c r="Y107" i="47"/>
  <c r="X107" i="47"/>
  <c r="V107" i="47"/>
  <c r="U107" i="47"/>
  <c r="AF106" i="47"/>
  <c r="AE106" i="47"/>
  <c r="Y106" i="47"/>
  <c r="X106" i="47"/>
  <c r="V106" i="47"/>
  <c r="U106" i="47"/>
  <c r="AF105" i="47"/>
  <c r="AE105" i="47"/>
  <c r="Y105" i="47"/>
  <c r="X105" i="47"/>
  <c r="V105" i="47"/>
  <c r="U105" i="47"/>
  <c r="AF104" i="47"/>
  <c r="AE104" i="47"/>
  <c r="U104" i="47"/>
  <c r="V104" i="47"/>
  <c r="Y104" i="47"/>
  <c r="AF103" i="47"/>
  <c r="U103" i="47"/>
  <c r="V103" i="47"/>
  <c r="W102" i="47"/>
  <c r="AF101" i="47"/>
  <c r="AE101" i="47"/>
  <c r="Y101" i="47"/>
  <c r="X101" i="47"/>
  <c r="V101" i="47"/>
  <c r="U101" i="47"/>
  <c r="AF100" i="47"/>
  <c r="AE100" i="47"/>
  <c r="Y100" i="47"/>
  <c r="X100" i="47"/>
  <c r="V100" i="47"/>
  <c r="U100" i="47"/>
  <c r="AF99" i="47"/>
  <c r="AE99" i="47"/>
  <c r="Y99" i="47"/>
  <c r="X99" i="47"/>
  <c r="V99" i="47"/>
  <c r="U99" i="47"/>
  <c r="AF98" i="47"/>
  <c r="AE98" i="47"/>
  <c r="Y98" i="47"/>
  <c r="X98" i="47"/>
  <c r="V98" i="47"/>
  <c r="U98" i="47"/>
  <c r="AF97" i="47"/>
  <c r="AE97" i="47"/>
  <c r="Y97" i="47"/>
  <c r="X97" i="47"/>
  <c r="V97" i="47"/>
  <c r="U97" i="47"/>
  <c r="AF96" i="47"/>
  <c r="AE96" i="47"/>
  <c r="Y96" i="47"/>
  <c r="X96" i="47"/>
  <c r="V96" i="47"/>
  <c r="U96" i="47"/>
  <c r="AF95" i="47"/>
  <c r="AE95" i="47"/>
  <c r="Y95" i="47"/>
  <c r="X95" i="47"/>
  <c r="V95" i="47"/>
  <c r="U95" i="47"/>
  <c r="AF94" i="47"/>
  <c r="AE94" i="47"/>
  <c r="Y94" i="47"/>
  <c r="X94" i="47"/>
  <c r="V94" i="47"/>
  <c r="U94" i="47"/>
  <c r="AF93" i="47"/>
  <c r="AE93" i="47"/>
  <c r="Y93" i="47"/>
  <c r="X93" i="47"/>
  <c r="V93" i="47"/>
  <c r="U93" i="47"/>
  <c r="AF92" i="47"/>
  <c r="AE92" i="47"/>
  <c r="Y92" i="47"/>
  <c r="X92" i="47"/>
  <c r="V92" i="47"/>
  <c r="U92" i="47"/>
  <c r="AF91" i="47"/>
  <c r="AE91" i="47"/>
  <c r="U91" i="47"/>
  <c r="V91" i="47"/>
  <c r="AF90" i="47"/>
  <c r="U90" i="47"/>
  <c r="V90" i="47"/>
  <c r="W89" i="47"/>
  <c r="AF88" i="47"/>
  <c r="AE88" i="47"/>
  <c r="Y88" i="47"/>
  <c r="X88" i="47"/>
  <c r="V88" i="47"/>
  <c r="U88" i="47"/>
  <c r="AF87" i="47"/>
  <c r="AE87" i="47"/>
  <c r="Y87" i="47"/>
  <c r="X87" i="47"/>
  <c r="V87" i="47"/>
  <c r="U87" i="47"/>
  <c r="AF86" i="47"/>
  <c r="AE86" i="47"/>
  <c r="Y86" i="47"/>
  <c r="X86" i="47"/>
  <c r="V86" i="47"/>
  <c r="U86" i="47"/>
  <c r="AF85" i="47"/>
  <c r="AE85" i="47"/>
  <c r="Y85" i="47"/>
  <c r="X85" i="47"/>
  <c r="V85" i="47"/>
  <c r="U85" i="47"/>
  <c r="AF84" i="47"/>
  <c r="AE84" i="47"/>
  <c r="Y84" i="47"/>
  <c r="X84" i="47"/>
  <c r="V84" i="47"/>
  <c r="U84" i="47"/>
  <c r="AF83" i="47"/>
  <c r="AE83" i="47"/>
  <c r="Y83" i="47"/>
  <c r="X83" i="47"/>
  <c r="V83" i="47"/>
  <c r="U83" i="47"/>
  <c r="AF82" i="47"/>
  <c r="AE82" i="47"/>
  <c r="Y82" i="47"/>
  <c r="X82" i="47"/>
  <c r="V82" i="47"/>
  <c r="U82" i="47"/>
  <c r="AF81" i="47"/>
  <c r="AE81" i="47"/>
  <c r="Y81" i="47"/>
  <c r="X81" i="47"/>
  <c r="V81" i="47"/>
  <c r="U81" i="47"/>
  <c r="AF80" i="47"/>
  <c r="AE80" i="47"/>
  <c r="Y80" i="47"/>
  <c r="X80" i="47"/>
  <c r="V80" i="47"/>
  <c r="U80" i="47"/>
  <c r="AF79" i="47"/>
  <c r="AE79" i="47"/>
  <c r="Y79" i="47"/>
  <c r="X79" i="47"/>
  <c r="V79" i="47"/>
  <c r="U79" i="47"/>
  <c r="AF78" i="47"/>
  <c r="AE78" i="47"/>
  <c r="U78" i="47"/>
  <c r="V78" i="47"/>
  <c r="AF77" i="47"/>
  <c r="AE77" i="47"/>
  <c r="U77" i="47"/>
  <c r="V77" i="47"/>
  <c r="W76" i="47"/>
  <c r="AF75" i="47"/>
  <c r="AE75" i="47"/>
  <c r="Y75" i="47"/>
  <c r="X75" i="47"/>
  <c r="V75" i="47"/>
  <c r="U75" i="47"/>
  <c r="AF74" i="47"/>
  <c r="AE74" i="47"/>
  <c r="Y74" i="47"/>
  <c r="X74" i="47"/>
  <c r="V74" i="47"/>
  <c r="U74" i="47"/>
  <c r="AF73" i="47"/>
  <c r="AE73" i="47"/>
  <c r="Y73" i="47"/>
  <c r="X73" i="47"/>
  <c r="V73" i="47"/>
  <c r="U73" i="47"/>
  <c r="AF72" i="47"/>
  <c r="AE72" i="47"/>
  <c r="Y72" i="47"/>
  <c r="X72" i="47"/>
  <c r="V72" i="47"/>
  <c r="U72" i="47"/>
  <c r="AF71" i="47"/>
  <c r="AE71" i="47"/>
  <c r="Y71" i="47"/>
  <c r="X71" i="47"/>
  <c r="V71" i="47"/>
  <c r="U71" i="47"/>
  <c r="AF70" i="47"/>
  <c r="AE70" i="47"/>
  <c r="Y70" i="47"/>
  <c r="X70" i="47"/>
  <c r="V70" i="47"/>
  <c r="U70" i="47"/>
  <c r="AF69" i="47"/>
  <c r="AE69" i="47"/>
  <c r="Y69" i="47"/>
  <c r="X69" i="47"/>
  <c r="V69" i="47"/>
  <c r="U69" i="47"/>
  <c r="AF68" i="47"/>
  <c r="AE68" i="47"/>
  <c r="Y68" i="47"/>
  <c r="X68" i="47"/>
  <c r="V68" i="47"/>
  <c r="U68" i="47"/>
  <c r="AF67" i="47"/>
  <c r="AE67" i="47"/>
  <c r="Y67" i="47"/>
  <c r="X67" i="47"/>
  <c r="V67" i="47"/>
  <c r="U67" i="47"/>
  <c r="AF66" i="47"/>
  <c r="AE66" i="47"/>
  <c r="Y66" i="47"/>
  <c r="X66" i="47"/>
  <c r="V66" i="47"/>
  <c r="U66" i="47"/>
  <c r="AF65" i="47"/>
  <c r="AE65" i="47"/>
  <c r="U65" i="47"/>
  <c r="V65" i="47"/>
  <c r="AF64" i="47"/>
  <c r="AE64" i="47"/>
  <c r="U64" i="47"/>
  <c r="V64" i="47"/>
  <c r="W63" i="47"/>
  <c r="AF62" i="47"/>
  <c r="AE62" i="47"/>
  <c r="Y62" i="47"/>
  <c r="X62" i="47"/>
  <c r="V62" i="47"/>
  <c r="U62" i="47"/>
  <c r="AF61" i="47"/>
  <c r="AE61" i="47"/>
  <c r="Y61" i="47"/>
  <c r="X61" i="47"/>
  <c r="V61" i="47"/>
  <c r="U61" i="47"/>
  <c r="AF60" i="47"/>
  <c r="AE60" i="47"/>
  <c r="Y60" i="47"/>
  <c r="X60" i="47"/>
  <c r="V60" i="47"/>
  <c r="U60" i="47"/>
  <c r="AF59" i="47"/>
  <c r="AE59" i="47"/>
  <c r="Y59" i="47"/>
  <c r="X59" i="47"/>
  <c r="V59" i="47"/>
  <c r="U59" i="47"/>
  <c r="AF58" i="47"/>
  <c r="AE58" i="47"/>
  <c r="Y58" i="47"/>
  <c r="X58" i="47"/>
  <c r="V58" i="47"/>
  <c r="U58" i="47"/>
  <c r="AF57" i="47"/>
  <c r="AE57" i="47"/>
  <c r="Y57" i="47"/>
  <c r="X57" i="47"/>
  <c r="V57" i="47"/>
  <c r="U57" i="47"/>
  <c r="AF56" i="47"/>
  <c r="AE56" i="47"/>
  <c r="Y56" i="47"/>
  <c r="X56" i="47"/>
  <c r="V56" i="47"/>
  <c r="U56" i="47"/>
  <c r="AF55" i="47"/>
  <c r="AE55" i="47"/>
  <c r="Y55" i="47"/>
  <c r="X55" i="47"/>
  <c r="V55" i="47"/>
  <c r="U55" i="47"/>
  <c r="AF54" i="47"/>
  <c r="AE54" i="47"/>
  <c r="Y54" i="47"/>
  <c r="X54" i="47"/>
  <c r="V54" i="47"/>
  <c r="U54" i="47"/>
  <c r="AF53" i="47"/>
  <c r="AE53" i="47"/>
  <c r="Y53" i="47"/>
  <c r="X53" i="47"/>
  <c r="V53" i="47"/>
  <c r="U53" i="47"/>
  <c r="AF52" i="47"/>
  <c r="AE52" i="47"/>
  <c r="U52" i="47"/>
  <c r="V52" i="47"/>
  <c r="Y52" i="47"/>
  <c r="AF51" i="47"/>
  <c r="AE51" i="47"/>
  <c r="U51" i="47"/>
  <c r="V51" i="47"/>
  <c r="Y51" i="47"/>
  <c r="W50" i="47"/>
  <c r="AF49" i="47"/>
  <c r="AE49" i="47"/>
  <c r="Y49" i="47"/>
  <c r="X49" i="47"/>
  <c r="V49" i="47"/>
  <c r="U49" i="47"/>
  <c r="AF48" i="47"/>
  <c r="AE48" i="47"/>
  <c r="Y48" i="47"/>
  <c r="X48" i="47"/>
  <c r="V48" i="47"/>
  <c r="U48" i="47"/>
  <c r="AF47" i="47"/>
  <c r="AE47" i="47"/>
  <c r="Y47" i="47"/>
  <c r="X47" i="47"/>
  <c r="V47" i="47"/>
  <c r="U47" i="47"/>
  <c r="AF46" i="47"/>
  <c r="AE46" i="47"/>
  <c r="Y46" i="47"/>
  <c r="X46" i="47"/>
  <c r="V46" i="47"/>
  <c r="U46" i="47"/>
  <c r="AF45" i="47"/>
  <c r="AE45" i="47"/>
  <c r="Y45" i="47"/>
  <c r="X45" i="47"/>
  <c r="V45" i="47"/>
  <c r="U45" i="47"/>
  <c r="AF44" i="47"/>
  <c r="AE44" i="47"/>
  <c r="Y44" i="47"/>
  <c r="X44" i="47"/>
  <c r="V44" i="47"/>
  <c r="U44" i="47"/>
  <c r="AF43" i="47"/>
  <c r="AE43" i="47"/>
  <c r="Y43" i="47"/>
  <c r="X43" i="47"/>
  <c r="V43" i="47"/>
  <c r="U43" i="47"/>
  <c r="AF42" i="47"/>
  <c r="AE42" i="47"/>
  <c r="Y42" i="47"/>
  <c r="X42" i="47"/>
  <c r="V42" i="47"/>
  <c r="U42" i="47"/>
  <c r="AF41" i="47"/>
  <c r="AE41" i="47"/>
  <c r="Y41" i="47"/>
  <c r="X41" i="47"/>
  <c r="V41" i="47"/>
  <c r="U41" i="47"/>
  <c r="AF40" i="47"/>
  <c r="AE40" i="47"/>
  <c r="Y40" i="47"/>
  <c r="X40" i="47"/>
  <c r="V40" i="47"/>
  <c r="U40" i="47"/>
  <c r="AF39" i="47"/>
  <c r="AE39" i="47"/>
  <c r="U39" i="47"/>
  <c r="V39" i="47"/>
  <c r="AF38" i="47"/>
  <c r="AE38" i="47"/>
  <c r="U38" i="47"/>
  <c r="V38" i="47"/>
  <c r="W37" i="47"/>
  <c r="AF36" i="47"/>
  <c r="AE36" i="47"/>
  <c r="Y36" i="47"/>
  <c r="X36" i="47"/>
  <c r="V36" i="47"/>
  <c r="U36" i="47"/>
  <c r="AF35" i="47"/>
  <c r="AE35" i="47"/>
  <c r="Y35" i="47"/>
  <c r="X35" i="47"/>
  <c r="V35" i="47"/>
  <c r="U35" i="47"/>
  <c r="AF34" i="47"/>
  <c r="AE34" i="47"/>
  <c r="Y34" i="47"/>
  <c r="X34" i="47"/>
  <c r="V34" i="47"/>
  <c r="U34" i="47"/>
  <c r="AF33" i="47"/>
  <c r="AE33" i="47"/>
  <c r="Y33" i="47"/>
  <c r="X33" i="47"/>
  <c r="V33" i="47"/>
  <c r="U33" i="47"/>
  <c r="AF32" i="47"/>
  <c r="AE32" i="47"/>
  <c r="Y32" i="47"/>
  <c r="X32" i="47"/>
  <c r="V32" i="47"/>
  <c r="U32" i="47"/>
  <c r="AF31" i="47"/>
  <c r="AE31" i="47"/>
  <c r="Y31" i="47"/>
  <c r="X31" i="47"/>
  <c r="V31" i="47"/>
  <c r="U31" i="47"/>
  <c r="AF30" i="47"/>
  <c r="AE30" i="47"/>
  <c r="Y30" i="47"/>
  <c r="X30" i="47"/>
  <c r="V30" i="47"/>
  <c r="U30" i="47"/>
  <c r="AF29" i="47"/>
  <c r="AE29" i="47"/>
  <c r="Y29" i="47"/>
  <c r="X29" i="47"/>
  <c r="V29" i="47"/>
  <c r="U29" i="47"/>
  <c r="AF28" i="47"/>
  <c r="AE28" i="47"/>
  <c r="Y28" i="47"/>
  <c r="X28" i="47"/>
  <c r="V28" i="47"/>
  <c r="U28" i="47"/>
  <c r="AF27" i="47"/>
  <c r="AE27" i="47"/>
  <c r="Y27" i="47"/>
  <c r="X27" i="47"/>
  <c r="V27" i="47"/>
  <c r="U27" i="47"/>
  <c r="AF26" i="47"/>
  <c r="AE26" i="47"/>
  <c r="U26" i="47"/>
  <c r="V26" i="47"/>
  <c r="X26" i="47"/>
  <c r="AF25" i="47"/>
  <c r="U25" i="47"/>
  <c r="V25" i="47"/>
  <c r="W24" i="47"/>
  <c r="AF23" i="47"/>
  <c r="AE23" i="47"/>
  <c r="Y23" i="47"/>
  <c r="X23" i="47"/>
  <c r="V23" i="47"/>
  <c r="U23" i="47"/>
  <c r="AF22" i="47"/>
  <c r="AE22" i="47"/>
  <c r="Y22" i="47"/>
  <c r="X22" i="47"/>
  <c r="V22" i="47"/>
  <c r="U22" i="47"/>
  <c r="AF21" i="47"/>
  <c r="AE21" i="47"/>
  <c r="Y21" i="47"/>
  <c r="X21" i="47"/>
  <c r="V21" i="47"/>
  <c r="U21" i="47"/>
  <c r="AF20" i="47"/>
  <c r="AE20" i="47"/>
  <c r="Y20" i="47"/>
  <c r="X20" i="47"/>
  <c r="V20" i="47"/>
  <c r="U20" i="47"/>
  <c r="AF19" i="47"/>
  <c r="AE19" i="47"/>
  <c r="Y19" i="47"/>
  <c r="X19" i="47"/>
  <c r="V19" i="47"/>
  <c r="U19" i="47"/>
  <c r="AF18" i="47"/>
  <c r="AE18" i="47"/>
  <c r="Y18" i="47"/>
  <c r="X18" i="47"/>
  <c r="V18" i="47"/>
  <c r="U18" i="47"/>
  <c r="AF17" i="47"/>
  <c r="AE17" i="47"/>
  <c r="Y17" i="47"/>
  <c r="X17" i="47"/>
  <c r="V17" i="47"/>
  <c r="U17" i="47"/>
  <c r="AF16" i="47"/>
  <c r="AE16" i="47"/>
  <c r="Y16" i="47"/>
  <c r="X16" i="47"/>
  <c r="V16" i="47"/>
  <c r="U16" i="47"/>
  <c r="AF15" i="47"/>
  <c r="AE15" i="47"/>
  <c r="Y15" i="47"/>
  <c r="X15" i="47"/>
  <c r="V15" i="47"/>
  <c r="U15" i="47"/>
  <c r="AF14" i="47"/>
  <c r="AE14" i="47"/>
  <c r="Y14" i="47"/>
  <c r="X14" i="47"/>
  <c r="V14" i="47"/>
  <c r="U14" i="47"/>
  <c r="AF13" i="47"/>
  <c r="AE13" i="47"/>
  <c r="Y13" i="47"/>
  <c r="X13" i="47"/>
  <c r="V13" i="47"/>
  <c r="U13" i="47"/>
  <c r="AF12" i="47"/>
  <c r="AF24" i="47"/>
  <c r="U12" i="47"/>
  <c r="V12" i="47"/>
  <c r="AF8" i="47"/>
  <c r="AE8" i="47"/>
  <c r="AF7" i="47"/>
  <c r="AE7" i="47"/>
  <c r="U7" i="47"/>
  <c r="X7" i="47"/>
  <c r="AH8" i="47" s="1"/>
  <c r="AF6" i="47"/>
  <c r="AE6" i="47"/>
  <c r="U6" i="47"/>
  <c r="AF5" i="47"/>
  <c r="AE5" i="47"/>
  <c r="U5" i="47"/>
  <c r="X5" i="47"/>
  <c r="AH6" i="47" s="1"/>
  <c r="AF4" i="47"/>
  <c r="AE4" i="47"/>
  <c r="U4" i="47"/>
  <c r="W4" i="47"/>
  <c r="AG5" i="47"/>
  <c r="I4" i="47"/>
  <c r="AG3" i="47"/>
  <c r="AE3" i="47"/>
  <c r="U3" i="47"/>
  <c r="E281" i="46"/>
  <c r="W280" i="46"/>
  <c r="AF279" i="46"/>
  <c r="AE279" i="46"/>
  <c r="Y279" i="46"/>
  <c r="X279" i="46"/>
  <c r="V279" i="46"/>
  <c r="U279" i="46"/>
  <c r="AF270" i="46"/>
  <c r="AE270" i="46"/>
  <c r="Y270" i="46"/>
  <c r="X270" i="46"/>
  <c r="V270" i="46"/>
  <c r="U270" i="46"/>
  <c r="AF269" i="46"/>
  <c r="AE269" i="46"/>
  <c r="Y269" i="46"/>
  <c r="X269" i="46"/>
  <c r="V269" i="46"/>
  <c r="U269" i="46"/>
  <c r="AF268" i="46"/>
  <c r="AF280" i="46"/>
  <c r="AE268" i="46"/>
  <c r="Y268" i="46"/>
  <c r="X268" i="46"/>
  <c r="X280" i="46"/>
  <c r="V268" i="46"/>
  <c r="V280" i="46"/>
  <c r="U268" i="46"/>
  <c r="W267" i="46"/>
  <c r="AF266" i="46"/>
  <c r="AE266" i="46"/>
  <c r="Y266" i="46"/>
  <c r="X266" i="46"/>
  <c r="V266" i="46"/>
  <c r="U266" i="46"/>
  <c r="AF265" i="46"/>
  <c r="AE265" i="46"/>
  <c r="Y265" i="46"/>
  <c r="X265" i="46"/>
  <c r="V265" i="46"/>
  <c r="U265" i="46"/>
  <c r="AF264" i="46"/>
  <c r="AE264" i="46"/>
  <c r="Y264" i="46"/>
  <c r="X264" i="46"/>
  <c r="V264" i="46"/>
  <c r="U264" i="46"/>
  <c r="AF263" i="46"/>
  <c r="AE263" i="46"/>
  <c r="Y263" i="46"/>
  <c r="X263" i="46"/>
  <c r="V263" i="46"/>
  <c r="U263" i="46"/>
  <c r="AF262" i="46"/>
  <c r="AE262" i="46"/>
  <c r="Y262" i="46"/>
  <c r="X262" i="46"/>
  <c r="V262" i="46"/>
  <c r="U262" i="46"/>
  <c r="AF261" i="46"/>
  <c r="AE261" i="46"/>
  <c r="Y261" i="46"/>
  <c r="X261" i="46"/>
  <c r="V261" i="46"/>
  <c r="U261" i="46"/>
  <c r="AF260" i="46"/>
  <c r="AE260" i="46"/>
  <c r="Y260" i="46"/>
  <c r="X260" i="46"/>
  <c r="V260" i="46"/>
  <c r="U260" i="46"/>
  <c r="AF259" i="46"/>
  <c r="AE259" i="46"/>
  <c r="Y259" i="46"/>
  <c r="X259" i="46"/>
  <c r="V259" i="46"/>
  <c r="U259" i="46"/>
  <c r="AF258" i="46"/>
  <c r="AE258" i="46"/>
  <c r="Y258" i="46"/>
  <c r="X258" i="46"/>
  <c r="V258" i="46"/>
  <c r="U258" i="46"/>
  <c r="AF257" i="46"/>
  <c r="AE257" i="46"/>
  <c r="Y257" i="46"/>
  <c r="X257" i="46"/>
  <c r="V257" i="46"/>
  <c r="U257" i="46"/>
  <c r="AF256" i="46"/>
  <c r="AE256" i="46"/>
  <c r="Y256" i="46"/>
  <c r="X256" i="46"/>
  <c r="V256" i="46"/>
  <c r="U256" i="46"/>
  <c r="AF255" i="46"/>
  <c r="AE255" i="46"/>
  <c r="Y255" i="46"/>
  <c r="Y267" i="46"/>
  <c r="X255" i="46"/>
  <c r="X267" i="46"/>
  <c r="V255" i="46"/>
  <c r="U255" i="46"/>
  <c r="W254" i="46"/>
  <c r="AF253" i="46"/>
  <c r="AE253" i="46"/>
  <c r="Y253" i="46"/>
  <c r="X253" i="46"/>
  <c r="V253" i="46"/>
  <c r="U253" i="46"/>
  <c r="AF252" i="46"/>
  <c r="AE252" i="46"/>
  <c r="Y252" i="46"/>
  <c r="X252" i="46"/>
  <c r="V252" i="46"/>
  <c r="U252" i="46"/>
  <c r="AF251" i="46"/>
  <c r="AE251" i="46"/>
  <c r="Y251" i="46"/>
  <c r="X251" i="46"/>
  <c r="V251" i="46"/>
  <c r="U251" i="46"/>
  <c r="AF250" i="46"/>
  <c r="AE250" i="46"/>
  <c r="Y250" i="46"/>
  <c r="X250" i="46"/>
  <c r="V250" i="46"/>
  <c r="U250" i="46"/>
  <c r="AF249" i="46"/>
  <c r="AE249" i="46"/>
  <c r="Y249" i="46"/>
  <c r="X249" i="46"/>
  <c r="V249" i="46"/>
  <c r="U249" i="46"/>
  <c r="AF248" i="46"/>
  <c r="AE248" i="46"/>
  <c r="Y248" i="46"/>
  <c r="X248" i="46"/>
  <c r="V248" i="46"/>
  <c r="U248" i="46"/>
  <c r="AF247" i="46"/>
  <c r="AE247" i="46"/>
  <c r="Y247" i="46"/>
  <c r="X247" i="46"/>
  <c r="V247" i="46"/>
  <c r="U247" i="46"/>
  <c r="AF246" i="46"/>
  <c r="AE246" i="46"/>
  <c r="Y246" i="46"/>
  <c r="X246" i="46"/>
  <c r="V246" i="46"/>
  <c r="U246" i="46"/>
  <c r="AF245" i="46"/>
  <c r="AE245" i="46"/>
  <c r="Y245" i="46"/>
  <c r="X245" i="46"/>
  <c r="V245" i="46"/>
  <c r="U245" i="46"/>
  <c r="AF244" i="46"/>
  <c r="AE244" i="46"/>
  <c r="Y244" i="46"/>
  <c r="X244" i="46"/>
  <c r="V244" i="46"/>
  <c r="U244" i="46"/>
  <c r="AF243" i="46"/>
  <c r="AE243" i="46"/>
  <c r="Y243" i="46"/>
  <c r="X243" i="46"/>
  <c r="V243" i="46"/>
  <c r="U243" i="46"/>
  <c r="AF242" i="46"/>
  <c r="AE242" i="46"/>
  <c r="AE254" i="46"/>
  <c r="N254" i="46"/>
  <c r="Y242" i="46"/>
  <c r="X242" i="46"/>
  <c r="V242" i="46"/>
  <c r="U242" i="46"/>
  <c r="W241" i="46"/>
  <c r="AF240" i="46"/>
  <c r="AE240" i="46"/>
  <c r="Y240" i="46"/>
  <c r="X240" i="46"/>
  <c r="V240" i="46"/>
  <c r="U240" i="46"/>
  <c r="AF239" i="46"/>
  <c r="AE239" i="46"/>
  <c r="Y239" i="46"/>
  <c r="X239" i="46"/>
  <c r="V239" i="46"/>
  <c r="U239" i="46"/>
  <c r="AF238" i="46"/>
  <c r="AE238" i="46"/>
  <c r="Y238" i="46"/>
  <c r="X238" i="46"/>
  <c r="V238" i="46"/>
  <c r="U238" i="46"/>
  <c r="AF237" i="46"/>
  <c r="AE237" i="46"/>
  <c r="Y237" i="46"/>
  <c r="X237" i="46"/>
  <c r="V237" i="46"/>
  <c r="U237" i="46"/>
  <c r="AF236" i="46"/>
  <c r="AE236" i="46"/>
  <c r="Y236" i="46"/>
  <c r="X236" i="46"/>
  <c r="V236" i="46"/>
  <c r="U236" i="46"/>
  <c r="AF235" i="46"/>
  <c r="AE235" i="46"/>
  <c r="Y235" i="46"/>
  <c r="X235" i="46"/>
  <c r="V235" i="46"/>
  <c r="U235" i="46"/>
  <c r="AF234" i="46"/>
  <c r="AE234" i="46"/>
  <c r="Y234" i="46"/>
  <c r="X234" i="46"/>
  <c r="V234" i="46"/>
  <c r="U234" i="46"/>
  <c r="AF233" i="46"/>
  <c r="AE233" i="46"/>
  <c r="Y233" i="46"/>
  <c r="X233" i="46"/>
  <c r="V233" i="46"/>
  <c r="U233" i="46"/>
  <c r="AF232" i="46"/>
  <c r="AE232" i="46"/>
  <c r="Y232" i="46"/>
  <c r="X232" i="46"/>
  <c r="V232" i="46"/>
  <c r="U232" i="46"/>
  <c r="AF231" i="46"/>
  <c r="AE231" i="46"/>
  <c r="Y231" i="46"/>
  <c r="X231" i="46"/>
  <c r="V231" i="46"/>
  <c r="U231" i="46"/>
  <c r="AF230" i="46"/>
  <c r="AE230" i="46"/>
  <c r="Y230" i="46"/>
  <c r="X230" i="46"/>
  <c r="V230" i="46"/>
  <c r="U230" i="46"/>
  <c r="AF229" i="46"/>
  <c r="AF241" i="46"/>
  <c r="AE229" i="46"/>
  <c r="AE241" i="46"/>
  <c r="N241" i="46"/>
  <c r="Y229" i="46"/>
  <c r="X229" i="46"/>
  <c r="X241" i="46"/>
  <c r="V229" i="46"/>
  <c r="U229" i="46"/>
  <c r="W228" i="46"/>
  <c r="AF227" i="46"/>
  <c r="AE227" i="46"/>
  <c r="Y227" i="46"/>
  <c r="X227" i="46"/>
  <c r="V227" i="46"/>
  <c r="U227" i="46"/>
  <c r="AF226" i="46"/>
  <c r="AE226" i="46"/>
  <c r="Y226" i="46"/>
  <c r="X226" i="46"/>
  <c r="V226" i="46"/>
  <c r="U226" i="46"/>
  <c r="AF225" i="46"/>
  <c r="AE225" i="46"/>
  <c r="Y225" i="46"/>
  <c r="X225" i="46"/>
  <c r="V225" i="46"/>
  <c r="U225" i="46"/>
  <c r="AF224" i="46"/>
  <c r="AE224" i="46"/>
  <c r="Y224" i="46"/>
  <c r="X224" i="46"/>
  <c r="V224" i="46"/>
  <c r="U224" i="46"/>
  <c r="AF223" i="46"/>
  <c r="AE223" i="46"/>
  <c r="Y223" i="46"/>
  <c r="X223" i="46"/>
  <c r="V223" i="46"/>
  <c r="U223" i="46"/>
  <c r="AF222" i="46"/>
  <c r="AE222" i="46"/>
  <c r="Y222" i="46"/>
  <c r="X222" i="46"/>
  <c r="V222" i="46"/>
  <c r="U222" i="46"/>
  <c r="AF221" i="46"/>
  <c r="AE221" i="46"/>
  <c r="Y221" i="46"/>
  <c r="X221" i="46"/>
  <c r="V221" i="46"/>
  <c r="U221" i="46"/>
  <c r="AF220" i="46"/>
  <c r="AE220" i="46"/>
  <c r="Y220" i="46"/>
  <c r="X220" i="46"/>
  <c r="V220" i="46"/>
  <c r="U220" i="46"/>
  <c r="AF219" i="46"/>
  <c r="AE219" i="46"/>
  <c r="Y219" i="46"/>
  <c r="X219" i="46"/>
  <c r="V219" i="46"/>
  <c r="U219" i="46"/>
  <c r="AF218" i="46"/>
  <c r="AE218" i="46"/>
  <c r="Y218" i="46"/>
  <c r="X218" i="46"/>
  <c r="V218" i="46"/>
  <c r="U218" i="46"/>
  <c r="AF217" i="46"/>
  <c r="AE217" i="46"/>
  <c r="Y217" i="46"/>
  <c r="X217" i="46"/>
  <c r="V217" i="46"/>
  <c r="U217" i="46"/>
  <c r="AF216" i="46"/>
  <c r="AE216" i="46"/>
  <c r="Y216" i="46"/>
  <c r="Y228" i="46"/>
  <c r="X216" i="46"/>
  <c r="V216" i="46"/>
  <c r="U216" i="46"/>
  <c r="W215" i="46"/>
  <c r="AF214" i="46"/>
  <c r="AE214" i="46"/>
  <c r="Y214" i="46"/>
  <c r="X214" i="46"/>
  <c r="V214" i="46"/>
  <c r="U214" i="46"/>
  <c r="AF213" i="46"/>
  <c r="AE213" i="46"/>
  <c r="Y213" i="46"/>
  <c r="X213" i="46"/>
  <c r="V213" i="46"/>
  <c r="U213" i="46"/>
  <c r="AF212" i="46"/>
  <c r="AE212" i="46"/>
  <c r="Y212" i="46"/>
  <c r="X212" i="46"/>
  <c r="V212" i="46"/>
  <c r="U212" i="46"/>
  <c r="AF211" i="46"/>
  <c r="AE211" i="46"/>
  <c r="Y211" i="46"/>
  <c r="X211" i="46"/>
  <c r="V211" i="46"/>
  <c r="U211" i="46"/>
  <c r="AF210" i="46"/>
  <c r="AE210" i="46"/>
  <c r="Y210" i="46"/>
  <c r="X210" i="46"/>
  <c r="V210" i="46"/>
  <c r="U210" i="46"/>
  <c r="AF209" i="46"/>
  <c r="AE209" i="46"/>
  <c r="Y209" i="46"/>
  <c r="X209" i="46"/>
  <c r="V209" i="46"/>
  <c r="U209" i="46"/>
  <c r="AF208" i="46"/>
  <c r="AE208" i="46"/>
  <c r="Y208" i="46"/>
  <c r="X208" i="46"/>
  <c r="V208" i="46"/>
  <c r="U208" i="46"/>
  <c r="AF207" i="46"/>
  <c r="AE207" i="46"/>
  <c r="Y207" i="46"/>
  <c r="X207" i="46"/>
  <c r="V207" i="46"/>
  <c r="U207" i="46"/>
  <c r="AF206" i="46"/>
  <c r="AE206" i="46"/>
  <c r="Y206" i="46"/>
  <c r="X206" i="46"/>
  <c r="V206" i="46"/>
  <c r="U206" i="46"/>
  <c r="AF205" i="46"/>
  <c r="AE205" i="46"/>
  <c r="Y205" i="46"/>
  <c r="X205" i="46"/>
  <c r="V205" i="46"/>
  <c r="U205" i="46"/>
  <c r="AF204" i="46"/>
  <c r="AE204" i="46"/>
  <c r="Y204" i="46"/>
  <c r="X204" i="46"/>
  <c r="V204" i="46"/>
  <c r="U204" i="46"/>
  <c r="AF203" i="46"/>
  <c r="AE203" i="46"/>
  <c r="Y203" i="46"/>
  <c r="X203" i="46"/>
  <c r="X215" i="46"/>
  <c r="V203" i="46"/>
  <c r="V215" i="46"/>
  <c r="U203" i="46"/>
  <c r="W202" i="46"/>
  <c r="AF201" i="46"/>
  <c r="AE201" i="46"/>
  <c r="Y201" i="46"/>
  <c r="X201" i="46"/>
  <c r="V201" i="46"/>
  <c r="U201" i="46"/>
  <c r="AF200" i="46"/>
  <c r="AE200" i="46"/>
  <c r="Y200" i="46"/>
  <c r="X200" i="46"/>
  <c r="V200" i="46"/>
  <c r="U200" i="46"/>
  <c r="AF199" i="46"/>
  <c r="AE199" i="46"/>
  <c r="Y199" i="46"/>
  <c r="X199" i="46"/>
  <c r="V199" i="46"/>
  <c r="U199" i="46"/>
  <c r="AF198" i="46"/>
  <c r="AE198" i="46"/>
  <c r="Y198" i="46"/>
  <c r="X198" i="46"/>
  <c r="V198" i="46"/>
  <c r="U198" i="46"/>
  <c r="AF197" i="46"/>
  <c r="AE197" i="46"/>
  <c r="Y197" i="46"/>
  <c r="X197" i="46"/>
  <c r="V197" i="46"/>
  <c r="U197" i="46"/>
  <c r="AF196" i="46"/>
  <c r="AE196" i="46"/>
  <c r="Y196" i="46"/>
  <c r="X196" i="46"/>
  <c r="V196" i="46"/>
  <c r="U196" i="46"/>
  <c r="AF195" i="46"/>
  <c r="AE195" i="46"/>
  <c r="Y195" i="46"/>
  <c r="X195" i="46"/>
  <c r="V195" i="46"/>
  <c r="U195" i="46"/>
  <c r="AF194" i="46"/>
  <c r="AE194" i="46"/>
  <c r="Y194" i="46"/>
  <c r="X194" i="46"/>
  <c r="V194" i="46"/>
  <c r="U194" i="46"/>
  <c r="AF193" i="46"/>
  <c r="AE193" i="46"/>
  <c r="Y193" i="46"/>
  <c r="X193" i="46"/>
  <c r="V193" i="46"/>
  <c r="U193" i="46"/>
  <c r="AF192" i="46"/>
  <c r="AE192" i="46"/>
  <c r="Y192" i="46"/>
  <c r="X192" i="46"/>
  <c r="V192" i="46"/>
  <c r="U192" i="46"/>
  <c r="AF191" i="46"/>
  <c r="AE191" i="46"/>
  <c r="Y191" i="46"/>
  <c r="X191" i="46"/>
  <c r="V191" i="46"/>
  <c r="U191" i="46"/>
  <c r="AF190" i="46"/>
  <c r="AE190" i="46"/>
  <c r="Y190" i="46"/>
  <c r="Y202" i="46"/>
  <c r="X190" i="46"/>
  <c r="X202" i="46"/>
  <c r="V190" i="46"/>
  <c r="U190" i="46"/>
  <c r="W189" i="46"/>
  <c r="AF188" i="46"/>
  <c r="AE188" i="46"/>
  <c r="Y188" i="46"/>
  <c r="X188" i="46"/>
  <c r="V188" i="46"/>
  <c r="U188" i="46"/>
  <c r="AF187" i="46"/>
  <c r="AE187" i="46"/>
  <c r="Y187" i="46"/>
  <c r="X187" i="46"/>
  <c r="V187" i="46"/>
  <c r="U187" i="46"/>
  <c r="AF186" i="46"/>
  <c r="AE186" i="46"/>
  <c r="Y186" i="46"/>
  <c r="X186" i="46"/>
  <c r="V186" i="46"/>
  <c r="U186" i="46"/>
  <c r="AF185" i="46"/>
  <c r="AE185" i="46"/>
  <c r="Y185" i="46"/>
  <c r="X185" i="46"/>
  <c r="V185" i="46"/>
  <c r="U185" i="46"/>
  <c r="AF184" i="46"/>
  <c r="AE184" i="46"/>
  <c r="Y184" i="46"/>
  <c r="X184" i="46"/>
  <c r="V184" i="46"/>
  <c r="U184" i="46"/>
  <c r="AF183" i="46"/>
  <c r="AE183" i="46"/>
  <c r="Y183" i="46"/>
  <c r="X183" i="46"/>
  <c r="V183" i="46"/>
  <c r="U183" i="46"/>
  <c r="AF182" i="46"/>
  <c r="AE182" i="46"/>
  <c r="Y182" i="46"/>
  <c r="X182" i="46"/>
  <c r="V182" i="46"/>
  <c r="U182" i="46"/>
  <c r="AF181" i="46"/>
  <c r="AE181" i="46"/>
  <c r="Y181" i="46"/>
  <c r="X181" i="46"/>
  <c r="V181" i="46"/>
  <c r="U181" i="46"/>
  <c r="AF180" i="46"/>
  <c r="AE180" i="46"/>
  <c r="Y180" i="46"/>
  <c r="X180" i="46"/>
  <c r="V180" i="46"/>
  <c r="U180" i="46"/>
  <c r="AF179" i="46"/>
  <c r="AE179" i="46"/>
  <c r="Y179" i="46"/>
  <c r="X179" i="46"/>
  <c r="V179" i="46"/>
  <c r="U179" i="46"/>
  <c r="AF178" i="46"/>
  <c r="AE178" i="46"/>
  <c r="V178" i="46"/>
  <c r="Y178" i="46"/>
  <c r="U178" i="46"/>
  <c r="AF177" i="46"/>
  <c r="AE177" i="46"/>
  <c r="V177" i="46"/>
  <c r="Y177" i="46"/>
  <c r="U177" i="46"/>
  <c r="W176" i="46"/>
  <c r="AF175" i="46"/>
  <c r="AE175" i="46"/>
  <c r="Y175" i="46"/>
  <c r="X175" i="46"/>
  <c r="V175" i="46"/>
  <c r="U175" i="46"/>
  <c r="AF174" i="46"/>
  <c r="AE174" i="46"/>
  <c r="Y174" i="46"/>
  <c r="X174" i="46"/>
  <c r="V174" i="46"/>
  <c r="U174" i="46"/>
  <c r="AF173" i="46"/>
  <c r="AE173" i="46"/>
  <c r="Y173" i="46"/>
  <c r="X173" i="46"/>
  <c r="V173" i="46"/>
  <c r="U173" i="46"/>
  <c r="AF172" i="46"/>
  <c r="AE172" i="46"/>
  <c r="Y172" i="46"/>
  <c r="X172" i="46"/>
  <c r="V172" i="46"/>
  <c r="U172" i="46"/>
  <c r="AF171" i="46"/>
  <c r="AE171" i="46"/>
  <c r="Y171" i="46"/>
  <c r="X171" i="46"/>
  <c r="V171" i="46"/>
  <c r="U171" i="46"/>
  <c r="AF170" i="46"/>
  <c r="AE170" i="46"/>
  <c r="Y170" i="46"/>
  <c r="X170" i="46"/>
  <c r="V170" i="46"/>
  <c r="U170" i="46"/>
  <c r="AF169" i="46"/>
  <c r="AE169" i="46"/>
  <c r="Y169" i="46"/>
  <c r="X169" i="46"/>
  <c r="V169" i="46"/>
  <c r="U169" i="46"/>
  <c r="AF168" i="46"/>
  <c r="AE168" i="46"/>
  <c r="Y168" i="46"/>
  <c r="X168" i="46"/>
  <c r="V168" i="46"/>
  <c r="U168" i="46"/>
  <c r="AF167" i="46"/>
  <c r="AE167" i="46"/>
  <c r="U167" i="46"/>
  <c r="V167" i="46"/>
  <c r="AF166" i="46"/>
  <c r="AE166" i="46"/>
  <c r="X166" i="46"/>
  <c r="V166" i="46"/>
  <c r="Y166" i="46"/>
  <c r="U166" i="46"/>
  <c r="AF165" i="46"/>
  <c r="AE165" i="46"/>
  <c r="U165" i="46"/>
  <c r="V165" i="46"/>
  <c r="AF164" i="46"/>
  <c r="AE164" i="46"/>
  <c r="U164" i="46"/>
  <c r="V164" i="46"/>
  <c r="W163" i="46"/>
  <c r="AF162" i="46"/>
  <c r="AE162" i="46"/>
  <c r="Y162" i="46"/>
  <c r="X162" i="46"/>
  <c r="V162" i="46"/>
  <c r="U162" i="46"/>
  <c r="AF161" i="46"/>
  <c r="AE161" i="46"/>
  <c r="Y161" i="46"/>
  <c r="X161" i="46"/>
  <c r="V161" i="46"/>
  <c r="U161" i="46"/>
  <c r="AF160" i="46"/>
  <c r="AE160" i="46"/>
  <c r="Y160" i="46"/>
  <c r="X160" i="46"/>
  <c r="V160" i="46"/>
  <c r="U160" i="46"/>
  <c r="AF159" i="46"/>
  <c r="AE159" i="46"/>
  <c r="Y159" i="46"/>
  <c r="X159" i="46"/>
  <c r="V159" i="46"/>
  <c r="U159" i="46"/>
  <c r="AF158" i="46"/>
  <c r="AE158" i="46"/>
  <c r="Y158" i="46"/>
  <c r="X158" i="46"/>
  <c r="V158" i="46"/>
  <c r="U158" i="46"/>
  <c r="AF157" i="46"/>
  <c r="AE157" i="46"/>
  <c r="Y157" i="46"/>
  <c r="X157" i="46"/>
  <c r="V157" i="46"/>
  <c r="U157" i="46"/>
  <c r="AF156" i="46"/>
  <c r="AE156" i="46"/>
  <c r="Y156" i="46"/>
  <c r="X156" i="46"/>
  <c r="V156" i="46"/>
  <c r="U156" i="46"/>
  <c r="AF155" i="46"/>
  <c r="AE155" i="46"/>
  <c r="Y155" i="46"/>
  <c r="X155" i="46"/>
  <c r="V155" i="46"/>
  <c r="U155" i="46"/>
  <c r="AF154" i="46"/>
  <c r="AE154" i="46"/>
  <c r="Y154" i="46"/>
  <c r="X154" i="46"/>
  <c r="V154" i="46"/>
  <c r="U154" i="46"/>
  <c r="AF153" i="46"/>
  <c r="AE153" i="46"/>
  <c r="Y153" i="46"/>
  <c r="X153" i="46"/>
  <c r="V153" i="46"/>
  <c r="U153" i="46"/>
  <c r="AF152" i="46"/>
  <c r="AE152" i="46"/>
  <c r="Y152" i="46"/>
  <c r="X152" i="46"/>
  <c r="V152" i="46"/>
  <c r="U152" i="46"/>
  <c r="AF151" i="46"/>
  <c r="AE151" i="46"/>
  <c r="Y151" i="46"/>
  <c r="X151" i="46"/>
  <c r="V151" i="46"/>
  <c r="U151" i="46"/>
  <c r="AF150" i="46"/>
  <c r="AE150" i="46"/>
  <c r="Y150" i="46"/>
  <c r="X150" i="46"/>
  <c r="V150" i="46"/>
  <c r="U150" i="46"/>
  <c r="AF149" i="46"/>
  <c r="AE149" i="46"/>
  <c r="Y149" i="46"/>
  <c r="X149" i="46"/>
  <c r="V149" i="46"/>
  <c r="U149" i="46"/>
  <c r="AF148" i="46"/>
  <c r="AE148" i="46"/>
  <c r="Y148" i="46"/>
  <c r="X148" i="46"/>
  <c r="V148" i="46"/>
  <c r="U148" i="46"/>
  <c r="AF147" i="46"/>
  <c r="AE147" i="46"/>
  <c r="U147" i="46"/>
  <c r="V147" i="46"/>
  <c r="AF146" i="46"/>
  <c r="AE146" i="46"/>
  <c r="U146" i="46"/>
  <c r="V146" i="46"/>
  <c r="AF145" i="46"/>
  <c r="AE145" i="46"/>
  <c r="Y145" i="46"/>
  <c r="V145" i="46"/>
  <c r="X145" i="46"/>
  <c r="U145" i="46"/>
  <c r="AF144" i="46"/>
  <c r="AE144" i="46"/>
  <c r="V144" i="46"/>
  <c r="Y144" i="46"/>
  <c r="U144" i="46"/>
  <c r="AF143" i="46"/>
  <c r="U143" i="46"/>
  <c r="V143" i="46"/>
  <c r="E142" i="46"/>
  <c r="W141" i="46"/>
  <c r="AF140" i="46"/>
  <c r="AE140" i="46"/>
  <c r="Y140" i="46"/>
  <c r="X140" i="46"/>
  <c r="V140" i="46"/>
  <c r="U140" i="46"/>
  <c r="AF139" i="46"/>
  <c r="AE139" i="46"/>
  <c r="Y139" i="46"/>
  <c r="X139" i="46"/>
  <c r="V139" i="46"/>
  <c r="U139" i="46"/>
  <c r="AF138" i="46"/>
  <c r="AE138" i="46"/>
  <c r="Y138" i="46"/>
  <c r="X138" i="46"/>
  <c r="V138" i="46"/>
  <c r="U138" i="46"/>
  <c r="AF137" i="46"/>
  <c r="AE137" i="46"/>
  <c r="Y137" i="46"/>
  <c r="X137" i="46"/>
  <c r="V137" i="46"/>
  <c r="U137" i="46"/>
  <c r="AF136" i="46"/>
  <c r="AE136" i="46"/>
  <c r="Y136" i="46"/>
  <c r="X136" i="46"/>
  <c r="V136" i="46"/>
  <c r="U136" i="46"/>
  <c r="AF135" i="46"/>
  <c r="AE135" i="46"/>
  <c r="Y135" i="46"/>
  <c r="X135" i="46"/>
  <c r="V135" i="46"/>
  <c r="U135" i="46"/>
  <c r="AF134" i="46"/>
  <c r="AE134" i="46"/>
  <c r="Y134" i="46"/>
  <c r="X134" i="46"/>
  <c r="V134" i="46"/>
  <c r="U134" i="46"/>
  <c r="AF133" i="46"/>
  <c r="AE133" i="46"/>
  <c r="Y133" i="46"/>
  <c r="X133" i="46"/>
  <c r="V133" i="46"/>
  <c r="U133" i="46"/>
  <c r="AF132" i="46"/>
  <c r="AE132" i="46"/>
  <c r="Y132" i="46"/>
  <c r="X132" i="46"/>
  <c r="V132" i="46"/>
  <c r="U132" i="46"/>
  <c r="AF131" i="46"/>
  <c r="AE131" i="46"/>
  <c r="Y131" i="46"/>
  <c r="X131" i="46"/>
  <c r="V131" i="46"/>
  <c r="U131" i="46"/>
  <c r="AF130" i="46"/>
  <c r="AE130" i="46"/>
  <c r="Y130" i="46"/>
  <c r="X130" i="46"/>
  <c r="V130" i="46"/>
  <c r="U130" i="46"/>
  <c r="AF129" i="46"/>
  <c r="AF141" i="46"/>
  <c r="AE129" i="46"/>
  <c r="U129" i="46"/>
  <c r="V129" i="46"/>
  <c r="V141" i="46"/>
  <c r="W128" i="46"/>
  <c r="AF127" i="46"/>
  <c r="AE127" i="46"/>
  <c r="Y127" i="46"/>
  <c r="X127" i="46"/>
  <c r="V127" i="46"/>
  <c r="U127" i="46"/>
  <c r="AF126" i="46"/>
  <c r="AE126" i="46"/>
  <c r="Y126" i="46"/>
  <c r="X126" i="46"/>
  <c r="V126" i="46"/>
  <c r="U126" i="46"/>
  <c r="AF125" i="46"/>
  <c r="AE125" i="46"/>
  <c r="Y125" i="46"/>
  <c r="X125" i="46"/>
  <c r="V125" i="46"/>
  <c r="U125" i="46"/>
  <c r="AF124" i="46"/>
  <c r="AE124" i="46"/>
  <c r="Y124" i="46"/>
  <c r="X124" i="46"/>
  <c r="V124" i="46"/>
  <c r="U124" i="46"/>
  <c r="AF123" i="46"/>
  <c r="AE123" i="46"/>
  <c r="Y123" i="46"/>
  <c r="X123" i="46"/>
  <c r="V123" i="46"/>
  <c r="U123" i="46"/>
  <c r="AF122" i="46"/>
  <c r="AE122" i="46"/>
  <c r="Y122" i="46"/>
  <c r="X122" i="46"/>
  <c r="V122" i="46"/>
  <c r="U122" i="46"/>
  <c r="AF121" i="46"/>
  <c r="AE121" i="46"/>
  <c r="Y121" i="46"/>
  <c r="X121" i="46"/>
  <c r="V121" i="46"/>
  <c r="U121" i="46"/>
  <c r="AF120" i="46"/>
  <c r="AE120" i="46"/>
  <c r="Y120" i="46"/>
  <c r="X120" i="46"/>
  <c r="V120" i="46"/>
  <c r="U120" i="46"/>
  <c r="AF119" i="46"/>
  <c r="AE119" i="46"/>
  <c r="Y119" i="46"/>
  <c r="X119" i="46"/>
  <c r="V119" i="46"/>
  <c r="U119" i="46"/>
  <c r="AF118" i="46"/>
  <c r="AE118" i="46"/>
  <c r="Y118" i="46"/>
  <c r="X118" i="46"/>
  <c r="V118" i="46"/>
  <c r="U118" i="46"/>
  <c r="AF117" i="46"/>
  <c r="AE117" i="46"/>
  <c r="Y117" i="46"/>
  <c r="X117" i="46"/>
  <c r="V117" i="46"/>
  <c r="U117" i="46"/>
  <c r="AF116" i="46"/>
  <c r="AE116" i="46"/>
  <c r="U116" i="46"/>
  <c r="V116" i="46"/>
  <c r="V128" i="46"/>
  <c r="W115" i="46"/>
  <c r="AF114" i="46"/>
  <c r="AE114" i="46"/>
  <c r="Y114" i="46"/>
  <c r="X114" i="46"/>
  <c r="V114" i="46"/>
  <c r="U114" i="46"/>
  <c r="AF113" i="46"/>
  <c r="AE113" i="46"/>
  <c r="Y113" i="46"/>
  <c r="X113" i="46"/>
  <c r="V113" i="46"/>
  <c r="U113" i="46"/>
  <c r="AF112" i="46"/>
  <c r="AE112" i="46"/>
  <c r="Y112" i="46"/>
  <c r="X112" i="46"/>
  <c r="V112" i="46"/>
  <c r="U112" i="46"/>
  <c r="AF111" i="46"/>
  <c r="AE111" i="46"/>
  <c r="Y111" i="46"/>
  <c r="X111" i="46"/>
  <c r="V111" i="46"/>
  <c r="U111" i="46"/>
  <c r="AF110" i="46"/>
  <c r="AE110" i="46"/>
  <c r="Y110" i="46"/>
  <c r="X110" i="46"/>
  <c r="V110" i="46"/>
  <c r="U110" i="46"/>
  <c r="AF109" i="46"/>
  <c r="AE109" i="46"/>
  <c r="Y109" i="46"/>
  <c r="X109" i="46"/>
  <c r="V109" i="46"/>
  <c r="U109" i="46"/>
  <c r="AF108" i="46"/>
  <c r="AE108" i="46"/>
  <c r="Y108" i="46"/>
  <c r="X108" i="46"/>
  <c r="V108" i="46"/>
  <c r="U108" i="46"/>
  <c r="AF107" i="46"/>
  <c r="AE107" i="46"/>
  <c r="Y107" i="46"/>
  <c r="X107" i="46"/>
  <c r="V107" i="46"/>
  <c r="U107" i="46"/>
  <c r="AF106" i="46"/>
  <c r="AE106" i="46"/>
  <c r="Y106" i="46"/>
  <c r="X106" i="46"/>
  <c r="V106" i="46"/>
  <c r="U106" i="46"/>
  <c r="AF105" i="46"/>
  <c r="AE105" i="46"/>
  <c r="Y105" i="46"/>
  <c r="X105" i="46"/>
  <c r="V105" i="46"/>
  <c r="U105" i="46"/>
  <c r="AF104" i="46"/>
  <c r="AE104" i="46"/>
  <c r="Y104" i="46"/>
  <c r="X104" i="46"/>
  <c r="V104" i="46"/>
  <c r="U104" i="46"/>
  <c r="AF103" i="46"/>
  <c r="AE103" i="46"/>
  <c r="U103" i="46"/>
  <c r="V103" i="46"/>
  <c r="W102" i="46"/>
  <c r="AF101" i="46"/>
  <c r="AE101" i="46"/>
  <c r="Y101" i="46"/>
  <c r="X101" i="46"/>
  <c r="V101" i="46"/>
  <c r="U101" i="46"/>
  <c r="AF100" i="46"/>
  <c r="AE100" i="46"/>
  <c r="Y100" i="46"/>
  <c r="X100" i="46"/>
  <c r="V100" i="46"/>
  <c r="U100" i="46"/>
  <c r="AF99" i="46"/>
  <c r="AE99" i="46"/>
  <c r="Y99" i="46"/>
  <c r="X99" i="46"/>
  <c r="V99" i="46"/>
  <c r="U99" i="46"/>
  <c r="AF98" i="46"/>
  <c r="AE98" i="46"/>
  <c r="Y98" i="46"/>
  <c r="X98" i="46"/>
  <c r="V98" i="46"/>
  <c r="U98" i="46"/>
  <c r="AF97" i="46"/>
  <c r="AE97" i="46"/>
  <c r="Y97" i="46"/>
  <c r="X97" i="46"/>
  <c r="V97" i="46"/>
  <c r="U97" i="46"/>
  <c r="AF96" i="46"/>
  <c r="AE96" i="46"/>
  <c r="Y96" i="46"/>
  <c r="X96" i="46"/>
  <c r="V96" i="46"/>
  <c r="U96" i="46"/>
  <c r="AF95" i="46"/>
  <c r="AE95" i="46"/>
  <c r="Y95" i="46"/>
  <c r="X95" i="46"/>
  <c r="V95" i="46"/>
  <c r="U95" i="46"/>
  <c r="AF94" i="46"/>
  <c r="AE94" i="46"/>
  <c r="Y94" i="46"/>
  <c r="X94" i="46"/>
  <c r="V94" i="46"/>
  <c r="U94" i="46"/>
  <c r="AF93" i="46"/>
  <c r="AE93" i="46"/>
  <c r="Y93" i="46"/>
  <c r="X93" i="46"/>
  <c r="V93" i="46"/>
  <c r="U93" i="46"/>
  <c r="AF92" i="46"/>
  <c r="AE92" i="46"/>
  <c r="Y92" i="46"/>
  <c r="X92" i="46"/>
  <c r="V92" i="46"/>
  <c r="U92" i="46"/>
  <c r="AF91" i="46"/>
  <c r="AE91" i="46"/>
  <c r="Y91" i="46"/>
  <c r="X91" i="46"/>
  <c r="V91" i="46"/>
  <c r="U91" i="46"/>
  <c r="AF90" i="46"/>
  <c r="AE90" i="46"/>
  <c r="U90" i="46"/>
  <c r="V90" i="46"/>
  <c r="V102" i="46"/>
  <c r="W89" i="46"/>
  <c r="AF88" i="46"/>
  <c r="AE88" i="46"/>
  <c r="Y88" i="46"/>
  <c r="X88" i="46"/>
  <c r="V88" i="46"/>
  <c r="U88" i="46"/>
  <c r="AF87" i="46"/>
  <c r="AE87" i="46"/>
  <c r="Y87" i="46"/>
  <c r="X87" i="46"/>
  <c r="V87" i="46"/>
  <c r="U87" i="46"/>
  <c r="AF86" i="46"/>
  <c r="AE86" i="46"/>
  <c r="Y86" i="46"/>
  <c r="X86" i="46"/>
  <c r="V86" i="46"/>
  <c r="U86" i="46"/>
  <c r="AF85" i="46"/>
  <c r="AE85" i="46"/>
  <c r="Y85" i="46"/>
  <c r="X85" i="46"/>
  <c r="V85" i="46"/>
  <c r="U85" i="46"/>
  <c r="AF84" i="46"/>
  <c r="AE84" i="46"/>
  <c r="Y84" i="46"/>
  <c r="X84" i="46"/>
  <c r="V84" i="46"/>
  <c r="U84" i="46"/>
  <c r="AF83" i="46"/>
  <c r="AE83" i="46"/>
  <c r="Y83" i="46"/>
  <c r="X83" i="46"/>
  <c r="V83" i="46"/>
  <c r="U83" i="46"/>
  <c r="AF82" i="46"/>
  <c r="AE82" i="46"/>
  <c r="Y82" i="46"/>
  <c r="X82" i="46"/>
  <c r="V82" i="46"/>
  <c r="U82" i="46"/>
  <c r="AF81" i="46"/>
  <c r="AE81" i="46"/>
  <c r="Y81" i="46"/>
  <c r="X81" i="46"/>
  <c r="V81" i="46"/>
  <c r="U81" i="46"/>
  <c r="AF80" i="46"/>
  <c r="AE80" i="46"/>
  <c r="Y80" i="46"/>
  <c r="X80" i="46"/>
  <c r="V80" i="46"/>
  <c r="U80" i="46"/>
  <c r="AF79" i="46"/>
  <c r="AE79" i="46"/>
  <c r="Y79" i="46"/>
  <c r="X79" i="46"/>
  <c r="V79" i="46"/>
  <c r="U79" i="46"/>
  <c r="AF78" i="46"/>
  <c r="AE78" i="46"/>
  <c r="Y78" i="46"/>
  <c r="X78" i="46"/>
  <c r="V78" i="46"/>
  <c r="U78" i="46"/>
  <c r="AF77" i="46"/>
  <c r="AF89" i="46"/>
  <c r="U77" i="46"/>
  <c r="V77" i="46"/>
  <c r="W76" i="46"/>
  <c r="AF75" i="46"/>
  <c r="AE75" i="46"/>
  <c r="Y75" i="46"/>
  <c r="X75" i="46"/>
  <c r="V75" i="46"/>
  <c r="U75" i="46"/>
  <c r="AF74" i="46"/>
  <c r="AE74" i="46"/>
  <c r="Y74" i="46"/>
  <c r="X74" i="46"/>
  <c r="V74" i="46"/>
  <c r="U74" i="46"/>
  <c r="AF73" i="46"/>
  <c r="AE73" i="46"/>
  <c r="Y73" i="46"/>
  <c r="X73" i="46"/>
  <c r="V73" i="46"/>
  <c r="U73" i="46"/>
  <c r="AF72" i="46"/>
  <c r="AE72" i="46"/>
  <c r="Y72" i="46"/>
  <c r="X72" i="46"/>
  <c r="V72" i="46"/>
  <c r="U72" i="46"/>
  <c r="AF71" i="46"/>
  <c r="AE71" i="46"/>
  <c r="Y71" i="46"/>
  <c r="X71" i="46"/>
  <c r="V71" i="46"/>
  <c r="U71" i="46"/>
  <c r="AF70" i="46"/>
  <c r="AE70" i="46"/>
  <c r="Y70" i="46"/>
  <c r="X70" i="46"/>
  <c r="V70" i="46"/>
  <c r="U70" i="46"/>
  <c r="AF69" i="46"/>
  <c r="AE69" i="46"/>
  <c r="Y69" i="46"/>
  <c r="X69" i="46"/>
  <c r="V69" i="46"/>
  <c r="U69" i="46"/>
  <c r="AF68" i="46"/>
  <c r="AE68" i="46"/>
  <c r="Y68" i="46"/>
  <c r="X68" i="46"/>
  <c r="V68" i="46"/>
  <c r="U68" i="46"/>
  <c r="AF67" i="46"/>
  <c r="AE67" i="46"/>
  <c r="Y67" i="46"/>
  <c r="X67" i="46"/>
  <c r="V67" i="46"/>
  <c r="U67" i="46"/>
  <c r="AF66" i="46"/>
  <c r="AE66" i="46"/>
  <c r="Y66" i="46"/>
  <c r="X66" i="46"/>
  <c r="V66" i="46"/>
  <c r="U66" i="46"/>
  <c r="AF65" i="46"/>
  <c r="AE65" i="46"/>
  <c r="Y65" i="46"/>
  <c r="X65" i="46"/>
  <c r="V65" i="46"/>
  <c r="U65" i="46"/>
  <c r="AF64" i="46"/>
  <c r="AE64" i="46"/>
  <c r="U64" i="46"/>
  <c r="V64" i="46"/>
  <c r="Y64" i="46"/>
  <c r="Y76" i="46"/>
  <c r="W63" i="46"/>
  <c r="AF62" i="46"/>
  <c r="AE62" i="46"/>
  <c r="Y62" i="46"/>
  <c r="X62" i="46"/>
  <c r="V62" i="46"/>
  <c r="U62" i="46"/>
  <c r="AF61" i="46"/>
  <c r="AE61" i="46"/>
  <c r="Y61" i="46"/>
  <c r="X61" i="46"/>
  <c r="V61" i="46"/>
  <c r="U61" i="46"/>
  <c r="AF60" i="46"/>
  <c r="AE60" i="46"/>
  <c r="Y60" i="46"/>
  <c r="X60" i="46"/>
  <c r="V60" i="46"/>
  <c r="U60" i="46"/>
  <c r="AF59" i="46"/>
  <c r="AE59" i="46"/>
  <c r="Y59" i="46"/>
  <c r="X59" i="46"/>
  <c r="V59" i="46"/>
  <c r="U59" i="46"/>
  <c r="AF58" i="46"/>
  <c r="AE58" i="46"/>
  <c r="Y58" i="46"/>
  <c r="X58" i="46"/>
  <c r="V58" i="46"/>
  <c r="U58" i="46"/>
  <c r="AF57" i="46"/>
  <c r="AE57" i="46"/>
  <c r="Y57" i="46"/>
  <c r="X57" i="46"/>
  <c r="V57" i="46"/>
  <c r="U57" i="46"/>
  <c r="AF56" i="46"/>
  <c r="AE56" i="46"/>
  <c r="Y56" i="46"/>
  <c r="X56" i="46"/>
  <c r="V56" i="46"/>
  <c r="U56" i="46"/>
  <c r="AF55" i="46"/>
  <c r="AE55" i="46"/>
  <c r="Y55" i="46"/>
  <c r="X55" i="46"/>
  <c r="V55" i="46"/>
  <c r="U55" i="46"/>
  <c r="AF54" i="46"/>
  <c r="AE54" i="46"/>
  <c r="Y54" i="46"/>
  <c r="X54" i="46"/>
  <c r="V54" i="46"/>
  <c r="U54" i="46"/>
  <c r="AF53" i="46"/>
  <c r="AE53" i="46"/>
  <c r="Y53" i="46"/>
  <c r="X53" i="46"/>
  <c r="V53" i="46"/>
  <c r="U53" i="46"/>
  <c r="AF52" i="46"/>
  <c r="AE52" i="46"/>
  <c r="Y52" i="46"/>
  <c r="X52" i="46"/>
  <c r="V52" i="46"/>
  <c r="U52" i="46"/>
  <c r="AF51" i="46"/>
  <c r="AF63" i="46"/>
  <c r="U51" i="46"/>
  <c r="V51" i="46"/>
  <c r="W50" i="46"/>
  <c r="AF49" i="46"/>
  <c r="AE49" i="46"/>
  <c r="Y49" i="46"/>
  <c r="X49" i="46"/>
  <c r="V49" i="46"/>
  <c r="U49" i="46"/>
  <c r="AF48" i="46"/>
  <c r="AE48" i="46"/>
  <c r="Y48" i="46"/>
  <c r="X48" i="46"/>
  <c r="V48" i="46"/>
  <c r="U48" i="46"/>
  <c r="AF47" i="46"/>
  <c r="AE47" i="46"/>
  <c r="Y47" i="46"/>
  <c r="X47" i="46"/>
  <c r="V47" i="46"/>
  <c r="U47" i="46"/>
  <c r="AF46" i="46"/>
  <c r="AE46" i="46"/>
  <c r="Y46" i="46"/>
  <c r="X46" i="46"/>
  <c r="V46" i="46"/>
  <c r="U46" i="46"/>
  <c r="AF45" i="46"/>
  <c r="AE45" i="46"/>
  <c r="Y45" i="46"/>
  <c r="X45" i="46"/>
  <c r="V45" i="46"/>
  <c r="U45" i="46"/>
  <c r="AF44" i="46"/>
  <c r="AE44" i="46"/>
  <c r="Y44" i="46"/>
  <c r="X44" i="46"/>
  <c r="V44" i="46"/>
  <c r="U44" i="46"/>
  <c r="AF43" i="46"/>
  <c r="AE43" i="46"/>
  <c r="Y43" i="46"/>
  <c r="X43" i="46"/>
  <c r="V43" i="46"/>
  <c r="U43" i="46"/>
  <c r="AF42" i="46"/>
  <c r="AE42" i="46"/>
  <c r="Y42" i="46"/>
  <c r="X42" i="46"/>
  <c r="V42" i="46"/>
  <c r="U42" i="46"/>
  <c r="AF41" i="46"/>
  <c r="AE41" i="46"/>
  <c r="Y41" i="46"/>
  <c r="X41" i="46"/>
  <c r="V41" i="46"/>
  <c r="U41" i="46"/>
  <c r="AF40" i="46"/>
  <c r="AE40" i="46"/>
  <c r="U40" i="46"/>
  <c r="V40" i="46"/>
  <c r="AF39" i="46"/>
  <c r="AE39" i="46"/>
  <c r="X39" i="46"/>
  <c r="V39" i="46"/>
  <c r="Y39" i="46"/>
  <c r="U39" i="46"/>
  <c r="AF38" i="46"/>
  <c r="AE38" i="46"/>
  <c r="U38" i="46"/>
  <c r="V38" i="46"/>
  <c r="W37" i="46"/>
  <c r="AF36" i="46"/>
  <c r="AE36" i="46"/>
  <c r="Y36" i="46"/>
  <c r="X36" i="46"/>
  <c r="V36" i="46"/>
  <c r="U36" i="46"/>
  <c r="AF35" i="46"/>
  <c r="AE35" i="46"/>
  <c r="Y35" i="46"/>
  <c r="X35" i="46"/>
  <c r="V35" i="46"/>
  <c r="U35" i="46"/>
  <c r="AF34" i="46"/>
  <c r="AE34" i="46"/>
  <c r="Y34" i="46"/>
  <c r="X34" i="46"/>
  <c r="V34" i="46"/>
  <c r="U34" i="46"/>
  <c r="AF33" i="46"/>
  <c r="AE33" i="46"/>
  <c r="Y33" i="46"/>
  <c r="X33" i="46"/>
  <c r="V33" i="46"/>
  <c r="U33" i="46"/>
  <c r="AF32" i="46"/>
  <c r="AE32" i="46"/>
  <c r="Y32" i="46"/>
  <c r="X32" i="46"/>
  <c r="V32" i="46"/>
  <c r="U32" i="46"/>
  <c r="AF31" i="46"/>
  <c r="AE31" i="46"/>
  <c r="Y31" i="46"/>
  <c r="X31" i="46"/>
  <c r="V31" i="46"/>
  <c r="U31" i="46"/>
  <c r="AF30" i="46"/>
  <c r="AE30" i="46"/>
  <c r="Y30" i="46"/>
  <c r="X30" i="46"/>
  <c r="V30" i="46"/>
  <c r="U30" i="46"/>
  <c r="AF29" i="46"/>
  <c r="AE29" i="46"/>
  <c r="Y29" i="46"/>
  <c r="X29" i="46"/>
  <c r="V29" i="46"/>
  <c r="U29" i="46"/>
  <c r="AF28" i="46"/>
  <c r="AE28" i="46"/>
  <c r="Y28" i="46"/>
  <c r="X28" i="46"/>
  <c r="V28" i="46"/>
  <c r="U28" i="46"/>
  <c r="AF27" i="46"/>
  <c r="AE27" i="46"/>
  <c r="U27" i="46"/>
  <c r="V27" i="46"/>
  <c r="AF26" i="46"/>
  <c r="AE26" i="46"/>
  <c r="Y26" i="46"/>
  <c r="V26" i="46"/>
  <c r="X26" i="46"/>
  <c r="U26" i="46"/>
  <c r="AF25" i="46"/>
  <c r="AF37" i="46"/>
  <c r="AE25" i="46"/>
  <c r="U25" i="46"/>
  <c r="V25" i="46"/>
  <c r="Y25" i="46"/>
  <c r="W24" i="46"/>
  <c r="AF23" i="46"/>
  <c r="AE23" i="46"/>
  <c r="Y23" i="46"/>
  <c r="X23" i="46"/>
  <c r="V23" i="46"/>
  <c r="U23" i="46"/>
  <c r="AF22" i="46"/>
  <c r="AE22" i="46"/>
  <c r="Y22" i="46"/>
  <c r="X22" i="46"/>
  <c r="V22" i="46"/>
  <c r="U22" i="46"/>
  <c r="AF21" i="46"/>
  <c r="AE21" i="46"/>
  <c r="Y21" i="46"/>
  <c r="X21" i="46"/>
  <c r="V21" i="46"/>
  <c r="U21" i="46"/>
  <c r="AF20" i="46"/>
  <c r="AE20" i="46"/>
  <c r="Y20" i="46"/>
  <c r="X20" i="46"/>
  <c r="V20" i="46"/>
  <c r="U20" i="46"/>
  <c r="AF19" i="46"/>
  <c r="AE19" i="46"/>
  <c r="Y19" i="46"/>
  <c r="X19" i="46"/>
  <c r="V19" i="46"/>
  <c r="U19" i="46"/>
  <c r="AF18" i="46"/>
  <c r="AE18" i="46"/>
  <c r="Y18" i="46"/>
  <c r="X18" i="46"/>
  <c r="V18" i="46"/>
  <c r="U18" i="46"/>
  <c r="AF17" i="46"/>
  <c r="AE17" i="46"/>
  <c r="Y17" i="46"/>
  <c r="X17" i="46"/>
  <c r="V17" i="46"/>
  <c r="U17" i="46"/>
  <c r="AF16" i="46"/>
  <c r="AE16" i="46"/>
  <c r="Y16" i="46"/>
  <c r="X16" i="46"/>
  <c r="V16" i="46"/>
  <c r="U16" i="46"/>
  <c r="AF15" i="46"/>
  <c r="AE15" i="46"/>
  <c r="U15" i="46"/>
  <c r="V15" i="46"/>
  <c r="AF14" i="46"/>
  <c r="AE14" i="46"/>
  <c r="X14" i="46"/>
  <c r="V14" i="46"/>
  <c r="Y14" i="46"/>
  <c r="U14" i="46"/>
  <c r="AF13" i="46"/>
  <c r="AE13" i="46"/>
  <c r="U13" i="46"/>
  <c r="V13" i="46"/>
  <c r="AF12" i="46"/>
  <c r="AE12" i="46"/>
  <c r="U12" i="46"/>
  <c r="V12" i="46"/>
  <c r="AF8" i="46"/>
  <c r="AE8" i="46"/>
  <c r="AF7" i="46"/>
  <c r="AE7" i="46"/>
  <c r="U7" i="46"/>
  <c r="X7" i="46"/>
  <c r="AH8" i="46" s="1"/>
  <c r="AF6" i="46"/>
  <c r="AE6" i="46"/>
  <c r="U6" i="46"/>
  <c r="AF5" i="46"/>
  <c r="AE5" i="46"/>
  <c r="U5" i="46"/>
  <c r="X5" i="46"/>
  <c r="AH6" i="46" s="1"/>
  <c r="AF4" i="46"/>
  <c r="AE4" i="46"/>
  <c r="U4" i="46"/>
  <c r="X4" i="46"/>
  <c r="AH5" i="46" s="1"/>
  <c r="I4" i="46"/>
  <c r="AG3" i="46"/>
  <c r="AE3" i="46"/>
  <c r="U3" i="46"/>
  <c r="E281" i="45"/>
  <c r="W280" i="45"/>
  <c r="AF279" i="45"/>
  <c r="AE279" i="45"/>
  <c r="Y279" i="45"/>
  <c r="X279" i="45"/>
  <c r="V279" i="45"/>
  <c r="U279" i="45"/>
  <c r="AF270" i="45"/>
  <c r="AE270" i="45"/>
  <c r="Y270" i="45"/>
  <c r="X270" i="45"/>
  <c r="V270" i="45"/>
  <c r="U270" i="45"/>
  <c r="AF269" i="45"/>
  <c r="AE269" i="45"/>
  <c r="Y269" i="45"/>
  <c r="X269" i="45"/>
  <c r="V269" i="45"/>
  <c r="U269" i="45"/>
  <c r="AF268" i="45"/>
  <c r="AE268" i="45"/>
  <c r="Y268" i="45"/>
  <c r="X268" i="45"/>
  <c r="V268" i="45"/>
  <c r="U268" i="45"/>
  <c r="W267" i="45"/>
  <c r="AF266" i="45"/>
  <c r="AE266" i="45"/>
  <c r="Y266" i="45"/>
  <c r="X266" i="45"/>
  <c r="V266" i="45"/>
  <c r="U266" i="45"/>
  <c r="AF265" i="45"/>
  <c r="AE265" i="45"/>
  <c r="Y265" i="45"/>
  <c r="X265" i="45"/>
  <c r="V265" i="45"/>
  <c r="U265" i="45"/>
  <c r="AF264" i="45"/>
  <c r="AE264" i="45"/>
  <c r="Y264" i="45"/>
  <c r="X264" i="45"/>
  <c r="V264" i="45"/>
  <c r="U264" i="45"/>
  <c r="AF263" i="45"/>
  <c r="AE263" i="45"/>
  <c r="Y263" i="45"/>
  <c r="X263" i="45"/>
  <c r="V263" i="45"/>
  <c r="U263" i="45"/>
  <c r="AF262" i="45"/>
  <c r="AE262" i="45"/>
  <c r="Y262" i="45"/>
  <c r="X262" i="45"/>
  <c r="V262" i="45"/>
  <c r="U262" i="45"/>
  <c r="AF261" i="45"/>
  <c r="AE261" i="45"/>
  <c r="Y261" i="45"/>
  <c r="X261" i="45"/>
  <c r="V261" i="45"/>
  <c r="U261" i="45"/>
  <c r="AF260" i="45"/>
  <c r="AE260" i="45"/>
  <c r="Y260" i="45"/>
  <c r="X260" i="45"/>
  <c r="V260" i="45"/>
  <c r="U260" i="45"/>
  <c r="AF259" i="45"/>
  <c r="AE259" i="45"/>
  <c r="Y259" i="45"/>
  <c r="X259" i="45"/>
  <c r="V259" i="45"/>
  <c r="U259" i="45"/>
  <c r="AF258" i="45"/>
  <c r="AE258" i="45"/>
  <c r="Y258" i="45"/>
  <c r="X258" i="45"/>
  <c r="V258" i="45"/>
  <c r="U258" i="45"/>
  <c r="AF257" i="45"/>
  <c r="AE257" i="45"/>
  <c r="Y257" i="45"/>
  <c r="X257" i="45"/>
  <c r="V257" i="45"/>
  <c r="U257" i="45"/>
  <c r="AF256" i="45"/>
  <c r="AE256" i="45"/>
  <c r="Y256" i="45"/>
  <c r="X256" i="45"/>
  <c r="V256" i="45"/>
  <c r="U256" i="45"/>
  <c r="AF255" i="45"/>
  <c r="AE255" i="45"/>
  <c r="Y255" i="45"/>
  <c r="X255" i="45"/>
  <c r="V255" i="45"/>
  <c r="U255" i="45"/>
  <c r="W254" i="45"/>
  <c r="AF253" i="45"/>
  <c r="AE253" i="45"/>
  <c r="Y253" i="45"/>
  <c r="X253" i="45"/>
  <c r="V253" i="45"/>
  <c r="U253" i="45"/>
  <c r="AF252" i="45"/>
  <c r="AE252" i="45"/>
  <c r="Y252" i="45"/>
  <c r="X252" i="45"/>
  <c r="V252" i="45"/>
  <c r="U252" i="45"/>
  <c r="AF251" i="45"/>
  <c r="AE251" i="45"/>
  <c r="Y251" i="45"/>
  <c r="X251" i="45"/>
  <c r="V251" i="45"/>
  <c r="U251" i="45"/>
  <c r="AF250" i="45"/>
  <c r="AE250" i="45"/>
  <c r="Y250" i="45"/>
  <c r="X250" i="45"/>
  <c r="V250" i="45"/>
  <c r="U250" i="45"/>
  <c r="AF249" i="45"/>
  <c r="AE249" i="45"/>
  <c r="Y249" i="45"/>
  <c r="X249" i="45"/>
  <c r="V249" i="45"/>
  <c r="U249" i="45"/>
  <c r="AF248" i="45"/>
  <c r="AE248" i="45"/>
  <c r="Y248" i="45"/>
  <c r="X248" i="45"/>
  <c r="V248" i="45"/>
  <c r="U248" i="45"/>
  <c r="AF247" i="45"/>
  <c r="AE247" i="45"/>
  <c r="Y247" i="45"/>
  <c r="X247" i="45"/>
  <c r="V247" i="45"/>
  <c r="U247" i="45"/>
  <c r="AF246" i="45"/>
  <c r="AE246" i="45"/>
  <c r="Y246" i="45"/>
  <c r="X246" i="45"/>
  <c r="V246" i="45"/>
  <c r="U246" i="45"/>
  <c r="AF245" i="45"/>
  <c r="AE245" i="45"/>
  <c r="Y245" i="45"/>
  <c r="X245" i="45"/>
  <c r="V245" i="45"/>
  <c r="U245" i="45"/>
  <c r="AF244" i="45"/>
  <c r="AE244" i="45"/>
  <c r="Y244" i="45"/>
  <c r="X244" i="45"/>
  <c r="V244" i="45"/>
  <c r="U244" i="45"/>
  <c r="AF243" i="45"/>
  <c r="AE243" i="45"/>
  <c r="Y243" i="45"/>
  <c r="X243" i="45"/>
  <c r="V243" i="45"/>
  <c r="U243" i="45"/>
  <c r="AF242" i="45"/>
  <c r="AF254" i="45"/>
  <c r="AE242" i="45"/>
  <c r="Y242" i="45"/>
  <c r="X242" i="45"/>
  <c r="V242" i="45"/>
  <c r="U242" i="45"/>
  <c r="W241" i="45"/>
  <c r="AF240" i="45"/>
  <c r="AE240" i="45"/>
  <c r="Y240" i="45"/>
  <c r="X240" i="45"/>
  <c r="V240" i="45"/>
  <c r="U240" i="45"/>
  <c r="AF239" i="45"/>
  <c r="AE239" i="45"/>
  <c r="Y239" i="45"/>
  <c r="X239" i="45"/>
  <c r="V239" i="45"/>
  <c r="U239" i="45"/>
  <c r="AF238" i="45"/>
  <c r="AE238" i="45"/>
  <c r="Y238" i="45"/>
  <c r="X238" i="45"/>
  <c r="V238" i="45"/>
  <c r="U238" i="45"/>
  <c r="AF237" i="45"/>
  <c r="AE237" i="45"/>
  <c r="Y237" i="45"/>
  <c r="X237" i="45"/>
  <c r="V237" i="45"/>
  <c r="U237" i="45"/>
  <c r="AF236" i="45"/>
  <c r="AE236" i="45"/>
  <c r="Y236" i="45"/>
  <c r="X236" i="45"/>
  <c r="V236" i="45"/>
  <c r="U236" i="45"/>
  <c r="AF235" i="45"/>
  <c r="AE235" i="45"/>
  <c r="Y235" i="45"/>
  <c r="X235" i="45"/>
  <c r="V235" i="45"/>
  <c r="U235" i="45"/>
  <c r="AF234" i="45"/>
  <c r="AE234" i="45"/>
  <c r="Y234" i="45"/>
  <c r="X234" i="45"/>
  <c r="V234" i="45"/>
  <c r="U234" i="45"/>
  <c r="AF233" i="45"/>
  <c r="AE233" i="45"/>
  <c r="Y233" i="45"/>
  <c r="X233" i="45"/>
  <c r="V233" i="45"/>
  <c r="U233" i="45"/>
  <c r="AF232" i="45"/>
  <c r="AE232" i="45"/>
  <c r="Y232" i="45"/>
  <c r="X232" i="45"/>
  <c r="V232" i="45"/>
  <c r="U232" i="45"/>
  <c r="AF231" i="45"/>
  <c r="AE231" i="45"/>
  <c r="Y231" i="45"/>
  <c r="X231" i="45"/>
  <c r="V231" i="45"/>
  <c r="U231" i="45"/>
  <c r="AF230" i="45"/>
  <c r="AE230" i="45"/>
  <c r="Y230" i="45"/>
  <c r="X230" i="45"/>
  <c r="V230" i="45"/>
  <c r="U230" i="45"/>
  <c r="AF229" i="45"/>
  <c r="AE229" i="45"/>
  <c r="Y229" i="45"/>
  <c r="X229" i="45"/>
  <c r="V229" i="45"/>
  <c r="U229" i="45"/>
  <c r="W228" i="45"/>
  <c r="AF227" i="45"/>
  <c r="AE227" i="45"/>
  <c r="Y227" i="45"/>
  <c r="X227" i="45"/>
  <c r="V227" i="45"/>
  <c r="U227" i="45"/>
  <c r="AF226" i="45"/>
  <c r="AE226" i="45"/>
  <c r="Y226" i="45"/>
  <c r="X226" i="45"/>
  <c r="V226" i="45"/>
  <c r="U226" i="45"/>
  <c r="AF225" i="45"/>
  <c r="AE225" i="45"/>
  <c r="Y225" i="45"/>
  <c r="X225" i="45"/>
  <c r="V225" i="45"/>
  <c r="U225" i="45"/>
  <c r="AF224" i="45"/>
  <c r="AE224" i="45"/>
  <c r="Y224" i="45"/>
  <c r="X224" i="45"/>
  <c r="V224" i="45"/>
  <c r="U224" i="45"/>
  <c r="AF223" i="45"/>
  <c r="AE223" i="45"/>
  <c r="Y223" i="45"/>
  <c r="X223" i="45"/>
  <c r="V223" i="45"/>
  <c r="U223" i="45"/>
  <c r="AF222" i="45"/>
  <c r="AE222" i="45"/>
  <c r="Y222" i="45"/>
  <c r="X222" i="45"/>
  <c r="V222" i="45"/>
  <c r="U222" i="45"/>
  <c r="AF221" i="45"/>
  <c r="AE221" i="45"/>
  <c r="Y221" i="45"/>
  <c r="X221" i="45"/>
  <c r="V221" i="45"/>
  <c r="U221" i="45"/>
  <c r="AF220" i="45"/>
  <c r="AE220" i="45"/>
  <c r="Y220" i="45"/>
  <c r="X220" i="45"/>
  <c r="V220" i="45"/>
  <c r="U220" i="45"/>
  <c r="AF219" i="45"/>
  <c r="AE219" i="45"/>
  <c r="Y219" i="45"/>
  <c r="X219" i="45"/>
  <c r="V219" i="45"/>
  <c r="U219" i="45"/>
  <c r="AF218" i="45"/>
  <c r="AE218" i="45"/>
  <c r="Y218" i="45"/>
  <c r="X218" i="45"/>
  <c r="V218" i="45"/>
  <c r="U218" i="45"/>
  <c r="AF217" i="45"/>
  <c r="AE217" i="45"/>
  <c r="Y217" i="45"/>
  <c r="X217" i="45"/>
  <c r="V217" i="45"/>
  <c r="U217" i="45"/>
  <c r="AF216" i="45"/>
  <c r="AE216" i="45"/>
  <c r="Y216" i="45"/>
  <c r="X216" i="45"/>
  <c r="V216" i="45"/>
  <c r="U216" i="45"/>
  <c r="W215" i="45"/>
  <c r="AF214" i="45"/>
  <c r="AE214" i="45"/>
  <c r="Y214" i="45"/>
  <c r="X214" i="45"/>
  <c r="V214" i="45"/>
  <c r="U214" i="45"/>
  <c r="AF213" i="45"/>
  <c r="AE213" i="45"/>
  <c r="Y213" i="45"/>
  <c r="X213" i="45"/>
  <c r="V213" i="45"/>
  <c r="U213" i="45"/>
  <c r="AF212" i="45"/>
  <c r="AE212" i="45"/>
  <c r="Y212" i="45"/>
  <c r="X212" i="45"/>
  <c r="V212" i="45"/>
  <c r="U212" i="45"/>
  <c r="AF211" i="45"/>
  <c r="AE211" i="45"/>
  <c r="Y211" i="45"/>
  <c r="X211" i="45"/>
  <c r="V211" i="45"/>
  <c r="U211" i="45"/>
  <c r="AF210" i="45"/>
  <c r="AE210" i="45"/>
  <c r="Y210" i="45"/>
  <c r="X210" i="45"/>
  <c r="V210" i="45"/>
  <c r="U210" i="45"/>
  <c r="AF209" i="45"/>
  <c r="AE209" i="45"/>
  <c r="Y209" i="45"/>
  <c r="X209" i="45"/>
  <c r="V209" i="45"/>
  <c r="U209" i="45"/>
  <c r="AF208" i="45"/>
  <c r="AE208" i="45"/>
  <c r="Y208" i="45"/>
  <c r="X208" i="45"/>
  <c r="V208" i="45"/>
  <c r="U208" i="45"/>
  <c r="AF207" i="45"/>
  <c r="AE207" i="45"/>
  <c r="Y207" i="45"/>
  <c r="X207" i="45"/>
  <c r="V207" i="45"/>
  <c r="U207" i="45"/>
  <c r="AF206" i="45"/>
  <c r="AE206" i="45"/>
  <c r="Y206" i="45"/>
  <c r="X206" i="45"/>
  <c r="V206" i="45"/>
  <c r="U206" i="45"/>
  <c r="AF205" i="45"/>
  <c r="AE205" i="45"/>
  <c r="Y205" i="45"/>
  <c r="X205" i="45"/>
  <c r="V205" i="45"/>
  <c r="U205" i="45"/>
  <c r="AF204" i="45"/>
  <c r="AE204" i="45"/>
  <c r="Y204" i="45"/>
  <c r="X204" i="45"/>
  <c r="V204" i="45"/>
  <c r="U204" i="45"/>
  <c r="AF203" i="45"/>
  <c r="AE203" i="45"/>
  <c r="Y203" i="45"/>
  <c r="X203" i="45"/>
  <c r="V203" i="45"/>
  <c r="V215" i="45"/>
  <c r="U203" i="45"/>
  <c r="W202" i="45"/>
  <c r="AF201" i="45"/>
  <c r="AE201" i="45"/>
  <c r="Y201" i="45"/>
  <c r="X201" i="45"/>
  <c r="V201" i="45"/>
  <c r="U201" i="45"/>
  <c r="AF200" i="45"/>
  <c r="AE200" i="45"/>
  <c r="Y200" i="45"/>
  <c r="X200" i="45"/>
  <c r="V200" i="45"/>
  <c r="U200" i="45"/>
  <c r="AF199" i="45"/>
  <c r="AE199" i="45"/>
  <c r="Y199" i="45"/>
  <c r="X199" i="45"/>
  <c r="V199" i="45"/>
  <c r="U199" i="45"/>
  <c r="AF198" i="45"/>
  <c r="AE198" i="45"/>
  <c r="Y198" i="45"/>
  <c r="X198" i="45"/>
  <c r="V198" i="45"/>
  <c r="U198" i="45"/>
  <c r="AF197" i="45"/>
  <c r="AE197" i="45"/>
  <c r="Y197" i="45"/>
  <c r="X197" i="45"/>
  <c r="V197" i="45"/>
  <c r="U197" i="45"/>
  <c r="AF196" i="45"/>
  <c r="AE196" i="45"/>
  <c r="Y196" i="45"/>
  <c r="X196" i="45"/>
  <c r="V196" i="45"/>
  <c r="U196" i="45"/>
  <c r="AF195" i="45"/>
  <c r="AE195" i="45"/>
  <c r="Y195" i="45"/>
  <c r="X195" i="45"/>
  <c r="V195" i="45"/>
  <c r="U195" i="45"/>
  <c r="AF194" i="45"/>
  <c r="AE194" i="45"/>
  <c r="Y194" i="45"/>
  <c r="X194" i="45"/>
  <c r="V194" i="45"/>
  <c r="U194" i="45"/>
  <c r="AF193" i="45"/>
  <c r="AE193" i="45"/>
  <c r="Y193" i="45"/>
  <c r="X193" i="45"/>
  <c r="V193" i="45"/>
  <c r="U193" i="45"/>
  <c r="AF192" i="45"/>
  <c r="AE192" i="45"/>
  <c r="Y192" i="45"/>
  <c r="X192" i="45"/>
  <c r="V192" i="45"/>
  <c r="U192" i="45"/>
  <c r="AF191" i="45"/>
  <c r="AE191" i="45"/>
  <c r="Y191" i="45"/>
  <c r="X191" i="45"/>
  <c r="V191" i="45"/>
  <c r="U191" i="45"/>
  <c r="AF190" i="45"/>
  <c r="AE190" i="45"/>
  <c r="Y190" i="45"/>
  <c r="X190" i="45"/>
  <c r="X202" i="45"/>
  <c r="V190" i="45"/>
  <c r="U190" i="45"/>
  <c r="W189" i="45"/>
  <c r="AF188" i="45"/>
  <c r="AE188" i="45"/>
  <c r="AF187" i="45"/>
  <c r="AE187" i="45"/>
  <c r="AF186" i="45"/>
  <c r="AE186" i="45"/>
  <c r="AF185" i="45"/>
  <c r="AE185" i="45"/>
  <c r="AF184" i="45"/>
  <c r="AE184" i="45"/>
  <c r="AF183" i="45"/>
  <c r="AE183" i="45"/>
  <c r="AF182" i="45"/>
  <c r="AE182" i="45"/>
  <c r="AF181" i="45"/>
  <c r="AE181" i="45"/>
  <c r="AF180" i="45"/>
  <c r="AE180" i="45"/>
  <c r="AF179" i="45"/>
  <c r="AE179" i="45"/>
  <c r="AF178" i="45"/>
  <c r="AE178" i="45"/>
  <c r="AF177" i="45"/>
  <c r="W176" i="45"/>
  <c r="AF175" i="45"/>
  <c r="AE175" i="45"/>
  <c r="Y175" i="45"/>
  <c r="X175" i="45"/>
  <c r="V175" i="45"/>
  <c r="U175" i="45"/>
  <c r="AF174" i="45"/>
  <c r="AE174" i="45"/>
  <c r="Y174" i="45"/>
  <c r="X174" i="45"/>
  <c r="V174" i="45"/>
  <c r="U174" i="45"/>
  <c r="AF173" i="45"/>
  <c r="AE173" i="45"/>
  <c r="Y173" i="45"/>
  <c r="X173" i="45"/>
  <c r="V173" i="45"/>
  <c r="U173" i="45"/>
  <c r="AF172" i="45"/>
  <c r="AE172" i="45"/>
  <c r="Y172" i="45"/>
  <c r="X172" i="45"/>
  <c r="V172" i="45"/>
  <c r="U172" i="45"/>
  <c r="AF171" i="45"/>
  <c r="AE171" i="45"/>
  <c r="Y171" i="45"/>
  <c r="X171" i="45"/>
  <c r="V171" i="45"/>
  <c r="U171" i="45"/>
  <c r="AF170" i="45"/>
  <c r="AE170" i="45"/>
  <c r="Y170" i="45"/>
  <c r="X170" i="45"/>
  <c r="V170" i="45"/>
  <c r="U170" i="45"/>
  <c r="AF169" i="45"/>
  <c r="AE169" i="45"/>
  <c r="Y169" i="45"/>
  <c r="X169" i="45"/>
  <c r="V169" i="45"/>
  <c r="U169" i="45"/>
  <c r="AF168" i="45"/>
  <c r="AE168" i="45"/>
  <c r="Y168" i="45"/>
  <c r="X168" i="45"/>
  <c r="V168" i="45"/>
  <c r="U168" i="45"/>
  <c r="AF167" i="45"/>
  <c r="AE167" i="45"/>
  <c r="U167" i="45"/>
  <c r="V167" i="45"/>
  <c r="AF166" i="45"/>
  <c r="AE166" i="45"/>
  <c r="U166" i="45"/>
  <c r="V166" i="45"/>
  <c r="AF165" i="45"/>
  <c r="AE165" i="45"/>
  <c r="U165" i="45"/>
  <c r="V165" i="45"/>
  <c r="AF164" i="45"/>
  <c r="AE164" i="45"/>
  <c r="U164" i="45"/>
  <c r="V164" i="45"/>
  <c r="W163" i="45"/>
  <c r="AF162" i="45"/>
  <c r="AE162" i="45"/>
  <c r="Y162" i="45"/>
  <c r="X162" i="45"/>
  <c r="V162" i="45"/>
  <c r="U162" i="45"/>
  <c r="AF161" i="45"/>
  <c r="AE161" i="45"/>
  <c r="Y161" i="45"/>
  <c r="X161" i="45"/>
  <c r="V161" i="45"/>
  <c r="U161" i="45"/>
  <c r="AF160" i="45"/>
  <c r="AE160" i="45"/>
  <c r="Y160" i="45"/>
  <c r="X160" i="45"/>
  <c r="V160" i="45"/>
  <c r="U160" i="45"/>
  <c r="AF159" i="45"/>
  <c r="AE159" i="45"/>
  <c r="Y159" i="45"/>
  <c r="X159" i="45"/>
  <c r="V159" i="45"/>
  <c r="U159" i="45"/>
  <c r="AF158" i="45"/>
  <c r="AE158" i="45"/>
  <c r="Y158" i="45"/>
  <c r="X158" i="45"/>
  <c r="V158" i="45"/>
  <c r="U158" i="45"/>
  <c r="AF157" i="45"/>
  <c r="AE157" i="45"/>
  <c r="Y157" i="45"/>
  <c r="X157" i="45"/>
  <c r="V157" i="45"/>
  <c r="U157" i="45"/>
  <c r="AF156" i="45"/>
  <c r="AE156" i="45"/>
  <c r="Y156" i="45"/>
  <c r="X156" i="45"/>
  <c r="V156" i="45"/>
  <c r="U156" i="45"/>
  <c r="AF155" i="45"/>
  <c r="AE155" i="45"/>
  <c r="Y155" i="45"/>
  <c r="X155" i="45"/>
  <c r="V155" i="45"/>
  <c r="U155" i="45"/>
  <c r="AF154" i="45"/>
  <c r="AE154" i="45"/>
  <c r="Y154" i="45"/>
  <c r="X154" i="45"/>
  <c r="V154" i="45"/>
  <c r="U154" i="45"/>
  <c r="AF153" i="45"/>
  <c r="AE153" i="45"/>
  <c r="Y153" i="45"/>
  <c r="X153" i="45"/>
  <c r="V153" i="45"/>
  <c r="U153" i="45"/>
  <c r="AF152" i="45"/>
  <c r="AE152" i="45"/>
  <c r="Y152" i="45"/>
  <c r="X152" i="45"/>
  <c r="V152" i="45"/>
  <c r="U152" i="45"/>
  <c r="AF151" i="45"/>
  <c r="AE151" i="45"/>
  <c r="Y151" i="45"/>
  <c r="X151" i="45"/>
  <c r="V151" i="45"/>
  <c r="U151" i="45"/>
  <c r="AF150" i="45"/>
  <c r="AE150" i="45"/>
  <c r="Y150" i="45"/>
  <c r="X150" i="45"/>
  <c r="V150" i="45"/>
  <c r="U150" i="45"/>
  <c r="AF149" i="45"/>
  <c r="AE149" i="45"/>
  <c r="Y149" i="45"/>
  <c r="X149" i="45"/>
  <c r="V149" i="45"/>
  <c r="U149" i="45"/>
  <c r="AF148" i="45"/>
  <c r="AE148" i="45"/>
  <c r="Y148" i="45"/>
  <c r="X148" i="45"/>
  <c r="V148" i="45"/>
  <c r="U148" i="45"/>
  <c r="AF147" i="45"/>
  <c r="AE147" i="45"/>
  <c r="U147" i="45"/>
  <c r="V147" i="45"/>
  <c r="AF146" i="45"/>
  <c r="AE146" i="45"/>
  <c r="V146" i="45"/>
  <c r="X146" i="45"/>
  <c r="U146" i="45"/>
  <c r="AF145" i="45"/>
  <c r="AE145" i="45"/>
  <c r="U145" i="45"/>
  <c r="V145" i="45"/>
  <c r="AF144" i="45"/>
  <c r="AE144" i="45"/>
  <c r="V144" i="45"/>
  <c r="Y144" i="45"/>
  <c r="U144" i="45"/>
  <c r="AF143" i="45"/>
  <c r="AE143" i="45"/>
  <c r="U143" i="45"/>
  <c r="V143" i="45"/>
  <c r="E142" i="45"/>
  <c r="W141" i="45"/>
  <c r="AF140" i="45"/>
  <c r="AE140" i="45"/>
  <c r="Y140" i="45"/>
  <c r="X140" i="45"/>
  <c r="V140" i="45"/>
  <c r="U140" i="45"/>
  <c r="AF139" i="45"/>
  <c r="AE139" i="45"/>
  <c r="Y139" i="45"/>
  <c r="X139" i="45"/>
  <c r="V139" i="45"/>
  <c r="U139" i="45"/>
  <c r="AF138" i="45"/>
  <c r="AE138" i="45"/>
  <c r="Y138" i="45"/>
  <c r="X138" i="45"/>
  <c r="V138" i="45"/>
  <c r="U138" i="45"/>
  <c r="AF137" i="45"/>
  <c r="AE137" i="45"/>
  <c r="Y137" i="45"/>
  <c r="X137" i="45"/>
  <c r="V137" i="45"/>
  <c r="U137" i="45"/>
  <c r="AF136" i="45"/>
  <c r="AE136" i="45"/>
  <c r="Y136" i="45"/>
  <c r="X136" i="45"/>
  <c r="V136" i="45"/>
  <c r="U136" i="45"/>
  <c r="AF135" i="45"/>
  <c r="AE135" i="45"/>
  <c r="Y135" i="45"/>
  <c r="X135" i="45"/>
  <c r="V135" i="45"/>
  <c r="U135" i="45"/>
  <c r="AF134" i="45"/>
  <c r="AE134" i="45"/>
  <c r="Y134" i="45"/>
  <c r="X134" i="45"/>
  <c r="V134" i="45"/>
  <c r="U134" i="45"/>
  <c r="AF133" i="45"/>
  <c r="AE133" i="45"/>
  <c r="Y133" i="45"/>
  <c r="X133" i="45"/>
  <c r="V133" i="45"/>
  <c r="U133" i="45"/>
  <c r="AF132" i="45"/>
  <c r="AE132" i="45"/>
  <c r="Y132" i="45"/>
  <c r="X132" i="45"/>
  <c r="V132" i="45"/>
  <c r="U132" i="45"/>
  <c r="AF131" i="45"/>
  <c r="AE131" i="45"/>
  <c r="Y131" i="45"/>
  <c r="X131" i="45"/>
  <c r="V131" i="45"/>
  <c r="U131" i="45"/>
  <c r="AF130" i="45"/>
  <c r="AE130" i="45"/>
  <c r="Y130" i="45"/>
  <c r="X130" i="45"/>
  <c r="V130" i="45"/>
  <c r="U130" i="45"/>
  <c r="AF129" i="45"/>
  <c r="AE129" i="45"/>
  <c r="Y129" i="45"/>
  <c r="X129" i="45"/>
  <c r="V129" i="45"/>
  <c r="U129" i="45"/>
  <c r="W128" i="45"/>
  <c r="AF127" i="45"/>
  <c r="AE127" i="45"/>
  <c r="Y127" i="45"/>
  <c r="X127" i="45"/>
  <c r="V127" i="45"/>
  <c r="U127" i="45"/>
  <c r="AF126" i="45"/>
  <c r="AE126" i="45"/>
  <c r="Y126" i="45"/>
  <c r="X126" i="45"/>
  <c r="V126" i="45"/>
  <c r="U126" i="45"/>
  <c r="AF125" i="45"/>
  <c r="AE125" i="45"/>
  <c r="Y125" i="45"/>
  <c r="X125" i="45"/>
  <c r="V125" i="45"/>
  <c r="U125" i="45"/>
  <c r="AF124" i="45"/>
  <c r="AE124" i="45"/>
  <c r="Y124" i="45"/>
  <c r="X124" i="45"/>
  <c r="V124" i="45"/>
  <c r="U124" i="45"/>
  <c r="AF123" i="45"/>
  <c r="AE123" i="45"/>
  <c r="Y123" i="45"/>
  <c r="X123" i="45"/>
  <c r="V123" i="45"/>
  <c r="U123" i="45"/>
  <c r="AF122" i="45"/>
  <c r="AE122" i="45"/>
  <c r="Y122" i="45"/>
  <c r="X122" i="45"/>
  <c r="V122" i="45"/>
  <c r="U122" i="45"/>
  <c r="AF121" i="45"/>
  <c r="AE121" i="45"/>
  <c r="Y121" i="45"/>
  <c r="X121" i="45"/>
  <c r="V121" i="45"/>
  <c r="U121" i="45"/>
  <c r="AF120" i="45"/>
  <c r="AE120" i="45"/>
  <c r="Y120" i="45"/>
  <c r="X120" i="45"/>
  <c r="V120" i="45"/>
  <c r="U120" i="45"/>
  <c r="AF119" i="45"/>
  <c r="AE119" i="45"/>
  <c r="Y119" i="45"/>
  <c r="X119" i="45"/>
  <c r="V119" i="45"/>
  <c r="U119" i="45"/>
  <c r="AF118" i="45"/>
  <c r="AE118" i="45"/>
  <c r="Y118" i="45"/>
  <c r="X118" i="45"/>
  <c r="V118" i="45"/>
  <c r="U118" i="45"/>
  <c r="AF117" i="45"/>
  <c r="AE117" i="45"/>
  <c r="Y117" i="45"/>
  <c r="X117" i="45"/>
  <c r="V117" i="45"/>
  <c r="U117" i="45"/>
  <c r="AF116" i="45"/>
  <c r="AE116" i="45"/>
  <c r="Y116" i="45"/>
  <c r="X116" i="45"/>
  <c r="V116" i="45"/>
  <c r="U116" i="45"/>
  <c r="W115" i="45"/>
  <c r="AF114" i="45"/>
  <c r="AE114" i="45"/>
  <c r="Y114" i="45"/>
  <c r="X114" i="45"/>
  <c r="V114" i="45"/>
  <c r="U114" i="45"/>
  <c r="AF113" i="45"/>
  <c r="AE113" i="45"/>
  <c r="Y113" i="45"/>
  <c r="X113" i="45"/>
  <c r="V113" i="45"/>
  <c r="U113" i="45"/>
  <c r="AF112" i="45"/>
  <c r="AE112" i="45"/>
  <c r="Y112" i="45"/>
  <c r="X112" i="45"/>
  <c r="V112" i="45"/>
  <c r="U112" i="45"/>
  <c r="AF111" i="45"/>
  <c r="AE111" i="45"/>
  <c r="Y111" i="45"/>
  <c r="X111" i="45"/>
  <c r="V111" i="45"/>
  <c r="U111" i="45"/>
  <c r="AF110" i="45"/>
  <c r="AE110" i="45"/>
  <c r="Y110" i="45"/>
  <c r="X110" i="45"/>
  <c r="V110" i="45"/>
  <c r="U110" i="45"/>
  <c r="AF109" i="45"/>
  <c r="AE109" i="45"/>
  <c r="Y109" i="45"/>
  <c r="X109" i="45"/>
  <c r="V109" i="45"/>
  <c r="U109" i="45"/>
  <c r="AF108" i="45"/>
  <c r="AE108" i="45"/>
  <c r="Y108" i="45"/>
  <c r="X108" i="45"/>
  <c r="V108" i="45"/>
  <c r="U108" i="45"/>
  <c r="AF107" i="45"/>
  <c r="AE107" i="45"/>
  <c r="Y107" i="45"/>
  <c r="X107" i="45"/>
  <c r="V107" i="45"/>
  <c r="U107" i="45"/>
  <c r="AF106" i="45"/>
  <c r="AE106" i="45"/>
  <c r="Y106" i="45"/>
  <c r="X106" i="45"/>
  <c r="V106" i="45"/>
  <c r="U106" i="45"/>
  <c r="AF105" i="45"/>
  <c r="AE105" i="45"/>
  <c r="Y105" i="45"/>
  <c r="X105" i="45"/>
  <c r="V105" i="45"/>
  <c r="U105" i="45"/>
  <c r="AF104" i="45"/>
  <c r="AE104" i="45"/>
  <c r="Y104" i="45"/>
  <c r="X104" i="45"/>
  <c r="V104" i="45"/>
  <c r="U104" i="45"/>
  <c r="AF103" i="45"/>
  <c r="AE103" i="45"/>
  <c r="Y103" i="45"/>
  <c r="X103" i="45"/>
  <c r="V103" i="45"/>
  <c r="U103" i="45"/>
  <c r="W102" i="45"/>
  <c r="AF101" i="45"/>
  <c r="AE101" i="45"/>
  <c r="Y101" i="45"/>
  <c r="X101" i="45"/>
  <c r="V101" i="45"/>
  <c r="U101" i="45"/>
  <c r="AF100" i="45"/>
  <c r="AE100" i="45"/>
  <c r="Y100" i="45"/>
  <c r="X100" i="45"/>
  <c r="V100" i="45"/>
  <c r="U100" i="45"/>
  <c r="AF99" i="45"/>
  <c r="AE99" i="45"/>
  <c r="Y99" i="45"/>
  <c r="X99" i="45"/>
  <c r="V99" i="45"/>
  <c r="U99" i="45"/>
  <c r="AF98" i="45"/>
  <c r="AE98" i="45"/>
  <c r="Y98" i="45"/>
  <c r="X98" i="45"/>
  <c r="V98" i="45"/>
  <c r="U98" i="45"/>
  <c r="AF97" i="45"/>
  <c r="AE97" i="45"/>
  <c r="Y97" i="45"/>
  <c r="X97" i="45"/>
  <c r="V97" i="45"/>
  <c r="U97" i="45"/>
  <c r="AF96" i="45"/>
  <c r="AE96" i="45"/>
  <c r="Y96" i="45"/>
  <c r="X96" i="45"/>
  <c r="V96" i="45"/>
  <c r="U96" i="45"/>
  <c r="AF95" i="45"/>
  <c r="AE95" i="45"/>
  <c r="Y95" i="45"/>
  <c r="X95" i="45"/>
  <c r="V95" i="45"/>
  <c r="U95" i="45"/>
  <c r="AF94" i="45"/>
  <c r="AE94" i="45"/>
  <c r="Y94" i="45"/>
  <c r="X94" i="45"/>
  <c r="V94" i="45"/>
  <c r="U94" i="45"/>
  <c r="AF93" i="45"/>
  <c r="AE93" i="45"/>
  <c r="Y93" i="45"/>
  <c r="X93" i="45"/>
  <c r="V93" i="45"/>
  <c r="U93" i="45"/>
  <c r="AF92" i="45"/>
  <c r="AE92" i="45"/>
  <c r="Y92" i="45"/>
  <c r="X92" i="45"/>
  <c r="V92" i="45"/>
  <c r="U92" i="45"/>
  <c r="AF91" i="45"/>
  <c r="AE91" i="45"/>
  <c r="Y91" i="45"/>
  <c r="X91" i="45"/>
  <c r="V91" i="45"/>
  <c r="U91" i="45"/>
  <c r="AF90" i="45"/>
  <c r="AE90" i="45"/>
  <c r="Y90" i="45"/>
  <c r="X90" i="45"/>
  <c r="V90" i="45"/>
  <c r="U90" i="45"/>
  <c r="W89" i="45"/>
  <c r="AF88" i="45"/>
  <c r="AE88" i="45"/>
  <c r="Y88" i="45"/>
  <c r="X88" i="45"/>
  <c r="V88" i="45"/>
  <c r="U88" i="45"/>
  <c r="AF87" i="45"/>
  <c r="AE87" i="45"/>
  <c r="Y87" i="45"/>
  <c r="X87" i="45"/>
  <c r="V87" i="45"/>
  <c r="U87" i="45"/>
  <c r="AF86" i="45"/>
  <c r="AE86" i="45"/>
  <c r="Y86" i="45"/>
  <c r="X86" i="45"/>
  <c r="V86" i="45"/>
  <c r="U86" i="45"/>
  <c r="AF85" i="45"/>
  <c r="AE85" i="45"/>
  <c r="Y85" i="45"/>
  <c r="X85" i="45"/>
  <c r="V85" i="45"/>
  <c r="U85" i="45"/>
  <c r="AF84" i="45"/>
  <c r="AE84" i="45"/>
  <c r="Y84" i="45"/>
  <c r="X84" i="45"/>
  <c r="V84" i="45"/>
  <c r="U84" i="45"/>
  <c r="AF83" i="45"/>
  <c r="AE83" i="45"/>
  <c r="Y83" i="45"/>
  <c r="X83" i="45"/>
  <c r="V83" i="45"/>
  <c r="U83" i="45"/>
  <c r="AF82" i="45"/>
  <c r="AE82" i="45"/>
  <c r="Y82" i="45"/>
  <c r="X82" i="45"/>
  <c r="V82" i="45"/>
  <c r="U82" i="45"/>
  <c r="AF81" i="45"/>
  <c r="AE81" i="45"/>
  <c r="Y81" i="45"/>
  <c r="X81" i="45"/>
  <c r="V81" i="45"/>
  <c r="U81" i="45"/>
  <c r="AF80" i="45"/>
  <c r="AE80" i="45"/>
  <c r="Y80" i="45"/>
  <c r="X80" i="45"/>
  <c r="V80" i="45"/>
  <c r="U80" i="45"/>
  <c r="AF79" i="45"/>
  <c r="AE79" i="45"/>
  <c r="Y79" i="45"/>
  <c r="X79" i="45"/>
  <c r="V79" i="45"/>
  <c r="U79" i="45"/>
  <c r="AF78" i="45"/>
  <c r="AE78" i="45"/>
  <c r="Y78" i="45"/>
  <c r="X78" i="45"/>
  <c r="V78" i="45"/>
  <c r="U78" i="45"/>
  <c r="AF77" i="45"/>
  <c r="AE77" i="45"/>
  <c r="Y77" i="45"/>
  <c r="X77" i="45"/>
  <c r="V77" i="45"/>
  <c r="U77" i="45"/>
  <c r="W76" i="45"/>
  <c r="AF75" i="45"/>
  <c r="AE75" i="45"/>
  <c r="Y75" i="45"/>
  <c r="X75" i="45"/>
  <c r="V75" i="45"/>
  <c r="U75" i="45"/>
  <c r="AF74" i="45"/>
  <c r="AE74" i="45"/>
  <c r="Y74" i="45"/>
  <c r="X74" i="45"/>
  <c r="V74" i="45"/>
  <c r="U74" i="45"/>
  <c r="AF73" i="45"/>
  <c r="AE73" i="45"/>
  <c r="Y73" i="45"/>
  <c r="X73" i="45"/>
  <c r="V73" i="45"/>
  <c r="U73" i="45"/>
  <c r="AF72" i="45"/>
  <c r="AE72" i="45"/>
  <c r="Y72" i="45"/>
  <c r="X72" i="45"/>
  <c r="V72" i="45"/>
  <c r="U72" i="45"/>
  <c r="AF71" i="45"/>
  <c r="AE71" i="45"/>
  <c r="U71" i="45"/>
  <c r="V71" i="45"/>
  <c r="AF70" i="45"/>
  <c r="AE70" i="45"/>
  <c r="U70" i="45"/>
  <c r="V70" i="45"/>
  <c r="Y70" i="45"/>
  <c r="AF69" i="45"/>
  <c r="AE69" i="45"/>
  <c r="U69" i="45"/>
  <c r="V69" i="45"/>
  <c r="X69" i="45"/>
  <c r="Y69" i="45"/>
  <c r="AF68" i="45"/>
  <c r="AE68" i="45"/>
  <c r="U68" i="45"/>
  <c r="V68" i="45"/>
  <c r="AF67" i="45"/>
  <c r="AE67" i="45"/>
  <c r="U67" i="45"/>
  <c r="V67" i="45"/>
  <c r="Y67" i="45"/>
  <c r="AF66" i="45"/>
  <c r="AE66" i="45"/>
  <c r="U66" i="45"/>
  <c r="V66" i="45"/>
  <c r="AF65" i="45"/>
  <c r="AE65" i="45"/>
  <c r="U65" i="45"/>
  <c r="V65" i="45"/>
  <c r="X65" i="45"/>
  <c r="Y65" i="45"/>
  <c r="AF64" i="45"/>
  <c r="AE64" i="45"/>
  <c r="U64" i="45"/>
  <c r="V64" i="45"/>
  <c r="X64" i="45"/>
  <c r="Y64" i="45"/>
  <c r="W63" i="45"/>
  <c r="AF62" i="45"/>
  <c r="AE62" i="45"/>
  <c r="Y62" i="45"/>
  <c r="X62" i="45"/>
  <c r="V62" i="45"/>
  <c r="U62" i="45"/>
  <c r="AF61" i="45"/>
  <c r="AE61" i="45"/>
  <c r="Y61" i="45"/>
  <c r="X61" i="45"/>
  <c r="V61" i="45"/>
  <c r="U61" i="45"/>
  <c r="AF60" i="45"/>
  <c r="AE60" i="45"/>
  <c r="Y60" i="45"/>
  <c r="X60" i="45"/>
  <c r="V60" i="45"/>
  <c r="U60" i="45"/>
  <c r="AF59" i="45"/>
  <c r="AE59" i="45"/>
  <c r="Y59" i="45"/>
  <c r="X59" i="45"/>
  <c r="V59" i="45"/>
  <c r="U59" i="45"/>
  <c r="AF58" i="45"/>
  <c r="AE58" i="45"/>
  <c r="U58" i="45"/>
  <c r="V58" i="45"/>
  <c r="AF57" i="45"/>
  <c r="AE57" i="45"/>
  <c r="U57" i="45"/>
  <c r="V57" i="45"/>
  <c r="AF56" i="45"/>
  <c r="AE56" i="45"/>
  <c r="U56" i="45"/>
  <c r="V56" i="45"/>
  <c r="AF55" i="45"/>
  <c r="AE55" i="45"/>
  <c r="U55" i="45"/>
  <c r="V55" i="45"/>
  <c r="Y55" i="45"/>
  <c r="AF54" i="45"/>
  <c r="AE54" i="45"/>
  <c r="U54" i="45"/>
  <c r="V54" i="45"/>
  <c r="X54" i="45"/>
  <c r="AF53" i="45"/>
  <c r="AE53" i="45"/>
  <c r="U53" i="45"/>
  <c r="V53" i="45"/>
  <c r="X53" i="45"/>
  <c r="Y53" i="45"/>
  <c r="AF52" i="45"/>
  <c r="AE52" i="45"/>
  <c r="U52" i="45"/>
  <c r="V52" i="45"/>
  <c r="AF51" i="45"/>
  <c r="AE51" i="45"/>
  <c r="U51" i="45"/>
  <c r="V51" i="45"/>
  <c r="X51" i="45"/>
  <c r="W50" i="45"/>
  <c r="AF49" i="45"/>
  <c r="AE49" i="45"/>
  <c r="Y49" i="45"/>
  <c r="X49" i="45"/>
  <c r="V49" i="45"/>
  <c r="U49" i="45"/>
  <c r="AF48" i="45"/>
  <c r="AE48" i="45"/>
  <c r="Y48" i="45"/>
  <c r="X48" i="45"/>
  <c r="V48" i="45"/>
  <c r="U48" i="45"/>
  <c r="AF47" i="45"/>
  <c r="AE47" i="45"/>
  <c r="Y47" i="45"/>
  <c r="X47" i="45"/>
  <c r="V47" i="45"/>
  <c r="U47" i="45"/>
  <c r="AF46" i="45"/>
  <c r="AE46" i="45"/>
  <c r="Y46" i="45"/>
  <c r="X46" i="45"/>
  <c r="V46" i="45"/>
  <c r="U46" i="45"/>
  <c r="AF45" i="45"/>
  <c r="AE45" i="45"/>
  <c r="U45" i="45"/>
  <c r="V45" i="45"/>
  <c r="AF44" i="45"/>
  <c r="AE44" i="45"/>
  <c r="U44" i="45"/>
  <c r="V44" i="45"/>
  <c r="AF43" i="45"/>
  <c r="AE43" i="45"/>
  <c r="U43" i="45"/>
  <c r="V43" i="45"/>
  <c r="AF42" i="45"/>
  <c r="AE42" i="45"/>
  <c r="U42" i="45"/>
  <c r="V42" i="45"/>
  <c r="X42" i="45"/>
  <c r="Y42" i="45"/>
  <c r="AF41" i="45"/>
  <c r="AE41" i="45"/>
  <c r="U41" i="45"/>
  <c r="V41" i="45"/>
  <c r="AF40" i="45"/>
  <c r="AE40" i="45"/>
  <c r="U40" i="45"/>
  <c r="V40" i="45"/>
  <c r="AF39" i="45"/>
  <c r="AE39" i="45"/>
  <c r="U39" i="45"/>
  <c r="V39" i="45"/>
  <c r="AF38" i="45"/>
  <c r="AE38" i="45"/>
  <c r="U38" i="45"/>
  <c r="V38" i="45"/>
  <c r="W37" i="45"/>
  <c r="AF36" i="45"/>
  <c r="AE36" i="45"/>
  <c r="Y36" i="45"/>
  <c r="X36" i="45"/>
  <c r="V36" i="45"/>
  <c r="U36" i="45"/>
  <c r="AF35" i="45"/>
  <c r="AE35" i="45"/>
  <c r="Y35" i="45"/>
  <c r="X35" i="45"/>
  <c r="V35" i="45"/>
  <c r="U35" i="45"/>
  <c r="AF34" i="45"/>
  <c r="AE34" i="45"/>
  <c r="Y34" i="45"/>
  <c r="X34" i="45"/>
  <c r="V34" i="45"/>
  <c r="U34" i="45"/>
  <c r="AF33" i="45"/>
  <c r="AE33" i="45"/>
  <c r="Y33" i="45"/>
  <c r="X33" i="45"/>
  <c r="V33" i="45"/>
  <c r="U33" i="45"/>
  <c r="AF32" i="45"/>
  <c r="AE32" i="45"/>
  <c r="Y32" i="45"/>
  <c r="X32" i="45"/>
  <c r="V32" i="45"/>
  <c r="U32" i="45"/>
  <c r="AF31" i="45"/>
  <c r="AE31" i="45"/>
  <c r="Y31" i="45"/>
  <c r="X31" i="45"/>
  <c r="V31" i="45"/>
  <c r="U31" i="45"/>
  <c r="AF30" i="45"/>
  <c r="AE30" i="45"/>
  <c r="Y30" i="45"/>
  <c r="X30" i="45"/>
  <c r="V30" i="45"/>
  <c r="U30" i="45"/>
  <c r="AF29" i="45"/>
  <c r="AE29" i="45"/>
  <c r="Y29" i="45"/>
  <c r="X29" i="45"/>
  <c r="V29" i="45"/>
  <c r="U29" i="45"/>
  <c r="AF28" i="45"/>
  <c r="AE28" i="45"/>
  <c r="U28" i="45"/>
  <c r="V28" i="45"/>
  <c r="X28" i="45"/>
  <c r="Y28" i="45"/>
  <c r="AF27" i="45"/>
  <c r="AE27" i="45"/>
  <c r="U27" i="45"/>
  <c r="V27" i="45"/>
  <c r="X27" i="45"/>
  <c r="AF26" i="45"/>
  <c r="AE26" i="45"/>
  <c r="U26" i="45"/>
  <c r="V26" i="45"/>
  <c r="AF25" i="45"/>
  <c r="U25" i="45"/>
  <c r="V25" i="45"/>
  <c r="X25" i="45"/>
  <c r="W24" i="45"/>
  <c r="AF23" i="45"/>
  <c r="AE23" i="45"/>
  <c r="Y23" i="45"/>
  <c r="X23" i="45"/>
  <c r="V23" i="45"/>
  <c r="U23" i="45"/>
  <c r="AF22" i="45"/>
  <c r="AE22" i="45"/>
  <c r="Y22" i="45"/>
  <c r="X22" i="45"/>
  <c r="V22" i="45"/>
  <c r="U22" i="45"/>
  <c r="AF21" i="45"/>
  <c r="AE21" i="45"/>
  <c r="Y21" i="45"/>
  <c r="X21" i="45"/>
  <c r="V21" i="45"/>
  <c r="U21" i="45"/>
  <c r="AF20" i="45"/>
  <c r="AE20" i="45"/>
  <c r="Y20" i="45"/>
  <c r="X20" i="45"/>
  <c r="V20" i="45"/>
  <c r="U20" i="45"/>
  <c r="AF19" i="45"/>
  <c r="AE19" i="45"/>
  <c r="Y19" i="45"/>
  <c r="X19" i="45"/>
  <c r="V19" i="45"/>
  <c r="U19" i="45"/>
  <c r="AF18" i="45"/>
  <c r="AE18" i="45"/>
  <c r="Y18" i="45"/>
  <c r="X18" i="45"/>
  <c r="V18" i="45"/>
  <c r="U18" i="45"/>
  <c r="AF17" i="45"/>
  <c r="AE17" i="45"/>
  <c r="Y17" i="45"/>
  <c r="X17" i="45"/>
  <c r="V17" i="45"/>
  <c r="U17" i="45"/>
  <c r="AF16" i="45"/>
  <c r="AE16" i="45"/>
  <c r="Y16" i="45"/>
  <c r="X16" i="45"/>
  <c r="V16" i="45"/>
  <c r="U16" i="45"/>
  <c r="AF15" i="45"/>
  <c r="AE15" i="45"/>
  <c r="U15" i="45"/>
  <c r="V15" i="45"/>
  <c r="AF14" i="45"/>
  <c r="AE14" i="45"/>
  <c r="U14" i="45"/>
  <c r="V14" i="45"/>
  <c r="AF13" i="45"/>
  <c r="AE13" i="45"/>
  <c r="U13" i="45"/>
  <c r="V13" i="45"/>
  <c r="Y13" i="45"/>
  <c r="AF12" i="45"/>
  <c r="AE12" i="45"/>
  <c r="U12" i="45"/>
  <c r="AF8" i="45"/>
  <c r="AE8" i="45"/>
  <c r="AF7" i="45"/>
  <c r="AE7" i="45"/>
  <c r="U7" i="45"/>
  <c r="AF6" i="45"/>
  <c r="AE6" i="45"/>
  <c r="U6" i="45"/>
  <c r="X6" i="45"/>
  <c r="AH7" i="45" s="1"/>
  <c r="AF5" i="45"/>
  <c r="AE5" i="45"/>
  <c r="U5" i="45"/>
  <c r="AF4" i="45"/>
  <c r="AE4" i="45"/>
  <c r="U4" i="45"/>
  <c r="W4" i="45"/>
  <c r="AG5" i="45"/>
  <c r="I4" i="45"/>
  <c r="AG3" i="45"/>
  <c r="AE3" i="45"/>
  <c r="U3" i="45"/>
  <c r="E281" i="44"/>
  <c r="W280" i="44"/>
  <c r="AF279" i="44"/>
  <c r="AE279" i="44"/>
  <c r="Y279" i="44"/>
  <c r="X279" i="44"/>
  <c r="V279" i="44"/>
  <c r="U279" i="44"/>
  <c r="AF270" i="44"/>
  <c r="AE270" i="44"/>
  <c r="Y270" i="44"/>
  <c r="X270" i="44"/>
  <c r="V270" i="44"/>
  <c r="U270" i="44"/>
  <c r="AF269" i="44"/>
  <c r="AE269" i="44"/>
  <c r="Y269" i="44"/>
  <c r="X269" i="44"/>
  <c r="V269" i="44"/>
  <c r="U269" i="44"/>
  <c r="AF268" i="44"/>
  <c r="AE268" i="44"/>
  <c r="Y268" i="44"/>
  <c r="X268" i="44"/>
  <c r="V268" i="44"/>
  <c r="U268" i="44"/>
  <c r="W267" i="44"/>
  <c r="AF266" i="44"/>
  <c r="AE266" i="44"/>
  <c r="Y266" i="44"/>
  <c r="X266" i="44"/>
  <c r="V266" i="44"/>
  <c r="U266" i="44"/>
  <c r="AF265" i="44"/>
  <c r="AE265" i="44"/>
  <c r="Y265" i="44"/>
  <c r="X265" i="44"/>
  <c r="V265" i="44"/>
  <c r="U265" i="44"/>
  <c r="AF264" i="44"/>
  <c r="AE264" i="44"/>
  <c r="Y264" i="44"/>
  <c r="X264" i="44"/>
  <c r="V264" i="44"/>
  <c r="U264" i="44"/>
  <c r="AF263" i="44"/>
  <c r="AE263" i="44"/>
  <c r="Y263" i="44"/>
  <c r="X263" i="44"/>
  <c r="V263" i="44"/>
  <c r="U263" i="44"/>
  <c r="AF262" i="44"/>
  <c r="AE262" i="44"/>
  <c r="Y262" i="44"/>
  <c r="X262" i="44"/>
  <c r="V262" i="44"/>
  <c r="U262" i="44"/>
  <c r="AF261" i="44"/>
  <c r="AE261" i="44"/>
  <c r="Y261" i="44"/>
  <c r="X261" i="44"/>
  <c r="V261" i="44"/>
  <c r="U261" i="44"/>
  <c r="AF260" i="44"/>
  <c r="AE260" i="44"/>
  <c r="Y260" i="44"/>
  <c r="X260" i="44"/>
  <c r="V260" i="44"/>
  <c r="U260" i="44"/>
  <c r="AF259" i="44"/>
  <c r="AE259" i="44"/>
  <c r="Y259" i="44"/>
  <c r="X259" i="44"/>
  <c r="V259" i="44"/>
  <c r="U259" i="44"/>
  <c r="AF258" i="44"/>
  <c r="AE258" i="44"/>
  <c r="Y258" i="44"/>
  <c r="X258" i="44"/>
  <c r="V258" i="44"/>
  <c r="U258" i="44"/>
  <c r="AF257" i="44"/>
  <c r="AE257" i="44"/>
  <c r="Y257" i="44"/>
  <c r="X257" i="44"/>
  <c r="V257" i="44"/>
  <c r="U257" i="44"/>
  <c r="AF256" i="44"/>
  <c r="AE256" i="44"/>
  <c r="Y256" i="44"/>
  <c r="X256" i="44"/>
  <c r="V256" i="44"/>
  <c r="U256" i="44"/>
  <c r="AF255" i="44"/>
  <c r="AE255" i="44"/>
  <c r="Y255" i="44"/>
  <c r="X255" i="44"/>
  <c r="V255" i="44"/>
  <c r="U255" i="44"/>
  <c r="W254" i="44"/>
  <c r="AF253" i="44"/>
  <c r="AE253" i="44"/>
  <c r="Y253" i="44"/>
  <c r="X253" i="44"/>
  <c r="V253" i="44"/>
  <c r="U253" i="44"/>
  <c r="AF252" i="44"/>
  <c r="AE252" i="44"/>
  <c r="Y252" i="44"/>
  <c r="X252" i="44"/>
  <c r="V252" i="44"/>
  <c r="U252" i="44"/>
  <c r="AF251" i="44"/>
  <c r="AE251" i="44"/>
  <c r="Y251" i="44"/>
  <c r="X251" i="44"/>
  <c r="V251" i="44"/>
  <c r="U251" i="44"/>
  <c r="AF250" i="44"/>
  <c r="AE250" i="44"/>
  <c r="Y250" i="44"/>
  <c r="X250" i="44"/>
  <c r="V250" i="44"/>
  <c r="U250" i="44"/>
  <c r="AF249" i="44"/>
  <c r="AE249" i="44"/>
  <c r="Y249" i="44"/>
  <c r="X249" i="44"/>
  <c r="V249" i="44"/>
  <c r="U249" i="44"/>
  <c r="AF248" i="44"/>
  <c r="AE248" i="44"/>
  <c r="Y248" i="44"/>
  <c r="X248" i="44"/>
  <c r="V248" i="44"/>
  <c r="U248" i="44"/>
  <c r="AF247" i="44"/>
  <c r="AE247" i="44"/>
  <c r="Y247" i="44"/>
  <c r="X247" i="44"/>
  <c r="V247" i="44"/>
  <c r="U247" i="44"/>
  <c r="AF246" i="44"/>
  <c r="AE246" i="44"/>
  <c r="Y246" i="44"/>
  <c r="X246" i="44"/>
  <c r="V246" i="44"/>
  <c r="U246" i="44"/>
  <c r="AF245" i="44"/>
  <c r="AE245" i="44"/>
  <c r="Y245" i="44"/>
  <c r="X245" i="44"/>
  <c r="V245" i="44"/>
  <c r="U245" i="44"/>
  <c r="AF244" i="44"/>
  <c r="AE244" i="44"/>
  <c r="Y244" i="44"/>
  <c r="X244" i="44"/>
  <c r="V244" i="44"/>
  <c r="U244" i="44"/>
  <c r="AF243" i="44"/>
  <c r="AE243" i="44"/>
  <c r="Y243" i="44"/>
  <c r="X243" i="44"/>
  <c r="V243" i="44"/>
  <c r="U243" i="44"/>
  <c r="AF242" i="44"/>
  <c r="AE242" i="44"/>
  <c r="Y242" i="44"/>
  <c r="Y254" i="44"/>
  <c r="X242" i="44"/>
  <c r="V242" i="44"/>
  <c r="V254" i="44"/>
  <c r="U242" i="44"/>
  <c r="W241" i="44"/>
  <c r="AF240" i="44"/>
  <c r="AE240" i="44"/>
  <c r="Y240" i="44"/>
  <c r="X240" i="44"/>
  <c r="V240" i="44"/>
  <c r="U240" i="44"/>
  <c r="AF239" i="44"/>
  <c r="AE239" i="44"/>
  <c r="Y239" i="44"/>
  <c r="X239" i="44"/>
  <c r="V239" i="44"/>
  <c r="U239" i="44"/>
  <c r="AF238" i="44"/>
  <c r="AE238" i="44"/>
  <c r="Y238" i="44"/>
  <c r="X238" i="44"/>
  <c r="V238" i="44"/>
  <c r="U238" i="44"/>
  <c r="AF237" i="44"/>
  <c r="AE237" i="44"/>
  <c r="Y237" i="44"/>
  <c r="X237" i="44"/>
  <c r="V237" i="44"/>
  <c r="U237" i="44"/>
  <c r="AF236" i="44"/>
  <c r="AE236" i="44"/>
  <c r="Y236" i="44"/>
  <c r="X236" i="44"/>
  <c r="V236" i="44"/>
  <c r="U236" i="44"/>
  <c r="AF235" i="44"/>
  <c r="AE235" i="44"/>
  <c r="Y235" i="44"/>
  <c r="X235" i="44"/>
  <c r="V235" i="44"/>
  <c r="U235" i="44"/>
  <c r="AF234" i="44"/>
  <c r="AE234" i="44"/>
  <c r="Y234" i="44"/>
  <c r="X234" i="44"/>
  <c r="V234" i="44"/>
  <c r="U234" i="44"/>
  <c r="AF233" i="44"/>
  <c r="AE233" i="44"/>
  <c r="Y233" i="44"/>
  <c r="X233" i="44"/>
  <c r="V233" i="44"/>
  <c r="U233" i="44"/>
  <c r="AF232" i="44"/>
  <c r="AE232" i="44"/>
  <c r="Y232" i="44"/>
  <c r="X232" i="44"/>
  <c r="V232" i="44"/>
  <c r="U232" i="44"/>
  <c r="AF231" i="44"/>
  <c r="AE231" i="44"/>
  <c r="Y231" i="44"/>
  <c r="X231" i="44"/>
  <c r="V231" i="44"/>
  <c r="U231" i="44"/>
  <c r="AF230" i="44"/>
  <c r="AE230" i="44"/>
  <c r="Y230" i="44"/>
  <c r="X230" i="44"/>
  <c r="V230" i="44"/>
  <c r="U230" i="44"/>
  <c r="AF229" i="44"/>
  <c r="AE229" i="44"/>
  <c r="Y229" i="44"/>
  <c r="X229" i="44"/>
  <c r="V229" i="44"/>
  <c r="V241" i="44"/>
  <c r="U229" i="44"/>
  <c r="W228" i="44"/>
  <c r="AF227" i="44"/>
  <c r="AE227" i="44"/>
  <c r="Y227" i="44"/>
  <c r="X227" i="44"/>
  <c r="V227" i="44"/>
  <c r="U227" i="44"/>
  <c r="AF226" i="44"/>
  <c r="AE226" i="44"/>
  <c r="Y226" i="44"/>
  <c r="X226" i="44"/>
  <c r="V226" i="44"/>
  <c r="U226" i="44"/>
  <c r="AF225" i="44"/>
  <c r="AE225" i="44"/>
  <c r="Y225" i="44"/>
  <c r="X225" i="44"/>
  <c r="V225" i="44"/>
  <c r="U225" i="44"/>
  <c r="AF224" i="44"/>
  <c r="AE224" i="44"/>
  <c r="Y224" i="44"/>
  <c r="X224" i="44"/>
  <c r="V224" i="44"/>
  <c r="U224" i="44"/>
  <c r="AF223" i="44"/>
  <c r="AE223" i="44"/>
  <c r="Y223" i="44"/>
  <c r="X223" i="44"/>
  <c r="V223" i="44"/>
  <c r="U223" i="44"/>
  <c r="AF222" i="44"/>
  <c r="AE222" i="44"/>
  <c r="Y222" i="44"/>
  <c r="X222" i="44"/>
  <c r="V222" i="44"/>
  <c r="U222" i="44"/>
  <c r="AF221" i="44"/>
  <c r="AE221" i="44"/>
  <c r="Y221" i="44"/>
  <c r="X221" i="44"/>
  <c r="V221" i="44"/>
  <c r="U221" i="44"/>
  <c r="AF220" i="44"/>
  <c r="AE220" i="44"/>
  <c r="Y220" i="44"/>
  <c r="X220" i="44"/>
  <c r="V220" i="44"/>
  <c r="U220" i="44"/>
  <c r="AF219" i="44"/>
  <c r="AE219" i="44"/>
  <c r="Y219" i="44"/>
  <c r="X219" i="44"/>
  <c r="V219" i="44"/>
  <c r="U219" i="44"/>
  <c r="AF218" i="44"/>
  <c r="AE218" i="44"/>
  <c r="Y218" i="44"/>
  <c r="X218" i="44"/>
  <c r="V218" i="44"/>
  <c r="U218" i="44"/>
  <c r="AF217" i="44"/>
  <c r="AE217" i="44"/>
  <c r="Y217" i="44"/>
  <c r="X217" i="44"/>
  <c r="V217" i="44"/>
  <c r="U217" i="44"/>
  <c r="AF216" i="44"/>
  <c r="AE216" i="44"/>
  <c r="AE228" i="44"/>
  <c r="N228" i="44"/>
  <c r="Y216" i="44"/>
  <c r="Y228" i="44"/>
  <c r="X216" i="44"/>
  <c r="X228" i="44"/>
  <c r="V216" i="44"/>
  <c r="U216" i="44"/>
  <c r="W215" i="44"/>
  <c r="AF214" i="44"/>
  <c r="AE214" i="44"/>
  <c r="Y214" i="44"/>
  <c r="X214" i="44"/>
  <c r="V214" i="44"/>
  <c r="U214" i="44"/>
  <c r="AF213" i="44"/>
  <c r="AE213" i="44"/>
  <c r="Y213" i="44"/>
  <c r="X213" i="44"/>
  <c r="V213" i="44"/>
  <c r="U213" i="44"/>
  <c r="AF212" i="44"/>
  <c r="AE212" i="44"/>
  <c r="Y212" i="44"/>
  <c r="X212" i="44"/>
  <c r="V212" i="44"/>
  <c r="U212" i="44"/>
  <c r="AF211" i="44"/>
  <c r="AE211" i="44"/>
  <c r="Y211" i="44"/>
  <c r="X211" i="44"/>
  <c r="V211" i="44"/>
  <c r="U211" i="44"/>
  <c r="AF210" i="44"/>
  <c r="AE210" i="44"/>
  <c r="Y210" i="44"/>
  <c r="X210" i="44"/>
  <c r="V210" i="44"/>
  <c r="U210" i="44"/>
  <c r="AF209" i="44"/>
  <c r="AE209" i="44"/>
  <c r="Y209" i="44"/>
  <c r="X209" i="44"/>
  <c r="V209" i="44"/>
  <c r="U209" i="44"/>
  <c r="AF208" i="44"/>
  <c r="AE208" i="44"/>
  <c r="Y208" i="44"/>
  <c r="X208" i="44"/>
  <c r="V208" i="44"/>
  <c r="U208" i="44"/>
  <c r="AF207" i="44"/>
  <c r="AE207" i="44"/>
  <c r="Y207" i="44"/>
  <c r="X207" i="44"/>
  <c r="V207" i="44"/>
  <c r="U207" i="44"/>
  <c r="AF206" i="44"/>
  <c r="AE206" i="44"/>
  <c r="Y206" i="44"/>
  <c r="X206" i="44"/>
  <c r="V206" i="44"/>
  <c r="U206" i="44"/>
  <c r="AF205" i="44"/>
  <c r="AE205" i="44"/>
  <c r="Y205" i="44"/>
  <c r="X205" i="44"/>
  <c r="V205" i="44"/>
  <c r="U205" i="44"/>
  <c r="AF204" i="44"/>
  <c r="AE204" i="44"/>
  <c r="Y204" i="44"/>
  <c r="X204" i="44"/>
  <c r="V204" i="44"/>
  <c r="U204" i="44"/>
  <c r="AF203" i="44"/>
  <c r="AE203" i="44"/>
  <c r="AE215" i="44"/>
  <c r="N215" i="44"/>
  <c r="Y203" i="44"/>
  <c r="X203" i="44"/>
  <c r="V203" i="44"/>
  <c r="U203" i="44"/>
  <c r="W202" i="44"/>
  <c r="AF201" i="44"/>
  <c r="AE201" i="44"/>
  <c r="Y201" i="44"/>
  <c r="X201" i="44"/>
  <c r="V201" i="44"/>
  <c r="U201" i="44"/>
  <c r="AF200" i="44"/>
  <c r="AE200" i="44"/>
  <c r="Y200" i="44"/>
  <c r="X200" i="44"/>
  <c r="V200" i="44"/>
  <c r="U200" i="44"/>
  <c r="AF199" i="44"/>
  <c r="AE199" i="44"/>
  <c r="Y199" i="44"/>
  <c r="X199" i="44"/>
  <c r="V199" i="44"/>
  <c r="U199" i="44"/>
  <c r="AF198" i="44"/>
  <c r="AE198" i="44"/>
  <c r="Y198" i="44"/>
  <c r="X198" i="44"/>
  <c r="V198" i="44"/>
  <c r="U198" i="44"/>
  <c r="AF197" i="44"/>
  <c r="AE197" i="44"/>
  <c r="Y197" i="44"/>
  <c r="X197" i="44"/>
  <c r="V197" i="44"/>
  <c r="U197" i="44"/>
  <c r="AF196" i="44"/>
  <c r="AE196" i="44"/>
  <c r="Y196" i="44"/>
  <c r="X196" i="44"/>
  <c r="V196" i="44"/>
  <c r="U196" i="44"/>
  <c r="AF195" i="44"/>
  <c r="AE195" i="44"/>
  <c r="Y195" i="44"/>
  <c r="X195" i="44"/>
  <c r="V195" i="44"/>
  <c r="U195" i="44"/>
  <c r="AF194" i="44"/>
  <c r="AE194" i="44"/>
  <c r="Y194" i="44"/>
  <c r="X194" i="44"/>
  <c r="V194" i="44"/>
  <c r="U194" i="44"/>
  <c r="AF193" i="44"/>
  <c r="AE193" i="44"/>
  <c r="Y193" i="44"/>
  <c r="X193" i="44"/>
  <c r="V193" i="44"/>
  <c r="U193" i="44"/>
  <c r="AF192" i="44"/>
  <c r="AE192" i="44"/>
  <c r="Y192" i="44"/>
  <c r="X192" i="44"/>
  <c r="V192" i="44"/>
  <c r="U192" i="44"/>
  <c r="AF191" i="44"/>
  <c r="AE191" i="44"/>
  <c r="Y191" i="44"/>
  <c r="X191" i="44"/>
  <c r="V191" i="44"/>
  <c r="U191" i="44"/>
  <c r="AF190" i="44"/>
  <c r="AF202" i="44"/>
  <c r="AE190" i="44"/>
  <c r="Y190" i="44"/>
  <c r="X190" i="44"/>
  <c r="V190" i="44"/>
  <c r="U190" i="44"/>
  <c r="W189" i="44"/>
  <c r="AF188" i="44"/>
  <c r="AE188" i="44"/>
  <c r="Y188" i="44"/>
  <c r="X188" i="44"/>
  <c r="V188" i="44"/>
  <c r="U188" i="44"/>
  <c r="AF187" i="44"/>
  <c r="AE187" i="44"/>
  <c r="Y187" i="44"/>
  <c r="X187" i="44"/>
  <c r="V187" i="44"/>
  <c r="U187" i="44"/>
  <c r="AF186" i="44"/>
  <c r="AE186" i="44"/>
  <c r="Y186" i="44"/>
  <c r="X186" i="44"/>
  <c r="V186" i="44"/>
  <c r="U186" i="44"/>
  <c r="AF185" i="44"/>
  <c r="AE185" i="44"/>
  <c r="Y185" i="44"/>
  <c r="X185" i="44"/>
  <c r="V185" i="44"/>
  <c r="U185" i="44"/>
  <c r="AF184" i="44"/>
  <c r="AE184" i="44"/>
  <c r="Y184" i="44"/>
  <c r="X184" i="44"/>
  <c r="V184" i="44"/>
  <c r="U184" i="44"/>
  <c r="AF183" i="44"/>
  <c r="AE183" i="44"/>
  <c r="Y183" i="44"/>
  <c r="X183" i="44"/>
  <c r="V183" i="44"/>
  <c r="U183" i="44"/>
  <c r="AF182" i="44"/>
  <c r="AE182" i="44"/>
  <c r="Y182" i="44"/>
  <c r="X182" i="44"/>
  <c r="V182" i="44"/>
  <c r="U182" i="44"/>
  <c r="AF181" i="44"/>
  <c r="AE181" i="44"/>
  <c r="Y181" i="44"/>
  <c r="X181" i="44"/>
  <c r="V181" i="44"/>
  <c r="U181" i="44"/>
  <c r="AF180" i="44"/>
  <c r="AE180" i="44"/>
  <c r="Y180" i="44"/>
  <c r="X180" i="44"/>
  <c r="V180" i="44"/>
  <c r="U180" i="44"/>
  <c r="AF179" i="44"/>
  <c r="AE179" i="44"/>
  <c r="Y179" i="44"/>
  <c r="X179" i="44"/>
  <c r="V179" i="44"/>
  <c r="U179" i="44"/>
  <c r="AF178" i="44"/>
  <c r="AE178" i="44"/>
  <c r="Y178" i="44"/>
  <c r="X178" i="44"/>
  <c r="V178" i="44"/>
  <c r="U178" i="44"/>
  <c r="AF177" i="44"/>
  <c r="AE177" i="44"/>
  <c r="Y177" i="44"/>
  <c r="X177" i="44"/>
  <c r="V177" i="44"/>
  <c r="U177" i="44"/>
  <c r="W176" i="44"/>
  <c r="AF175" i="44"/>
  <c r="AE175" i="44"/>
  <c r="Y175" i="44"/>
  <c r="X175" i="44"/>
  <c r="V175" i="44"/>
  <c r="U175" i="44"/>
  <c r="AF174" i="44"/>
  <c r="AE174" i="44"/>
  <c r="Y174" i="44"/>
  <c r="X174" i="44"/>
  <c r="V174" i="44"/>
  <c r="U174" i="44"/>
  <c r="AF173" i="44"/>
  <c r="AE173" i="44"/>
  <c r="Y173" i="44"/>
  <c r="X173" i="44"/>
  <c r="V173" i="44"/>
  <c r="U173" i="44"/>
  <c r="AF172" i="44"/>
  <c r="AE172" i="44"/>
  <c r="Y172" i="44"/>
  <c r="X172" i="44"/>
  <c r="V172" i="44"/>
  <c r="U172" i="44"/>
  <c r="AF171" i="44"/>
  <c r="AE171" i="44"/>
  <c r="Y171" i="44"/>
  <c r="X171" i="44"/>
  <c r="V171" i="44"/>
  <c r="U171" i="44"/>
  <c r="AF170" i="44"/>
  <c r="AE170" i="44"/>
  <c r="Y170" i="44"/>
  <c r="X170" i="44"/>
  <c r="V170" i="44"/>
  <c r="U170" i="44"/>
  <c r="AF169" i="44"/>
  <c r="AE169" i="44"/>
  <c r="Y169" i="44"/>
  <c r="X169" i="44"/>
  <c r="V169" i="44"/>
  <c r="U169" i="44"/>
  <c r="AF168" i="44"/>
  <c r="AE168" i="44"/>
  <c r="Y168" i="44"/>
  <c r="X168" i="44"/>
  <c r="V168" i="44"/>
  <c r="U168" i="44"/>
  <c r="AF167" i="44"/>
  <c r="AE167" i="44"/>
  <c r="V167" i="44"/>
  <c r="Y167" i="44"/>
  <c r="U167" i="44"/>
  <c r="AF166" i="44"/>
  <c r="AE166" i="44"/>
  <c r="X166" i="44"/>
  <c r="V166" i="44"/>
  <c r="Y166" i="44"/>
  <c r="U166" i="44"/>
  <c r="AF165" i="44"/>
  <c r="AE165" i="44"/>
  <c r="U165" i="44"/>
  <c r="V165" i="44"/>
  <c r="AF164" i="44"/>
  <c r="AE164" i="44"/>
  <c r="V164" i="44"/>
  <c r="X164" i="44"/>
  <c r="U164" i="44"/>
  <c r="W163" i="44"/>
  <c r="AF162" i="44"/>
  <c r="AE162" i="44"/>
  <c r="Y162" i="44"/>
  <c r="X162" i="44"/>
  <c r="V162" i="44"/>
  <c r="U162" i="44"/>
  <c r="AF161" i="44"/>
  <c r="AE161" i="44"/>
  <c r="Y161" i="44"/>
  <c r="X161" i="44"/>
  <c r="V161" i="44"/>
  <c r="U161" i="44"/>
  <c r="AF160" i="44"/>
  <c r="AE160" i="44"/>
  <c r="Y160" i="44"/>
  <c r="X160" i="44"/>
  <c r="V160" i="44"/>
  <c r="U160" i="44"/>
  <c r="AF159" i="44"/>
  <c r="AE159" i="44"/>
  <c r="Y159" i="44"/>
  <c r="X159" i="44"/>
  <c r="V159" i="44"/>
  <c r="U159" i="44"/>
  <c r="AF158" i="44"/>
  <c r="AE158" i="44"/>
  <c r="Y158" i="44"/>
  <c r="X158" i="44"/>
  <c r="V158" i="44"/>
  <c r="U158" i="44"/>
  <c r="AF157" i="44"/>
  <c r="AE157" i="44"/>
  <c r="Y157" i="44"/>
  <c r="X157" i="44"/>
  <c r="V157" i="44"/>
  <c r="U157" i="44"/>
  <c r="AF156" i="44"/>
  <c r="AE156" i="44"/>
  <c r="Y156" i="44"/>
  <c r="X156" i="44"/>
  <c r="V156" i="44"/>
  <c r="U156" i="44"/>
  <c r="AF155" i="44"/>
  <c r="AE155" i="44"/>
  <c r="Y155" i="44"/>
  <c r="X155" i="44"/>
  <c r="V155" i="44"/>
  <c r="U155" i="44"/>
  <c r="AF154" i="44"/>
  <c r="AE154" i="44"/>
  <c r="Y154" i="44"/>
  <c r="X154" i="44"/>
  <c r="V154" i="44"/>
  <c r="U154" i="44"/>
  <c r="AF153" i="44"/>
  <c r="AE153" i="44"/>
  <c r="Y153" i="44"/>
  <c r="X153" i="44"/>
  <c r="V153" i="44"/>
  <c r="U153" i="44"/>
  <c r="AF152" i="44"/>
  <c r="AE152" i="44"/>
  <c r="Y152" i="44"/>
  <c r="X152" i="44"/>
  <c r="V152" i="44"/>
  <c r="U152" i="44"/>
  <c r="AF151" i="44"/>
  <c r="AE151" i="44"/>
  <c r="Y151" i="44"/>
  <c r="X151" i="44"/>
  <c r="V151" i="44"/>
  <c r="U151" i="44"/>
  <c r="AF150" i="44"/>
  <c r="AE150" i="44"/>
  <c r="Y150" i="44"/>
  <c r="X150" i="44"/>
  <c r="V150" i="44"/>
  <c r="U150" i="44"/>
  <c r="AF149" i="44"/>
  <c r="AE149" i="44"/>
  <c r="Y149" i="44"/>
  <c r="X149" i="44"/>
  <c r="V149" i="44"/>
  <c r="U149" i="44"/>
  <c r="AF148" i="44"/>
  <c r="AE148" i="44"/>
  <c r="Y148" i="44"/>
  <c r="X148" i="44"/>
  <c r="V148" i="44"/>
  <c r="U148" i="44"/>
  <c r="AF147" i="44"/>
  <c r="AE147" i="44"/>
  <c r="U147" i="44"/>
  <c r="V147" i="44"/>
  <c r="X147" i="44"/>
  <c r="AF146" i="44"/>
  <c r="AE146" i="44"/>
  <c r="U146" i="44"/>
  <c r="V146" i="44"/>
  <c r="AF145" i="44"/>
  <c r="AE145" i="44"/>
  <c r="U145" i="44"/>
  <c r="V145" i="44"/>
  <c r="Y145" i="44"/>
  <c r="AF144" i="44"/>
  <c r="AE144" i="44"/>
  <c r="U144" i="44"/>
  <c r="V144" i="44"/>
  <c r="Y144" i="44"/>
  <c r="AF143" i="44"/>
  <c r="U143" i="44"/>
  <c r="V143" i="44"/>
  <c r="Y143" i="44"/>
  <c r="E142" i="44"/>
  <c r="W141" i="44"/>
  <c r="AF140" i="44"/>
  <c r="AE140" i="44"/>
  <c r="Y140" i="44"/>
  <c r="X140" i="44"/>
  <c r="V140" i="44"/>
  <c r="U140" i="44"/>
  <c r="AF139" i="44"/>
  <c r="AE139" i="44"/>
  <c r="Y139" i="44"/>
  <c r="X139" i="44"/>
  <c r="V139" i="44"/>
  <c r="U139" i="44"/>
  <c r="AF138" i="44"/>
  <c r="AE138" i="44"/>
  <c r="Y138" i="44"/>
  <c r="X138" i="44"/>
  <c r="V138" i="44"/>
  <c r="U138" i="44"/>
  <c r="AF137" i="44"/>
  <c r="AE137" i="44"/>
  <c r="Y137" i="44"/>
  <c r="X137" i="44"/>
  <c r="V137" i="44"/>
  <c r="U137" i="44"/>
  <c r="AF136" i="44"/>
  <c r="AE136" i="44"/>
  <c r="Y136" i="44"/>
  <c r="X136" i="44"/>
  <c r="V136" i="44"/>
  <c r="U136" i="44"/>
  <c r="AF135" i="44"/>
  <c r="AE135" i="44"/>
  <c r="Y135" i="44"/>
  <c r="X135" i="44"/>
  <c r="V135" i="44"/>
  <c r="U135" i="44"/>
  <c r="AF134" i="44"/>
  <c r="AE134" i="44"/>
  <c r="Y134" i="44"/>
  <c r="X134" i="44"/>
  <c r="V134" i="44"/>
  <c r="U134" i="44"/>
  <c r="AF133" i="44"/>
  <c r="AE133" i="44"/>
  <c r="Y133" i="44"/>
  <c r="X133" i="44"/>
  <c r="V133" i="44"/>
  <c r="U133" i="44"/>
  <c r="AF132" i="44"/>
  <c r="AE132" i="44"/>
  <c r="Y132" i="44"/>
  <c r="X132" i="44"/>
  <c r="V132" i="44"/>
  <c r="U132" i="44"/>
  <c r="AF131" i="44"/>
  <c r="AE131" i="44"/>
  <c r="Y131" i="44"/>
  <c r="X131" i="44"/>
  <c r="V131" i="44"/>
  <c r="U131" i="44"/>
  <c r="AF130" i="44"/>
  <c r="AE130" i="44"/>
  <c r="Y130" i="44"/>
  <c r="X130" i="44"/>
  <c r="V130" i="44"/>
  <c r="U130" i="44"/>
  <c r="AF129" i="44"/>
  <c r="AE129" i="44"/>
  <c r="Y129" i="44"/>
  <c r="X129" i="44"/>
  <c r="V129" i="44"/>
  <c r="U129" i="44"/>
  <c r="W128" i="44"/>
  <c r="AF127" i="44"/>
  <c r="AE127" i="44"/>
  <c r="Y127" i="44"/>
  <c r="X127" i="44"/>
  <c r="V127" i="44"/>
  <c r="U127" i="44"/>
  <c r="AF126" i="44"/>
  <c r="AE126" i="44"/>
  <c r="Y126" i="44"/>
  <c r="X126" i="44"/>
  <c r="V126" i="44"/>
  <c r="U126" i="44"/>
  <c r="AF125" i="44"/>
  <c r="AE125" i="44"/>
  <c r="Y125" i="44"/>
  <c r="X125" i="44"/>
  <c r="V125" i="44"/>
  <c r="U125" i="44"/>
  <c r="AF124" i="44"/>
  <c r="AE124" i="44"/>
  <c r="Y124" i="44"/>
  <c r="X124" i="44"/>
  <c r="V124" i="44"/>
  <c r="U124" i="44"/>
  <c r="AF123" i="44"/>
  <c r="AE123" i="44"/>
  <c r="Y123" i="44"/>
  <c r="X123" i="44"/>
  <c r="V123" i="44"/>
  <c r="U123" i="44"/>
  <c r="AF122" i="44"/>
  <c r="AE122" i="44"/>
  <c r="Y122" i="44"/>
  <c r="X122" i="44"/>
  <c r="V122" i="44"/>
  <c r="U122" i="44"/>
  <c r="AF121" i="44"/>
  <c r="AE121" i="44"/>
  <c r="Y121" i="44"/>
  <c r="X121" i="44"/>
  <c r="V121" i="44"/>
  <c r="U121" i="44"/>
  <c r="AF120" i="44"/>
  <c r="AE120" i="44"/>
  <c r="Y120" i="44"/>
  <c r="X120" i="44"/>
  <c r="V120" i="44"/>
  <c r="U120" i="44"/>
  <c r="AF119" i="44"/>
  <c r="AE119" i="44"/>
  <c r="Y119" i="44"/>
  <c r="X119" i="44"/>
  <c r="V119" i="44"/>
  <c r="U119" i="44"/>
  <c r="AF118" i="44"/>
  <c r="AE118" i="44"/>
  <c r="Y118" i="44"/>
  <c r="X118" i="44"/>
  <c r="V118" i="44"/>
  <c r="U118" i="44"/>
  <c r="AF117" i="44"/>
  <c r="AE117" i="44"/>
  <c r="Y117" i="44"/>
  <c r="X117" i="44"/>
  <c r="V117" i="44"/>
  <c r="U117" i="44"/>
  <c r="AF116" i="44"/>
  <c r="AF128" i="44"/>
  <c r="AE116" i="44"/>
  <c r="Y116" i="44"/>
  <c r="X116" i="44"/>
  <c r="X128" i="44"/>
  <c r="V116" i="44"/>
  <c r="U116" i="44"/>
  <c r="W115" i="44"/>
  <c r="AF114" i="44"/>
  <c r="AE114" i="44"/>
  <c r="Y114" i="44"/>
  <c r="X114" i="44"/>
  <c r="V114" i="44"/>
  <c r="U114" i="44"/>
  <c r="AF113" i="44"/>
  <c r="AE113" i="44"/>
  <c r="Y113" i="44"/>
  <c r="X113" i="44"/>
  <c r="V113" i="44"/>
  <c r="U113" i="44"/>
  <c r="AF112" i="44"/>
  <c r="AE112" i="44"/>
  <c r="Y112" i="44"/>
  <c r="X112" i="44"/>
  <c r="V112" i="44"/>
  <c r="U112" i="44"/>
  <c r="AF111" i="44"/>
  <c r="AE111" i="44"/>
  <c r="Y111" i="44"/>
  <c r="X111" i="44"/>
  <c r="V111" i="44"/>
  <c r="U111" i="44"/>
  <c r="AF110" i="44"/>
  <c r="AE110" i="44"/>
  <c r="Y110" i="44"/>
  <c r="X110" i="44"/>
  <c r="V110" i="44"/>
  <c r="U110" i="44"/>
  <c r="AF109" i="44"/>
  <c r="AE109" i="44"/>
  <c r="Y109" i="44"/>
  <c r="X109" i="44"/>
  <c r="V109" i="44"/>
  <c r="U109" i="44"/>
  <c r="AF108" i="44"/>
  <c r="AE108" i="44"/>
  <c r="Y108" i="44"/>
  <c r="X108" i="44"/>
  <c r="V108" i="44"/>
  <c r="U108" i="44"/>
  <c r="AF107" i="44"/>
  <c r="AE107" i="44"/>
  <c r="Y107" i="44"/>
  <c r="X107" i="44"/>
  <c r="V107" i="44"/>
  <c r="U107" i="44"/>
  <c r="AF106" i="44"/>
  <c r="AE106" i="44"/>
  <c r="Y106" i="44"/>
  <c r="X106" i="44"/>
  <c r="V106" i="44"/>
  <c r="U106" i="44"/>
  <c r="AF105" i="44"/>
  <c r="AE105" i="44"/>
  <c r="Y105" i="44"/>
  <c r="X105" i="44"/>
  <c r="V105" i="44"/>
  <c r="U105" i="44"/>
  <c r="AF104" i="44"/>
  <c r="AE104" i="44"/>
  <c r="Y104" i="44"/>
  <c r="X104" i="44"/>
  <c r="V104" i="44"/>
  <c r="U104" i="44"/>
  <c r="AF103" i="44"/>
  <c r="AE103" i="44"/>
  <c r="Y103" i="44"/>
  <c r="X103" i="44"/>
  <c r="V103" i="44"/>
  <c r="U103" i="44"/>
  <c r="W102" i="44"/>
  <c r="AF101" i="44"/>
  <c r="AE101" i="44"/>
  <c r="Y101" i="44"/>
  <c r="X101" i="44"/>
  <c r="V101" i="44"/>
  <c r="U101" i="44"/>
  <c r="AF100" i="44"/>
  <c r="AE100" i="44"/>
  <c r="Y100" i="44"/>
  <c r="X100" i="44"/>
  <c r="V100" i="44"/>
  <c r="U100" i="44"/>
  <c r="AF99" i="44"/>
  <c r="AE99" i="44"/>
  <c r="Y99" i="44"/>
  <c r="X99" i="44"/>
  <c r="V99" i="44"/>
  <c r="U99" i="44"/>
  <c r="AF98" i="44"/>
  <c r="AE98" i="44"/>
  <c r="Y98" i="44"/>
  <c r="X98" i="44"/>
  <c r="V98" i="44"/>
  <c r="U98" i="44"/>
  <c r="AF97" i="44"/>
  <c r="AE97" i="44"/>
  <c r="Y97" i="44"/>
  <c r="X97" i="44"/>
  <c r="V97" i="44"/>
  <c r="U97" i="44"/>
  <c r="AF96" i="44"/>
  <c r="AE96" i="44"/>
  <c r="Y96" i="44"/>
  <c r="X96" i="44"/>
  <c r="V96" i="44"/>
  <c r="U96" i="44"/>
  <c r="AF95" i="44"/>
  <c r="AE95" i="44"/>
  <c r="Y95" i="44"/>
  <c r="X95" i="44"/>
  <c r="V95" i="44"/>
  <c r="U95" i="44"/>
  <c r="AF94" i="44"/>
  <c r="AE94" i="44"/>
  <c r="Y94" i="44"/>
  <c r="X94" i="44"/>
  <c r="V94" i="44"/>
  <c r="U94" i="44"/>
  <c r="AF93" i="44"/>
  <c r="AE93" i="44"/>
  <c r="Y93" i="44"/>
  <c r="X93" i="44"/>
  <c r="V93" i="44"/>
  <c r="U93" i="44"/>
  <c r="AF92" i="44"/>
  <c r="AE92" i="44"/>
  <c r="Y92" i="44"/>
  <c r="X92" i="44"/>
  <c r="V92" i="44"/>
  <c r="U92" i="44"/>
  <c r="AF91" i="44"/>
  <c r="AE91" i="44"/>
  <c r="Y91" i="44"/>
  <c r="X91" i="44"/>
  <c r="V91" i="44"/>
  <c r="U91" i="44"/>
  <c r="AF90" i="44"/>
  <c r="AE90" i="44"/>
  <c r="Y90" i="44"/>
  <c r="X90" i="44"/>
  <c r="V90" i="44"/>
  <c r="V102" i="44"/>
  <c r="U90" i="44"/>
  <c r="W89" i="44"/>
  <c r="AF88" i="44"/>
  <c r="AE88" i="44"/>
  <c r="Y88" i="44"/>
  <c r="X88" i="44"/>
  <c r="V88" i="44"/>
  <c r="U88" i="44"/>
  <c r="AF87" i="44"/>
  <c r="AE87" i="44"/>
  <c r="Y87" i="44"/>
  <c r="X87" i="44"/>
  <c r="V87" i="44"/>
  <c r="U87" i="44"/>
  <c r="AF86" i="44"/>
  <c r="AE86" i="44"/>
  <c r="Y86" i="44"/>
  <c r="X86" i="44"/>
  <c r="V86" i="44"/>
  <c r="U86" i="44"/>
  <c r="AF85" i="44"/>
  <c r="AE85" i="44"/>
  <c r="Y85" i="44"/>
  <c r="X85" i="44"/>
  <c r="V85" i="44"/>
  <c r="U85" i="44"/>
  <c r="AF84" i="44"/>
  <c r="AE84" i="44"/>
  <c r="Y84" i="44"/>
  <c r="X84" i="44"/>
  <c r="V84" i="44"/>
  <c r="U84" i="44"/>
  <c r="AF83" i="44"/>
  <c r="AE83" i="44"/>
  <c r="Y83" i="44"/>
  <c r="X83" i="44"/>
  <c r="V83" i="44"/>
  <c r="U83" i="44"/>
  <c r="AF82" i="44"/>
  <c r="AE82" i="44"/>
  <c r="Y82" i="44"/>
  <c r="X82" i="44"/>
  <c r="V82" i="44"/>
  <c r="U82" i="44"/>
  <c r="AF81" i="44"/>
  <c r="AE81" i="44"/>
  <c r="Y81" i="44"/>
  <c r="X81" i="44"/>
  <c r="V81" i="44"/>
  <c r="U81" i="44"/>
  <c r="AF80" i="44"/>
  <c r="AE80" i="44"/>
  <c r="Y80" i="44"/>
  <c r="X80" i="44"/>
  <c r="V80" i="44"/>
  <c r="U80" i="44"/>
  <c r="AF79" i="44"/>
  <c r="AE79" i="44"/>
  <c r="Y79" i="44"/>
  <c r="X79" i="44"/>
  <c r="V79" i="44"/>
  <c r="U79" i="44"/>
  <c r="AF78" i="44"/>
  <c r="AE78" i="44"/>
  <c r="Y78" i="44"/>
  <c r="X78" i="44"/>
  <c r="V78" i="44"/>
  <c r="U78" i="44"/>
  <c r="AF77" i="44"/>
  <c r="AE77" i="44"/>
  <c r="Y77" i="44"/>
  <c r="X77" i="44"/>
  <c r="X89" i="44"/>
  <c r="V77" i="44"/>
  <c r="V89" i="44"/>
  <c r="U77" i="44"/>
  <c r="W76" i="44"/>
  <c r="AF75" i="44"/>
  <c r="AE75" i="44"/>
  <c r="Y75" i="44"/>
  <c r="X75" i="44"/>
  <c r="V75" i="44"/>
  <c r="U75" i="44"/>
  <c r="AF74" i="44"/>
  <c r="AE74" i="44"/>
  <c r="Y74" i="44"/>
  <c r="X74" i="44"/>
  <c r="V74" i="44"/>
  <c r="U74" i="44"/>
  <c r="AF73" i="44"/>
  <c r="AE73" i="44"/>
  <c r="Y73" i="44"/>
  <c r="X73" i="44"/>
  <c r="V73" i="44"/>
  <c r="U73" i="44"/>
  <c r="AF72" i="44"/>
  <c r="AE72" i="44"/>
  <c r="Y72" i="44"/>
  <c r="X72" i="44"/>
  <c r="V72" i="44"/>
  <c r="U72" i="44"/>
  <c r="AF71" i="44"/>
  <c r="AE71" i="44"/>
  <c r="Y71" i="44"/>
  <c r="X71" i="44"/>
  <c r="V71" i="44"/>
  <c r="U71" i="44"/>
  <c r="AF70" i="44"/>
  <c r="AE70" i="44"/>
  <c r="Y70" i="44"/>
  <c r="X70" i="44"/>
  <c r="V70" i="44"/>
  <c r="U70" i="44"/>
  <c r="AF69" i="44"/>
  <c r="AE69" i="44"/>
  <c r="Y69" i="44"/>
  <c r="X69" i="44"/>
  <c r="V69" i="44"/>
  <c r="U69" i="44"/>
  <c r="AF68" i="44"/>
  <c r="AE68" i="44"/>
  <c r="Y68" i="44"/>
  <c r="X68" i="44"/>
  <c r="V68" i="44"/>
  <c r="U68" i="44"/>
  <c r="AF67" i="44"/>
  <c r="AE67" i="44"/>
  <c r="Y67" i="44"/>
  <c r="X67" i="44"/>
  <c r="V67" i="44"/>
  <c r="U67" i="44"/>
  <c r="AF66" i="44"/>
  <c r="AE66" i="44"/>
  <c r="Y66" i="44"/>
  <c r="X66" i="44"/>
  <c r="V66" i="44"/>
  <c r="U66" i="44"/>
  <c r="AF65" i="44"/>
  <c r="AE65" i="44"/>
  <c r="Y65" i="44"/>
  <c r="X65" i="44"/>
  <c r="V65" i="44"/>
  <c r="U65" i="44"/>
  <c r="AF64" i="44"/>
  <c r="AE64" i="44"/>
  <c r="Y64" i="44"/>
  <c r="Y76" i="44"/>
  <c r="X64" i="44"/>
  <c r="X76" i="44"/>
  <c r="V64" i="44"/>
  <c r="U64" i="44"/>
  <c r="W63" i="44"/>
  <c r="AF62" i="44"/>
  <c r="AE62" i="44"/>
  <c r="Y62" i="44"/>
  <c r="X62" i="44"/>
  <c r="V62" i="44"/>
  <c r="U62" i="44"/>
  <c r="AF61" i="44"/>
  <c r="AE61" i="44"/>
  <c r="Y61" i="44"/>
  <c r="X61" i="44"/>
  <c r="V61" i="44"/>
  <c r="U61" i="44"/>
  <c r="AF60" i="44"/>
  <c r="AE60" i="44"/>
  <c r="Y60" i="44"/>
  <c r="X60" i="44"/>
  <c r="V60" i="44"/>
  <c r="U60" i="44"/>
  <c r="AF59" i="44"/>
  <c r="AE59" i="44"/>
  <c r="Y59" i="44"/>
  <c r="X59" i="44"/>
  <c r="V59" i="44"/>
  <c r="U59" i="44"/>
  <c r="AF58" i="44"/>
  <c r="AE58" i="44"/>
  <c r="Y58" i="44"/>
  <c r="X58" i="44"/>
  <c r="V58" i="44"/>
  <c r="U58" i="44"/>
  <c r="AF57" i="44"/>
  <c r="AE57" i="44"/>
  <c r="Y57" i="44"/>
  <c r="X57" i="44"/>
  <c r="V57" i="44"/>
  <c r="U57" i="44"/>
  <c r="AF56" i="44"/>
  <c r="AE56" i="44"/>
  <c r="Y56" i="44"/>
  <c r="X56" i="44"/>
  <c r="V56" i="44"/>
  <c r="U56" i="44"/>
  <c r="AF55" i="44"/>
  <c r="AE55" i="44"/>
  <c r="Y55" i="44"/>
  <c r="X55" i="44"/>
  <c r="V55" i="44"/>
  <c r="U55" i="44"/>
  <c r="AF54" i="44"/>
  <c r="AE54" i="44"/>
  <c r="Y54" i="44"/>
  <c r="X54" i="44"/>
  <c r="V54" i="44"/>
  <c r="U54" i="44"/>
  <c r="AF53" i="44"/>
  <c r="AE53" i="44"/>
  <c r="Y53" i="44"/>
  <c r="X53" i="44"/>
  <c r="V53" i="44"/>
  <c r="U53" i="44"/>
  <c r="AF52" i="44"/>
  <c r="AE52" i="44"/>
  <c r="Y52" i="44"/>
  <c r="X52" i="44"/>
  <c r="V52" i="44"/>
  <c r="U52" i="44"/>
  <c r="AF51" i="44"/>
  <c r="AE51" i="44"/>
  <c r="AE63" i="44"/>
  <c r="N63" i="44"/>
  <c r="Y51" i="44"/>
  <c r="Y63" i="44"/>
  <c r="X51" i="44"/>
  <c r="V51" i="44"/>
  <c r="U51" i="44"/>
  <c r="W50" i="44"/>
  <c r="AF49" i="44"/>
  <c r="AE49" i="44"/>
  <c r="Y49" i="44"/>
  <c r="X49" i="44"/>
  <c r="V49" i="44"/>
  <c r="U49" i="44"/>
  <c r="AF48" i="44"/>
  <c r="AE48" i="44"/>
  <c r="Y48" i="44"/>
  <c r="X48" i="44"/>
  <c r="V48" i="44"/>
  <c r="U48" i="44"/>
  <c r="AF47" i="44"/>
  <c r="AE47" i="44"/>
  <c r="Y47" i="44"/>
  <c r="X47" i="44"/>
  <c r="V47" i="44"/>
  <c r="U47" i="44"/>
  <c r="AF46" i="44"/>
  <c r="AE46" i="44"/>
  <c r="Y46" i="44"/>
  <c r="X46" i="44"/>
  <c r="V46" i="44"/>
  <c r="U46" i="44"/>
  <c r="AF45" i="44"/>
  <c r="AE45" i="44"/>
  <c r="Y45" i="44"/>
  <c r="X45" i="44"/>
  <c r="V45" i="44"/>
  <c r="U45" i="44"/>
  <c r="AF44" i="44"/>
  <c r="AE44" i="44"/>
  <c r="Y44" i="44"/>
  <c r="X44" i="44"/>
  <c r="V44" i="44"/>
  <c r="U44" i="44"/>
  <c r="AF43" i="44"/>
  <c r="AE43" i="44"/>
  <c r="U43" i="44"/>
  <c r="V43" i="44"/>
  <c r="AF42" i="44"/>
  <c r="AE42" i="44"/>
  <c r="U42" i="44"/>
  <c r="V42" i="44"/>
  <c r="AF41" i="44"/>
  <c r="AE41" i="44"/>
  <c r="U41" i="44"/>
  <c r="V41" i="44"/>
  <c r="AF40" i="44"/>
  <c r="AE40" i="44"/>
  <c r="U40" i="44"/>
  <c r="V40" i="44"/>
  <c r="AF39" i="44"/>
  <c r="AE39" i="44"/>
  <c r="U39" i="44"/>
  <c r="V39" i="44"/>
  <c r="Y39" i="44"/>
  <c r="AF38" i="44"/>
  <c r="AE38" i="44"/>
  <c r="U38" i="44"/>
  <c r="V38" i="44"/>
  <c r="W37" i="44"/>
  <c r="AF36" i="44"/>
  <c r="AE36" i="44"/>
  <c r="Y36" i="44"/>
  <c r="X36" i="44"/>
  <c r="V36" i="44"/>
  <c r="U36" i="44"/>
  <c r="AF35" i="44"/>
  <c r="AE35" i="44"/>
  <c r="Y35" i="44"/>
  <c r="X35" i="44"/>
  <c r="V35" i="44"/>
  <c r="U35" i="44"/>
  <c r="AF34" i="44"/>
  <c r="AE34" i="44"/>
  <c r="Y34" i="44"/>
  <c r="X34" i="44"/>
  <c r="V34" i="44"/>
  <c r="U34" i="44"/>
  <c r="AF33" i="44"/>
  <c r="AE33" i="44"/>
  <c r="Y33" i="44"/>
  <c r="X33" i="44"/>
  <c r="V33" i="44"/>
  <c r="U33" i="44"/>
  <c r="AF32" i="44"/>
  <c r="AE32" i="44"/>
  <c r="Y32" i="44"/>
  <c r="X32" i="44"/>
  <c r="V32" i="44"/>
  <c r="U32" i="44"/>
  <c r="AF31" i="44"/>
  <c r="AE31" i="44"/>
  <c r="Y31" i="44"/>
  <c r="X31" i="44"/>
  <c r="V31" i="44"/>
  <c r="U31" i="44"/>
  <c r="AF30" i="44"/>
  <c r="AE30" i="44"/>
  <c r="U30" i="44"/>
  <c r="V30" i="44"/>
  <c r="X30" i="44"/>
  <c r="Y30" i="44"/>
  <c r="AF29" i="44"/>
  <c r="AE29" i="44"/>
  <c r="U29" i="44"/>
  <c r="V29" i="44"/>
  <c r="AF28" i="44"/>
  <c r="AE28" i="44"/>
  <c r="U28" i="44"/>
  <c r="V28" i="44"/>
  <c r="X28" i="44"/>
  <c r="Y28" i="44"/>
  <c r="AF27" i="44"/>
  <c r="AE27" i="44"/>
  <c r="U27" i="44"/>
  <c r="V27" i="44"/>
  <c r="AF26" i="44"/>
  <c r="AE26" i="44"/>
  <c r="U26" i="44"/>
  <c r="V26" i="44"/>
  <c r="Y26" i="44"/>
  <c r="AF25" i="44"/>
  <c r="AE25" i="44"/>
  <c r="U25" i="44"/>
  <c r="V25" i="44"/>
  <c r="W24" i="44"/>
  <c r="AF23" i="44"/>
  <c r="AE23" i="44"/>
  <c r="Y23" i="44"/>
  <c r="X23" i="44"/>
  <c r="V23" i="44"/>
  <c r="U23" i="44"/>
  <c r="AF22" i="44"/>
  <c r="AE22" i="44"/>
  <c r="Y22" i="44"/>
  <c r="X22" i="44"/>
  <c r="V22" i="44"/>
  <c r="U22" i="44"/>
  <c r="AF21" i="44"/>
  <c r="AE21" i="44"/>
  <c r="Y21" i="44"/>
  <c r="X21" i="44"/>
  <c r="V21" i="44"/>
  <c r="U21" i="44"/>
  <c r="AF20" i="44"/>
  <c r="AE20" i="44"/>
  <c r="Y20" i="44"/>
  <c r="X20" i="44"/>
  <c r="V20" i="44"/>
  <c r="U20" i="44"/>
  <c r="AF19" i="44"/>
  <c r="AE19" i="44"/>
  <c r="U19" i="44"/>
  <c r="V19" i="44"/>
  <c r="Y19" i="44"/>
  <c r="AF18" i="44"/>
  <c r="AE18" i="44"/>
  <c r="U18" i="44"/>
  <c r="V18" i="44"/>
  <c r="AF17" i="44"/>
  <c r="AE17" i="44"/>
  <c r="U17" i="44"/>
  <c r="V17" i="44"/>
  <c r="AF16" i="44"/>
  <c r="AE16" i="44"/>
  <c r="U16" i="44"/>
  <c r="V16" i="44"/>
  <c r="AF15" i="44"/>
  <c r="AE15" i="44"/>
  <c r="U15" i="44"/>
  <c r="V15" i="44"/>
  <c r="AF14" i="44"/>
  <c r="AE14" i="44"/>
  <c r="U14" i="44"/>
  <c r="V14" i="44"/>
  <c r="Y14" i="44"/>
  <c r="AF13" i="44"/>
  <c r="AE13" i="44"/>
  <c r="U13" i="44"/>
  <c r="V13" i="44"/>
  <c r="AF12" i="44"/>
  <c r="AE12" i="44"/>
  <c r="U12" i="44"/>
  <c r="V12" i="44"/>
  <c r="Y12" i="44"/>
  <c r="AF8" i="44"/>
  <c r="AE8" i="44"/>
  <c r="AF7" i="44"/>
  <c r="AE7" i="44"/>
  <c r="U7" i="44"/>
  <c r="X7" i="44"/>
  <c r="AH8" i="44" s="1"/>
  <c r="AF6" i="44"/>
  <c r="AE6" i="44"/>
  <c r="U6" i="44"/>
  <c r="X6" i="44"/>
  <c r="AH7" i="44" s="1"/>
  <c r="AF5" i="44"/>
  <c r="AE5" i="44"/>
  <c r="U5" i="44"/>
  <c r="X5" i="44"/>
  <c r="AH6" i="44" s="1"/>
  <c r="AF4" i="44"/>
  <c r="AE4" i="44"/>
  <c r="U4" i="44"/>
  <c r="W4" i="44"/>
  <c r="AG5" i="44" s="1"/>
  <c r="I4" i="44"/>
  <c r="AG3" i="44"/>
  <c r="AE3" i="44"/>
  <c r="U3" i="44"/>
  <c r="E281" i="43"/>
  <c r="W280" i="43"/>
  <c r="AF279" i="43"/>
  <c r="AE279" i="43"/>
  <c r="Y279" i="43"/>
  <c r="X279" i="43"/>
  <c r="V279" i="43"/>
  <c r="U279" i="43"/>
  <c r="AF270" i="43"/>
  <c r="AE270" i="43"/>
  <c r="Y270" i="43"/>
  <c r="X270" i="43"/>
  <c r="V270" i="43"/>
  <c r="U270" i="43"/>
  <c r="AF269" i="43"/>
  <c r="AE269" i="43"/>
  <c r="Y269" i="43"/>
  <c r="X269" i="43"/>
  <c r="V269" i="43"/>
  <c r="U269" i="43"/>
  <c r="AF268" i="43"/>
  <c r="AE268" i="43"/>
  <c r="Y268" i="43"/>
  <c r="X268" i="43"/>
  <c r="V268" i="43"/>
  <c r="U268" i="43"/>
  <c r="W267" i="43"/>
  <c r="AF266" i="43"/>
  <c r="AE266" i="43"/>
  <c r="Y266" i="43"/>
  <c r="X266" i="43"/>
  <c r="V266" i="43"/>
  <c r="U266" i="43"/>
  <c r="AF265" i="43"/>
  <c r="AE265" i="43"/>
  <c r="Y265" i="43"/>
  <c r="X265" i="43"/>
  <c r="V265" i="43"/>
  <c r="U265" i="43"/>
  <c r="AF264" i="43"/>
  <c r="AE264" i="43"/>
  <c r="Y264" i="43"/>
  <c r="X264" i="43"/>
  <c r="V264" i="43"/>
  <c r="U264" i="43"/>
  <c r="AF263" i="43"/>
  <c r="AE263" i="43"/>
  <c r="Y263" i="43"/>
  <c r="X263" i="43"/>
  <c r="V263" i="43"/>
  <c r="U263" i="43"/>
  <c r="AF262" i="43"/>
  <c r="AE262" i="43"/>
  <c r="Y262" i="43"/>
  <c r="X262" i="43"/>
  <c r="V262" i="43"/>
  <c r="U262" i="43"/>
  <c r="AF261" i="43"/>
  <c r="AE261" i="43"/>
  <c r="Y261" i="43"/>
  <c r="X261" i="43"/>
  <c r="V261" i="43"/>
  <c r="U261" i="43"/>
  <c r="AF260" i="43"/>
  <c r="AE260" i="43"/>
  <c r="Y260" i="43"/>
  <c r="X260" i="43"/>
  <c r="V260" i="43"/>
  <c r="U260" i="43"/>
  <c r="AF259" i="43"/>
  <c r="AE259" i="43"/>
  <c r="Y259" i="43"/>
  <c r="X259" i="43"/>
  <c r="V259" i="43"/>
  <c r="U259" i="43"/>
  <c r="AF258" i="43"/>
  <c r="AE258" i="43"/>
  <c r="Y258" i="43"/>
  <c r="X258" i="43"/>
  <c r="V258" i="43"/>
  <c r="U258" i="43"/>
  <c r="AF257" i="43"/>
  <c r="AE257" i="43"/>
  <c r="Y257" i="43"/>
  <c r="X257" i="43"/>
  <c r="V257" i="43"/>
  <c r="U257" i="43"/>
  <c r="AF256" i="43"/>
  <c r="AE256" i="43"/>
  <c r="Y256" i="43"/>
  <c r="X256" i="43"/>
  <c r="V256" i="43"/>
  <c r="U256" i="43"/>
  <c r="AF255" i="43"/>
  <c r="AE255" i="43"/>
  <c r="Y255" i="43"/>
  <c r="X255" i="43"/>
  <c r="V255" i="43"/>
  <c r="U255" i="43"/>
  <c r="W254" i="43"/>
  <c r="AF253" i="43"/>
  <c r="AE253" i="43"/>
  <c r="Y253" i="43"/>
  <c r="X253" i="43"/>
  <c r="V253" i="43"/>
  <c r="U253" i="43"/>
  <c r="AF252" i="43"/>
  <c r="AE252" i="43"/>
  <c r="Y252" i="43"/>
  <c r="X252" i="43"/>
  <c r="V252" i="43"/>
  <c r="U252" i="43"/>
  <c r="AF251" i="43"/>
  <c r="AE251" i="43"/>
  <c r="Y251" i="43"/>
  <c r="X251" i="43"/>
  <c r="V251" i="43"/>
  <c r="U251" i="43"/>
  <c r="AF250" i="43"/>
  <c r="AE250" i="43"/>
  <c r="Y250" i="43"/>
  <c r="X250" i="43"/>
  <c r="V250" i="43"/>
  <c r="U250" i="43"/>
  <c r="AF249" i="43"/>
  <c r="AE249" i="43"/>
  <c r="Y249" i="43"/>
  <c r="X249" i="43"/>
  <c r="V249" i="43"/>
  <c r="U249" i="43"/>
  <c r="AF248" i="43"/>
  <c r="AE248" i="43"/>
  <c r="Y248" i="43"/>
  <c r="X248" i="43"/>
  <c r="V248" i="43"/>
  <c r="U248" i="43"/>
  <c r="AF247" i="43"/>
  <c r="AE247" i="43"/>
  <c r="Y247" i="43"/>
  <c r="X247" i="43"/>
  <c r="V247" i="43"/>
  <c r="U247" i="43"/>
  <c r="AF246" i="43"/>
  <c r="AE246" i="43"/>
  <c r="Y246" i="43"/>
  <c r="X246" i="43"/>
  <c r="V246" i="43"/>
  <c r="U246" i="43"/>
  <c r="AF245" i="43"/>
  <c r="AE245" i="43"/>
  <c r="Y245" i="43"/>
  <c r="X245" i="43"/>
  <c r="V245" i="43"/>
  <c r="U245" i="43"/>
  <c r="AF244" i="43"/>
  <c r="AE244" i="43"/>
  <c r="Y244" i="43"/>
  <c r="X244" i="43"/>
  <c r="V244" i="43"/>
  <c r="U244" i="43"/>
  <c r="AF243" i="43"/>
  <c r="AE243" i="43"/>
  <c r="Y243" i="43"/>
  <c r="X243" i="43"/>
  <c r="V243" i="43"/>
  <c r="U243" i="43"/>
  <c r="AF242" i="43"/>
  <c r="AE242" i="43"/>
  <c r="Y242" i="43"/>
  <c r="X242" i="43"/>
  <c r="V242" i="43"/>
  <c r="U242" i="43"/>
  <c r="W241" i="43"/>
  <c r="AF240" i="43"/>
  <c r="AE240" i="43"/>
  <c r="Y240" i="43"/>
  <c r="X240" i="43"/>
  <c r="V240" i="43"/>
  <c r="U240" i="43"/>
  <c r="AF239" i="43"/>
  <c r="AE239" i="43"/>
  <c r="Y239" i="43"/>
  <c r="X239" i="43"/>
  <c r="V239" i="43"/>
  <c r="U239" i="43"/>
  <c r="AF238" i="43"/>
  <c r="AE238" i="43"/>
  <c r="Y238" i="43"/>
  <c r="X238" i="43"/>
  <c r="V238" i="43"/>
  <c r="U238" i="43"/>
  <c r="AF237" i="43"/>
  <c r="AE237" i="43"/>
  <c r="Y237" i="43"/>
  <c r="X237" i="43"/>
  <c r="V237" i="43"/>
  <c r="U237" i="43"/>
  <c r="AF236" i="43"/>
  <c r="AE236" i="43"/>
  <c r="Y236" i="43"/>
  <c r="X236" i="43"/>
  <c r="V236" i="43"/>
  <c r="U236" i="43"/>
  <c r="AF235" i="43"/>
  <c r="AE235" i="43"/>
  <c r="Y235" i="43"/>
  <c r="X235" i="43"/>
  <c r="V235" i="43"/>
  <c r="U235" i="43"/>
  <c r="AF234" i="43"/>
  <c r="AE234" i="43"/>
  <c r="Y234" i="43"/>
  <c r="X234" i="43"/>
  <c r="V234" i="43"/>
  <c r="U234" i="43"/>
  <c r="AF233" i="43"/>
  <c r="AE233" i="43"/>
  <c r="Y233" i="43"/>
  <c r="X233" i="43"/>
  <c r="V233" i="43"/>
  <c r="U233" i="43"/>
  <c r="AF232" i="43"/>
  <c r="AE232" i="43"/>
  <c r="Y232" i="43"/>
  <c r="X232" i="43"/>
  <c r="V232" i="43"/>
  <c r="U232" i="43"/>
  <c r="AF231" i="43"/>
  <c r="AE231" i="43"/>
  <c r="Y231" i="43"/>
  <c r="X231" i="43"/>
  <c r="V231" i="43"/>
  <c r="U231" i="43"/>
  <c r="AF230" i="43"/>
  <c r="AE230" i="43"/>
  <c r="Y230" i="43"/>
  <c r="X230" i="43"/>
  <c r="V230" i="43"/>
  <c r="U230" i="43"/>
  <c r="AF229" i="43"/>
  <c r="AE229" i="43"/>
  <c r="Y229" i="43"/>
  <c r="Y241" i="43"/>
  <c r="X229" i="43"/>
  <c r="V229" i="43"/>
  <c r="U229" i="43"/>
  <c r="W228" i="43"/>
  <c r="AF227" i="43"/>
  <c r="AE227" i="43"/>
  <c r="Y227" i="43"/>
  <c r="X227" i="43"/>
  <c r="V227" i="43"/>
  <c r="U227" i="43"/>
  <c r="AF226" i="43"/>
  <c r="AE226" i="43"/>
  <c r="Y226" i="43"/>
  <c r="X226" i="43"/>
  <c r="V226" i="43"/>
  <c r="U226" i="43"/>
  <c r="AF225" i="43"/>
  <c r="AE225" i="43"/>
  <c r="Y225" i="43"/>
  <c r="X225" i="43"/>
  <c r="V225" i="43"/>
  <c r="U225" i="43"/>
  <c r="AF224" i="43"/>
  <c r="AE224" i="43"/>
  <c r="Y224" i="43"/>
  <c r="X224" i="43"/>
  <c r="V224" i="43"/>
  <c r="U224" i="43"/>
  <c r="AF223" i="43"/>
  <c r="AE223" i="43"/>
  <c r="Y223" i="43"/>
  <c r="X223" i="43"/>
  <c r="V223" i="43"/>
  <c r="U223" i="43"/>
  <c r="AF222" i="43"/>
  <c r="AE222" i="43"/>
  <c r="Y222" i="43"/>
  <c r="X222" i="43"/>
  <c r="V222" i="43"/>
  <c r="U222" i="43"/>
  <c r="AF221" i="43"/>
  <c r="AE221" i="43"/>
  <c r="Y221" i="43"/>
  <c r="X221" i="43"/>
  <c r="V221" i="43"/>
  <c r="U221" i="43"/>
  <c r="AF220" i="43"/>
  <c r="AE220" i="43"/>
  <c r="Y220" i="43"/>
  <c r="X220" i="43"/>
  <c r="V220" i="43"/>
  <c r="U220" i="43"/>
  <c r="AF219" i="43"/>
  <c r="AE219" i="43"/>
  <c r="Y219" i="43"/>
  <c r="X219" i="43"/>
  <c r="V219" i="43"/>
  <c r="U219" i="43"/>
  <c r="AF218" i="43"/>
  <c r="AE218" i="43"/>
  <c r="Y218" i="43"/>
  <c r="X218" i="43"/>
  <c r="V218" i="43"/>
  <c r="U218" i="43"/>
  <c r="AF217" i="43"/>
  <c r="AE217" i="43"/>
  <c r="Y217" i="43"/>
  <c r="X217" i="43"/>
  <c r="V217" i="43"/>
  <c r="U217" i="43"/>
  <c r="AF216" i="43"/>
  <c r="AE216" i="43"/>
  <c r="AE228" i="43"/>
  <c r="N228" i="43"/>
  <c r="Y216" i="43"/>
  <c r="X216" i="43"/>
  <c r="X228" i="43"/>
  <c r="V216" i="43"/>
  <c r="U216" i="43"/>
  <c r="W215" i="43"/>
  <c r="AF214" i="43"/>
  <c r="AE214" i="43"/>
  <c r="Y214" i="43"/>
  <c r="X214" i="43"/>
  <c r="V214" i="43"/>
  <c r="U214" i="43"/>
  <c r="AF213" i="43"/>
  <c r="AE213" i="43"/>
  <c r="Y213" i="43"/>
  <c r="X213" i="43"/>
  <c r="V213" i="43"/>
  <c r="U213" i="43"/>
  <c r="AF212" i="43"/>
  <c r="AE212" i="43"/>
  <c r="Y212" i="43"/>
  <c r="X212" i="43"/>
  <c r="V212" i="43"/>
  <c r="U212" i="43"/>
  <c r="AF211" i="43"/>
  <c r="AE211" i="43"/>
  <c r="Y211" i="43"/>
  <c r="X211" i="43"/>
  <c r="V211" i="43"/>
  <c r="U211" i="43"/>
  <c r="AF210" i="43"/>
  <c r="AE210" i="43"/>
  <c r="Y210" i="43"/>
  <c r="X210" i="43"/>
  <c r="V210" i="43"/>
  <c r="U210" i="43"/>
  <c r="AF209" i="43"/>
  <c r="AE209" i="43"/>
  <c r="Y209" i="43"/>
  <c r="X209" i="43"/>
  <c r="V209" i="43"/>
  <c r="U209" i="43"/>
  <c r="AF208" i="43"/>
  <c r="AE208" i="43"/>
  <c r="Y208" i="43"/>
  <c r="X208" i="43"/>
  <c r="V208" i="43"/>
  <c r="U208" i="43"/>
  <c r="AF207" i="43"/>
  <c r="AE207" i="43"/>
  <c r="Y207" i="43"/>
  <c r="X207" i="43"/>
  <c r="V207" i="43"/>
  <c r="U207" i="43"/>
  <c r="AF206" i="43"/>
  <c r="AE206" i="43"/>
  <c r="Y206" i="43"/>
  <c r="X206" i="43"/>
  <c r="V206" i="43"/>
  <c r="U206" i="43"/>
  <c r="AF205" i="43"/>
  <c r="AE205" i="43"/>
  <c r="Y205" i="43"/>
  <c r="X205" i="43"/>
  <c r="V205" i="43"/>
  <c r="U205" i="43"/>
  <c r="AF204" i="43"/>
  <c r="AE204" i="43"/>
  <c r="Y204" i="43"/>
  <c r="X204" i="43"/>
  <c r="V204" i="43"/>
  <c r="U204" i="43"/>
  <c r="AF203" i="43"/>
  <c r="AE203" i="43"/>
  <c r="Y203" i="43"/>
  <c r="X203" i="43"/>
  <c r="V203" i="43"/>
  <c r="U203" i="43"/>
  <c r="W202" i="43"/>
  <c r="AF201" i="43"/>
  <c r="AE201" i="43"/>
  <c r="Y201" i="43"/>
  <c r="X201" i="43"/>
  <c r="V201" i="43"/>
  <c r="U201" i="43"/>
  <c r="AF200" i="43"/>
  <c r="AE200" i="43"/>
  <c r="Y200" i="43"/>
  <c r="X200" i="43"/>
  <c r="V200" i="43"/>
  <c r="U200" i="43"/>
  <c r="AF199" i="43"/>
  <c r="AE199" i="43"/>
  <c r="Y199" i="43"/>
  <c r="X199" i="43"/>
  <c r="V199" i="43"/>
  <c r="U199" i="43"/>
  <c r="AF198" i="43"/>
  <c r="AE198" i="43"/>
  <c r="Y198" i="43"/>
  <c r="X198" i="43"/>
  <c r="V198" i="43"/>
  <c r="U198" i="43"/>
  <c r="AF197" i="43"/>
  <c r="AE197" i="43"/>
  <c r="Y197" i="43"/>
  <c r="X197" i="43"/>
  <c r="V197" i="43"/>
  <c r="U197" i="43"/>
  <c r="AF196" i="43"/>
  <c r="AE196" i="43"/>
  <c r="Y196" i="43"/>
  <c r="X196" i="43"/>
  <c r="V196" i="43"/>
  <c r="U196" i="43"/>
  <c r="AF195" i="43"/>
  <c r="AE195" i="43"/>
  <c r="Y195" i="43"/>
  <c r="X195" i="43"/>
  <c r="V195" i="43"/>
  <c r="U195" i="43"/>
  <c r="AF194" i="43"/>
  <c r="AE194" i="43"/>
  <c r="Y194" i="43"/>
  <c r="X194" i="43"/>
  <c r="V194" i="43"/>
  <c r="U194" i="43"/>
  <c r="AF193" i="43"/>
  <c r="AE193" i="43"/>
  <c r="Y193" i="43"/>
  <c r="X193" i="43"/>
  <c r="V193" i="43"/>
  <c r="U193" i="43"/>
  <c r="AF192" i="43"/>
  <c r="AE192" i="43"/>
  <c r="Y192" i="43"/>
  <c r="X192" i="43"/>
  <c r="V192" i="43"/>
  <c r="U192" i="43"/>
  <c r="AF191" i="43"/>
  <c r="AE191" i="43"/>
  <c r="Y191" i="43"/>
  <c r="X191" i="43"/>
  <c r="V191" i="43"/>
  <c r="U191" i="43"/>
  <c r="AF190" i="43"/>
  <c r="AE190" i="43"/>
  <c r="Y190" i="43"/>
  <c r="X190" i="43"/>
  <c r="V190" i="43"/>
  <c r="U190" i="43"/>
  <c r="W189" i="43"/>
  <c r="AF188" i="43"/>
  <c r="AE188" i="43"/>
  <c r="Y188" i="43"/>
  <c r="X188" i="43"/>
  <c r="V188" i="43"/>
  <c r="U188" i="43"/>
  <c r="AF187" i="43"/>
  <c r="AE187" i="43"/>
  <c r="Y187" i="43"/>
  <c r="X187" i="43"/>
  <c r="V187" i="43"/>
  <c r="U187" i="43"/>
  <c r="AF186" i="43"/>
  <c r="AE186" i="43"/>
  <c r="Y186" i="43"/>
  <c r="X186" i="43"/>
  <c r="V186" i="43"/>
  <c r="U186" i="43"/>
  <c r="AF185" i="43"/>
  <c r="AE185" i="43"/>
  <c r="Y185" i="43"/>
  <c r="X185" i="43"/>
  <c r="V185" i="43"/>
  <c r="U185" i="43"/>
  <c r="AF184" i="43"/>
  <c r="AE184" i="43"/>
  <c r="Y184" i="43"/>
  <c r="X184" i="43"/>
  <c r="V184" i="43"/>
  <c r="U184" i="43"/>
  <c r="AF183" i="43"/>
  <c r="AE183" i="43"/>
  <c r="Y183" i="43"/>
  <c r="X183" i="43"/>
  <c r="V183" i="43"/>
  <c r="U183" i="43"/>
  <c r="AF182" i="43"/>
  <c r="AE182" i="43"/>
  <c r="Y182" i="43"/>
  <c r="X182" i="43"/>
  <c r="V182" i="43"/>
  <c r="U182" i="43"/>
  <c r="AF181" i="43"/>
  <c r="AE181" i="43"/>
  <c r="Y181" i="43"/>
  <c r="X181" i="43"/>
  <c r="V181" i="43"/>
  <c r="U181" i="43"/>
  <c r="AF180" i="43"/>
  <c r="AE180" i="43"/>
  <c r="Y180" i="43"/>
  <c r="X180" i="43"/>
  <c r="V180" i="43"/>
  <c r="U180" i="43"/>
  <c r="AF179" i="43"/>
  <c r="AE179" i="43"/>
  <c r="Y179" i="43"/>
  <c r="X179" i="43"/>
  <c r="V179" i="43"/>
  <c r="U179" i="43"/>
  <c r="AF178" i="43"/>
  <c r="AE178" i="43"/>
  <c r="V178" i="43"/>
  <c r="X178" i="43"/>
  <c r="U178" i="43"/>
  <c r="AF177" i="43"/>
  <c r="V177" i="43"/>
  <c r="Y177" i="43"/>
  <c r="U177" i="43"/>
  <c r="W176" i="43"/>
  <c r="AF175" i="43"/>
  <c r="AE175" i="43"/>
  <c r="Y175" i="43"/>
  <c r="X175" i="43"/>
  <c r="V175" i="43"/>
  <c r="U175" i="43"/>
  <c r="AF174" i="43"/>
  <c r="AE174" i="43"/>
  <c r="Y174" i="43"/>
  <c r="X174" i="43"/>
  <c r="V174" i="43"/>
  <c r="U174" i="43"/>
  <c r="AF173" i="43"/>
  <c r="AE173" i="43"/>
  <c r="Y173" i="43"/>
  <c r="X173" i="43"/>
  <c r="V173" i="43"/>
  <c r="U173" i="43"/>
  <c r="AF172" i="43"/>
  <c r="AE172" i="43"/>
  <c r="Y172" i="43"/>
  <c r="X172" i="43"/>
  <c r="V172" i="43"/>
  <c r="U172" i="43"/>
  <c r="AF171" i="43"/>
  <c r="AE171" i="43"/>
  <c r="Y171" i="43"/>
  <c r="X171" i="43"/>
  <c r="V171" i="43"/>
  <c r="U171" i="43"/>
  <c r="AF170" i="43"/>
  <c r="AE170" i="43"/>
  <c r="Y170" i="43"/>
  <c r="X170" i="43"/>
  <c r="V170" i="43"/>
  <c r="U170" i="43"/>
  <c r="AF169" i="43"/>
  <c r="AE169" i="43"/>
  <c r="Y169" i="43"/>
  <c r="X169" i="43"/>
  <c r="V169" i="43"/>
  <c r="U169" i="43"/>
  <c r="AF168" i="43"/>
  <c r="AE168" i="43"/>
  <c r="Y168" i="43"/>
  <c r="X168" i="43"/>
  <c r="V168" i="43"/>
  <c r="U168" i="43"/>
  <c r="AF167" i="43"/>
  <c r="AE167" i="43"/>
  <c r="U167" i="43"/>
  <c r="V167" i="43"/>
  <c r="X167" i="43"/>
  <c r="Y167" i="43"/>
  <c r="AF166" i="43"/>
  <c r="AE166" i="43"/>
  <c r="U166" i="43"/>
  <c r="V166" i="43"/>
  <c r="AF165" i="43"/>
  <c r="AE165" i="43"/>
  <c r="U165" i="43"/>
  <c r="V165" i="43"/>
  <c r="AF164" i="43"/>
  <c r="AE164" i="43"/>
  <c r="U164" i="43"/>
  <c r="V164" i="43"/>
  <c r="W163" i="43"/>
  <c r="AF162" i="43"/>
  <c r="AE162" i="43"/>
  <c r="Y162" i="43"/>
  <c r="X162" i="43"/>
  <c r="V162" i="43"/>
  <c r="U162" i="43"/>
  <c r="AF161" i="43"/>
  <c r="AE161" i="43"/>
  <c r="Y161" i="43"/>
  <c r="X161" i="43"/>
  <c r="V161" i="43"/>
  <c r="U161" i="43"/>
  <c r="AF160" i="43"/>
  <c r="AE160" i="43"/>
  <c r="Y160" i="43"/>
  <c r="X160" i="43"/>
  <c r="V160" i="43"/>
  <c r="U160" i="43"/>
  <c r="AF159" i="43"/>
  <c r="AE159" i="43"/>
  <c r="Y159" i="43"/>
  <c r="X159" i="43"/>
  <c r="V159" i="43"/>
  <c r="U159" i="43"/>
  <c r="AF158" i="43"/>
  <c r="AE158" i="43"/>
  <c r="Y158" i="43"/>
  <c r="X158" i="43"/>
  <c r="V158" i="43"/>
  <c r="U158" i="43"/>
  <c r="AF157" i="43"/>
  <c r="AE157" i="43"/>
  <c r="Y157" i="43"/>
  <c r="X157" i="43"/>
  <c r="V157" i="43"/>
  <c r="U157" i="43"/>
  <c r="AF156" i="43"/>
  <c r="AE156" i="43"/>
  <c r="V156" i="43"/>
  <c r="Y156" i="43"/>
  <c r="U156" i="43"/>
  <c r="AF155" i="43"/>
  <c r="AE155" i="43"/>
  <c r="V155" i="43"/>
  <c r="Y155" i="43"/>
  <c r="U155" i="43"/>
  <c r="AF154" i="43"/>
  <c r="AE154" i="43"/>
  <c r="V154" i="43"/>
  <c r="X154" i="43"/>
  <c r="U154" i="43"/>
  <c r="AF153" i="43"/>
  <c r="AE153" i="43"/>
  <c r="Y153" i="43"/>
  <c r="V153" i="43"/>
  <c r="X153" i="43"/>
  <c r="U153" i="43"/>
  <c r="AF152" i="43"/>
  <c r="AE152" i="43"/>
  <c r="Y152" i="43"/>
  <c r="V152" i="43"/>
  <c r="X152" i="43"/>
  <c r="U152" i="43"/>
  <c r="AF151" i="43"/>
  <c r="AE151" i="43"/>
  <c r="V151" i="43"/>
  <c r="Y151" i="43"/>
  <c r="U151" i="43"/>
  <c r="AF150" i="43"/>
  <c r="AE150" i="43"/>
  <c r="V150" i="43"/>
  <c r="X150" i="43"/>
  <c r="U150" i="43"/>
  <c r="AF149" i="43"/>
  <c r="AE149" i="43"/>
  <c r="Y149" i="43"/>
  <c r="V149" i="43"/>
  <c r="X149" i="43"/>
  <c r="U149" i="43"/>
  <c r="AF148" i="43"/>
  <c r="AE148" i="43"/>
  <c r="Y148" i="43"/>
  <c r="X148" i="43"/>
  <c r="V148" i="43"/>
  <c r="U148" i="43"/>
  <c r="AF147" i="43"/>
  <c r="AE147" i="43"/>
  <c r="U147" i="43"/>
  <c r="V147" i="43"/>
  <c r="AF146" i="43"/>
  <c r="AE146" i="43"/>
  <c r="U146" i="43"/>
  <c r="V146" i="43"/>
  <c r="X146" i="43"/>
  <c r="AF145" i="43"/>
  <c r="AE145" i="43"/>
  <c r="U145" i="43"/>
  <c r="V145" i="43"/>
  <c r="X145" i="43"/>
  <c r="AF144" i="43"/>
  <c r="AE144" i="43"/>
  <c r="U144" i="43"/>
  <c r="V144" i="43"/>
  <c r="Y144" i="43"/>
  <c r="AF143" i="43"/>
  <c r="U143" i="43"/>
  <c r="V143" i="43"/>
  <c r="Y143" i="43"/>
  <c r="E142" i="43"/>
  <c r="W141" i="43"/>
  <c r="AF140" i="43"/>
  <c r="AE140" i="43"/>
  <c r="Y140" i="43"/>
  <c r="X140" i="43"/>
  <c r="V140" i="43"/>
  <c r="U140" i="43"/>
  <c r="AF139" i="43"/>
  <c r="AE139" i="43"/>
  <c r="Y139" i="43"/>
  <c r="X139" i="43"/>
  <c r="V139" i="43"/>
  <c r="U139" i="43"/>
  <c r="AF138" i="43"/>
  <c r="AE138" i="43"/>
  <c r="Y138" i="43"/>
  <c r="X138" i="43"/>
  <c r="V138" i="43"/>
  <c r="U138" i="43"/>
  <c r="AF137" i="43"/>
  <c r="AE137" i="43"/>
  <c r="Y137" i="43"/>
  <c r="X137" i="43"/>
  <c r="V137" i="43"/>
  <c r="U137" i="43"/>
  <c r="AF136" i="43"/>
  <c r="AE136" i="43"/>
  <c r="Y136" i="43"/>
  <c r="X136" i="43"/>
  <c r="V136" i="43"/>
  <c r="U136" i="43"/>
  <c r="AF135" i="43"/>
  <c r="AE135" i="43"/>
  <c r="Y135" i="43"/>
  <c r="X135" i="43"/>
  <c r="V135" i="43"/>
  <c r="U135" i="43"/>
  <c r="AF134" i="43"/>
  <c r="AE134" i="43"/>
  <c r="Y134" i="43"/>
  <c r="X134" i="43"/>
  <c r="V134" i="43"/>
  <c r="U134" i="43"/>
  <c r="AF133" i="43"/>
  <c r="AE133" i="43"/>
  <c r="Y133" i="43"/>
  <c r="X133" i="43"/>
  <c r="V133" i="43"/>
  <c r="U133" i="43"/>
  <c r="AF132" i="43"/>
  <c r="AE132" i="43"/>
  <c r="Y132" i="43"/>
  <c r="X132" i="43"/>
  <c r="V132" i="43"/>
  <c r="U132" i="43"/>
  <c r="AF131" i="43"/>
  <c r="AE131" i="43"/>
  <c r="Y131" i="43"/>
  <c r="X131" i="43"/>
  <c r="V131" i="43"/>
  <c r="U131" i="43"/>
  <c r="AF130" i="43"/>
  <c r="AE130" i="43"/>
  <c r="Y130" i="43"/>
  <c r="X130" i="43"/>
  <c r="V130" i="43"/>
  <c r="U130" i="43"/>
  <c r="AF129" i="43"/>
  <c r="AE129" i="43"/>
  <c r="Y129" i="43"/>
  <c r="X129" i="43"/>
  <c r="V129" i="43"/>
  <c r="U129" i="43"/>
  <c r="W128" i="43"/>
  <c r="AF127" i="43"/>
  <c r="AE127" i="43"/>
  <c r="Y127" i="43"/>
  <c r="X127" i="43"/>
  <c r="V127" i="43"/>
  <c r="U127" i="43"/>
  <c r="AF126" i="43"/>
  <c r="AE126" i="43"/>
  <c r="Y126" i="43"/>
  <c r="X126" i="43"/>
  <c r="V126" i="43"/>
  <c r="U126" i="43"/>
  <c r="AF125" i="43"/>
  <c r="AE125" i="43"/>
  <c r="Y125" i="43"/>
  <c r="X125" i="43"/>
  <c r="V125" i="43"/>
  <c r="U125" i="43"/>
  <c r="AF124" i="43"/>
  <c r="AE124" i="43"/>
  <c r="Y124" i="43"/>
  <c r="X124" i="43"/>
  <c r="V124" i="43"/>
  <c r="U124" i="43"/>
  <c r="AF123" i="43"/>
  <c r="AE123" i="43"/>
  <c r="Y123" i="43"/>
  <c r="V123" i="43"/>
  <c r="X123" i="43"/>
  <c r="U123" i="43"/>
  <c r="AF122" i="43"/>
  <c r="AE122" i="43"/>
  <c r="Y122" i="43"/>
  <c r="X122" i="43"/>
  <c r="V122" i="43"/>
  <c r="U122" i="43"/>
  <c r="AF121" i="43"/>
  <c r="AE121" i="43"/>
  <c r="V121" i="43"/>
  <c r="Y121" i="43"/>
  <c r="U121" i="43"/>
  <c r="AF120" i="43"/>
  <c r="AE120" i="43"/>
  <c r="V120" i="43"/>
  <c r="X120" i="43"/>
  <c r="U120" i="43"/>
  <c r="AF119" i="43"/>
  <c r="AE119" i="43"/>
  <c r="Y119" i="43"/>
  <c r="V119" i="43"/>
  <c r="X119" i="43"/>
  <c r="U119" i="43"/>
  <c r="AF118" i="43"/>
  <c r="AE118" i="43"/>
  <c r="Y118" i="43"/>
  <c r="X118" i="43"/>
  <c r="V118" i="43"/>
  <c r="U118" i="43"/>
  <c r="AF117" i="43"/>
  <c r="AE117" i="43"/>
  <c r="V117" i="43"/>
  <c r="Y117" i="43"/>
  <c r="U117" i="43"/>
  <c r="AF116" i="43"/>
  <c r="V116" i="43"/>
  <c r="X116" i="43"/>
  <c r="U116" i="43"/>
  <c r="W115" i="43"/>
  <c r="AF114" i="43"/>
  <c r="AE114" i="43"/>
  <c r="Y114" i="43"/>
  <c r="X114" i="43"/>
  <c r="V114" i="43"/>
  <c r="U114" i="43"/>
  <c r="AF113" i="43"/>
  <c r="AE113" i="43"/>
  <c r="Y113" i="43"/>
  <c r="X113" i="43"/>
  <c r="V113" i="43"/>
  <c r="U113" i="43"/>
  <c r="AF112" i="43"/>
  <c r="AE112" i="43"/>
  <c r="Y112" i="43"/>
  <c r="X112" i="43"/>
  <c r="V112" i="43"/>
  <c r="U112" i="43"/>
  <c r="AF111" i="43"/>
  <c r="AE111" i="43"/>
  <c r="Y111" i="43"/>
  <c r="X111" i="43"/>
  <c r="V111" i="43"/>
  <c r="U111" i="43"/>
  <c r="AF110" i="43"/>
  <c r="AE110" i="43"/>
  <c r="Y110" i="43"/>
  <c r="X110" i="43"/>
  <c r="V110" i="43"/>
  <c r="U110" i="43"/>
  <c r="AF109" i="43"/>
  <c r="AE109" i="43"/>
  <c r="Y109" i="43"/>
  <c r="X109" i="43"/>
  <c r="V109" i="43"/>
  <c r="U109" i="43"/>
  <c r="AF108" i="43"/>
  <c r="AE108" i="43"/>
  <c r="Y108" i="43"/>
  <c r="X108" i="43"/>
  <c r="V108" i="43"/>
  <c r="U108" i="43"/>
  <c r="AF107" i="43"/>
  <c r="AE107" i="43"/>
  <c r="Y107" i="43"/>
  <c r="X107" i="43"/>
  <c r="V107" i="43"/>
  <c r="U107" i="43"/>
  <c r="AF106" i="43"/>
  <c r="AE106" i="43"/>
  <c r="Y106" i="43"/>
  <c r="X106" i="43"/>
  <c r="V106" i="43"/>
  <c r="U106" i="43"/>
  <c r="AF105" i="43"/>
  <c r="AE105" i="43"/>
  <c r="Y105" i="43"/>
  <c r="X105" i="43"/>
  <c r="V105" i="43"/>
  <c r="U105" i="43"/>
  <c r="AF104" i="43"/>
  <c r="AE104" i="43"/>
  <c r="U104" i="43"/>
  <c r="V104" i="43"/>
  <c r="AF103" i="43"/>
  <c r="AE103" i="43"/>
  <c r="U103" i="43"/>
  <c r="V103" i="43"/>
  <c r="W102" i="43"/>
  <c r="AF101" i="43"/>
  <c r="AE101" i="43"/>
  <c r="Y101" i="43"/>
  <c r="X101" i="43"/>
  <c r="V101" i="43"/>
  <c r="U101" i="43"/>
  <c r="AF100" i="43"/>
  <c r="AE100" i="43"/>
  <c r="Y100" i="43"/>
  <c r="X100" i="43"/>
  <c r="V100" i="43"/>
  <c r="U100" i="43"/>
  <c r="AF99" i="43"/>
  <c r="AE99" i="43"/>
  <c r="Y99" i="43"/>
  <c r="X99" i="43"/>
  <c r="V99" i="43"/>
  <c r="U99" i="43"/>
  <c r="AF98" i="43"/>
  <c r="AE98" i="43"/>
  <c r="Y98" i="43"/>
  <c r="X98" i="43"/>
  <c r="V98" i="43"/>
  <c r="U98" i="43"/>
  <c r="AF97" i="43"/>
  <c r="AE97" i="43"/>
  <c r="Y97" i="43"/>
  <c r="X97" i="43"/>
  <c r="V97" i="43"/>
  <c r="U97" i="43"/>
  <c r="AF96" i="43"/>
  <c r="AE96" i="43"/>
  <c r="Y96" i="43"/>
  <c r="X96" i="43"/>
  <c r="V96" i="43"/>
  <c r="U96" i="43"/>
  <c r="AF95" i="43"/>
  <c r="AE95" i="43"/>
  <c r="Y95" i="43"/>
  <c r="X95" i="43"/>
  <c r="V95" i="43"/>
  <c r="U95" i="43"/>
  <c r="AF94" i="43"/>
  <c r="AE94" i="43"/>
  <c r="Y94" i="43"/>
  <c r="X94" i="43"/>
  <c r="V94" i="43"/>
  <c r="U94" i="43"/>
  <c r="AF93" i="43"/>
  <c r="AE93" i="43"/>
  <c r="Y93" i="43"/>
  <c r="X93" i="43"/>
  <c r="V93" i="43"/>
  <c r="U93" i="43"/>
  <c r="AF92" i="43"/>
  <c r="AE92" i="43"/>
  <c r="Y92" i="43"/>
  <c r="V92" i="43"/>
  <c r="X92" i="43"/>
  <c r="U92" i="43"/>
  <c r="AF91" i="43"/>
  <c r="AE91" i="43"/>
  <c r="V91" i="43"/>
  <c r="Y91" i="43"/>
  <c r="U91" i="43"/>
  <c r="AF90" i="43"/>
  <c r="U90" i="43"/>
  <c r="V90" i="43"/>
  <c r="W89" i="43"/>
  <c r="AF88" i="43"/>
  <c r="AE88" i="43"/>
  <c r="Y88" i="43"/>
  <c r="X88" i="43"/>
  <c r="V88" i="43"/>
  <c r="U88" i="43"/>
  <c r="AF87" i="43"/>
  <c r="AE87" i="43"/>
  <c r="Y87" i="43"/>
  <c r="X87" i="43"/>
  <c r="V87" i="43"/>
  <c r="U87" i="43"/>
  <c r="AF86" i="43"/>
  <c r="AE86" i="43"/>
  <c r="Y86" i="43"/>
  <c r="X86" i="43"/>
  <c r="V86" i="43"/>
  <c r="U86" i="43"/>
  <c r="AF85" i="43"/>
  <c r="AE85" i="43"/>
  <c r="Y85" i="43"/>
  <c r="X85" i="43"/>
  <c r="V85" i="43"/>
  <c r="U85" i="43"/>
  <c r="AF84" i="43"/>
  <c r="AE84" i="43"/>
  <c r="Y84" i="43"/>
  <c r="X84" i="43"/>
  <c r="V84" i="43"/>
  <c r="U84" i="43"/>
  <c r="AF83" i="43"/>
  <c r="AE83" i="43"/>
  <c r="Y83" i="43"/>
  <c r="X83" i="43"/>
  <c r="V83" i="43"/>
  <c r="U83" i="43"/>
  <c r="AF82" i="43"/>
  <c r="AE82" i="43"/>
  <c r="Y82" i="43"/>
  <c r="X82" i="43"/>
  <c r="V82" i="43"/>
  <c r="U82" i="43"/>
  <c r="AF81" i="43"/>
  <c r="AE81" i="43"/>
  <c r="Y81" i="43"/>
  <c r="X81" i="43"/>
  <c r="V81" i="43"/>
  <c r="U81" i="43"/>
  <c r="AF80" i="43"/>
  <c r="AE80" i="43"/>
  <c r="Y80" i="43"/>
  <c r="X80" i="43"/>
  <c r="V80" i="43"/>
  <c r="U80" i="43"/>
  <c r="AF79" i="43"/>
  <c r="AE79" i="43"/>
  <c r="Y79" i="43"/>
  <c r="X79" i="43"/>
  <c r="V79" i="43"/>
  <c r="U79" i="43"/>
  <c r="AF78" i="43"/>
  <c r="AE78" i="43"/>
  <c r="U78" i="43"/>
  <c r="V78" i="43"/>
  <c r="AF77" i="43"/>
  <c r="AE77" i="43"/>
  <c r="Y77" i="43"/>
  <c r="X77" i="43"/>
  <c r="V77" i="43"/>
  <c r="U77" i="43"/>
  <c r="W76" i="43"/>
  <c r="AF75" i="43"/>
  <c r="AE75" i="43"/>
  <c r="Y75" i="43"/>
  <c r="X75" i="43"/>
  <c r="V75" i="43"/>
  <c r="U75" i="43"/>
  <c r="AF74" i="43"/>
  <c r="AE74" i="43"/>
  <c r="Y74" i="43"/>
  <c r="X74" i="43"/>
  <c r="V74" i="43"/>
  <c r="U74" i="43"/>
  <c r="AF73" i="43"/>
  <c r="AE73" i="43"/>
  <c r="Y73" i="43"/>
  <c r="X73" i="43"/>
  <c r="V73" i="43"/>
  <c r="U73" i="43"/>
  <c r="AF72" i="43"/>
  <c r="AE72" i="43"/>
  <c r="Y72" i="43"/>
  <c r="X72" i="43"/>
  <c r="V72" i="43"/>
  <c r="U72" i="43"/>
  <c r="AF71" i="43"/>
  <c r="AE71" i="43"/>
  <c r="Y71" i="43"/>
  <c r="X71" i="43"/>
  <c r="V71" i="43"/>
  <c r="U71" i="43"/>
  <c r="AF70" i="43"/>
  <c r="AE70" i="43"/>
  <c r="Y70" i="43"/>
  <c r="X70" i="43"/>
  <c r="V70" i="43"/>
  <c r="U70" i="43"/>
  <c r="AF69" i="43"/>
  <c r="AE69" i="43"/>
  <c r="Y69" i="43"/>
  <c r="X69" i="43"/>
  <c r="V69" i="43"/>
  <c r="U69" i="43"/>
  <c r="AF68" i="43"/>
  <c r="AE68" i="43"/>
  <c r="Y68" i="43"/>
  <c r="X68" i="43"/>
  <c r="V68" i="43"/>
  <c r="U68" i="43"/>
  <c r="AF67" i="43"/>
  <c r="AE67" i="43"/>
  <c r="Y67" i="43"/>
  <c r="X67" i="43"/>
  <c r="V67" i="43"/>
  <c r="U67" i="43"/>
  <c r="AF66" i="43"/>
  <c r="AE66" i="43"/>
  <c r="Y66" i="43"/>
  <c r="X66" i="43"/>
  <c r="V66" i="43"/>
  <c r="U66" i="43"/>
  <c r="AF65" i="43"/>
  <c r="AE65" i="43"/>
  <c r="U65" i="43"/>
  <c r="V65" i="43"/>
  <c r="AF64" i="43"/>
  <c r="Y64" i="43"/>
  <c r="X64" i="43"/>
  <c r="V64" i="43"/>
  <c r="U64" i="43"/>
  <c r="W63" i="43"/>
  <c r="AF62" i="43"/>
  <c r="AE62" i="43"/>
  <c r="Y62" i="43"/>
  <c r="X62" i="43"/>
  <c r="V62" i="43"/>
  <c r="U62" i="43"/>
  <c r="AF61" i="43"/>
  <c r="AE61" i="43"/>
  <c r="Y61" i="43"/>
  <c r="X61" i="43"/>
  <c r="V61" i="43"/>
  <c r="U61" i="43"/>
  <c r="AF60" i="43"/>
  <c r="AE60" i="43"/>
  <c r="Y60" i="43"/>
  <c r="X60" i="43"/>
  <c r="V60" i="43"/>
  <c r="U60" i="43"/>
  <c r="AF59" i="43"/>
  <c r="AE59" i="43"/>
  <c r="Y59" i="43"/>
  <c r="X59" i="43"/>
  <c r="V59" i="43"/>
  <c r="U59" i="43"/>
  <c r="AF58" i="43"/>
  <c r="AE58" i="43"/>
  <c r="Y58" i="43"/>
  <c r="X58" i="43"/>
  <c r="V58" i="43"/>
  <c r="U58" i="43"/>
  <c r="AF57" i="43"/>
  <c r="AE57" i="43"/>
  <c r="Y57" i="43"/>
  <c r="X57" i="43"/>
  <c r="V57" i="43"/>
  <c r="U57" i="43"/>
  <c r="AF56" i="43"/>
  <c r="AE56" i="43"/>
  <c r="Y56" i="43"/>
  <c r="X56" i="43"/>
  <c r="V56" i="43"/>
  <c r="U56" i="43"/>
  <c r="AF55" i="43"/>
  <c r="AE55" i="43"/>
  <c r="Y55" i="43"/>
  <c r="X55" i="43"/>
  <c r="V55" i="43"/>
  <c r="U55" i="43"/>
  <c r="AF54" i="43"/>
  <c r="AE54" i="43"/>
  <c r="Y54" i="43"/>
  <c r="X54" i="43"/>
  <c r="V54" i="43"/>
  <c r="U54" i="43"/>
  <c r="AF53" i="43"/>
  <c r="AE53" i="43"/>
  <c r="Y53" i="43"/>
  <c r="X53" i="43"/>
  <c r="V53" i="43"/>
  <c r="U53" i="43"/>
  <c r="AF52" i="43"/>
  <c r="AE52" i="43"/>
  <c r="Y52" i="43"/>
  <c r="V52" i="43"/>
  <c r="X52" i="43"/>
  <c r="U52" i="43"/>
  <c r="AF51" i="43"/>
  <c r="AE51" i="43"/>
  <c r="X51" i="43"/>
  <c r="V51" i="43"/>
  <c r="Y51" i="43"/>
  <c r="U51" i="43"/>
  <c r="W50" i="43"/>
  <c r="AF49" i="43"/>
  <c r="AE49" i="43"/>
  <c r="Y49" i="43"/>
  <c r="X49" i="43"/>
  <c r="V49" i="43"/>
  <c r="U49" i="43"/>
  <c r="AF48" i="43"/>
  <c r="AE48" i="43"/>
  <c r="Y48" i="43"/>
  <c r="X48" i="43"/>
  <c r="V48" i="43"/>
  <c r="U48" i="43"/>
  <c r="AF47" i="43"/>
  <c r="AE47" i="43"/>
  <c r="Y47" i="43"/>
  <c r="X47" i="43"/>
  <c r="V47" i="43"/>
  <c r="U47" i="43"/>
  <c r="AF46" i="43"/>
  <c r="AE46" i="43"/>
  <c r="Y46" i="43"/>
  <c r="X46" i="43"/>
  <c r="V46" i="43"/>
  <c r="U46" i="43"/>
  <c r="AF45" i="43"/>
  <c r="AE45" i="43"/>
  <c r="Y45" i="43"/>
  <c r="X45" i="43"/>
  <c r="V45" i="43"/>
  <c r="U45" i="43"/>
  <c r="AF44" i="43"/>
  <c r="AE44" i="43"/>
  <c r="Y44" i="43"/>
  <c r="X44" i="43"/>
  <c r="V44" i="43"/>
  <c r="U44" i="43"/>
  <c r="AF43" i="43"/>
  <c r="AE43" i="43"/>
  <c r="Y43" i="43"/>
  <c r="X43" i="43"/>
  <c r="V43" i="43"/>
  <c r="U43" i="43"/>
  <c r="AF42" i="43"/>
  <c r="AE42" i="43"/>
  <c r="Y42" i="43"/>
  <c r="X42" i="43"/>
  <c r="V42" i="43"/>
  <c r="U42" i="43"/>
  <c r="AF41" i="43"/>
  <c r="AE41" i="43"/>
  <c r="Y41" i="43"/>
  <c r="X41" i="43"/>
  <c r="V41" i="43"/>
  <c r="U41" i="43"/>
  <c r="AF40" i="43"/>
  <c r="AE40" i="43"/>
  <c r="U40" i="43"/>
  <c r="AF39" i="43"/>
  <c r="U39" i="43"/>
  <c r="V39" i="43"/>
  <c r="AF38" i="43"/>
  <c r="AE38" i="43"/>
  <c r="U38" i="43"/>
  <c r="V38" i="43"/>
  <c r="X38" i="43"/>
  <c r="W37" i="43"/>
  <c r="AF36" i="43"/>
  <c r="AE36" i="43"/>
  <c r="Y36" i="43"/>
  <c r="X36" i="43"/>
  <c r="V36" i="43"/>
  <c r="U36" i="43"/>
  <c r="AF35" i="43"/>
  <c r="AE35" i="43"/>
  <c r="Y35" i="43"/>
  <c r="X35" i="43"/>
  <c r="V35" i="43"/>
  <c r="U35" i="43"/>
  <c r="AF34" i="43"/>
  <c r="AE34" i="43"/>
  <c r="Y34" i="43"/>
  <c r="X34" i="43"/>
  <c r="V34" i="43"/>
  <c r="U34" i="43"/>
  <c r="AF33" i="43"/>
  <c r="AE33" i="43"/>
  <c r="Y33" i="43"/>
  <c r="X33" i="43"/>
  <c r="V33" i="43"/>
  <c r="U33" i="43"/>
  <c r="AF32" i="43"/>
  <c r="AE32" i="43"/>
  <c r="Y32" i="43"/>
  <c r="X32" i="43"/>
  <c r="V32" i="43"/>
  <c r="U32" i="43"/>
  <c r="AF31" i="43"/>
  <c r="AE31" i="43"/>
  <c r="Y31" i="43"/>
  <c r="X31" i="43"/>
  <c r="V31" i="43"/>
  <c r="U31" i="43"/>
  <c r="AF30" i="43"/>
  <c r="AE30" i="43"/>
  <c r="Y30" i="43"/>
  <c r="X30" i="43"/>
  <c r="V30" i="43"/>
  <c r="U30" i="43"/>
  <c r="AF29" i="43"/>
  <c r="AE29" i="43"/>
  <c r="Y29" i="43"/>
  <c r="X29" i="43"/>
  <c r="V29" i="43"/>
  <c r="U29" i="43"/>
  <c r="AF28" i="43"/>
  <c r="AE28" i="43"/>
  <c r="Y28" i="43"/>
  <c r="X28" i="43"/>
  <c r="V28" i="43"/>
  <c r="U28" i="43"/>
  <c r="AF27" i="43"/>
  <c r="AE27" i="43"/>
  <c r="U27" i="43"/>
  <c r="V27" i="43"/>
  <c r="AF26" i="43"/>
  <c r="AE26" i="43"/>
  <c r="U26" i="43"/>
  <c r="V26" i="43"/>
  <c r="Y26" i="43"/>
  <c r="AF25" i="43"/>
  <c r="U25" i="43"/>
  <c r="V25" i="43"/>
  <c r="W24" i="43"/>
  <c r="AF23" i="43"/>
  <c r="AE23" i="43"/>
  <c r="Y23" i="43"/>
  <c r="X23" i="43"/>
  <c r="V23" i="43"/>
  <c r="U23" i="43"/>
  <c r="AF22" i="43"/>
  <c r="AE22" i="43"/>
  <c r="Y22" i="43"/>
  <c r="X22" i="43"/>
  <c r="V22" i="43"/>
  <c r="U22" i="43"/>
  <c r="AF21" i="43"/>
  <c r="AE21" i="43"/>
  <c r="Y21" i="43"/>
  <c r="X21" i="43"/>
  <c r="V21" i="43"/>
  <c r="U21" i="43"/>
  <c r="AF20" i="43"/>
  <c r="AE20" i="43"/>
  <c r="Y20" i="43"/>
  <c r="X20" i="43"/>
  <c r="V20" i="43"/>
  <c r="U20" i="43"/>
  <c r="AF19" i="43"/>
  <c r="AE19" i="43"/>
  <c r="Y19" i="43"/>
  <c r="X19" i="43"/>
  <c r="V19" i="43"/>
  <c r="U19" i="43"/>
  <c r="AF18" i="43"/>
  <c r="AE18" i="43"/>
  <c r="Y18" i="43"/>
  <c r="X18" i="43"/>
  <c r="V18" i="43"/>
  <c r="U18" i="43"/>
  <c r="AF17" i="43"/>
  <c r="AE17" i="43"/>
  <c r="Y17" i="43"/>
  <c r="X17" i="43"/>
  <c r="V17" i="43"/>
  <c r="U17" i="43"/>
  <c r="AF16" i="43"/>
  <c r="AE16" i="43"/>
  <c r="Y16" i="43"/>
  <c r="X16" i="43"/>
  <c r="V16" i="43"/>
  <c r="U16" i="43"/>
  <c r="AF15" i="43"/>
  <c r="AE15" i="43"/>
  <c r="U15" i="43"/>
  <c r="V15" i="43"/>
  <c r="AF14" i="43"/>
  <c r="AE14" i="43"/>
  <c r="U14" i="43"/>
  <c r="V14" i="43"/>
  <c r="AF13" i="43"/>
  <c r="AE13" i="43"/>
  <c r="U13" i="43"/>
  <c r="V13" i="43"/>
  <c r="X13" i="43"/>
  <c r="AF12" i="43"/>
  <c r="AE12" i="43"/>
  <c r="U12" i="43"/>
  <c r="V12" i="43"/>
  <c r="Y12" i="43"/>
  <c r="U7" i="43"/>
  <c r="X7" i="43"/>
  <c r="AH8" i="43" s="1"/>
  <c r="AF8" i="43"/>
  <c r="U6" i="43"/>
  <c r="W6" i="43"/>
  <c r="AE7" i="43"/>
  <c r="U5" i="43"/>
  <c r="U4" i="43"/>
  <c r="X4" i="43"/>
  <c r="AH5" i="43" s="1"/>
  <c r="AF5" i="43"/>
  <c r="I4" i="43"/>
  <c r="AG3" i="43"/>
  <c r="AE3" i="43"/>
  <c r="U3" i="43"/>
  <c r="AF143" i="40"/>
  <c r="AE143" i="40"/>
  <c r="AF144" i="40"/>
  <c r="AE162" i="40"/>
  <c r="AE161" i="40"/>
  <c r="AE160" i="40"/>
  <c r="AE159" i="40"/>
  <c r="AE158" i="40"/>
  <c r="AE157" i="40"/>
  <c r="AE144" i="40"/>
  <c r="AF154" i="40"/>
  <c r="AE154" i="40"/>
  <c r="U154" i="40"/>
  <c r="V154" i="40"/>
  <c r="AF153" i="40"/>
  <c r="AE153" i="40"/>
  <c r="U153" i="40"/>
  <c r="V153" i="40"/>
  <c r="AF152" i="40"/>
  <c r="AE152" i="40"/>
  <c r="U152" i="40"/>
  <c r="V152" i="40"/>
  <c r="AF151" i="40"/>
  <c r="AE151" i="40"/>
  <c r="U151" i="40"/>
  <c r="V151" i="40"/>
  <c r="AF150" i="40"/>
  <c r="AE150" i="40"/>
  <c r="U150" i="40"/>
  <c r="V150" i="40"/>
  <c r="AF149" i="40"/>
  <c r="AE149" i="40"/>
  <c r="U149" i="40"/>
  <c r="V149" i="40"/>
  <c r="AF148" i="40"/>
  <c r="AE148" i="40"/>
  <c r="U148" i="40"/>
  <c r="V148" i="40"/>
  <c r="AF147" i="40"/>
  <c r="AE147" i="40"/>
  <c r="U147" i="40"/>
  <c r="V147" i="40"/>
  <c r="Y147" i="40"/>
  <c r="AF262" i="40"/>
  <c r="AE262" i="40"/>
  <c r="Y262" i="40"/>
  <c r="X262" i="40"/>
  <c r="V262" i="40"/>
  <c r="U262" i="40"/>
  <c r="AF261" i="40"/>
  <c r="AE261" i="40"/>
  <c r="Y261" i="40"/>
  <c r="X261" i="40"/>
  <c r="V261" i="40"/>
  <c r="U261" i="40"/>
  <c r="AF260" i="40"/>
  <c r="AE260" i="40"/>
  <c r="Y260" i="40"/>
  <c r="X260" i="40"/>
  <c r="V260" i="40"/>
  <c r="U260" i="40"/>
  <c r="AF259" i="40"/>
  <c r="AE259" i="40"/>
  <c r="Y259" i="40"/>
  <c r="X259" i="40"/>
  <c r="V259" i="40"/>
  <c r="U259" i="40"/>
  <c r="AF248" i="40"/>
  <c r="AE248" i="40"/>
  <c r="Y248" i="40"/>
  <c r="X248" i="40"/>
  <c r="V248" i="40"/>
  <c r="U248" i="40"/>
  <c r="AF247" i="40"/>
  <c r="AE247" i="40"/>
  <c r="Y247" i="40"/>
  <c r="X247" i="40"/>
  <c r="V247" i="40"/>
  <c r="U247" i="40"/>
  <c r="AF246" i="40"/>
  <c r="AE246" i="40"/>
  <c r="Y246" i="40"/>
  <c r="X246" i="40"/>
  <c r="V246" i="40"/>
  <c r="U246" i="40"/>
  <c r="AF245" i="40"/>
  <c r="AE245" i="40"/>
  <c r="Y245" i="40"/>
  <c r="X245" i="40"/>
  <c r="V245" i="40"/>
  <c r="U245" i="40"/>
  <c r="AF236" i="40"/>
  <c r="AE236" i="40"/>
  <c r="Y236" i="40"/>
  <c r="X236" i="40"/>
  <c r="V236" i="40"/>
  <c r="U236" i="40"/>
  <c r="AF235" i="40"/>
  <c r="AE235" i="40"/>
  <c r="Y235" i="40"/>
  <c r="X235" i="40"/>
  <c r="V235" i="40"/>
  <c r="U235" i="40"/>
  <c r="AF234" i="40"/>
  <c r="AE234" i="40"/>
  <c r="Y234" i="40"/>
  <c r="X234" i="40"/>
  <c r="V234" i="40"/>
  <c r="U234" i="40"/>
  <c r="AF233" i="40"/>
  <c r="AE233" i="40"/>
  <c r="Y233" i="40"/>
  <c r="X233" i="40"/>
  <c r="V233" i="40"/>
  <c r="U233" i="40"/>
  <c r="AF223" i="40"/>
  <c r="AE223" i="40"/>
  <c r="Y223" i="40"/>
  <c r="X223" i="40"/>
  <c r="V223" i="40"/>
  <c r="U223" i="40"/>
  <c r="AF222" i="40"/>
  <c r="AE222" i="40"/>
  <c r="Y222" i="40"/>
  <c r="X222" i="40"/>
  <c r="V222" i="40"/>
  <c r="U222" i="40"/>
  <c r="AF221" i="40"/>
  <c r="AE221" i="40"/>
  <c r="Y221" i="40"/>
  <c r="X221" i="40"/>
  <c r="V221" i="40"/>
  <c r="U221" i="40"/>
  <c r="AF220" i="40"/>
  <c r="AE220" i="40"/>
  <c r="Y220" i="40"/>
  <c r="X220" i="40"/>
  <c r="V220" i="40"/>
  <c r="U220" i="40"/>
  <c r="AF210" i="40"/>
  <c r="AE210" i="40"/>
  <c r="Y210" i="40"/>
  <c r="X210" i="40"/>
  <c r="V210" i="40"/>
  <c r="U210" i="40"/>
  <c r="AF209" i="40"/>
  <c r="AE209" i="40"/>
  <c r="Y209" i="40"/>
  <c r="X209" i="40"/>
  <c r="V209" i="40"/>
  <c r="U209" i="40"/>
  <c r="AF208" i="40"/>
  <c r="AE208" i="40"/>
  <c r="Y208" i="40"/>
  <c r="X208" i="40"/>
  <c r="V208" i="40"/>
  <c r="U208" i="40"/>
  <c r="AF207" i="40"/>
  <c r="AE207" i="40"/>
  <c r="Y207" i="40"/>
  <c r="X207" i="40"/>
  <c r="V207" i="40"/>
  <c r="U207" i="40"/>
  <c r="AF197" i="40"/>
  <c r="AE197" i="40"/>
  <c r="Y197" i="40"/>
  <c r="X197" i="40"/>
  <c r="V197" i="40"/>
  <c r="U197" i="40"/>
  <c r="AF196" i="40"/>
  <c r="AE196" i="40"/>
  <c r="Y196" i="40"/>
  <c r="X196" i="40"/>
  <c r="V196" i="40"/>
  <c r="U196" i="40"/>
  <c r="AF195" i="40"/>
  <c r="AE195" i="40"/>
  <c r="Y195" i="40"/>
  <c r="X195" i="40"/>
  <c r="V195" i="40"/>
  <c r="U195" i="40"/>
  <c r="AF194" i="40"/>
  <c r="AE194" i="40"/>
  <c r="Y194" i="40"/>
  <c r="X194" i="40"/>
  <c r="V194" i="40"/>
  <c r="U194" i="40"/>
  <c r="AF184" i="40"/>
  <c r="AE184" i="40"/>
  <c r="Y184" i="40"/>
  <c r="X184" i="40"/>
  <c r="V184" i="40"/>
  <c r="U184" i="40"/>
  <c r="AF183" i="40"/>
  <c r="AE183" i="40"/>
  <c r="Y183" i="40"/>
  <c r="X183" i="40"/>
  <c r="V183" i="40"/>
  <c r="U183" i="40"/>
  <c r="AF182" i="40"/>
  <c r="AE182" i="40"/>
  <c r="Y182" i="40"/>
  <c r="X182" i="40"/>
  <c r="V182" i="40"/>
  <c r="U182" i="40"/>
  <c r="AF181" i="40"/>
  <c r="AE181" i="40"/>
  <c r="Y181" i="40"/>
  <c r="X181" i="40"/>
  <c r="V181" i="40"/>
  <c r="U181" i="40"/>
  <c r="U143" i="40"/>
  <c r="V143" i="40"/>
  <c r="X143" i="40"/>
  <c r="U144" i="40"/>
  <c r="V144" i="40"/>
  <c r="X144" i="40"/>
  <c r="U145" i="40"/>
  <c r="V145" i="40"/>
  <c r="Y145" i="40"/>
  <c r="X145" i="40"/>
  <c r="AF145" i="40"/>
  <c r="AE145" i="40"/>
  <c r="U146" i="40"/>
  <c r="V146" i="40"/>
  <c r="AF146" i="40"/>
  <c r="AE146" i="40"/>
  <c r="U155" i="40"/>
  <c r="V155" i="40"/>
  <c r="AF155" i="40"/>
  <c r="AE155" i="40"/>
  <c r="U156" i="40"/>
  <c r="V156" i="40"/>
  <c r="AF156" i="40"/>
  <c r="AE156" i="40"/>
  <c r="U157" i="40"/>
  <c r="V157" i="40"/>
  <c r="X157" i="40"/>
  <c r="Y157" i="40"/>
  <c r="AF157" i="40"/>
  <c r="U158" i="40"/>
  <c r="V158" i="40"/>
  <c r="X158" i="40"/>
  <c r="Y158" i="40"/>
  <c r="AF158" i="40"/>
  <c r="U159" i="40"/>
  <c r="V159" i="40"/>
  <c r="X159" i="40"/>
  <c r="Y159" i="40"/>
  <c r="AF159" i="40"/>
  <c r="U160" i="40"/>
  <c r="V160" i="40"/>
  <c r="X160" i="40"/>
  <c r="Y160" i="40"/>
  <c r="AF160" i="40"/>
  <c r="U161" i="40"/>
  <c r="V161" i="40"/>
  <c r="X161" i="40"/>
  <c r="Y161" i="40"/>
  <c r="AF161" i="40"/>
  <c r="U162" i="40"/>
  <c r="V162" i="40"/>
  <c r="X162" i="40"/>
  <c r="Y162" i="40"/>
  <c r="AF162" i="40"/>
  <c r="W163" i="40"/>
  <c r="U164" i="40"/>
  <c r="V164" i="40"/>
  <c r="AF164" i="40"/>
  <c r="AE164" i="40"/>
  <c r="U165" i="40"/>
  <c r="V165" i="40"/>
  <c r="X165" i="40"/>
  <c r="Y165" i="40"/>
  <c r="AE165" i="40"/>
  <c r="AF165" i="40"/>
  <c r="U166" i="40"/>
  <c r="V166" i="40"/>
  <c r="X166" i="40"/>
  <c r="Y166" i="40"/>
  <c r="AE166" i="40"/>
  <c r="AF166" i="40"/>
  <c r="U167" i="40"/>
  <c r="V167" i="40"/>
  <c r="X167" i="40"/>
  <c r="Y167" i="40"/>
  <c r="AE167" i="40"/>
  <c r="AF167" i="40"/>
  <c r="U168" i="40"/>
  <c r="V168" i="40"/>
  <c r="X168" i="40"/>
  <c r="Y168" i="40"/>
  <c r="AE168" i="40"/>
  <c r="AF168" i="40"/>
  <c r="U169" i="40"/>
  <c r="V169" i="40"/>
  <c r="X169" i="40"/>
  <c r="Y169" i="40"/>
  <c r="AE169" i="40"/>
  <c r="AF169" i="40"/>
  <c r="U170" i="40"/>
  <c r="V170" i="40"/>
  <c r="X170" i="40"/>
  <c r="Y170" i="40"/>
  <c r="AE170" i="40"/>
  <c r="AF170" i="40"/>
  <c r="U171" i="40"/>
  <c r="V171" i="40"/>
  <c r="X171" i="40"/>
  <c r="Y171" i="40"/>
  <c r="AE171" i="40"/>
  <c r="AF171" i="40"/>
  <c r="U172" i="40"/>
  <c r="V172" i="40"/>
  <c r="X172" i="40"/>
  <c r="Y172" i="40"/>
  <c r="AE172" i="40"/>
  <c r="AF172" i="40"/>
  <c r="U173" i="40"/>
  <c r="V173" i="40"/>
  <c r="X173" i="40"/>
  <c r="Y173" i="40"/>
  <c r="AE173" i="40"/>
  <c r="AF173" i="40"/>
  <c r="U174" i="40"/>
  <c r="V174" i="40"/>
  <c r="X174" i="40"/>
  <c r="Y174" i="40"/>
  <c r="AE174" i="40"/>
  <c r="AF174" i="40"/>
  <c r="U175" i="40"/>
  <c r="V175" i="40"/>
  <c r="X175" i="40"/>
  <c r="Y175" i="40"/>
  <c r="AE175" i="40"/>
  <c r="AF175" i="40"/>
  <c r="W176" i="40"/>
  <c r="U177" i="40"/>
  <c r="V177" i="40"/>
  <c r="X177" i="40"/>
  <c r="AF177" i="40"/>
  <c r="AE177" i="40"/>
  <c r="U178" i="40"/>
  <c r="V178" i="40"/>
  <c r="X178" i="40"/>
  <c r="AF178" i="40"/>
  <c r="AE178" i="40"/>
  <c r="U179" i="40"/>
  <c r="V179" i="40"/>
  <c r="X179" i="40"/>
  <c r="Y179" i="40"/>
  <c r="AE179" i="40"/>
  <c r="AF179" i="40"/>
  <c r="U180" i="40"/>
  <c r="V180" i="40"/>
  <c r="X180" i="40"/>
  <c r="Y180" i="40"/>
  <c r="AE180" i="40"/>
  <c r="AF180" i="40"/>
  <c r="W189" i="40"/>
  <c r="U190" i="40"/>
  <c r="V190" i="40"/>
  <c r="X190" i="40"/>
  <c r="Y190" i="40"/>
  <c r="AE190" i="40"/>
  <c r="AF190" i="40"/>
  <c r="U191" i="40"/>
  <c r="V191" i="40"/>
  <c r="X191" i="40"/>
  <c r="Y191" i="40"/>
  <c r="AE191" i="40"/>
  <c r="AF191" i="40"/>
  <c r="U192" i="40"/>
  <c r="V192" i="40"/>
  <c r="X192" i="40"/>
  <c r="Y192" i="40"/>
  <c r="AE192" i="40"/>
  <c r="AF192" i="40"/>
  <c r="U193" i="40"/>
  <c r="V193" i="40"/>
  <c r="X193" i="40"/>
  <c r="Y193" i="40"/>
  <c r="AE193" i="40"/>
  <c r="AF193" i="40"/>
  <c r="U198" i="40"/>
  <c r="V198" i="40"/>
  <c r="X198" i="40"/>
  <c r="Y198" i="40"/>
  <c r="AE198" i="40"/>
  <c r="AF198" i="40"/>
  <c r="U199" i="40"/>
  <c r="V199" i="40"/>
  <c r="X199" i="40"/>
  <c r="Y199" i="40"/>
  <c r="AE199" i="40"/>
  <c r="AF199" i="40"/>
  <c r="U200" i="40"/>
  <c r="V200" i="40"/>
  <c r="X200" i="40"/>
  <c r="Y200" i="40"/>
  <c r="AE200" i="40"/>
  <c r="AF200" i="40"/>
  <c r="U201" i="40"/>
  <c r="V201" i="40"/>
  <c r="X201" i="40"/>
  <c r="Y201" i="40"/>
  <c r="AE201" i="40"/>
  <c r="AF201" i="40"/>
  <c r="W202" i="40"/>
  <c r="U203" i="40"/>
  <c r="V203" i="40"/>
  <c r="X203" i="40"/>
  <c r="Y203" i="40"/>
  <c r="AE203" i="40"/>
  <c r="AF203" i="40"/>
  <c r="U204" i="40"/>
  <c r="V204" i="40"/>
  <c r="X204" i="40"/>
  <c r="Y204" i="40"/>
  <c r="AE204" i="40"/>
  <c r="AF204" i="40"/>
  <c r="U205" i="40"/>
  <c r="V205" i="40"/>
  <c r="X205" i="40"/>
  <c r="Y205" i="40"/>
  <c r="AE205" i="40"/>
  <c r="AF205" i="40"/>
  <c r="U206" i="40"/>
  <c r="V206" i="40"/>
  <c r="X206" i="40"/>
  <c r="Y206" i="40"/>
  <c r="AE206" i="40"/>
  <c r="AF206" i="40"/>
  <c r="U211" i="40"/>
  <c r="V211" i="40"/>
  <c r="X211" i="40"/>
  <c r="Y211" i="40"/>
  <c r="AE211" i="40"/>
  <c r="AF211" i="40"/>
  <c r="U212" i="40"/>
  <c r="V212" i="40"/>
  <c r="X212" i="40"/>
  <c r="Y212" i="40"/>
  <c r="AE212" i="40"/>
  <c r="AF212" i="40"/>
  <c r="U213" i="40"/>
  <c r="V213" i="40"/>
  <c r="X213" i="40"/>
  <c r="Y213" i="40"/>
  <c r="AE213" i="40"/>
  <c r="AF213" i="40"/>
  <c r="U214" i="40"/>
  <c r="V214" i="40"/>
  <c r="X214" i="40"/>
  <c r="Y214" i="40"/>
  <c r="AE214" i="40"/>
  <c r="AF214" i="40"/>
  <c r="W215" i="40"/>
  <c r="U216" i="40"/>
  <c r="V216" i="40"/>
  <c r="X216" i="40"/>
  <c r="Y216" i="40"/>
  <c r="AE216" i="40"/>
  <c r="AF216" i="40"/>
  <c r="U217" i="40"/>
  <c r="V217" i="40"/>
  <c r="X217" i="40"/>
  <c r="Y217" i="40"/>
  <c r="AE217" i="40"/>
  <c r="AF217" i="40"/>
  <c r="U218" i="40"/>
  <c r="V218" i="40"/>
  <c r="X218" i="40"/>
  <c r="Y218" i="40"/>
  <c r="AE218" i="40"/>
  <c r="AF218" i="40"/>
  <c r="U219" i="40"/>
  <c r="V219" i="40"/>
  <c r="X219" i="40"/>
  <c r="Y219" i="40"/>
  <c r="AE219" i="40"/>
  <c r="AF219" i="40"/>
  <c r="U224" i="40"/>
  <c r="V224" i="40"/>
  <c r="X224" i="40"/>
  <c r="Y224" i="40"/>
  <c r="AE224" i="40"/>
  <c r="AF224" i="40"/>
  <c r="U225" i="40"/>
  <c r="V225" i="40"/>
  <c r="X225" i="40"/>
  <c r="Y225" i="40"/>
  <c r="AE225" i="40"/>
  <c r="AF225" i="40"/>
  <c r="U226" i="40"/>
  <c r="V226" i="40"/>
  <c r="X226" i="40"/>
  <c r="Y226" i="40"/>
  <c r="AE226" i="40"/>
  <c r="AF226" i="40"/>
  <c r="U227" i="40"/>
  <c r="V227" i="40"/>
  <c r="X227" i="40"/>
  <c r="Y227" i="40"/>
  <c r="AE227" i="40"/>
  <c r="AF227" i="40"/>
  <c r="W228" i="40"/>
  <c r="U229" i="40"/>
  <c r="V229" i="40"/>
  <c r="X229" i="40"/>
  <c r="Y229" i="40"/>
  <c r="AE229" i="40"/>
  <c r="AF229" i="40"/>
  <c r="U230" i="40"/>
  <c r="V230" i="40"/>
  <c r="X230" i="40"/>
  <c r="Y230" i="40"/>
  <c r="AE230" i="40"/>
  <c r="AF230" i="40"/>
  <c r="U231" i="40"/>
  <c r="V231" i="40"/>
  <c r="X231" i="40"/>
  <c r="Y231" i="40"/>
  <c r="AE231" i="40"/>
  <c r="AF231" i="40"/>
  <c r="U232" i="40"/>
  <c r="V232" i="40"/>
  <c r="X232" i="40"/>
  <c r="Y232" i="40"/>
  <c r="AE232" i="40"/>
  <c r="AF232" i="40"/>
  <c r="U237" i="40"/>
  <c r="V237" i="40"/>
  <c r="X237" i="40"/>
  <c r="Y237" i="40"/>
  <c r="AE237" i="40"/>
  <c r="AF237" i="40"/>
  <c r="U238" i="40"/>
  <c r="V238" i="40"/>
  <c r="X238" i="40"/>
  <c r="Y238" i="40"/>
  <c r="AE238" i="40"/>
  <c r="AF238" i="40"/>
  <c r="U239" i="40"/>
  <c r="V239" i="40"/>
  <c r="X239" i="40"/>
  <c r="Y239" i="40"/>
  <c r="AE239" i="40"/>
  <c r="AF239" i="40"/>
  <c r="U240" i="40"/>
  <c r="V240" i="40"/>
  <c r="X240" i="40"/>
  <c r="Y240" i="40"/>
  <c r="AE240" i="40"/>
  <c r="AF240" i="40"/>
  <c r="W241" i="40"/>
  <c r="U242" i="40"/>
  <c r="V242" i="40"/>
  <c r="X242" i="40"/>
  <c r="Y242" i="40"/>
  <c r="AE242" i="40"/>
  <c r="AF242" i="40"/>
  <c r="U243" i="40"/>
  <c r="V243" i="40"/>
  <c r="X243" i="40"/>
  <c r="Y243" i="40"/>
  <c r="AE243" i="40"/>
  <c r="AF243" i="40"/>
  <c r="U244" i="40"/>
  <c r="V244" i="40"/>
  <c r="X244" i="40"/>
  <c r="Y244" i="40"/>
  <c r="AE244" i="40"/>
  <c r="AF244" i="40"/>
  <c r="U249" i="40"/>
  <c r="V249" i="40"/>
  <c r="X249" i="40"/>
  <c r="Y249" i="40"/>
  <c r="AE249" i="40"/>
  <c r="AF249" i="40"/>
  <c r="U250" i="40"/>
  <c r="V250" i="40"/>
  <c r="X250" i="40"/>
  <c r="Y250" i="40"/>
  <c r="AE250" i="40"/>
  <c r="AF250" i="40"/>
  <c r="U251" i="40"/>
  <c r="V251" i="40"/>
  <c r="X251" i="40"/>
  <c r="Y251" i="40"/>
  <c r="AE251" i="40"/>
  <c r="AF251" i="40"/>
  <c r="U252" i="40"/>
  <c r="V252" i="40"/>
  <c r="X252" i="40"/>
  <c r="Y252" i="40"/>
  <c r="AE252" i="40"/>
  <c r="AF252" i="40"/>
  <c r="U253" i="40"/>
  <c r="V253" i="40"/>
  <c r="X253" i="40"/>
  <c r="Y253" i="40"/>
  <c r="AE253" i="40"/>
  <c r="AF253" i="40"/>
  <c r="W254" i="40"/>
  <c r="U255" i="40"/>
  <c r="V255" i="40"/>
  <c r="X255" i="40"/>
  <c r="Y255" i="40"/>
  <c r="AE255" i="40"/>
  <c r="AF255" i="40"/>
  <c r="U256" i="40"/>
  <c r="V256" i="40"/>
  <c r="X256" i="40"/>
  <c r="Y256" i="40"/>
  <c r="AE256" i="40"/>
  <c r="AF256" i="40"/>
  <c r="U257" i="40"/>
  <c r="V257" i="40"/>
  <c r="X257" i="40"/>
  <c r="Y257" i="40"/>
  <c r="AE257" i="40"/>
  <c r="AF257" i="40"/>
  <c r="U258" i="40"/>
  <c r="V258" i="40"/>
  <c r="X258" i="40"/>
  <c r="Y258" i="40"/>
  <c r="AE258" i="40"/>
  <c r="AF258" i="40"/>
  <c r="U263" i="40"/>
  <c r="V263" i="40"/>
  <c r="X263" i="40"/>
  <c r="Y263" i="40"/>
  <c r="AE263" i="40"/>
  <c r="AF263" i="40"/>
  <c r="U264" i="40"/>
  <c r="V264" i="40"/>
  <c r="X264" i="40"/>
  <c r="Y264" i="40"/>
  <c r="AE264" i="40"/>
  <c r="AF264" i="40"/>
  <c r="U265" i="40"/>
  <c r="V265" i="40"/>
  <c r="X265" i="40"/>
  <c r="Y265" i="40"/>
  <c r="AE265" i="40"/>
  <c r="AF265" i="40"/>
  <c r="U266" i="40"/>
  <c r="V266" i="40"/>
  <c r="X266" i="40"/>
  <c r="Y266" i="40"/>
  <c r="AE266" i="40"/>
  <c r="AF266" i="40"/>
  <c r="W267" i="40"/>
  <c r="U268" i="40"/>
  <c r="V268" i="40"/>
  <c r="X268" i="40"/>
  <c r="Y268" i="40"/>
  <c r="AE268" i="40"/>
  <c r="AF268" i="40"/>
  <c r="U269" i="40"/>
  <c r="V269" i="40"/>
  <c r="X269" i="40"/>
  <c r="Y269" i="40"/>
  <c r="AE269" i="40"/>
  <c r="AF269" i="40"/>
  <c r="U270" i="40"/>
  <c r="V270" i="40"/>
  <c r="X270" i="40"/>
  <c r="Y270" i="40"/>
  <c r="AE270" i="40"/>
  <c r="AF270" i="40"/>
  <c r="U279" i="40"/>
  <c r="V279" i="40"/>
  <c r="X279" i="40"/>
  <c r="Y279" i="40"/>
  <c r="AE279" i="40"/>
  <c r="AF279" i="40"/>
  <c r="W280" i="40"/>
  <c r="E281" i="40"/>
  <c r="AF134" i="40"/>
  <c r="AE134" i="40"/>
  <c r="Y134" i="40"/>
  <c r="X134" i="40"/>
  <c r="V134" i="40"/>
  <c r="U134" i="40"/>
  <c r="AF133" i="40"/>
  <c r="AE133" i="40"/>
  <c r="Y133" i="40"/>
  <c r="X133" i="40"/>
  <c r="V133" i="40"/>
  <c r="U133" i="40"/>
  <c r="AF132" i="40"/>
  <c r="AE132" i="40"/>
  <c r="Y132" i="40"/>
  <c r="X132" i="40"/>
  <c r="V132" i="40"/>
  <c r="U132" i="40"/>
  <c r="AF131" i="40"/>
  <c r="AE131" i="40"/>
  <c r="Y131" i="40"/>
  <c r="X131" i="40"/>
  <c r="V131" i="40"/>
  <c r="U131" i="40"/>
  <c r="U135" i="40"/>
  <c r="V135" i="40"/>
  <c r="X135" i="40"/>
  <c r="Y135" i="40"/>
  <c r="AE135" i="40"/>
  <c r="AF135" i="40"/>
  <c r="U136" i="40"/>
  <c r="V136" i="40"/>
  <c r="X136" i="40"/>
  <c r="Y136" i="40"/>
  <c r="AE136" i="40"/>
  <c r="AF136" i="40"/>
  <c r="U137" i="40"/>
  <c r="V137" i="40"/>
  <c r="X137" i="40"/>
  <c r="Y137" i="40"/>
  <c r="AE137" i="40"/>
  <c r="AF137" i="40"/>
  <c r="U138" i="40"/>
  <c r="V138" i="40"/>
  <c r="X138" i="40"/>
  <c r="Y138" i="40"/>
  <c r="AE138" i="40"/>
  <c r="AF138" i="40"/>
  <c r="AF121" i="40"/>
  <c r="AE121" i="40"/>
  <c r="U121" i="40"/>
  <c r="V121" i="40"/>
  <c r="Y121" i="40"/>
  <c r="AF120" i="40"/>
  <c r="AE120" i="40"/>
  <c r="U120" i="40"/>
  <c r="V120" i="40"/>
  <c r="Y120" i="40"/>
  <c r="AF119" i="40"/>
  <c r="AE119" i="40"/>
  <c r="U119" i="40"/>
  <c r="V119" i="40"/>
  <c r="AF118" i="40"/>
  <c r="AE118" i="40"/>
  <c r="U118" i="40"/>
  <c r="V118" i="40"/>
  <c r="X118" i="40"/>
  <c r="AF108" i="40"/>
  <c r="AE108" i="40"/>
  <c r="Y108" i="40"/>
  <c r="X108" i="40"/>
  <c r="V108" i="40"/>
  <c r="U108" i="40"/>
  <c r="AF107" i="40"/>
  <c r="AE107" i="40"/>
  <c r="Y107" i="40"/>
  <c r="X107" i="40"/>
  <c r="V107" i="40"/>
  <c r="U107" i="40"/>
  <c r="AF106" i="40"/>
  <c r="AE106" i="40"/>
  <c r="Y106" i="40"/>
  <c r="X106" i="40"/>
  <c r="V106" i="40"/>
  <c r="U106" i="40"/>
  <c r="AF105" i="40"/>
  <c r="AE105" i="40"/>
  <c r="Y105" i="40"/>
  <c r="X105" i="40"/>
  <c r="V105" i="40"/>
  <c r="U105" i="40"/>
  <c r="AF97" i="40"/>
  <c r="AE97" i="40"/>
  <c r="Y97" i="40"/>
  <c r="X97" i="40"/>
  <c r="V97" i="40"/>
  <c r="U97" i="40"/>
  <c r="AF96" i="40"/>
  <c r="AE96" i="40"/>
  <c r="Y96" i="40"/>
  <c r="X96" i="40"/>
  <c r="V96" i="40"/>
  <c r="U96" i="40"/>
  <c r="AF95" i="40"/>
  <c r="AE95" i="40"/>
  <c r="Y95" i="40"/>
  <c r="X95" i="40"/>
  <c r="V95" i="40"/>
  <c r="U95" i="40"/>
  <c r="AF94" i="40"/>
  <c r="AE94" i="40"/>
  <c r="Y94" i="40"/>
  <c r="X94" i="40"/>
  <c r="V94" i="40"/>
  <c r="U94" i="40"/>
  <c r="AF83" i="40"/>
  <c r="AE83" i="40"/>
  <c r="Y83" i="40"/>
  <c r="X83" i="40"/>
  <c r="V83" i="40"/>
  <c r="U83" i="40"/>
  <c r="AF82" i="40"/>
  <c r="AE82" i="40"/>
  <c r="Y82" i="40"/>
  <c r="X82" i="40"/>
  <c r="V82" i="40"/>
  <c r="U82" i="40"/>
  <c r="AF81" i="40"/>
  <c r="AE81" i="40"/>
  <c r="Y81" i="40"/>
  <c r="X81" i="40"/>
  <c r="V81" i="40"/>
  <c r="U81" i="40"/>
  <c r="AF80" i="40"/>
  <c r="AE80" i="40"/>
  <c r="Y80" i="40"/>
  <c r="X80" i="40"/>
  <c r="V80" i="40"/>
  <c r="U80" i="40"/>
  <c r="AF70" i="40"/>
  <c r="AE70" i="40"/>
  <c r="Y70" i="40"/>
  <c r="X70" i="40"/>
  <c r="V70" i="40"/>
  <c r="U70" i="40"/>
  <c r="AF69" i="40"/>
  <c r="AE69" i="40"/>
  <c r="Y69" i="40"/>
  <c r="X69" i="40"/>
  <c r="V69" i="40"/>
  <c r="U69" i="40"/>
  <c r="AF68" i="40"/>
  <c r="AE68" i="40"/>
  <c r="Y68" i="40"/>
  <c r="X68" i="40"/>
  <c r="V68" i="40"/>
  <c r="U68" i="40"/>
  <c r="AF67" i="40"/>
  <c r="AE67" i="40"/>
  <c r="Y67" i="40"/>
  <c r="X67" i="40"/>
  <c r="V67" i="40"/>
  <c r="U67" i="40"/>
  <c r="AF57" i="40"/>
  <c r="AE57" i="40"/>
  <c r="Y57" i="40"/>
  <c r="X57" i="40"/>
  <c r="V57" i="40"/>
  <c r="U57" i="40"/>
  <c r="AF56" i="40"/>
  <c r="AE56" i="40"/>
  <c r="Y56" i="40"/>
  <c r="X56" i="40"/>
  <c r="V56" i="40"/>
  <c r="U56" i="40"/>
  <c r="AF55" i="40"/>
  <c r="AE55" i="40"/>
  <c r="Y55" i="40"/>
  <c r="X55" i="40"/>
  <c r="V55" i="40"/>
  <c r="U55" i="40"/>
  <c r="AF54" i="40"/>
  <c r="AE54" i="40"/>
  <c r="Y54" i="40"/>
  <c r="X54" i="40"/>
  <c r="V54" i="40"/>
  <c r="U54" i="40"/>
  <c r="AF45" i="40"/>
  <c r="AE45" i="40"/>
  <c r="Y45" i="40"/>
  <c r="X45" i="40"/>
  <c r="V45" i="40"/>
  <c r="U45" i="40"/>
  <c r="AF44" i="40"/>
  <c r="AE44" i="40"/>
  <c r="Y44" i="40"/>
  <c r="X44" i="40"/>
  <c r="V44" i="40"/>
  <c r="U44" i="40"/>
  <c r="AF43" i="40"/>
  <c r="AE43" i="40"/>
  <c r="Y43" i="40"/>
  <c r="X43" i="40"/>
  <c r="V43" i="40"/>
  <c r="U43" i="40"/>
  <c r="AF42" i="40"/>
  <c r="AE42" i="40"/>
  <c r="Y42" i="40"/>
  <c r="X42" i="40"/>
  <c r="V42" i="40"/>
  <c r="U42" i="40"/>
  <c r="U46" i="40"/>
  <c r="V46" i="40"/>
  <c r="X46" i="40"/>
  <c r="Y46" i="40"/>
  <c r="AE46" i="40"/>
  <c r="AF46" i="40"/>
  <c r="U47" i="40"/>
  <c r="V47" i="40"/>
  <c r="X47" i="40"/>
  <c r="Y47" i="40"/>
  <c r="AE47" i="40"/>
  <c r="AF47" i="40"/>
  <c r="U48" i="40"/>
  <c r="V48" i="40"/>
  <c r="X48" i="40"/>
  <c r="Y48" i="40"/>
  <c r="AE48" i="40"/>
  <c r="AF48" i="40"/>
  <c r="U49" i="40"/>
  <c r="V49" i="40"/>
  <c r="X49" i="40"/>
  <c r="Y49" i="40"/>
  <c r="AE49" i="40"/>
  <c r="AF49" i="40"/>
  <c r="AF31" i="40"/>
  <c r="AE31" i="40"/>
  <c r="Y31" i="40"/>
  <c r="X31" i="40"/>
  <c r="V31" i="40"/>
  <c r="U31" i="40"/>
  <c r="AF30" i="40"/>
  <c r="AE30" i="40"/>
  <c r="Y30" i="40"/>
  <c r="X30" i="40"/>
  <c r="V30" i="40"/>
  <c r="U30" i="40"/>
  <c r="AF29" i="40"/>
  <c r="AE29" i="40"/>
  <c r="Y29" i="40"/>
  <c r="X29" i="40"/>
  <c r="V29" i="40"/>
  <c r="U29" i="40"/>
  <c r="AF28" i="40"/>
  <c r="AE28" i="40"/>
  <c r="Y28" i="40"/>
  <c r="X28" i="40"/>
  <c r="V28" i="40"/>
  <c r="U28" i="40"/>
  <c r="AF18" i="40"/>
  <c r="AE18" i="40"/>
  <c r="Y18" i="40"/>
  <c r="X18" i="40"/>
  <c r="V18" i="40"/>
  <c r="U18" i="40"/>
  <c r="AF17" i="40"/>
  <c r="AE17" i="40"/>
  <c r="Y17" i="40"/>
  <c r="X17" i="40"/>
  <c r="V17" i="40"/>
  <c r="U17" i="40"/>
  <c r="AF16" i="40"/>
  <c r="AE16" i="40"/>
  <c r="Y16" i="40"/>
  <c r="X16" i="40"/>
  <c r="V16" i="40"/>
  <c r="U16" i="40"/>
  <c r="AF15" i="40"/>
  <c r="AE15" i="40"/>
  <c r="Y15" i="40"/>
  <c r="X15" i="40"/>
  <c r="V15" i="40"/>
  <c r="U15" i="40"/>
  <c r="X77" i="46"/>
  <c r="X89" i="46"/>
  <c r="Y77" i="46"/>
  <c r="Y89" i="46"/>
  <c r="X156" i="40"/>
  <c r="Y156" i="40"/>
  <c r="Y165" i="47"/>
  <c r="Y176" i="47"/>
  <c r="X165" i="47"/>
  <c r="Y155" i="40"/>
  <c r="X155" i="40"/>
  <c r="AE89" i="44"/>
  <c r="N89" i="44"/>
  <c r="X115" i="44"/>
  <c r="AF215" i="44"/>
  <c r="AF241" i="44"/>
  <c r="V267" i="44"/>
  <c r="Y202" i="43"/>
  <c r="X215" i="43"/>
  <c r="X63" i="44"/>
  <c r="W142" i="44"/>
  <c r="AE141" i="44"/>
  <c r="N141" i="44"/>
  <c r="Y189" i="44"/>
  <c r="V215" i="44"/>
  <c r="Y215" i="44"/>
  <c r="AF267" i="44"/>
  <c r="AE280" i="44"/>
  <c r="N280" i="44"/>
  <c r="AF141" i="45"/>
  <c r="Y254" i="45"/>
  <c r="V280" i="45"/>
  <c r="Y280" i="45"/>
  <c r="AF280" i="45"/>
  <c r="V63" i="46"/>
  <c r="AF228" i="46"/>
  <c r="Y241" i="46"/>
  <c r="V254" i="46"/>
  <c r="AE267" i="46"/>
  <c r="N267" i="46"/>
  <c r="AF102" i="47"/>
  <c r="Y163" i="47"/>
  <c r="V215" i="47"/>
  <c r="X76" i="48"/>
  <c r="W142" i="48"/>
  <c r="AF128" i="48"/>
  <c r="AE141" i="48"/>
  <c r="N141" i="48"/>
  <c r="AF228" i="48"/>
  <c r="AE241" i="48"/>
  <c r="N241" i="48"/>
  <c r="Y254" i="48"/>
  <c r="X267" i="48"/>
  <c r="V280" i="48"/>
  <c r="W142" i="49"/>
  <c r="Y215" i="49"/>
  <c r="V228" i="49"/>
  <c r="Y241" i="49"/>
  <c r="Y267" i="49"/>
  <c r="X280" i="49"/>
  <c r="Y202" i="44"/>
  <c r="X215" i="44"/>
  <c r="V228" i="44"/>
  <c r="X241" i="44"/>
  <c r="AF241" i="45"/>
  <c r="AE254" i="45"/>
  <c r="N254" i="45"/>
  <c r="AE51" i="46"/>
  <c r="AF76" i="46"/>
  <c r="AE77" i="46"/>
  <c r="AF102" i="46"/>
  <c r="V202" i="46"/>
  <c r="X254" i="46"/>
  <c r="V267" i="46"/>
  <c r="AE12" i="47"/>
  <c r="AE24" i="47"/>
  <c r="N24" i="47"/>
  <c r="AE203" i="47"/>
  <c r="Y228" i="47"/>
  <c r="V241" i="47"/>
  <c r="AE254" i="47"/>
  <c r="N254" i="47"/>
  <c r="AF267" i="48"/>
  <c r="X39" i="44"/>
  <c r="AF63" i="44"/>
  <c r="AE76" i="44"/>
  <c r="N76" i="44"/>
  <c r="Y89" i="44"/>
  <c r="X102" i="44"/>
  <c r="V115" i="44"/>
  <c r="Y141" i="44"/>
  <c r="W5" i="47"/>
  <c r="AG6" i="47"/>
  <c r="W7" i="47"/>
  <c r="AG8" i="47"/>
  <c r="AF76" i="47"/>
  <c r="W4" i="48"/>
  <c r="AG5" i="48"/>
  <c r="Y89" i="48"/>
  <c r="V115" i="48"/>
  <c r="Y115" i="48"/>
  <c r="AE254" i="49"/>
  <c r="N254" i="49"/>
  <c r="X4" i="44"/>
  <c r="AH5" i="44" s="1"/>
  <c r="Y102" i="44"/>
  <c r="Y202" i="45"/>
  <c r="AF202" i="45"/>
  <c r="X215" i="45"/>
  <c r="Y228" i="45"/>
  <c r="AE202" i="46"/>
  <c r="N202" i="46"/>
  <c r="Y215" i="46"/>
  <c r="V228" i="46"/>
  <c r="Y280" i="46"/>
  <c r="X228" i="47"/>
  <c r="AE241" i="47"/>
  <c r="N241" i="47"/>
  <c r="X267" i="47"/>
  <c r="AE267" i="47"/>
  <c r="N267" i="47"/>
  <c r="V280" i="47"/>
  <c r="AF280" i="47"/>
  <c r="AE76" i="48"/>
  <c r="N76" i="48"/>
  <c r="AE89" i="48"/>
  <c r="N89" i="48"/>
  <c r="Y102" i="48"/>
  <c r="X115" i="48"/>
  <c r="V128" i="48"/>
  <c r="X215" i="48"/>
  <c r="V228" i="48"/>
  <c r="AF76" i="44"/>
  <c r="X254" i="44"/>
  <c r="AF89" i="44"/>
  <c r="AE102" i="44"/>
  <c r="N102" i="44"/>
  <c r="Y115" i="44"/>
  <c r="AE128" i="44"/>
  <c r="N128" i="44"/>
  <c r="V141" i="44"/>
  <c r="AF228" i="44"/>
  <c r="AE241" i="44"/>
  <c r="N241" i="44"/>
  <c r="X267" i="44"/>
  <c r="AE267" i="44"/>
  <c r="N267" i="44"/>
  <c r="V280" i="44"/>
  <c r="X141" i="45"/>
  <c r="W142" i="46"/>
  <c r="AF202" i="46"/>
  <c r="AE215" i="46"/>
  <c r="N215" i="46"/>
  <c r="X228" i="46"/>
  <c r="AF267" i="46"/>
  <c r="AE280" i="46"/>
  <c r="N280" i="46"/>
  <c r="AF241" i="47"/>
  <c r="Y267" i="47"/>
  <c r="X280" i="47"/>
  <c r="V63" i="48"/>
  <c r="AE102" i="48"/>
  <c r="N102" i="48"/>
  <c r="X128" i="48"/>
  <c r="AE128" i="48"/>
  <c r="N128" i="48"/>
  <c r="V141" i="48"/>
  <c r="Y215" i="48"/>
  <c r="AF215" i="48"/>
  <c r="V241" i="48"/>
  <c r="Y241" i="48"/>
  <c r="AF176" i="49"/>
  <c r="X5" i="49"/>
  <c r="AH6" i="49" s="1"/>
  <c r="AF6" i="49"/>
  <c r="X228" i="49"/>
  <c r="X254" i="49"/>
  <c r="V128" i="44"/>
  <c r="AE254" i="43"/>
  <c r="N254" i="43"/>
  <c r="Y267" i="43"/>
  <c r="V76" i="44"/>
  <c r="AF102" i="44"/>
  <c r="AE115" i="44"/>
  <c r="N115" i="44"/>
  <c r="Y128" i="44"/>
  <c r="X141" i="44"/>
  <c r="X202" i="44"/>
  <c r="AE254" i="44"/>
  <c r="N254" i="44"/>
  <c r="Y267" i="44"/>
  <c r="X280" i="44"/>
  <c r="W5" i="45"/>
  <c r="AG6" i="45"/>
  <c r="V89" i="45"/>
  <c r="AF115" i="45"/>
  <c r="AE128" i="45"/>
  <c r="N128" i="45"/>
  <c r="Y141" i="45"/>
  <c r="AE241" i="45"/>
  <c r="N241" i="45"/>
  <c r="W4" i="46"/>
  <c r="AG5" i="46"/>
  <c r="AF128" i="46"/>
  <c r="AF215" i="46"/>
  <c r="V241" i="46"/>
  <c r="Y254" i="46"/>
  <c r="AF254" i="46"/>
  <c r="AF89" i="47"/>
  <c r="AF128" i="47"/>
  <c r="AF254" i="47"/>
  <c r="Y280" i="47"/>
  <c r="X63" i="48"/>
  <c r="AF102" i="48"/>
  <c r="AE115" i="48"/>
  <c r="N115" i="48"/>
  <c r="Y128" i="48"/>
  <c r="AE215" i="48"/>
  <c r="N215" i="48"/>
  <c r="Y228" i="48"/>
  <c r="X241" i="48"/>
  <c r="V254" i="48"/>
  <c r="W4" i="49"/>
  <c r="AE5" i="49"/>
  <c r="AF24" i="49"/>
  <c r="AF89" i="49"/>
  <c r="V215" i="49"/>
  <c r="AF241" i="49"/>
  <c r="Y254" i="49"/>
  <c r="V267" i="49"/>
  <c r="AF267" i="49"/>
  <c r="Y141" i="43"/>
  <c r="AF141" i="43"/>
  <c r="Y241" i="44"/>
  <c r="AF254" i="43"/>
  <c r="Y280" i="43"/>
  <c r="AF280" i="43"/>
  <c r="V63" i="44"/>
  <c r="AF115" i="44"/>
  <c r="AF141" i="44"/>
  <c r="X189" i="44"/>
  <c r="V202" i="44"/>
  <c r="AF254" i="44"/>
  <c r="Y280" i="44"/>
  <c r="AF280" i="44"/>
  <c r="AF128" i="45"/>
  <c r="V267" i="45"/>
  <c r="AF50" i="46"/>
  <c r="AF115" i="46"/>
  <c r="AE228" i="46"/>
  <c r="N228" i="46"/>
  <c r="V228" i="47"/>
  <c r="Y241" i="47"/>
  <c r="AE280" i="47"/>
  <c r="N280" i="47"/>
  <c r="V76" i="48"/>
  <c r="AF89" i="48"/>
  <c r="AF115" i="48"/>
  <c r="Y141" i="48"/>
  <c r="AF141" i="48"/>
  <c r="AE228" i="48"/>
  <c r="N228" i="48"/>
  <c r="X254" i="48"/>
  <c r="AE254" i="48"/>
  <c r="N254" i="48"/>
  <c r="V267" i="48"/>
  <c r="X280" i="48"/>
  <c r="AF50" i="49"/>
  <c r="AF102" i="49"/>
  <c r="AF141" i="49"/>
  <c r="W7" i="49"/>
  <c r="AE8" i="49"/>
  <c r="X267" i="49"/>
  <c r="V280" i="49"/>
  <c r="Y143" i="40"/>
  <c r="Y178" i="40"/>
  <c r="X178" i="48"/>
  <c r="AF189" i="43"/>
  <c r="Y178" i="43"/>
  <c r="X5" i="43"/>
  <c r="AH6" i="43" s="1"/>
  <c r="AE190" i="49"/>
  <c r="AE202" i="49"/>
  <c r="N202" i="49"/>
  <c r="Y58" i="45"/>
  <c r="X58" i="45"/>
  <c r="Y57" i="45"/>
  <c r="X57" i="45"/>
  <c r="V115" i="45"/>
  <c r="AE141" i="45"/>
  <c r="N141" i="45"/>
  <c r="Y215" i="45"/>
  <c r="V228" i="45"/>
  <c r="Y267" i="45"/>
  <c r="X280" i="45"/>
  <c r="X89" i="45"/>
  <c r="V102" i="45"/>
  <c r="AE215" i="45"/>
  <c r="N215" i="45"/>
  <c r="X228" i="45"/>
  <c r="AE267" i="45"/>
  <c r="N267" i="45"/>
  <c r="Y89" i="45"/>
  <c r="X102" i="45"/>
  <c r="AF215" i="45"/>
  <c r="V241" i="45"/>
  <c r="AF267" i="45"/>
  <c r="AE280" i="45"/>
  <c r="N280" i="45"/>
  <c r="AE89" i="45"/>
  <c r="Y102" i="45"/>
  <c r="X115" i="45"/>
  <c r="V128" i="45"/>
  <c r="AE228" i="45"/>
  <c r="N228" i="45"/>
  <c r="X241" i="45"/>
  <c r="W142" i="45"/>
  <c r="AF89" i="45"/>
  <c r="AE102" i="45"/>
  <c r="Y115" i="45"/>
  <c r="X128" i="45"/>
  <c r="AF228" i="45"/>
  <c r="Y241" i="45"/>
  <c r="V254" i="45"/>
  <c r="AF102" i="45"/>
  <c r="AE115" i="45"/>
  <c r="Y128" i="45"/>
  <c r="V141" i="45"/>
  <c r="V202" i="45"/>
  <c r="X254" i="45"/>
  <c r="X267" i="45"/>
  <c r="W142" i="47"/>
  <c r="Y68" i="45"/>
  <c r="X68" i="45"/>
  <c r="Y71" i="45"/>
  <c r="X71" i="45"/>
  <c r="X67" i="45"/>
  <c r="X70" i="45"/>
  <c r="Y66" i="45"/>
  <c r="X66" i="45"/>
  <c r="V76" i="45"/>
  <c r="AF76" i="45"/>
  <c r="X55" i="45"/>
  <c r="X56" i="45"/>
  <c r="Y56" i="45"/>
  <c r="AF63" i="45"/>
  <c r="Y54" i="45"/>
  <c r="V63" i="45"/>
  <c r="X52" i="45"/>
  <c r="Y51" i="45"/>
  <c r="W281" i="45"/>
  <c r="W11" i="45"/>
  <c r="AE76" i="45"/>
  <c r="N76" i="45"/>
  <c r="AE63" i="45"/>
  <c r="N63" i="45"/>
  <c r="V202" i="49"/>
  <c r="Y190" i="49"/>
  <c r="Y202" i="49"/>
  <c r="X190" i="49"/>
  <c r="X202" i="49"/>
  <c r="W281" i="49"/>
  <c r="W11" i="49"/>
  <c r="V179" i="49"/>
  <c r="Y179" i="49"/>
  <c r="X7" i="49"/>
  <c r="AH8" i="49" s="1"/>
  <c r="AF8" i="49"/>
  <c r="AF189" i="49"/>
  <c r="AE177" i="49"/>
  <c r="AE189" i="49"/>
  <c r="N189" i="49"/>
  <c r="X178" i="49"/>
  <c r="AF163" i="49"/>
  <c r="AF282" i="49"/>
  <c r="AE115" i="49"/>
  <c r="N115" i="49"/>
  <c r="AE76" i="49"/>
  <c r="N76" i="49"/>
  <c r="AF115" i="49"/>
  <c r="AE141" i="49"/>
  <c r="N141" i="49"/>
  <c r="AE63" i="49"/>
  <c r="N63" i="49"/>
  <c r="Y115" i="49"/>
  <c r="AF128" i="49"/>
  <c r="X141" i="49"/>
  <c r="V89" i="49"/>
  <c r="V141" i="49"/>
  <c r="AE50" i="49"/>
  <c r="N50" i="49"/>
  <c r="AF76" i="49"/>
  <c r="Y89" i="49"/>
  <c r="V115" i="49"/>
  <c r="Y141" i="49"/>
  <c r="Y28" i="49"/>
  <c r="X28" i="49"/>
  <c r="Y31" i="49"/>
  <c r="X31" i="49"/>
  <c r="Y29" i="49"/>
  <c r="X29" i="49"/>
  <c r="Y32" i="49"/>
  <c r="X32" i="49"/>
  <c r="Y30" i="49"/>
  <c r="X30" i="49"/>
  <c r="Y33" i="49"/>
  <c r="X33" i="49"/>
  <c r="AF37" i="49"/>
  <c r="Y27" i="49"/>
  <c r="X27" i="49"/>
  <c r="AE37" i="49"/>
  <c r="N37" i="49"/>
  <c r="AG8" i="49"/>
  <c r="AG7" i="49"/>
  <c r="Y123" i="49"/>
  <c r="X123" i="49"/>
  <c r="X12" i="49"/>
  <c r="V24" i="49"/>
  <c r="Y12" i="49"/>
  <c r="Y121" i="49"/>
  <c r="X121" i="49"/>
  <c r="X146" i="49"/>
  <c r="Y146" i="49"/>
  <c r="X154" i="49"/>
  <c r="Y154" i="49"/>
  <c r="Y149" i="49"/>
  <c r="X149" i="49"/>
  <c r="Y13" i="49"/>
  <c r="X13" i="49"/>
  <c r="X25" i="49"/>
  <c r="V37" i="49"/>
  <c r="Y25" i="49"/>
  <c r="Y51" i="49"/>
  <c r="Y63" i="49"/>
  <c r="X51" i="49"/>
  <c r="X63" i="49"/>
  <c r="V63" i="49"/>
  <c r="Y90" i="49"/>
  <c r="Y102" i="49"/>
  <c r="X90" i="49"/>
  <c r="X102" i="49"/>
  <c r="V102" i="49"/>
  <c r="X116" i="49"/>
  <c r="V128" i="49"/>
  <c r="Y116" i="49"/>
  <c r="Y147" i="49"/>
  <c r="X147" i="49"/>
  <c r="Y155" i="49"/>
  <c r="X155" i="49"/>
  <c r="Y65" i="49"/>
  <c r="X65" i="49"/>
  <c r="X76" i="49"/>
  <c r="Y119" i="49"/>
  <c r="X119" i="49"/>
  <c r="Y26" i="49"/>
  <c r="X26" i="49"/>
  <c r="Y38" i="49"/>
  <c r="Y50" i="49"/>
  <c r="X38" i="49"/>
  <c r="X50" i="49"/>
  <c r="V50" i="49"/>
  <c r="Y117" i="49"/>
  <c r="X117" i="49"/>
  <c r="X150" i="49"/>
  <c r="Y150" i="49"/>
  <c r="X145" i="49"/>
  <c r="Y145" i="49"/>
  <c r="Y153" i="49"/>
  <c r="X153" i="49"/>
  <c r="X89" i="49"/>
  <c r="X120" i="49"/>
  <c r="Y120" i="49"/>
  <c r="Y143" i="49"/>
  <c r="X143" i="49"/>
  <c r="V163" i="49"/>
  <c r="Y151" i="49"/>
  <c r="X151" i="49"/>
  <c r="Y164" i="49"/>
  <c r="Y176" i="49"/>
  <c r="X164" i="49"/>
  <c r="X176" i="49"/>
  <c r="V176" i="49"/>
  <c r="AF63" i="49"/>
  <c r="X103" i="49"/>
  <c r="AE163" i="49"/>
  <c r="N163" i="49"/>
  <c r="AE12" i="49"/>
  <c r="AE91" i="49"/>
  <c r="AE102" i="49"/>
  <c r="N102" i="49"/>
  <c r="AE116" i="49"/>
  <c r="AE128" i="49"/>
  <c r="N128" i="49"/>
  <c r="X122" i="49"/>
  <c r="X144" i="49"/>
  <c r="X148" i="49"/>
  <c r="X152" i="49"/>
  <c r="X156" i="49"/>
  <c r="X177" i="49"/>
  <c r="W3" i="49"/>
  <c r="Y64" i="49"/>
  <c r="AE77" i="49"/>
  <c r="AE89" i="49"/>
  <c r="N89" i="49"/>
  <c r="Y118" i="49"/>
  <c r="Y177" i="49"/>
  <c r="V76" i="49"/>
  <c r="X104" i="49"/>
  <c r="Y192" i="48"/>
  <c r="W5" i="48"/>
  <c r="AG6" i="48"/>
  <c r="X192" i="48"/>
  <c r="V202" i="48"/>
  <c r="AF202" i="48"/>
  <c r="X191" i="48"/>
  <c r="Y191" i="48"/>
  <c r="X190" i="48"/>
  <c r="AE202" i="48"/>
  <c r="N202" i="48"/>
  <c r="W281" i="48"/>
  <c r="W11" i="48"/>
  <c r="V189" i="48"/>
  <c r="AF189" i="48"/>
  <c r="X177" i="48"/>
  <c r="Y177" i="48"/>
  <c r="Y189" i="48"/>
  <c r="AE189" i="48"/>
  <c r="N189" i="48"/>
  <c r="AF176" i="48"/>
  <c r="AF281" i="48"/>
  <c r="AE164" i="48"/>
  <c r="X167" i="48"/>
  <c r="Y167" i="48"/>
  <c r="X165" i="48"/>
  <c r="Y165" i="48"/>
  <c r="X164" i="48"/>
  <c r="Y164" i="48"/>
  <c r="AF50" i="48"/>
  <c r="X39" i="48"/>
  <c r="AE50" i="48"/>
  <c r="N50" i="48"/>
  <c r="X16" i="48"/>
  <c r="Y12" i="48"/>
  <c r="X12" i="48"/>
  <c r="Y13" i="48"/>
  <c r="X13" i="48"/>
  <c r="AE37" i="48"/>
  <c r="N37" i="48"/>
  <c r="Y40" i="48"/>
  <c r="X40" i="48"/>
  <c r="Y38" i="48"/>
  <c r="X38" i="48"/>
  <c r="V50" i="48"/>
  <c r="Y147" i="48"/>
  <c r="X147" i="48"/>
  <c r="Y26" i="48"/>
  <c r="X26" i="48"/>
  <c r="Y19" i="48"/>
  <c r="X19" i="48"/>
  <c r="Y27" i="48"/>
  <c r="X27" i="48"/>
  <c r="Y17" i="48"/>
  <c r="X17" i="48"/>
  <c r="Y143" i="48"/>
  <c r="X143" i="48"/>
  <c r="Y15" i="48"/>
  <c r="X15" i="48"/>
  <c r="Y25" i="48"/>
  <c r="X25" i="48"/>
  <c r="V37" i="48"/>
  <c r="Y42" i="48"/>
  <c r="X42" i="48"/>
  <c r="X6" i="48"/>
  <c r="AH7" i="48" s="1"/>
  <c r="AE12" i="48"/>
  <c r="Y28" i="48"/>
  <c r="V145" i="48"/>
  <c r="V163" i="48"/>
  <c r="Y146" i="48"/>
  <c r="AE163" i="48"/>
  <c r="N163" i="48"/>
  <c r="AF37" i="48"/>
  <c r="AF142" i="48"/>
  <c r="AF163" i="48"/>
  <c r="AF282" i="48"/>
  <c r="X14" i="48"/>
  <c r="X18" i="48"/>
  <c r="X43" i="48"/>
  <c r="X144" i="48"/>
  <c r="W3" i="48"/>
  <c r="AG4" i="48"/>
  <c r="X30" i="48"/>
  <c r="V176" i="48"/>
  <c r="V24" i="48"/>
  <c r="X6" i="46"/>
  <c r="AH7" i="46" s="1"/>
  <c r="W6" i="47"/>
  <c r="AG7" i="47"/>
  <c r="X203" i="47"/>
  <c r="AE215" i="47"/>
  <c r="N215" i="47"/>
  <c r="W281" i="47"/>
  <c r="W11" i="47"/>
  <c r="AF189" i="47"/>
  <c r="AE202" i="47"/>
  <c r="N202" i="47"/>
  <c r="V202" i="47"/>
  <c r="AF202" i="47"/>
  <c r="X191" i="47"/>
  <c r="X190" i="47"/>
  <c r="Y190" i="47"/>
  <c r="Y202" i="47"/>
  <c r="X178" i="47"/>
  <c r="Y189" i="47"/>
  <c r="AE177" i="47"/>
  <c r="AE189" i="47"/>
  <c r="N189" i="47"/>
  <c r="X177" i="47"/>
  <c r="AF176" i="47"/>
  <c r="AE176" i="47"/>
  <c r="N176" i="47"/>
  <c r="X144" i="47"/>
  <c r="AF163" i="47"/>
  <c r="AE141" i="47"/>
  <c r="N141" i="47"/>
  <c r="AE128" i="47"/>
  <c r="N128" i="47"/>
  <c r="AE89" i="47"/>
  <c r="N89" i="47"/>
  <c r="AE76" i="47"/>
  <c r="N76" i="47"/>
  <c r="AE63" i="47"/>
  <c r="N63" i="47"/>
  <c r="Y130" i="47"/>
  <c r="X130" i="47"/>
  <c r="AF141" i="47"/>
  <c r="X117" i="47"/>
  <c r="Y117" i="47"/>
  <c r="X104" i="47"/>
  <c r="AF115" i="47"/>
  <c r="Y91" i="47"/>
  <c r="X91" i="47"/>
  <c r="AE90" i="47"/>
  <c r="AE102" i="47"/>
  <c r="N102" i="47"/>
  <c r="V89" i="47"/>
  <c r="X77" i="47"/>
  <c r="Y77" i="47"/>
  <c r="Y78" i="47"/>
  <c r="X78" i="47"/>
  <c r="X65" i="47"/>
  <c r="Y65" i="47"/>
  <c r="AF63" i="47"/>
  <c r="Y63" i="47"/>
  <c r="X52" i="47"/>
  <c r="V63" i="47"/>
  <c r="Y39" i="47"/>
  <c r="X39" i="47"/>
  <c r="W3" i="47"/>
  <c r="AG4" i="47"/>
  <c r="AE50" i="47"/>
  <c r="N50" i="47"/>
  <c r="AF50" i="47"/>
  <c r="Y26" i="47"/>
  <c r="AF37" i="47"/>
  <c r="Y38" i="47"/>
  <c r="X38" i="47"/>
  <c r="V50" i="47"/>
  <c r="Y129" i="47"/>
  <c r="X129" i="47"/>
  <c r="V141" i="47"/>
  <c r="X116" i="47"/>
  <c r="X128" i="47"/>
  <c r="V128" i="47"/>
  <c r="Y116" i="47"/>
  <c r="Y128" i="47"/>
  <c r="Y25" i="47"/>
  <c r="X25" i="47"/>
  <c r="X37" i="47"/>
  <c r="V37" i="47"/>
  <c r="X12" i="47"/>
  <c r="X24" i="47"/>
  <c r="V24" i="47"/>
  <c r="Y12" i="47"/>
  <c r="Y24" i="47"/>
  <c r="V115" i="47"/>
  <c r="Y103" i="47"/>
  <c r="Y115" i="47"/>
  <c r="X103" i="47"/>
  <c r="X115" i="47"/>
  <c r="AF142" i="47"/>
  <c r="X64" i="47"/>
  <c r="X76" i="47"/>
  <c r="V76" i="47"/>
  <c r="Y64" i="47"/>
  <c r="Y76" i="47"/>
  <c r="Y90" i="47"/>
  <c r="X90" i="47"/>
  <c r="X102" i="47"/>
  <c r="V102" i="47"/>
  <c r="X4" i="47"/>
  <c r="AH5" i="47" s="1"/>
  <c r="AE25" i="47"/>
  <c r="AE37" i="47"/>
  <c r="N37" i="47"/>
  <c r="AE163" i="47"/>
  <c r="N163" i="47"/>
  <c r="AE103" i="47"/>
  <c r="AE115" i="47"/>
  <c r="N115" i="47"/>
  <c r="V189" i="47"/>
  <c r="V176" i="47"/>
  <c r="X51" i="47"/>
  <c r="X63" i="47"/>
  <c r="V163" i="47"/>
  <c r="X164" i="47"/>
  <c r="X143" i="47"/>
  <c r="X163" i="47"/>
  <c r="W281" i="46"/>
  <c r="W11" i="46"/>
  <c r="X178" i="46"/>
  <c r="Y189" i="46"/>
  <c r="AE189" i="46"/>
  <c r="N189" i="46"/>
  <c r="AF189" i="46"/>
  <c r="AE176" i="46"/>
  <c r="N176" i="46"/>
  <c r="AF176" i="46"/>
  <c r="W3" i="46"/>
  <c r="AG4" i="46"/>
  <c r="Y116" i="46"/>
  <c r="Y128" i="46"/>
  <c r="AE141" i="46"/>
  <c r="N141" i="46"/>
  <c r="AE128" i="46"/>
  <c r="N128" i="46"/>
  <c r="AE115" i="46"/>
  <c r="N115" i="46"/>
  <c r="X129" i="46"/>
  <c r="Y129" i="46"/>
  <c r="Y141" i="46"/>
  <c r="X141" i="46"/>
  <c r="X116" i="46"/>
  <c r="X128" i="46"/>
  <c r="V115" i="46"/>
  <c r="Y103" i="46"/>
  <c r="Y115" i="46"/>
  <c r="X103" i="46"/>
  <c r="X115" i="46"/>
  <c r="X90" i="46"/>
  <c r="X102" i="46"/>
  <c r="Y90" i="46"/>
  <c r="Y102" i="46"/>
  <c r="AE102" i="46"/>
  <c r="N102" i="46"/>
  <c r="V89" i="46"/>
  <c r="AE89" i="46"/>
  <c r="N89" i="46"/>
  <c r="V76" i="46"/>
  <c r="X64" i="46"/>
  <c r="X76" i="46"/>
  <c r="AE76" i="46"/>
  <c r="N76" i="46"/>
  <c r="X51" i="46"/>
  <c r="X63" i="46"/>
  <c r="Y51" i="46"/>
  <c r="Y63" i="46"/>
  <c r="AE63" i="46"/>
  <c r="N63" i="46"/>
  <c r="AE50" i="46"/>
  <c r="N50" i="46"/>
  <c r="AF24" i="46"/>
  <c r="AF142" i="46"/>
  <c r="X38" i="46"/>
  <c r="Y38" i="46"/>
  <c r="V50" i="46"/>
  <c r="Y40" i="46"/>
  <c r="X40" i="46"/>
  <c r="AE24" i="46"/>
  <c r="N24" i="46"/>
  <c r="Y147" i="46"/>
  <c r="X147" i="46"/>
  <c r="Y165" i="46"/>
  <c r="X165" i="46"/>
  <c r="Y167" i="46"/>
  <c r="X167" i="46"/>
  <c r="Y13" i="46"/>
  <c r="X13" i="46"/>
  <c r="Y15" i="46"/>
  <c r="X15" i="46"/>
  <c r="Y143" i="46"/>
  <c r="V163" i="46"/>
  <c r="X143" i="46"/>
  <c r="X12" i="46"/>
  <c r="V24" i="46"/>
  <c r="Y12" i="46"/>
  <c r="AE37" i="46"/>
  <c r="N37" i="46"/>
  <c r="W282" i="46"/>
  <c r="X164" i="46"/>
  <c r="Y164" i="46"/>
  <c r="V176" i="46"/>
  <c r="X27" i="46"/>
  <c r="Y27" i="46"/>
  <c r="Y37" i="46"/>
  <c r="X146" i="46"/>
  <c r="Y146" i="46"/>
  <c r="V37" i="46"/>
  <c r="AF163" i="46"/>
  <c r="X25" i="46"/>
  <c r="X144" i="46"/>
  <c r="W7" i="46"/>
  <c r="AG8" i="46"/>
  <c r="W6" i="46"/>
  <c r="AG7" i="46"/>
  <c r="W5" i="46"/>
  <c r="AG6" i="46"/>
  <c r="V189" i="46"/>
  <c r="X177" i="46"/>
  <c r="AE143" i="46"/>
  <c r="AF189" i="45"/>
  <c r="AE202" i="45"/>
  <c r="N202" i="45"/>
  <c r="AE176" i="45"/>
  <c r="N176" i="45"/>
  <c r="AF176" i="45"/>
  <c r="Y189" i="45"/>
  <c r="X44" i="45"/>
  <c r="Y44" i="45"/>
  <c r="X41" i="45"/>
  <c r="Y41" i="45"/>
  <c r="Y45" i="45"/>
  <c r="X45" i="45"/>
  <c r="X43" i="45"/>
  <c r="Y43" i="45"/>
  <c r="Y38" i="45"/>
  <c r="AF50" i="45"/>
  <c r="X38" i="45"/>
  <c r="AF37" i="45"/>
  <c r="W3" i="45"/>
  <c r="AG4" i="45"/>
  <c r="X13" i="45"/>
  <c r="AF24" i="45"/>
  <c r="AE50" i="45"/>
  <c r="N50" i="45"/>
  <c r="X143" i="45"/>
  <c r="Y143" i="45"/>
  <c r="X7" i="45"/>
  <c r="AH8" i="45" s="1"/>
  <c r="V163" i="45"/>
  <c r="W282" i="45"/>
  <c r="Y15" i="45"/>
  <c r="X15" i="45"/>
  <c r="Y164" i="45"/>
  <c r="X164" i="45"/>
  <c r="V176" i="45"/>
  <c r="Y39" i="45"/>
  <c r="X39" i="45"/>
  <c r="Y167" i="45"/>
  <c r="X167" i="45"/>
  <c r="Y147" i="45"/>
  <c r="X147" i="45"/>
  <c r="Y165" i="45"/>
  <c r="X165" i="45"/>
  <c r="V50" i="45"/>
  <c r="Y40" i="45"/>
  <c r="X40" i="45"/>
  <c r="AE24" i="45"/>
  <c r="N24" i="45"/>
  <c r="Y14" i="45"/>
  <c r="X14" i="45"/>
  <c r="X145" i="45"/>
  <c r="Y145" i="45"/>
  <c r="Y26" i="45"/>
  <c r="X26" i="45"/>
  <c r="X37" i="45"/>
  <c r="Y166" i="45"/>
  <c r="X166" i="45"/>
  <c r="V37" i="45"/>
  <c r="V12" i="45"/>
  <c r="X4" i="45"/>
  <c r="AH5" i="45" s="1"/>
  <c r="Y27" i="45"/>
  <c r="Y146" i="45"/>
  <c r="AE163" i="45"/>
  <c r="N163" i="45"/>
  <c r="AF163" i="45"/>
  <c r="V189" i="45"/>
  <c r="X144" i="45"/>
  <c r="X189" i="45"/>
  <c r="W7" i="45"/>
  <c r="AG8" i="45"/>
  <c r="Y25" i="45"/>
  <c r="W6" i="45"/>
  <c r="AG7" i="45"/>
  <c r="AE25" i="45"/>
  <c r="AE37" i="45"/>
  <c r="N37" i="45"/>
  <c r="AE177" i="45"/>
  <c r="AE189" i="45"/>
  <c r="N189" i="45"/>
  <c r="V189" i="44"/>
  <c r="AE189" i="44"/>
  <c r="N189" i="44"/>
  <c r="AF189" i="44"/>
  <c r="AE202" i="44"/>
  <c r="N202" i="44"/>
  <c r="W281" i="44"/>
  <c r="W11" i="44"/>
  <c r="Y164" i="44"/>
  <c r="AF176" i="44"/>
  <c r="AE176" i="44"/>
  <c r="N176" i="44"/>
  <c r="Y147" i="43"/>
  <c r="X144" i="44"/>
  <c r="X42" i="44"/>
  <c r="Y42" i="44"/>
  <c r="X43" i="44"/>
  <c r="Y43" i="44"/>
  <c r="AF50" i="44"/>
  <c r="X41" i="44"/>
  <c r="Y41" i="44"/>
  <c r="AE50" i="44"/>
  <c r="N50" i="44"/>
  <c r="AF37" i="44"/>
  <c r="AE37" i="44"/>
  <c r="N37" i="44"/>
  <c r="Y18" i="44"/>
  <c r="X18" i="44"/>
  <c r="X19" i="44"/>
  <c r="Y16" i="44"/>
  <c r="X16" i="44"/>
  <c r="Y17" i="44"/>
  <c r="X17" i="44"/>
  <c r="X14" i="44"/>
  <c r="AF24" i="44"/>
  <c r="AE24" i="44"/>
  <c r="N24" i="44"/>
  <c r="Y38" i="44"/>
  <c r="X38" i="44"/>
  <c r="V50" i="44"/>
  <c r="Y13" i="44"/>
  <c r="X13" i="44"/>
  <c r="Y15" i="44"/>
  <c r="X15" i="44"/>
  <c r="Y165" i="44"/>
  <c r="X165" i="44"/>
  <c r="W282" i="44"/>
  <c r="X146" i="44"/>
  <c r="Y146" i="44"/>
  <c r="X27" i="44"/>
  <c r="Y27" i="44"/>
  <c r="V176" i="44"/>
  <c r="Y25" i="44"/>
  <c r="X25" i="44"/>
  <c r="V37" i="44"/>
  <c r="Y40" i="44"/>
  <c r="X40" i="44"/>
  <c r="AF281" i="44"/>
  <c r="W3" i="44"/>
  <c r="AG4" i="44" s="1"/>
  <c r="X26" i="44"/>
  <c r="X145" i="44"/>
  <c r="AF163" i="44"/>
  <c r="AF282" i="44"/>
  <c r="V24" i="44"/>
  <c r="V163" i="44"/>
  <c r="X143" i="44"/>
  <c r="Y147" i="44"/>
  <c r="X167" i="44"/>
  <c r="W7" i="44"/>
  <c r="AG8" i="44" s="1"/>
  <c r="X12" i="44"/>
  <c r="W6" i="44"/>
  <c r="AG7" i="44"/>
  <c r="W5" i="44"/>
  <c r="AG6" i="44" s="1"/>
  <c r="AE143" i="44"/>
  <c r="AF267" i="43"/>
  <c r="X6" i="43"/>
  <c r="AH7" i="43" s="1"/>
  <c r="AF7" i="43"/>
  <c r="W281" i="43"/>
  <c r="AE215" i="43"/>
  <c r="N215" i="43"/>
  <c r="Y228" i="43"/>
  <c r="V241" i="43"/>
  <c r="AE280" i="43"/>
  <c r="N280" i="43"/>
  <c r="AF228" i="43"/>
  <c r="AF241" i="43"/>
  <c r="V254" i="43"/>
  <c r="Y254" i="43"/>
  <c r="X280" i="43"/>
  <c r="W142" i="43"/>
  <c r="W282" i="43"/>
  <c r="X241" i="43"/>
  <c r="AE141" i="43"/>
  <c r="N141" i="43"/>
  <c r="X202" i="43"/>
  <c r="AE202" i="43"/>
  <c r="N202" i="43"/>
  <c r="AE241" i="43"/>
  <c r="N241" i="43"/>
  <c r="X254" i="43"/>
  <c r="X141" i="43"/>
  <c r="W5" i="43"/>
  <c r="AE6" i="43"/>
  <c r="V202" i="43"/>
  <c r="AF202" i="43"/>
  <c r="V267" i="43"/>
  <c r="V228" i="43"/>
  <c r="V141" i="43"/>
  <c r="AF63" i="43"/>
  <c r="AF89" i="43"/>
  <c r="V215" i="43"/>
  <c r="Y215" i="43"/>
  <c r="AF215" i="43"/>
  <c r="X267" i="43"/>
  <c r="AE267" i="43"/>
  <c r="N267" i="43"/>
  <c r="V280" i="43"/>
  <c r="AF176" i="43"/>
  <c r="AF281" i="43"/>
  <c r="Y166" i="43"/>
  <c r="X166" i="43"/>
  <c r="X165" i="43"/>
  <c r="Y165" i="43"/>
  <c r="AE176" i="43"/>
  <c r="N176" i="43"/>
  <c r="X144" i="43"/>
  <c r="Y145" i="43"/>
  <c r="V89" i="43"/>
  <c r="AF115" i="43"/>
  <c r="AE89" i="43"/>
  <c r="N89" i="43"/>
  <c r="AF128" i="43"/>
  <c r="AF102" i="43"/>
  <c r="AF76" i="43"/>
  <c r="AE115" i="43"/>
  <c r="N115" i="43"/>
  <c r="Y63" i="43"/>
  <c r="AE63" i="43"/>
  <c r="N63" i="43"/>
  <c r="W3" i="43"/>
  <c r="AE4" i="43"/>
  <c r="AF50" i="43"/>
  <c r="V40" i="43"/>
  <c r="X40" i="43"/>
  <c r="Y40" i="43"/>
  <c r="AE39" i="43"/>
  <c r="AE50" i="43"/>
  <c r="N50" i="43"/>
  <c r="Y38" i="43"/>
  <c r="Y39" i="43"/>
  <c r="X39" i="43"/>
  <c r="AF37" i="43"/>
  <c r="X26" i="43"/>
  <c r="X27" i="43"/>
  <c r="Y27" i="43"/>
  <c r="AF24" i="43"/>
  <c r="X15" i="43"/>
  <c r="Y15" i="43"/>
  <c r="Y14" i="43"/>
  <c r="X14" i="43"/>
  <c r="AG7" i="43"/>
  <c r="AE24" i="43"/>
  <c r="N24" i="43"/>
  <c r="Y65" i="43"/>
  <c r="Y76" i="43"/>
  <c r="X65" i="43"/>
  <c r="X76" i="43"/>
  <c r="Y164" i="43"/>
  <c r="X164" i="43"/>
  <c r="V176" i="43"/>
  <c r="V76" i="43"/>
  <c r="Y25" i="43"/>
  <c r="V37" i="43"/>
  <c r="X25" i="43"/>
  <c r="Y104" i="43"/>
  <c r="X104" i="43"/>
  <c r="Y78" i="43"/>
  <c r="Y89" i="43"/>
  <c r="X78" i="43"/>
  <c r="X89" i="43"/>
  <c r="Y90" i="43"/>
  <c r="Y102" i="43"/>
  <c r="X90" i="43"/>
  <c r="V102" i="43"/>
  <c r="V115" i="43"/>
  <c r="Y103" i="43"/>
  <c r="Y115" i="43"/>
  <c r="X103" i="43"/>
  <c r="X115" i="43"/>
  <c r="X63" i="43"/>
  <c r="Y13" i="43"/>
  <c r="V24" i="43"/>
  <c r="W7" i="43"/>
  <c r="X12" i="43"/>
  <c r="X91" i="43"/>
  <c r="AE25" i="43"/>
  <c r="AE37" i="43"/>
  <c r="N37" i="43"/>
  <c r="Y116" i="43"/>
  <c r="Y120" i="43"/>
  <c r="Y146" i="43"/>
  <c r="Y150" i="43"/>
  <c r="Y154" i="43"/>
  <c r="AE116" i="43"/>
  <c r="AE128" i="43"/>
  <c r="N128" i="43"/>
  <c r="AF163" i="43"/>
  <c r="W4" i="43"/>
  <c r="V189" i="43"/>
  <c r="V63" i="43"/>
  <c r="AE90" i="43"/>
  <c r="AE102" i="43"/>
  <c r="N102" i="43"/>
  <c r="X156" i="43"/>
  <c r="X177" i="43"/>
  <c r="X189" i="43"/>
  <c r="V163" i="43"/>
  <c r="AE64" i="43"/>
  <c r="AE76" i="43"/>
  <c r="N76" i="43"/>
  <c r="X117" i="43"/>
  <c r="X121" i="43"/>
  <c r="X143" i="43"/>
  <c r="X147" i="43"/>
  <c r="X151" i="43"/>
  <c r="X155" i="43"/>
  <c r="AE177" i="43"/>
  <c r="AE189" i="43"/>
  <c r="N189" i="43"/>
  <c r="V128" i="43"/>
  <c r="AE143" i="43"/>
  <c r="Y177" i="40"/>
  <c r="X164" i="40"/>
  <c r="Y164" i="40"/>
  <c r="Y176" i="40"/>
  <c r="Y154" i="40"/>
  <c r="X154" i="40"/>
  <c r="Y153" i="40"/>
  <c r="X153" i="40"/>
  <c r="Y151" i="40"/>
  <c r="X151" i="40"/>
  <c r="Y152" i="40"/>
  <c r="X152" i="40"/>
  <c r="Y149" i="40"/>
  <c r="X149" i="40"/>
  <c r="X150" i="40"/>
  <c r="Y150" i="40"/>
  <c r="Y148" i="40"/>
  <c r="X148" i="40"/>
  <c r="X147" i="40"/>
  <c r="X146" i="40"/>
  <c r="Y146" i="40"/>
  <c r="Y144" i="40"/>
  <c r="X121" i="40"/>
  <c r="X120" i="40"/>
  <c r="Y119" i="40"/>
  <c r="X119" i="40"/>
  <c r="Y118" i="40"/>
  <c r="AF267" i="40"/>
  <c r="AE254" i="40"/>
  <c r="N254" i="40"/>
  <c r="AF280" i="40"/>
  <c r="AE280" i="40"/>
  <c r="N280" i="40"/>
  <c r="AE267" i="40"/>
  <c r="N267" i="40"/>
  <c r="AF254" i="40"/>
  <c r="AF241" i="40"/>
  <c r="V163" i="40"/>
  <c r="AE241" i="40"/>
  <c r="N241" i="40"/>
  <c r="V202" i="40"/>
  <c r="AE228" i="40"/>
  <c r="N228" i="40"/>
  <c r="AF163" i="40"/>
  <c r="AF228" i="40"/>
  <c r="X228" i="40"/>
  <c r="V267" i="40"/>
  <c r="Y215" i="40"/>
  <c r="Y241" i="40"/>
  <c r="AF215" i="40"/>
  <c r="X202" i="40"/>
  <c r="AE215" i="40"/>
  <c r="N215" i="40"/>
  <c r="W281" i="40"/>
  <c r="X254" i="40"/>
  <c r="V228" i="40"/>
  <c r="Y202" i="40"/>
  <c r="X280" i="40"/>
  <c r="Y254" i="40"/>
  <c r="V254" i="40"/>
  <c r="AE176" i="40"/>
  <c r="N176" i="40"/>
  <c r="Y280" i="40"/>
  <c r="Y228" i="40"/>
  <c r="V215" i="40"/>
  <c r="AF176" i="40"/>
  <c r="V280" i="40"/>
  <c r="V241" i="40"/>
  <c r="V176" i="40"/>
  <c r="Y267" i="40"/>
  <c r="X241" i="40"/>
  <c r="X215" i="40"/>
  <c r="AE202" i="40"/>
  <c r="N202" i="40"/>
  <c r="X267" i="40"/>
  <c r="AF202" i="40"/>
  <c r="AE163" i="40"/>
  <c r="N163" i="40"/>
  <c r="W141" i="40"/>
  <c r="W128" i="40"/>
  <c r="W115" i="40"/>
  <c r="W102" i="40"/>
  <c r="W89" i="40"/>
  <c r="W76" i="40"/>
  <c r="W63" i="40"/>
  <c r="W50" i="40"/>
  <c r="W37" i="40"/>
  <c r="X176" i="47"/>
  <c r="V142" i="46"/>
  <c r="Y50" i="47"/>
  <c r="AF281" i="46"/>
  <c r="AF142" i="44"/>
  <c r="X176" i="46"/>
  <c r="AF281" i="47"/>
  <c r="X102" i="43"/>
  <c r="AF142" i="49"/>
  <c r="AG5" i="49"/>
  <c r="X5" i="45"/>
  <c r="AH6" i="45" s="1"/>
  <c r="X50" i="47"/>
  <c r="AF142" i="43"/>
  <c r="X176" i="40"/>
  <c r="AF282" i="47"/>
  <c r="W11" i="43"/>
  <c r="AF6" i="43"/>
  <c r="Y189" i="43"/>
  <c r="AF281" i="45"/>
  <c r="Y102" i="47"/>
  <c r="Y76" i="45"/>
  <c r="X76" i="45"/>
  <c r="X63" i="45"/>
  <c r="Y52" i="45"/>
  <c r="Y63" i="45"/>
  <c r="AF282" i="45"/>
  <c r="W282" i="49"/>
  <c r="V189" i="49"/>
  <c r="Y189" i="49"/>
  <c r="X179" i="49"/>
  <c r="X189" i="49"/>
  <c r="AF281" i="49"/>
  <c r="N281" i="49"/>
  <c r="V281" i="49"/>
  <c r="Y76" i="49"/>
  <c r="V142" i="49"/>
  <c r="V282" i="49"/>
  <c r="X37" i="49"/>
  <c r="Y24" i="49"/>
  <c r="AE4" i="49"/>
  <c r="AG4" i="49"/>
  <c r="AE24" i="49"/>
  <c r="N24" i="49"/>
  <c r="N142" i="49"/>
  <c r="Y128" i="49"/>
  <c r="X115" i="49"/>
  <c r="X163" i="49"/>
  <c r="Y37" i="49"/>
  <c r="X24" i="49"/>
  <c r="Y163" i="49"/>
  <c r="Y281" i="49"/>
  <c r="X128" i="49"/>
  <c r="AE281" i="49"/>
  <c r="X3" i="49"/>
  <c r="AH4" i="49" s="1"/>
  <c r="X5" i="48"/>
  <c r="AH6" i="48" s="1"/>
  <c r="X202" i="48"/>
  <c r="Y190" i="48"/>
  <c r="Y202" i="48"/>
  <c r="W282" i="48"/>
  <c r="X189" i="48"/>
  <c r="AE176" i="48"/>
  <c r="N176" i="48"/>
  <c r="N281" i="48"/>
  <c r="X176" i="48"/>
  <c r="Y176" i="48"/>
  <c r="V281" i="48"/>
  <c r="X50" i="48"/>
  <c r="Y50" i="48"/>
  <c r="V142" i="48"/>
  <c r="Y37" i="48"/>
  <c r="Y24" i="48"/>
  <c r="X24" i="48"/>
  <c r="Y142" i="48"/>
  <c r="Y145" i="48"/>
  <c r="X3" i="48"/>
  <c r="AH4" i="48" s="1"/>
  <c r="X145" i="48"/>
  <c r="X163" i="48"/>
  <c r="AE24" i="48"/>
  <c r="N24" i="48"/>
  <c r="N142" i="48"/>
  <c r="X37" i="48"/>
  <c r="W282" i="47"/>
  <c r="X215" i="47"/>
  <c r="Y203" i="47"/>
  <c r="X202" i="47"/>
  <c r="X189" i="47"/>
  <c r="X281" i="47"/>
  <c r="N281" i="47"/>
  <c r="Y141" i="47"/>
  <c r="X141" i="47"/>
  <c r="Y89" i="47"/>
  <c r="X89" i="47"/>
  <c r="X142" i="47"/>
  <c r="Y37" i="47"/>
  <c r="N142" i="47"/>
  <c r="AE142" i="47"/>
  <c r="V142" i="47"/>
  <c r="X3" i="47"/>
  <c r="AH4" i="47" s="1"/>
  <c r="AE281" i="47"/>
  <c r="V281" i="47"/>
  <c r="AF282" i="46"/>
  <c r="X189" i="46"/>
  <c r="X24" i="46"/>
  <c r="N142" i="46"/>
  <c r="X163" i="46"/>
  <c r="AE142" i="46"/>
  <c r="V281" i="46"/>
  <c r="V282" i="46"/>
  <c r="Y163" i="46"/>
  <c r="X37" i="46"/>
  <c r="AE163" i="46"/>
  <c r="N163" i="46"/>
  <c r="N281" i="46"/>
  <c r="Y24" i="46"/>
  <c r="X3" i="46"/>
  <c r="AH4" i="46" s="1"/>
  <c r="Y50" i="46"/>
  <c r="Y176" i="46"/>
  <c r="X50" i="46"/>
  <c r="X50" i="45"/>
  <c r="Y50" i="45"/>
  <c r="AF142" i="45"/>
  <c r="Y37" i="45"/>
  <c r="AE281" i="45"/>
  <c r="AE142" i="45"/>
  <c r="N281" i="45"/>
  <c r="V281" i="45"/>
  <c r="X163" i="45"/>
  <c r="V24" i="45"/>
  <c r="V142" i="45"/>
  <c r="X12" i="45"/>
  <c r="X24" i="45"/>
  <c r="Y12" i="45"/>
  <c r="X176" i="45"/>
  <c r="Y163" i="45"/>
  <c r="Y176" i="45"/>
  <c r="N142" i="45"/>
  <c r="Y176" i="44"/>
  <c r="X176" i="44"/>
  <c r="Y163" i="44"/>
  <c r="Y281" i="44"/>
  <c r="X163" i="44"/>
  <c r="AE142" i="44"/>
  <c r="V142" i="44"/>
  <c r="N142" i="44"/>
  <c r="Y24" i="44"/>
  <c r="AE163" i="44"/>
  <c r="N163" i="44"/>
  <c r="N281" i="44"/>
  <c r="V281" i="44"/>
  <c r="X50" i="44"/>
  <c r="Y50" i="44"/>
  <c r="X24" i="44"/>
  <c r="AG6" i="43"/>
  <c r="AF282" i="43"/>
  <c r="X176" i="43"/>
  <c r="Y176" i="43"/>
  <c r="Y163" i="43"/>
  <c r="X128" i="43"/>
  <c r="AG4" i="43"/>
  <c r="X50" i="43"/>
  <c r="V50" i="43"/>
  <c r="V142" i="43"/>
  <c r="Y50" i="43"/>
  <c r="Y37" i="43"/>
  <c r="X37" i="43"/>
  <c r="X3" i="43"/>
  <c r="AH4" i="43" s="1"/>
  <c r="N142" i="43"/>
  <c r="X24" i="43"/>
  <c r="AE5" i="43"/>
  <c r="AG5" i="43"/>
  <c r="AE8" i="43"/>
  <c r="AG8" i="43"/>
  <c r="AF4" i="43"/>
  <c r="AE163" i="43"/>
  <c r="N163" i="43"/>
  <c r="N281" i="43"/>
  <c r="AE142" i="43"/>
  <c r="Y24" i="43"/>
  <c r="Y128" i="43"/>
  <c r="V281" i="43"/>
  <c r="X163" i="43"/>
  <c r="X163" i="40"/>
  <c r="Y163" i="40"/>
  <c r="AE3" i="40"/>
  <c r="D12" i="37"/>
  <c r="Y188" i="40"/>
  <c r="X188" i="40"/>
  <c r="V188" i="40"/>
  <c r="U188" i="40"/>
  <c r="Y187" i="40"/>
  <c r="X187" i="40"/>
  <c r="V187" i="40"/>
  <c r="U187" i="40"/>
  <c r="Y186" i="40"/>
  <c r="X186" i="40"/>
  <c r="V186" i="40"/>
  <c r="U186" i="40"/>
  <c r="Y185" i="40"/>
  <c r="X185" i="40"/>
  <c r="V185" i="40"/>
  <c r="U185" i="40"/>
  <c r="Y140" i="40"/>
  <c r="X140" i="40"/>
  <c r="V140" i="40"/>
  <c r="U140" i="40"/>
  <c r="Y139" i="40"/>
  <c r="X139" i="40"/>
  <c r="V139" i="40"/>
  <c r="U139" i="40"/>
  <c r="Y130" i="40"/>
  <c r="X130" i="40"/>
  <c r="V130" i="40"/>
  <c r="U130" i="40"/>
  <c r="Y129" i="40"/>
  <c r="X129" i="40"/>
  <c r="V129" i="40"/>
  <c r="U129" i="40"/>
  <c r="Y127" i="40"/>
  <c r="X127" i="40"/>
  <c r="V127" i="40"/>
  <c r="U127" i="40"/>
  <c r="Y126" i="40"/>
  <c r="X126" i="40"/>
  <c r="V126" i="40"/>
  <c r="U126" i="40"/>
  <c r="Y125" i="40"/>
  <c r="X125" i="40"/>
  <c r="V125" i="40"/>
  <c r="U125" i="40"/>
  <c r="Y124" i="40"/>
  <c r="X124" i="40"/>
  <c r="V124" i="40"/>
  <c r="U124" i="40"/>
  <c r="U123" i="40"/>
  <c r="V123" i="40"/>
  <c r="Y123" i="40"/>
  <c r="U122" i="40"/>
  <c r="V122" i="40"/>
  <c r="X122" i="40"/>
  <c r="U117" i="40"/>
  <c r="V117" i="40"/>
  <c r="U116" i="40"/>
  <c r="V116" i="40"/>
  <c r="X116" i="40"/>
  <c r="Y114" i="40"/>
  <c r="X114" i="40"/>
  <c r="V114" i="40"/>
  <c r="U114" i="40"/>
  <c r="Y113" i="40"/>
  <c r="X113" i="40"/>
  <c r="V113" i="40"/>
  <c r="U113" i="40"/>
  <c r="Y112" i="40"/>
  <c r="X112" i="40"/>
  <c r="V112" i="40"/>
  <c r="U112" i="40"/>
  <c r="Y111" i="40"/>
  <c r="X111" i="40"/>
  <c r="V111" i="40"/>
  <c r="U111" i="40"/>
  <c r="Y110" i="40"/>
  <c r="X110" i="40"/>
  <c r="V110" i="40"/>
  <c r="U110" i="40"/>
  <c r="Y109" i="40"/>
  <c r="X109" i="40"/>
  <c r="V109" i="40"/>
  <c r="U109" i="40"/>
  <c r="U104" i="40"/>
  <c r="V104" i="40"/>
  <c r="Y104" i="40"/>
  <c r="U103" i="40"/>
  <c r="V103" i="40"/>
  <c r="X103" i="40"/>
  <c r="Y101" i="40"/>
  <c r="X101" i="40"/>
  <c r="V101" i="40"/>
  <c r="U101" i="40"/>
  <c r="Y100" i="40"/>
  <c r="X100" i="40"/>
  <c r="V100" i="40"/>
  <c r="U100" i="40"/>
  <c r="Y99" i="40"/>
  <c r="X99" i="40"/>
  <c r="V99" i="40"/>
  <c r="U99" i="40"/>
  <c r="Y98" i="40"/>
  <c r="X98" i="40"/>
  <c r="V98" i="40"/>
  <c r="U98" i="40"/>
  <c r="Y93" i="40"/>
  <c r="X93" i="40"/>
  <c r="V93" i="40"/>
  <c r="U93" i="40"/>
  <c r="V92" i="40"/>
  <c r="U92" i="40"/>
  <c r="V91" i="40"/>
  <c r="U91" i="40"/>
  <c r="U90" i="40"/>
  <c r="V90" i="40"/>
  <c r="Y88" i="40"/>
  <c r="X88" i="40"/>
  <c r="V88" i="40"/>
  <c r="U88" i="40"/>
  <c r="Y87" i="40"/>
  <c r="X87" i="40"/>
  <c r="V87" i="40"/>
  <c r="U87" i="40"/>
  <c r="Y86" i="40"/>
  <c r="X86" i="40"/>
  <c r="V86" i="40"/>
  <c r="U86" i="40"/>
  <c r="Y85" i="40"/>
  <c r="X85" i="40"/>
  <c r="V85" i="40"/>
  <c r="U85" i="40"/>
  <c r="Y84" i="40"/>
  <c r="X84" i="40"/>
  <c r="V84" i="40"/>
  <c r="U84" i="40"/>
  <c r="Y79" i="40"/>
  <c r="X79" i="40"/>
  <c r="V79" i="40"/>
  <c r="U79" i="40"/>
  <c r="U78" i="40"/>
  <c r="V78" i="40"/>
  <c r="Y78" i="40"/>
  <c r="U77" i="40"/>
  <c r="V77" i="40"/>
  <c r="Y75" i="40"/>
  <c r="X75" i="40"/>
  <c r="V75" i="40"/>
  <c r="U75" i="40"/>
  <c r="Y74" i="40"/>
  <c r="X74" i="40"/>
  <c r="V74" i="40"/>
  <c r="U74" i="40"/>
  <c r="Y73" i="40"/>
  <c r="X73" i="40"/>
  <c r="V73" i="40"/>
  <c r="U73" i="40"/>
  <c r="Y72" i="40"/>
  <c r="X72" i="40"/>
  <c r="V72" i="40"/>
  <c r="U72" i="40"/>
  <c r="Y71" i="40"/>
  <c r="X71" i="40"/>
  <c r="V71" i="40"/>
  <c r="U71" i="40"/>
  <c r="Y66" i="40"/>
  <c r="X66" i="40"/>
  <c r="V66" i="40"/>
  <c r="U66" i="40"/>
  <c r="U65" i="40"/>
  <c r="V65" i="40"/>
  <c r="U64" i="40"/>
  <c r="V64" i="40"/>
  <c r="Y64" i="40"/>
  <c r="Y62" i="40"/>
  <c r="X62" i="40"/>
  <c r="V62" i="40"/>
  <c r="U62" i="40"/>
  <c r="Y61" i="40"/>
  <c r="X61" i="40"/>
  <c r="V61" i="40"/>
  <c r="U61" i="40"/>
  <c r="Y60" i="40"/>
  <c r="X60" i="40"/>
  <c r="V60" i="40"/>
  <c r="U60" i="40"/>
  <c r="U59" i="40"/>
  <c r="V59" i="40"/>
  <c r="V58" i="40"/>
  <c r="Y58" i="40"/>
  <c r="U58" i="40"/>
  <c r="V53" i="40"/>
  <c r="Y53" i="40"/>
  <c r="U53" i="40"/>
  <c r="U52" i="40"/>
  <c r="V52" i="40"/>
  <c r="U51" i="40"/>
  <c r="V51" i="40"/>
  <c r="V41" i="40"/>
  <c r="Y41" i="40"/>
  <c r="U41" i="40"/>
  <c r="X40" i="40"/>
  <c r="V40" i="40"/>
  <c r="Y40" i="40"/>
  <c r="U40" i="40"/>
  <c r="U39" i="40"/>
  <c r="V39" i="40"/>
  <c r="U38" i="40"/>
  <c r="V38" i="40"/>
  <c r="Y36" i="40"/>
  <c r="X36" i="40"/>
  <c r="V36" i="40"/>
  <c r="U36" i="40"/>
  <c r="Y35" i="40"/>
  <c r="X35" i="40"/>
  <c r="V35" i="40"/>
  <c r="U35" i="40"/>
  <c r="Y34" i="40"/>
  <c r="X34" i="40"/>
  <c r="V34" i="40"/>
  <c r="U34" i="40"/>
  <c r="Y33" i="40"/>
  <c r="X33" i="40"/>
  <c r="V33" i="40"/>
  <c r="U33" i="40"/>
  <c r="V32" i="40"/>
  <c r="Y32" i="40"/>
  <c r="U32" i="40"/>
  <c r="Y27" i="40"/>
  <c r="X27" i="40"/>
  <c r="V27" i="40"/>
  <c r="U27" i="40"/>
  <c r="U26" i="40"/>
  <c r="V26" i="40"/>
  <c r="U25" i="40"/>
  <c r="V25" i="40"/>
  <c r="U12" i="40"/>
  <c r="V12" i="40"/>
  <c r="X12" i="40"/>
  <c r="U13" i="40"/>
  <c r="V13" i="40"/>
  <c r="U14" i="40"/>
  <c r="V14" i="40"/>
  <c r="X14" i="40"/>
  <c r="U19" i="40"/>
  <c r="V19" i="40"/>
  <c r="X19" i="40"/>
  <c r="U20" i="40"/>
  <c r="V20" i="40"/>
  <c r="U21" i="40"/>
  <c r="V21" i="40"/>
  <c r="X21" i="40"/>
  <c r="Y21" i="40"/>
  <c r="U22" i="40"/>
  <c r="V22" i="40"/>
  <c r="X22" i="40"/>
  <c r="Y22" i="40"/>
  <c r="U23" i="40"/>
  <c r="V23" i="40"/>
  <c r="X23" i="40"/>
  <c r="Y23" i="40"/>
  <c r="W24" i="40"/>
  <c r="W142" i="40"/>
  <c r="N282" i="44"/>
  <c r="Y142" i="47"/>
  <c r="AE142" i="48"/>
  <c r="Y142" i="46"/>
  <c r="Y142" i="49"/>
  <c r="V282" i="48"/>
  <c r="V282" i="44"/>
  <c r="X281" i="43"/>
  <c r="X142" i="43"/>
  <c r="X11" i="43"/>
  <c r="Y189" i="40"/>
  <c r="Y281" i="40"/>
  <c r="X142" i="45"/>
  <c r="X281" i="49"/>
  <c r="V11" i="49"/>
  <c r="N282" i="49"/>
  <c r="Y11" i="49"/>
  <c r="X142" i="49"/>
  <c r="X282" i="49"/>
  <c r="AE142" i="49"/>
  <c r="AE282" i="49"/>
  <c r="AF4" i="49"/>
  <c r="Y282" i="49"/>
  <c r="X281" i="48"/>
  <c r="N282" i="48"/>
  <c r="AE281" i="48"/>
  <c r="AE282" i="48"/>
  <c r="V11" i="48"/>
  <c r="X142" i="48"/>
  <c r="X282" i="48"/>
  <c r="Y163" i="48"/>
  <c r="Y281" i="48"/>
  <c r="Y282" i="48"/>
  <c r="X281" i="46"/>
  <c r="Y215" i="47"/>
  <c r="Y281" i="47"/>
  <c r="Y11" i="47"/>
  <c r="X6" i="47"/>
  <c r="AH7" i="47" s="1"/>
  <c r="X11" i="47"/>
  <c r="N282" i="47"/>
  <c r="AE282" i="47"/>
  <c r="V282" i="47"/>
  <c r="X282" i="47"/>
  <c r="V11" i="47"/>
  <c r="N282" i="46"/>
  <c r="X142" i="46"/>
  <c r="X11" i="46"/>
  <c r="V11" i="46"/>
  <c r="AE281" i="46"/>
  <c r="AE282" i="46"/>
  <c r="Y281" i="46"/>
  <c r="X281" i="45"/>
  <c r="V282" i="45"/>
  <c r="AE282" i="45"/>
  <c r="N282" i="45"/>
  <c r="Y281" i="45"/>
  <c r="Y24" i="45"/>
  <c r="Y142" i="45"/>
  <c r="X3" i="45"/>
  <c r="AH4" i="45" s="1"/>
  <c r="V11" i="45"/>
  <c r="X281" i="44"/>
  <c r="AE281" i="44"/>
  <c r="AE282" i="44"/>
  <c r="V11" i="44"/>
  <c r="Y281" i="43"/>
  <c r="Y142" i="43"/>
  <c r="V282" i="43"/>
  <c r="N282" i="43"/>
  <c r="AE281" i="43"/>
  <c r="AE282" i="43"/>
  <c r="V11" i="43"/>
  <c r="Y77" i="40"/>
  <c r="Y89" i="40"/>
  <c r="X77" i="40"/>
  <c r="X123" i="40"/>
  <c r="Y122" i="40"/>
  <c r="X117" i="40"/>
  <c r="Y116" i="40"/>
  <c r="Y103" i="40"/>
  <c r="Y115" i="40"/>
  <c r="X104" i="40"/>
  <c r="X115" i="40"/>
  <c r="Y92" i="40"/>
  <c r="X92" i="40"/>
  <c r="X91" i="40"/>
  <c r="Y91" i="40"/>
  <c r="X90" i="40"/>
  <c r="Y90" i="40"/>
  <c r="X78" i="40"/>
  <c r="Y65" i="40"/>
  <c r="Y76" i="40"/>
  <c r="X65" i="40"/>
  <c r="X64" i="40"/>
  <c r="X25" i="40"/>
  <c r="Y25" i="40"/>
  <c r="X189" i="40"/>
  <c r="X281" i="40"/>
  <c r="V189" i="40"/>
  <c r="V281" i="40"/>
  <c r="V128" i="40"/>
  <c r="V141" i="40"/>
  <c r="X141" i="40"/>
  <c r="Y141" i="40"/>
  <c r="V115" i="40"/>
  <c r="V76" i="40"/>
  <c r="V102" i="40"/>
  <c r="V89" i="40"/>
  <c r="Y59" i="40"/>
  <c r="X59" i="40"/>
  <c r="V63" i="40"/>
  <c r="X51" i="40"/>
  <c r="Y51" i="40"/>
  <c r="X52" i="40"/>
  <c r="Y52" i="40"/>
  <c r="X53" i="40"/>
  <c r="X58" i="40"/>
  <c r="V50" i="40"/>
  <c r="X38" i="40"/>
  <c r="Y38" i="40"/>
  <c r="Y39" i="40"/>
  <c r="X39" i="40"/>
  <c r="X41" i="40"/>
  <c r="X26" i="40"/>
  <c r="Y26" i="40"/>
  <c r="X32" i="40"/>
  <c r="V37" i="40"/>
  <c r="X20" i="40"/>
  <c r="Y20" i="40"/>
  <c r="X13" i="40"/>
  <c r="Y13" i="40"/>
  <c r="Y14" i="40"/>
  <c r="Y12" i="40"/>
  <c r="Y19" i="40"/>
  <c r="AE19" i="40"/>
  <c r="AE20" i="40"/>
  <c r="AE21" i="40"/>
  <c r="AE22" i="40"/>
  <c r="AE23" i="40"/>
  <c r="X282" i="43"/>
  <c r="X282" i="46"/>
  <c r="Y282" i="46"/>
  <c r="X89" i="40"/>
  <c r="Y282" i="47"/>
  <c r="Y282" i="43"/>
  <c r="X11" i="48"/>
  <c r="X11" i="45"/>
  <c r="X282" i="45"/>
  <c r="X11" i="49"/>
  <c r="Y11" i="48"/>
  <c r="Y11" i="46"/>
  <c r="Y11" i="45"/>
  <c r="Y282" i="45"/>
  <c r="Y11" i="43"/>
  <c r="X76" i="40"/>
  <c r="X128" i="40"/>
  <c r="Y117" i="40"/>
  <c r="Y128" i="40"/>
  <c r="Y102" i="40"/>
  <c r="X102" i="40"/>
  <c r="Y37" i="40"/>
  <c r="X37" i="40"/>
  <c r="Y50" i="40"/>
  <c r="Y63" i="40"/>
  <c r="X63" i="40"/>
  <c r="X50" i="40"/>
  <c r="X24" i="40"/>
  <c r="U7" i="40"/>
  <c r="X7" i="40"/>
  <c r="AF8" i="40" s="1"/>
  <c r="AH8" i="40"/>
  <c r="U6" i="40"/>
  <c r="W6" i="40"/>
  <c r="U5" i="40"/>
  <c r="X5" i="40"/>
  <c r="AF6" i="40" s="1"/>
  <c r="D15" i="37" s="1"/>
  <c r="AH6" i="40"/>
  <c r="X142" i="40"/>
  <c r="X6" i="40"/>
  <c r="AF7" i="40" s="1"/>
  <c r="AH7" i="40"/>
  <c r="AE7" i="40"/>
  <c r="AG7" i="40"/>
  <c r="W5" i="40"/>
  <c r="W7" i="40"/>
  <c r="AE8" i="40"/>
  <c r="AG8" i="40"/>
  <c r="AE6" i="40"/>
  <c r="AG6" i="40"/>
  <c r="AE188" i="40"/>
  <c r="AE187" i="40"/>
  <c r="AE186" i="40"/>
  <c r="AE185" i="40"/>
  <c r="AE140" i="40"/>
  <c r="AE139" i="40"/>
  <c r="AE130" i="40"/>
  <c r="AE129" i="40"/>
  <c r="AE127" i="40"/>
  <c r="AE126" i="40"/>
  <c r="AE125" i="40"/>
  <c r="AE124" i="40"/>
  <c r="AE114" i="40"/>
  <c r="AE113" i="40"/>
  <c r="AE112" i="40"/>
  <c r="AE111" i="40"/>
  <c r="AE110" i="40"/>
  <c r="AE109" i="40"/>
  <c r="AE101" i="40"/>
  <c r="AE100" i="40"/>
  <c r="AE99" i="40"/>
  <c r="AE98" i="40"/>
  <c r="AE93" i="40"/>
  <c r="AE88" i="40"/>
  <c r="AE87" i="40"/>
  <c r="AE86" i="40"/>
  <c r="AE85" i="40"/>
  <c r="AE84" i="40"/>
  <c r="AE79" i="40"/>
  <c r="AE75" i="40"/>
  <c r="AE74" i="40"/>
  <c r="AE73" i="40"/>
  <c r="AE72" i="40"/>
  <c r="AE71" i="40"/>
  <c r="AE66" i="40"/>
  <c r="AE62" i="40"/>
  <c r="AE61" i="40"/>
  <c r="AE60" i="40"/>
  <c r="AE59" i="40"/>
  <c r="AE58" i="40"/>
  <c r="AE189" i="40"/>
  <c r="N189" i="40"/>
  <c r="N281" i="40"/>
  <c r="AE32" i="40"/>
  <c r="AE33" i="40"/>
  <c r="AE34" i="40"/>
  <c r="AE35" i="40"/>
  <c r="AE36" i="40"/>
  <c r="AE281" i="40"/>
  <c r="D8" i="37"/>
  <c r="AG3" i="40"/>
  <c r="E12" i="37"/>
  <c r="AF188" i="40"/>
  <c r="AF187" i="40"/>
  <c r="AF186" i="40"/>
  <c r="AF185" i="40"/>
  <c r="AF140" i="40"/>
  <c r="AF139" i="40"/>
  <c r="AF130" i="40"/>
  <c r="AF129" i="40"/>
  <c r="AF127" i="40"/>
  <c r="AF126" i="40"/>
  <c r="AF125" i="40"/>
  <c r="AF124" i="40"/>
  <c r="AF123" i="40"/>
  <c r="AE123" i="40"/>
  <c r="AF122" i="40"/>
  <c r="AE122" i="40"/>
  <c r="AF117" i="40"/>
  <c r="AE117" i="40"/>
  <c r="AF116" i="40"/>
  <c r="AE116" i="40"/>
  <c r="AF114" i="40"/>
  <c r="AF113" i="40"/>
  <c r="AF112" i="40"/>
  <c r="AF111" i="40"/>
  <c r="AF110" i="40"/>
  <c r="AF109" i="40"/>
  <c r="AF104" i="40"/>
  <c r="AE104" i="40"/>
  <c r="AF103" i="40"/>
  <c r="AE103" i="40"/>
  <c r="AF101" i="40"/>
  <c r="AF100" i="40"/>
  <c r="AF99" i="40"/>
  <c r="AF98" i="40"/>
  <c r="AF93" i="40"/>
  <c r="AF92" i="40"/>
  <c r="AE92" i="40"/>
  <c r="AF91" i="40"/>
  <c r="AE91" i="40"/>
  <c r="AF90" i="40"/>
  <c r="AE90" i="40"/>
  <c r="AF88" i="40"/>
  <c r="AF87" i="40"/>
  <c r="AF86" i="40"/>
  <c r="AF85" i="40"/>
  <c r="AF84" i="40"/>
  <c r="AF79" i="40"/>
  <c r="AF78" i="40"/>
  <c r="AE78" i="40"/>
  <c r="AF77" i="40"/>
  <c r="AE77" i="40"/>
  <c r="AF75" i="40"/>
  <c r="AF74" i="40"/>
  <c r="AF73" i="40"/>
  <c r="AF72" i="40"/>
  <c r="AF71" i="40"/>
  <c r="AF66" i="40"/>
  <c r="AF65" i="40"/>
  <c r="AE65" i="40"/>
  <c r="AF64" i="40"/>
  <c r="AE64" i="40"/>
  <c r="AF62" i="40"/>
  <c r="AF61" i="40"/>
  <c r="AF60" i="40"/>
  <c r="AF59" i="40"/>
  <c r="AF58" i="40"/>
  <c r="AF53" i="40"/>
  <c r="AE53" i="40"/>
  <c r="AF52" i="40"/>
  <c r="AE52" i="40"/>
  <c r="AF51" i="40"/>
  <c r="AE51" i="40"/>
  <c r="AF41" i="40"/>
  <c r="AE41" i="40"/>
  <c r="AF40" i="40"/>
  <c r="AE40" i="40"/>
  <c r="AF39" i="40"/>
  <c r="AE39" i="40"/>
  <c r="AF38" i="40"/>
  <c r="AE38" i="40"/>
  <c r="AF36" i="40"/>
  <c r="AF35" i="40"/>
  <c r="AF34" i="40"/>
  <c r="AF33" i="40"/>
  <c r="AF32" i="40"/>
  <c r="AF27" i="40"/>
  <c r="AE27" i="40"/>
  <c r="AF26" i="40"/>
  <c r="AE26" i="40"/>
  <c r="AF25" i="40"/>
  <c r="AE25" i="40"/>
  <c r="AF23" i="40"/>
  <c r="AF22" i="40"/>
  <c r="AF21" i="40"/>
  <c r="AF20" i="40"/>
  <c r="AF19" i="40"/>
  <c r="AF14" i="40"/>
  <c r="AE14" i="40"/>
  <c r="AF13" i="40"/>
  <c r="AE13" i="40"/>
  <c r="AF12" i="40"/>
  <c r="AE12" i="40"/>
  <c r="U4" i="40"/>
  <c r="X4" i="40"/>
  <c r="AF5" i="40" s="1"/>
  <c r="AH5" i="40"/>
  <c r="I4" i="40"/>
  <c r="U3" i="40"/>
  <c r="X3" i="40"/>
  <c r="AF4" i="40" s="1"/>
  <c r="AH4" i="40"/>
  <c r="AF189" i="40"/>
  <c r="AF281" i="40"/>
  <c r="W4" i="40"/>
  <c r="AF89" i="40"/>
  <c r="AE102" i="40"/>
  <c r="N102" i="40"/>
  <c r="AE63" i="40"/>
  <c r="N63" i="40"/>
  <c r="AE89" i="40"/>
  <c r="N89" i="40"/>
  <c r="AF141" i="40"/>
  <c r="W3" i="40"/>
  <c r="AE76" i="40"/>
  <c r="N76" i="40"/>
  <c r="AF76" i="40"/>
  <c r="AE37" i="40"/>
  <c r="N37" i="40"/>
  <c r="AE50" i="40"/>
  <c r="N50" i="40"/>
  <c r="AF63" i="40"/>
  <c r="AE115" i="40"/>
  <c r="N115" i="40"/>
  <c r="AE128" i="40"/>
  <c r="N128" i="40"/>
  <c r="AE24" i="40"/>
  <c r="N24" i="40"/>
  <c r="AF37" i="40"/>
  <c r="AF50" i="40"/>
  <c r="AF102" i="40"/>
  <c r="AF115" i="40"/>
  <c r="AF128" i="40"/>
  <c r="AE141" i="40"/>
  <c r="N141" i="40"/>
  <c r="AF24" i="40"/>
  <c r="V24" i="40"/>
  <c r="V142" i="40"/>
  <c r="N142" i="40"/>
  <c r="AE5" i="40"/>
  <c r="AG5" i="40"/>
  <c r="AE4" i="40"/>
  <c r="AG4" i="40"/>
  <c r="Y24" i="40"/>
  <c r="Y142" i="40"/>
  <c r="AF142" i="40"/>
  <c r="AF282" i="40"/>
  <c r="AE142" i="40"/>
  <c r="W282" i="40"/>
  <c r="W11" i="40"/>
  <c r="N282" i="40"/>
  <c r="Y11" i="40"/>
  <c r="AE282" i="40"/>
  <c r="X11" i="40"/>
  <c r="V11" i="40"/>
  <c r="X282" i="40"/>
  <c r="V282" i="40"/>
  <c r="Y282" i="40"/>
  <c r="X29" i="44"/>
  <c r="X37" i="44"/>
  <c r="X142" i="44"/>
  <c r="Y29" i="44"/>
  <c r="AE259" i="51"/>
  <c r="N259" i="51"/>
  <c r="N273" i="51"/>
  <c r="AF246" i="51"/>
  <c r="AF194" i="51"/>
  <c r="AF141" i="51"/>
  <c r="AE128" i="51"/>
  <c r="N128" i="51"/>
  <c r="AF89" i="51"/>
  <c r="AE76" i="51"/>
  <c r="AF37" i="51"/>
  <c r="AF142" i="51"/>
  <c r="AF207" i="52"/>
  <c r="AF273" i="52"/>
  <c r="AF274" i="52"/>
  <c r="N76" i="51"/>
  <c r="N142" i="51"/>
  <c r="AE142" i="51"/>
  <c r="AE274" i="51"/>
  <c r="AF273" i="51"/>
  <c r="AF274" i="51"/>
  <c r="N274" i="51"/>
  <c r="X3" i="44"/>
  <c r="AH4" i="44" s="1"/>
  <c r="Y37" i="44"/>
  <c r="Y142" i="44"/>
  <c r="X282" i="44"/>
  <c r="X11" i="44"/>
  <c r="Y11" i="44"/>
  <c r="Y282" i="44"/>
  <c r="N142" i="54" l="1"/>
  <c r="X142" i="54"/>
  <c r="V142" i="54"/>
  <c r="Y142" i="54"/>
  <c r="AE142" i="54"/>
  <c r="AE155" i="54"/>
  <c r="N155" i="54" s="1"/>
  <c r="V273" i="54"/>
  <c r="AF274" i="54"/>
  <c r="Y273" i="54"/>
  <c r="X273" i="54"/>
  <c r="W274" i="54"/>
  <c r="W11" i="54"/>
  <c r="AF273" i="54"/>
  <c r="AE168" i="54"/>
  <c r="N168" i="54" s="1"/>
  <c r="D18" i="37"/>
  <c r="F12" i="37"/>
  <c r="E6" i="37" s="1"/>
  <c r="F6" i="37" s="1"/>
  <c r="D17" i="37"/>
  <c r="D16" i="37"/>
  <c r="E16" i="37"/>
  <c r="D13" i="37"/>
  <c r="D14" i="37" s="1"/>
  <c r="E13" i="37"/>
  <c r="E14" i="37" s="1"/>
  <c r="E17" i="37"/>
  <c r="E18" i="37"/>
  <c r="E15" i="37"/>
  <c r="F15" i="37" s="1"/>
  <c r="F18" i="37" l="1"/>
  <c r="V11" i="54"/>
  <c r="N273" i="54"/>
  <c r="N274" i="54" s="1"/>
  <c r="V274" i="54"/>
  <c r="X274" i="54"/>
  <c r="X11" i="54"/>
  <c r="Y274" i="54"/>
  <c r="Y11" i="54"/>
  <c r="AE273" i="54"/>
  <c r="AE274" i="54" s="1"/>
  <c r="F17" i="37"/>
  <c r="F16" i="37"/>
  <c r="F13" i="37"/>
  <c r="F14" i="37" l="1"/>
  <c r="E8" i="37" s="1"/>
  <c r="F8" i="37" s="1"/>
  <c r="E7" i="37"/>
  <c r="F7" i="37" s="1"/>
</calcChain>
</file>

<file path=xl/comments1.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2.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3.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4.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5.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6.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7.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8.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9.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10.xml><?xml version="1.0" encoding="utf-8"?>
<comments xmlns="http://schemas.openxmlformats.org/spreadsheetml/2006/main">
  <authors>
    <author>Utilisateur Windows</author>
  </authors>
  <commentList>
    <comment ref="Q10" authorId="0" shapeId="0">
      <text>
        <r>
          <rPr>
            <b/>
            <sz val="9"/>
            <color rgb="FF000000"/>
            <rFont val="Tahoma"/>
            <family val="2"/>
          </rPr>
          <t>Utilisateur Windows:</t>
        </r>
        <r>
          <rPr>
            <sz val="9"/>
            <color rgb="FF000000"/>
            <rFont val="Tahoma"/>
            <family val="2"/>
          </rPr>
          <t xml:space="preserve">
</t>
        </r>
        <r>
          <rPr>
            <sz val="9"/>
            <color rgb="FF000000"/>
            <rFont val="Tahoma"/>
            <family val="2"/>
          </rPr>
          <t xml:space="preserve">Non = non mutualisé
</t>
        </r>
        <r>
          <rPr>
            <sz val="9"/>
            <color rgb="FF000000"/>
            <rFont val="Tahoma"/>
            <family val="2"/>
          </rPr>
          <t xml:space="preserve">Mut = mutualisé mais non porté
</t>
        </r>
        <r>
          <rPr>
            <sz val="9"/>
            <color rgb="FF000000"/>
            <rFont val="Tahoma"/>
            <family val="2"/>
          </rPr>
          <t>Mut + ext = mutalisé et porté par un autre enseignement</t>
        </r>
      </text>
    </comment>
  </commentList>
</comments>
</file>

<file path=xl/comments11.xml><?xml version="1.0" encoding="utf-8"?>
<comments xmlns="http://schemas.openxmlformats.org/spreadsheetml/2006/main">
  <authors>
    <author/>
  </authors>
  <commentList>
    <comment ref="Q10" authorId="0" shapeId="0">
      <text>
        <r>
          <rPr>
            <sz val="10"/>
            <color rgb="FF000000"/>
            <rFont val="Arial"/>
            <family val="2"/>
          </rPr>
          <t xml:space="preserve">Utilisateur Windows:
</t>
        </r>
        <r>
          <rPr>
            <sz val="9"/>
            <color rgb="FF000000"/>
            <rFont val="Tahoma"/>
            <family val="2"/>
            <charset val="1"/>
          </rPr>
          <t xml:space="preserve">Non = non mutualisé
</t>
        </r>
        <r>
          <rPr>
            <sz val="9"/>
            <color rgb="FF000000"/>
            <rFont val="Tahoma"/>
            <family val="2"/>
            <charset val="1"/>
          </rPr>
          <t xml:space="preserve">Mut = mutualisé mais non porté
</t>
        </r>
        <r>
          <rPr>
            <sz val="9"/>
            <color rgb="FF000000"/>
            <rFont val="Tahoma"/>
            <family val="2"/>
            <charset val="1"/>
          </rPr>
          <t>Mut + ext = mutalisé et porté par un autre enseignement</t>
        </r>
      </text>
    </comment>
  </commentList>
</comments>
</file>

<file path=xl/comments12.xml><?xml version="1.0" encoding="utf-8"?>
<comments xmlns="http://schemas.openxmlformats.org/spreadsheetml/2006/main">
  <authors>
    <author/>
  </authors>
  <commentList>
    <comment ref="Q10" authorId="0" shapeId="0">
      <text>
        <r>
          <rPr>
            <sz val="10"/>
            <color rgb="FF000000"/>
            <rFont val="Arial"/>
            <family val="2"/>
          </rPr>
          <t xml:space="preserve">Utilisateur Windows:
</t>
        </r>
        <r>
          <rPr>
            <sz val="9"/>
            <color rgb="FF000000"/>
            <rFont val="Tahoma"/>
            <family val="2"/>
            <charset val="1"/>
          </rPr>
          <t xml:space="preserve">Non = non mutualisé
</t>
        </r>
        <r>
          <rPr>
            <sz val="9"/>
            <color rgb="FF000000"/>
            <rFont val="Tahoma"/>
            <family val="2"/>
            <charset val="1"/>
          </rPr>
          <t xml:space="preserve">Mut = mutualisé mais non porté
</t>
        </r>
        <r>
          <rPr>
            <sz val="9"/>
            <color rgb="FF000000"/>
            <rFont val="Tahoma"/>
            <family val="2"/>
            <charset val="1"/>
          </rPr>
          <t>Mut + ext = mutalisé et porté par un autre enseignement</t>
        </r>
      </text>
    </comment>
  </commentList>
</comments>
</file>

<file path=xl/sharedStrings.xml><?xml version="1.0" encoding="utf-8"?>
<sst xmlns="http://schemas.openxmlformats.org/spreadsheetml/2006/main" count="2751" uniqueCount="524">
  <si>
    <t>MASTER INFORMATIQUE</t>
  </si>
  <si>
    <t>Budgété</t>
  </si>
  <si>
    <t>Maquette</t>
  </si>
  <si>
    <t>Ecart</t>
  </si>
  <si>
    <t>Effectifs prévisionnels</t>
  </si>
  <si>
    <t>Consigne d'utilisation du fichier :</t>
  </si>
  <si>
    <t>Heures d'enseignement (HETD)</t>
  </si>
  <si>
    <t>La maquette est fournie avec un seul onglet (M1-P1). Vous pouvez en ajouter autant que souhaité sachant qu'un onglet correspond à une année et un parcours.
Pour se faire, il suffit de dupliquer l'onglet existant (click droit sur l'onglet, puis sélectionner "déplacer ou copier", et cocher "créer une copie") et de le renommer (par exemple M1-P2).
Dans l'onglet nouvellement créé, pensez bien à sélectionner "M1" ou "M2" en cellule B3 afin que les heures soient comptabilisées correctement.</t>
  </si>
  <si>
    <t>H/E mention</t>
  </si>
  <si>
    <t>M1</t>
  </si>
  <si>
    <t>M2</t>
  </si>
  <si>
    <t>Total</t>
  </si>
  <si>
    <t>Inscriptions</t>
  </si>
  <si>
    <t>Enveloppe mention</t>
  </si>
  <si>
    <t>H/E enveloppe mention</t>
  </si>
  <si>
    <t>Enveloppe sur recettes d'activité</t>
  </si>
  <si>
    <t>Formation continue</t>
  </si>
  <si>
    <t>Apprentissage</t>
  </si>
  <si>
    <t>Recettes propres autres</t>
  </si>
  <si>
    <t>Enveloppe transversale estimative</t>
  </si>
  <si>
    <t>Demande de modification de la dotation à raison d'échanges d'heures</t>
  </si>
  <si>
    <t>(-)x heures</t>
  </si>
  <si>
    <r>
      <t xml:space="preserve">Justification </t>
    </r>
    <r>
      <rPr>
        <i/>
        <sz val="12"/>
        <rFont val="Calibri"/>
        <family val="2"/>
        <scheme val="minor"/>
      </rPr>
      <t>(précisez notamment la balance globale des heures échangées avec chacune des mentions) :</t>
    </r>
  </si>
  <si>
    <t>Groupes</t>
  </si>
  <si>
    <t>Heures</t>
  </si>
  <si>
    <t>Composante</t>
  </si>
  <si>
    <t>ICOM - Institut de la Communication</t>
  </si>
  <si>
    <t>Mention</t>
  </si>
  <si>
    <t>P1</t>
  </si>
  <si>
    <t>Parcours</t>
  </si>
  <si>
    <t>Type (FI/FC/alternance)</t>
  </si>
  <si>
    <t>FI</t>
  </si>
  <si>
    <t>Inscrits</t>
  </si>
  <si>
    <t>UE</t>
  </si>
  <si>
    <t>Code Enseignement</t>
  </si>
  <si>
    <t>Enveloppe</t>
  </si>
  <si>
    <t>Libellé enseignement</t>
  </si>
  <si>
    <t>Section CNU de l'enseignement</t>
  </si>
  <si>
    <t>Obligatoire ou optionnel</t>
  </si>
  <si>
    <t>Nb choix</t>
  </si>
  <si>
    <t>type d'activité pédagogique</t>
  </si>
  <si>
    <t>Heures de formation pour l'étudiant.e</t>
  </si>
  <si>
    <t xml:space="preserve">Nb inscrits </t>
  </si>
  <si>
    <t>Capacité  groupe</t>
  </si>
  <si>
    <t>Portage extérieur</t>
  </si>
  <si>
    <t>Mention, parcours, établissement extérieur porteur</t>
  </si>
  <si>
    <t>Nb de groupes</t>
  </si>
  <si>
    <t xml:space="preserve">Nb d'heures effectives enseigement pédagogique </t>
  </si>
  <si>
    <t>Nb d'heures de suivi</t>
  </si>
  <si>
    <t>Total heures effectives</t>
  </si>
  <si>
    <t>Total HETD</t>
  </si>
  <si>
    <t>Commentaires et mode de calcul des heures de suivi</t>
  </si>
  <si>
    <t>Compétences</t>
  </si>
  <si>
    <t>Blocs de connaissance et de compétence</t>
  </si>
  <si>
    <t xml:space="preserve">Nb d'heures étudiant proratisé </t>
  </si>
  <si>
    <t>Nb d'heures tous apprenants</t>
  </si>
  <si>
    <t>Numéro</t>
  </si>
  <si>
    <t>Nom</t>
  </si>
  <si>
    <t>ECTS</t>
  </si>
  <si>
    <t>Type</t>
  </si>
  <si>
    <t>Semestre 1</t>
  </si>
  <si>
    <t>UE1.1</t>
  </si>
  <si>
    <t>Conception agile de projets informatiques</t>
  </si>
  <si>
    <t>Obligatoire</t>
  </si>
  <si>
    <t>EP1.1A</t>
  </si>
  <si>
    <t>M - Mention</t>
  </si>
  <si>
    <t>CM</t>
  </si>
  <si>
    <t>Non</t>
  </si>
  <si>
    <t>EP1.1B</t>
  </si>
  <si>
    <t>TD</t>
  </si>
  <si>
    <t>UE1.2</t>
  </si>
  <si>
    <t>Logiciels métiers</t>
  </si>
  <si>
    <t>EP1.2A</t>
  </si>
  <si>
    <t xml:space="preserve">Logiciel d'analyse statistique </t>
  </si>
  <si>
    <t>Option</t>
  </si>
  <si>
    <t>Logiciel de création numérique</t>
  </si>
  <si>
    <t>UE1.3</t>
  </si>
  <si>
    <t>Programmation de spécialité</t>
  </si>
  <si>
    <t>EP1.3A</t>
  </si>
  <si>
    <t>UE1.4</t>
  </si>
  <si>
    <t>Complexité</t>
  </si>
  <si>
    <t>EP1.4A</t>
  </si>
  <si>
    <t>EP1.4B</t>
  </si>
  <si>
    <t>UE1.5</t>
  </si>
  <si>
    <t>Réseaux</t>
  </si>
  <si>
    <t>EP1.5A</t>
  </si>
  <si>
    <t>EP1.5B</t>
  </si>
  <si>
    <t>UE1.6</t>
  </si>
  <si>
    <t>Bases de données avancées</t>
  </si>
  <si>
    <t>EP1.6A</t>
  </si>
  <si>
    <t>Mut</t>
  </si>
  <si>
    <t>CM mutualisé avec le Master MIASHS</t>
  </si>
  <si>
    <t>EP1.6B</t>
  </si>
  <si>
    <t>UE1.7</t>
  </si>
  <si>
    <t>Initiation à la recherche</t>
  </si>
  <si>
    <t>EP1.7A</t>
  </si>
  <si>
    <t>EP1.7B</t>
  </si>
  <si>
    <t>PROJSUIV</t>
  </si>
  <si>
    <t>2h eq.TD de suivi des étudiants par groupes de 4 + 4h de coordination</t>
  </si>
  <si>
    <t>UE1.8</t>
  </si>
  <si>
    <t>Programmation Web avancée</t>
  </si>
  <si>
    <t>EP1.8A</t>
  </si>
  <si>
    <t>EP1.8B</t>
  </si>
  <si>
    <t>UE1.9</t>
  </si>
  <si>
    <t>Enseignements de spécialité 1</t>
  </si>
  <si>
    <t>EP1.9A</t>
  </si>
  <si>
    <t xml:space="preserve">Apprentissage supervisé par réseaux de neurones artificiels </t>
  </si>
  <si>
    <t>EP1.9B</t>
  </si>
  <si>
    <t>Ecriture images animées</t>
  </si>
  <si>
    <t>Ingénierie des données</t>
  </si>
  <si>
    <t>Traitement d'images</t>
  </si>
  <si>
    <t>UE1.10</t>
  </si>
  <si>
    <t>Semestre 2</t>
  </si>
  <si>
    <t>UE2.1</t>
  </si>
  <si>
    <t>Enseignements de spécialité 2</t>
  </si>
  <si>
    <t>EP2.1A</t>
  </si>
  <si>
    <t>SI décisionnels</t>
  </si>
  <si>
    <t>EP2.1B</t>
  </si>
  <si>
    <t>Sécurité informatique</t>
  </si>
  <si>
    <t>Apprentissage automatique supervisé</t>
  </si>
  <si>
    <t>Clustering</t>
  </si>
  <si>
    <t>Programmation mobile</t>
  </si>
  <si>
    <t>Modélisation et animation 3D</t>
  </si>
  <si>
    <t>UX et Game Design</t>
  </si>
  <si>
    <t>UE2.2</t>
  </si>
  <si>
    <t>Langue étrangère</t>
  </si>
  <si>
    <t>EP2.2A</t>
  </si>
  <si>
    <t>Anglais</t>
  </si>
  <si>
    <t>EP du CDL</t>
  </si>
  <si>
    <t>UE2.3</t>
  </si>
  <si>
    <t>Stage</t>
  </si>
  <si>
    <t>EP2.3A</t>
  </si>
  <si>
    <t>STSUIV</t>
  </si>
  <si>
    <t>1h de suivi par étudiant</t>
  </si>
  <si>
    <t>UE2.4</t>
  </si>
  <si>
    <t>UE2.5</t>
  </si>
  <si>
    <t>UE2.6</t>
  </si>
  <si>
    <t>UE2.7</t>
  </si>
  <si>
    <t>UE2.8</t>
  </si>
  <si>
    <t>UE2.9</t>
  </si>
  <si>
    <t>UE2.10</t>
  </si>
  <si>
    <t>SISE : Statistique et Informatique pour la Science des données</t>
  </si>
  <si>
    <t>Mixte</t>
  </si>
  <si>
    <t>Informatique appliquée</t>
  </si>
  <si>
    <t>Programmation statistique sous R</t>
  </si>
  <si>
    <t>Machine learning sous Python</t>
  </si>
  <si>
    <t>EP1.1C</t>
  </si>
  <si>
    <t>Entrepôts de données avancés</t>
  </si>
  <si>
    <t>EP1.1D</t>
  </si>
  <si>
    <t>Logiciels spécialisés - Data visualisation, BI, Cloud</t>
  </si>
  <si>
    <t>Applications statistiques</t>
  </si>
  <si>
    <t xml:space="preserve">Text Mining - Données non structurées	</t>
  </si>
  <si>
    <t>EP1.2B</t>
  </si>
  <si>
    <t>Fouille de données massives</t>
  </si>
  <si>
    <t>EP1.2C</t>
  </si>
  <si>
    <t>Bases de données NoSQL</t>
  </si>
  <si>
    <t>Méthodes statistiques</t>
  </si>
  <si>
    <t>Séries temporelles et données séquentielles</t>
  </si>
  <si>
    <t>EP1.3B</t>
  </si>
  <si>
    <t>Analyse de variance et plans d'expériences</t>
  </si>
  <si>
    <t>EP1.3C</t>
  </si>
  <si>
    <t>Biostatistique, données catégorielles</t>
  </si>
  <si>
    <t>Professionnalisation</t>
  </si>
  <si>
    <t>Gestion de projet</t>
  </si>
  <si>
    <t xml:space="preserve">avec le M2 SISE, BI&amp;A, MALIA		</t>
  </si>
  <si>
    <t>avec le M2 SISE, BI&amp;A, MALIA</t>
  </si>
  <si>
    <t>EP2.1C</t>
  </si>
  <si>
    <t>Recherche d'emploi - Projet professionnel</t>
  </si>
  <si>
    <t>EP2.1D</t>
  </si>
  <si>
    <t>Séminaires de recherche et ateliers techniques</t>
  </si>
  <si>
    <t>EP2.1E</t>
  </si>
  <si>
    <t>Data science</t>
  </si>
  <si>
    <t>Visualisation et analyse des données de sécurité</t>
  </si>
  <si>
    <t>EP2.2B</t>
  </si>
  <si>
    <t>Fouille du web et analyse des réseaux sociaux</t>
  </si>
  <si>
    <t>EP2.2C</t>
  </si>
  <si>
    <t>Deep learning - Machine learning</t>
  </si>
  <si>
    <t>EP2.2D</t>
  </si>
  <si>
    <t>Technologies Big Data</t>
  </si>
  <si>
    <t>RFC - Recettes de FC</t>
  </si>
  <si>
    <t>FCSUIV</t>
  </si>
  <si>
    <t>3h de suivi par étudiant FC</t>
  </si>
  <si>
    <t>P2</t>
  </si>
  <si>
    <t>BI&amp;A : Business Intelligence &amp; Analytics</t>
  </si>
  <si>
    <t>Business Intelligence</t>
  </si>
  <si>
    <t>Entrepôts de données avancées</t>
  </si>
  <si>
    <t>Intégration de données</t>
  </si>
  <si>
    <t>EP1.1E</t>
  </si>
  <si>
    <t>Analyse en ligne et visualisation des données</t>
  </si>
  <si>
    <t>EP1.1F</t>
  </si>
  <si>
    <t>EP1.1G</t>
  </si>
  <si>
    <t>Optimisation de performances dans les bases de données</t>
  </si>
  <si>
    <t>EP1.1H</t>
  </si>
  <si>
    <t>Big Data</t>
  </si>
  <si>
    <t>Gestion de données massives</t>
  </si>
  <si>
    <t>EP1.2D</t>
  </si>
  <si>
    <t>EP1.2E</t>
  </si>
  <si>
    <t>Technologie Cloud &amp; Systèmes distribués</t>
  </si>
  <si>
    <t>EP1.2F</t>
  </si>
  <si>
    <t>Data Science</t>
  </si>
  <si>
    <t>Text mining et Recherche d'Information</t>
  </si>
  <si>
    <t>Machine Learning</t>
  </si>
  <si>
    <t>EP1.3D</t>
  </si>
  <si>
    <t>EP1.3E</t>
  </si>
  <si>
    <t>Langages de programmation spécialisés</t>
  </si>
  <si>
    <t>EP1.3F</t>
  </si>
  <si>
    <t>Professionnalisation 1</t>
  </si>
  <si>
    <t>Projets Tutorés</t>
  </si>
  <si>
    <t>Séminaires de Recherche et Ateliers Techniques</t>
  </si>
  <si>
    <t>Gestion de projets</t>
  </si>
  <si>
    <t>Mut+ext</t>
  </si>
  <si>
    <t>Partagé : SISE, BI&amp;A, OPSIE et MALIA</t>
  </si>
  <si>
    <t>Professionnalisation 2</t>
  </si>
  <si>
    <t>P3</t>
  </si>
  <si>
    <t>CIM : Conception et Intégration Multimédia</t>
  </si>
  <si>
    <t>Management</t>
  </si>
  <si>
    <t>Gestion de Projet</t>
  </si>
  <si>
    <t>Conduite d'équipe et Gestion des situations orales</t>
  </si>
  <si>
    <t>Entreprise et Multimédia</t>
  </si>
  <si>
    <t>Ergonomie &amp; Navigation</t>
  </si>
  <si>
    <t>Théorie de la Communication</t>
  </si>
  <si>
    <t>Marketing multimédia</t>
  </si>
  <si>
    <t>Droit du multimédia</t>
  </si>
  <si>
    <t>01</t>
  </si>
  <si>
    <t>Recherche et Innovation</t>
  </si>
  <si>
    <t>Initiation à la recherche : tronc commun</t>
  </si>
  <si>
    <t>cours en langue anglaise</t>
  </si>
  <si>
    <t>Initiation à la recherche : informatique de l'image</t>
  </si>
  <si>
    <t>Initiation à la recherche : ergonomie, sciences cognitives</t>
  </si>
  <si>
    <t>Initiation à la recherche : sciences de l'information et de la communication</t>
  </si>
  <si>
    <t>Initiation à la recherche : esthétique</t>
  </si>
  <si>
    <t>Création d'entreprise</t>
  </si>
  <si>
    <t>06</t>
  </si>
  <si>
    <t>Champs d'applications</t>
  </si>
  <si>
    <t>Programmation Créative - concepts</t>
  </si>
  <si>
    <t>Module théorique DA / DT</t>
  </si>
  <si>
    <t>Direction Artistique : Histoire de l'art et tendances de l'art contemporain</t>
  </si>
  <si>
    <t>Direction Artistique : Direction artistique d'un projet multimédia</t>
  </si>
  <si>
    <t>EP1.4C</t>
  </si>
  <si>
    <t>Direction Artistique : Sémiologie du message visuel</t>
  </si>
  <si>
    <t>EP1.4D</t>
  </si>
  <si>
    <t>Direction Artistique : Webdesign</t>
  </si>
  <si>
    <t>Direction Technique : Algorithmique avancée</t>
  </si>
  <si>
    <t>Direction Technique : Administration Système et Sécurité</t>
  </si>
  <si>
    <t>Direction Technique : Java: Swing, JSP, Android SDK</t>
  </si>
  <si>
    <t>Direction Technique : Modélisation et conception de bases de données</t>
  </si>
  <si>
    <t>Module pratique DA / DT</t>
  </si>
  <si>
    <t>Direction Artistique : Programmation créative - support (DA)</t>
  </si>
  <si>
    <t>Direction Artistique : Synthèse d'images 3D</t>
  </si>
  <si>
    <t>EP1.5C</t>
  </si>
  <si>
    <t>Direction Artistique : Design d'applications Mobiles</t>
  </si>
  <si>
    <t>EP1.5D</t>
  </si>
  <si>
    <t>Direction Artistique : Desing d'animation</t>
  </si>
  <si>
    <t>Direction Technique : Programmation créative - support (DT)</t>
  </si>
  <si>
    <t>Direction Technique : PHP avancé</t>
  </si>
  <si>
    <t>Direction Technique : Javascript avancé</t>
  </si>
  <si>
    <t>Direction Technique : Programmation sur Mobiles</t>
  </si>
  <si>
    <t xml:space="preserve">Réalisation Professionnelle		</t>
  </si>
  <si>
    <t>1h par étudiant</t>
  </si>
  <si>
    <t>P4</t>
  </si>
  <si>
    <t>GAMAGORA : Ingénierie du jeu vidéo</t>
  </si>
  <si>
    <t>Modélisation géométrique</t>
  </si>
  <si>
    <t>Synthèse d'image 3D</t>
  </si>
  <si>
    <t>Synthèse temps réel / Shading</t>
  </si>
  <si>
    <t>Interface</t>
  </si>
  <si>
    <t>Animation, simulation physique</t>
  </si>
  <si>
    <t>Modélisation géométrique / Mondes virtuels</t>
  </si>
  <si>
    <t>Moteurs de jeux</t>
  </si>
  <si>
    <t>IA pour les jeux vidéo</t>
  </si>
  <si>
    <t>Programmation pour le jeu vidéo</t>
  </si>
  <si>
    <t>Anglais (game design)</t>
  </si>
  <si>
    <t>EP1.10A</t>
  </si>
  <si>
    <t>Concevoir et développer une maquette de jeu</t>
  </si>
  <si>
    <t>Les étudiants peuvent être suivis par des collègues en sections 27 ou 71</t>
  </si>
  <si>
    <t>Projet personnel professionnel</t>
  </si>
  <si>
    <t>P5</t>
  </si>
  <si>
    <t>MALIA : MAchine Learning pour l'Intelligence Artificielle</t>
  </si>
  <si>
    <t>Optimisation</t>
  </si>
  <si>
    <t>ALTCM</t>
  </si>
  <si>
    <t>Ensemble methods in ML</t>
  </si>
  <si>
    <t>Manifold learning</t>
  </si>
  <si>
    <t>Model-based clustering</t>
  </si>
  <si>
    <t>Deep learning</t>
  </si>
  <si>
    <t>Representation learning for NLP</t>
  </si>
  <si>
    <t>Temporal data analysis</t>
  </si>
  <si>
    <t>Explainable AI</t>
  </si>
  <si>
    <t>Network analysis for information retrieval</t>
  </si>
  <si>
    <t>Recent advances in ML</t>
  </si>
  <si>
    <t>le cours sera donné en anglais</t>
  </si>
  <si>
    <t>EP1.10B</t>
  </si>
  <si>
    <t>Big data management</t>
  </si>
  <si>
    <t>Partagé avec SISE, BI&amp;A, OPSIE et MALIA</t>
  </si>
  <si>
    <t>Travail d'étude et de recherche</t>
  </si>
  <si>
    <t>MEMSUIV</t>
  </si>
  <si>
    <t>2h de suivi pour un groupe de 2 étudiants (non alternants)</t>
  </si>
  <si>
    <t>RA - Recettes d'apprentissage</t>
  </si>
  <si>
    <t>ALTSUIV</t>
  </si>
  <si>
    <t>2h de suivi pour un groupe de 2 étudiants (alternants)</t>
  </si>
  <si>
    <t>UE2.4A</t>
  </si>
  <si>
    <t>1h par étudiant (non alternant)</t>
  </si>
  <si>
    <t>9h par étudiant (alternant)</t>
  </si>
  <si>
    <t>Ateliers thématiques</t>
  </si>
  <si>
    <t>UE2.5A</t>
  </si>
  <si>
    <t>P6</t>
  </si>
  <si>
    <t>OPSIE : Organisation et Protection des Systèmes D'Information dans les Entreprises</t>
  </si>
  <si>
    <t>Sécurité Informatique</t>
  </si>
  <si>
    <t>Réseaux Niv 2 et sécurité des infrastructures</t>
  </si>
  <si>
    <t xml:space="preserve">Sécurité informatique : Concepts et mécanismes </t>
  </si>
  <si>
    <t xml:space="preserve">Sécurité et visualisation des données  </t>
  </si>
  <si>
    <t>Cryptographie</t>
  </si>
  <si>
    <t>Sécurité applicative</t>
  </si>
  <si>
    <t>Protection juridique</t>
  </si>
  <si>
    <t xml:space="preserve">Protection du patrimoine informatique de l’entreprise </t>
  </si>
  <si>
    <t>Contrats informatiques et contrats spéciaux</t>
  </si>
  <si>
    <t>Management de la sécurité</t>
  </si>
  <si>
    <t>Gestion des risques</t>
  </si>
  <si>
    <t>Plans de continuité des activité et Normes qualité</t>
  </si>
  <si>
    <t>Audit Informatique</t>
  </si>
  <si>
    <t>Organisation des SI</t>
  </si>
  <si>
    <t>Modélisation Objet -étude de cas-</t>
  </si>
  <si>
    <t>Méthodes d'organisation des SI : urbanisation, …</t>
  </si>
  <si>
    <t>Initiation à la recherche (projets recherche-étude de cas)</t>
  </si>
  <si>
    <t xml:space="preserve">Gestion de projet </t>
  </si>
  <si>
    <t>Professionnalisation et perfectionnement</t>
  </si>
  <si>
    <t>Technique de recherche d'emploi</t>
  </si>
  <si>
    <t>Programation avancée</t>
  </si>
  <si>
    <t>1h de suiv par étudiant</t>
  </si>
  <si>
    <t>Option et valorisation</t>
  </si>
  <si>
    <t>Optionnelle</t>
  </si>
  <si>
    <t>EP2.4A</t>
  </si>
  <si>
    <t xml:space="preserve">Préparation à la certifications ITIL </t>
  </si>
  <si>
    <t>PRO</t>
  </si>
  <si>
    <t>EP2.4B</t>
  </si>
  <si>
    <t>Préparation à la certifications Cisco</t>
  </si>
  <si>
    <t>EP2.4C</t>
  </si>
  <si>
    <t>Cours de remise à niveau</t>
  </si>
  <si>
    <t>EP2.4D</t>
  </si>
  <si>
    <t>P7</t>
  </si>
  <si>
    <t>VCIEL : Visualisation et conception infographiques en ligne</t>
  </si>
  <si>
    <t>Environnement numérique</t>
  </si>
  <si>
    <t>Web, mobile &amp; Infographie</t>
  </si>
  <si>
    <t xml:space="preserve">Modélisation 3D </t>
  </si>
  <si>
    <t>Écriture d'image animées</t>
  </si>
  <si>
    <t>Base de données et Big Data</t>
  </si>
  <si>
    <t>Formats d’échange</t>
  </si>
  <si>
    <t>Développement d'applications mobiles avancés</t>
  </si>
  <si>
    <t xml:space="preserve">Technologies Web côté client </t>
  </si>
  <si>
    <t xml:space="preserve">Technologies Web côté serveur </t>
  </si>
  <si>
    <t xml:space="preserve">HTML et Web sémantique </t>
  </si>
  <si>
    <t xml:space="preserve">Systèmes de gestion de contenu </t>
  </si>
  <si>
    <t>Management et ergonomie</t>
  </si>
  <si>
    <t>UX Design et ergonomie</t>
  </si>
  <si>
    <t xml:space="preserve">Project collectif </t>
  </si>
  <si>
    <t>30h de suivi des étudiants en FI uniquement</t>
  </si>
  <si>
    <t>30h de suivi des étudiants FC (à distance)</t>
  </si>
  <si>
    <t>RP - Recettes propres autres</t>
  </si>
  <si>
    <t>50h de suivi des étudiants sous convention AUF</t>
  </si>
  <si>
    <t>IDSM</t>
  </si>
  <si>
    <t>Informatique 1</t>
  </si>
  <si>
    <t>Programmation avancée</t>
  </si>
  <si>
    <t>Université Nationale d’Economie de Kharkiv</t>
  </si>
  <si>
    <t>Intelligence artificielle</t>
  </si>
  <si>
    <t>Statistique</t>
  </si>
  <si>
    <t>Statistique appliquée</t>
  </si>
  <si>
    <t>Modélisation statistique, prévision</t>
  </si>
  <si>
    <t>Communication</t>
  </si>
  <si>
    <t>Français 1</t>
  </si>
  <si>
    <t>Visualisation de données</t>
  </si>
  <si>
    <t>Informatique 2</t>
  </si>
  <si>
    <t>Programmation orientée objet</t>
  </si>
  <si>
    <t>Entrepôts de données</t>
  </si>
  <si>
    <t>Entreprenariat</t>
  </si>
  <si>
    <t>Systèmes d’information</t>
  </si>
  <si>
    <t>Gestion de projets informatiques</t>
  </si>
  <si>
    <t>Ouverture</t>
  </si>
  <si>
    <t>Français 2</t>
  </si>
  <si>
    <t>EP2.3B</t>
  </si>
  <si>
    <t>MDPACC22</t>
  </si>
  <si>
    <t>Science des données</t>
  </si>
  <si>
    <t>Apprentissage automatique</t>
  </si>
  <si>
    <t>Réduction de dimensionnalité et clustering</t>
  </si>
  <si>
    <t>Management des entreprises</t>
  </si>
  <si>
    <t>Création d’activité</t>
  </si>
  <si>
    <t>Droit des affaires</t>
  </si>
  <si>
    <t>Français 3</t>
  </si>
  <si>
    <t>Techniques de recherche d’emploi</t>
  </si>
  <si>
    <t>Travail d’études et de recherche</t>
  </si>
  <si>
    <t>Professionalisation</t>
  </si>
  <si>
    <t>Types d'enseignements</t>
  </si>
  <si>
    <t>Liste des composantes</t>
  </si>
  <si>
    <t>Liste des enveloppes</t>
  </si>
  <si>
    <t>Sections CNU</t>
  </si>
  <si>
    <t>Capacités</t>
  </si>
  <si>
    <t>Heures effectives</t>
  </si>
  <si>
    <t>HETD</t>
  </si>
  <si>
    <t>Cours magistral</t>
  </si>
  <si>
    <t>ASSP - Anthropologie, Sociologie, Sciences Politiques</t>
  </si>
  <si>
    <t>--</t>
  </si>
  <si>
    <t>A définir dans les commentaires</t>
  </si>
  <si>
    <t>Travaux dirigés</t>
  </si>
  <si>
    <t>FJVD - Faculté de Droit Julie-Victoire Daubié</t>
  </si>
  <si>
    <t>TR - Transversale</t>
  </si>
  <si>
    <t xml:space="preserve">Droit privé et sciences criminelles </t>
  </si>
  <si>
    <t>Travaux pratiques</t>
  </si>
  <si>
    <t>TP</t>
  </si>
  <si>
    <t>02</t>
  </si>
  <si>
    <t xml:space="preserve">Droit public </t>
  </si>
  <si>
    <t>Enseignements transversaux</t>
  </si>
  <si>
    <t>TR</t>
  </si>
  <si>
    <t>IETL - Institut d'Etudes du Travail de Lyon</t>
  </si>
  <si>
    <t>03</t>
  </si>
  <si>
    <t xml:space="preserve">Histoire du droit et des institutions </t>
  </si>
  <si>
    <t>Stage (suivi)</t>
  </si>
  <si>
    <t>ISPEF - Institut des Sciences et Pratiques d'Education de la Formation</t>
  </si>
  <si>
    <t>04</t>
  </si>
  <si>
    <t xml:space="preserve">Science politique </t>
  </si>
  <si>
    <t>Stage (TD)</t>
  </si>
  <si>
    <t>STTD</t>
  </si>
  <si>
    <t>IUT - Institut Universitaire de Technologie Lumière</t>
  </si>
  <si>
    <t>05</t>
  </si>
  <si>
    <t xml:space="preserve">Sciences économiques </t>
  </si>
  <si>
    <t>Stage (CM)</t>
  </si>
  <si>
    <t>STCM</t>
  </si>
  <si>
    <t>LANG - Langues</t>
  </si>
  <si>
    <t xml:space="preserve">Sciences de gestion et du management </t>
  </si>
  <si>
    <t>Alternance (suivi)</t>
  </si>
  <si>
    <t>LESLA - Lettres, Sciences du Langage et Arts</t>
  </si>
  <si>
    <t>07</t>
  </si>
  <si>
    <t xml:space="preserve">Sciences du langage </t>
  </si>
  <si>
    <t>Alternance (TD)</t>
  </si>
  <si>
    <t>ALTTD</t>
  </si>
  <si>
    <t>PSYCHO - Institut de psychologie</t>
  </si>
  <si>
    <t>08</t>
  </si>
  <si>
    <t xml:space="preserve">Langues et littératures anciennes </t>
  </si>
  <si>
    <t>Alternance (CM)</t>
  </si>
  <si>
    <t>SEG - Sciences Economiques et de Gestion</t>
  </si>
  <si>
    <t>09</t>
  </si>
  <si>
    <t xml:space="preserve">Langue et littérature française </t>
  </si>
  <si>
    <t>Formation continue (suivi)</t>
  </si>
  <si>
    <t>TT - Temps et Territoires</t>
  </si>
  <si>
    <t xml:space="preserve">Littératures comparées </t>
  </si>
  <si>
    <t>Projet (suivi)</t>
  </si>
  <si>
    <t xml:space="preserve">Études anglophones </t>
  </si>
  <si>
    <t>Projet (TD)</t>
  </si>
  <si>
    <t>PROJTD</t>
  </si>
  <si>
    <t xml:space="preserve">Études germaniques et scandinaves </t>
  </si>
  <si>
    <t>Projet (CM)</t>
  </si>
  <si>
    <t>PROJCM</t>
  </si>
  <si>
    <t xml:space="preserve">Études slaves et baltes </t>
  </si>
  <si>
    <t>Mémoire de recherche (suivi)</t>
  </si>
  <si>
    <t xml:space="preserve">Études romanes </t>
  </si>
  <si>
    <t>Mémoire de recherche (TD)</t>
  </si>
  <si>
    <t>MEMTD</t>
  </si>
  <si>
    <t xml:space="preserve">Langues, littératures et cultures africaines, asiatiques et d'autres aires linguistiques </t>
  </si>
  <si>
    <t>Mémoire de recherche (CM)</t>
  </si>
  <si>
    <t>MEMCM</t>
  </si>
  <si>
    <t xml:space="preserve">Psychologie et ergonomie </t>
  </si>
  <si>
    <t>Formation à distance</t>
  </si>
  <si>
    <t>FOAD</t>
  </si>
  <si>
    <t xml:space="preserve">Philosophie </t>
  </si>
  <si>
    <t>Sortie pédagogique (suivi)</t>
  </si>
  <si>
    <t>SPSUIV</t>
  </si>
  <si>
    <t xml:space="preserve">Architecture (ses théories et ses pratiques), arts appliqués, arts plastiques, arts du spectacle, épistémologie des enseignements artistiques, esthétique, musicologie, musique, sciences de l'art </t>
  </si>
  <si>
    <t>Sortie pédagogique (TD)</t>
  </si>
  <si>
    <t>SPTD</t>
  </si>
  <si>
    <t xml:space="preserve">Sociologie, démographie </t>
  </si>
  <si>
    <t>Sortie pédagogique (CM)</t>
  </si>
  <si>
    <t>SPCM</t>
  </si>
  <si>
    <t xml:space="preserve">Ethnologie, préhistoire, anthropologie biologique </t>
  </si>
  <si>
    <t>Journée d'étude (suivi)</t>
  </si>
  <si>
    <t>JESUIV</t>
  </si>
  <si>
    <t xml:space="preserve">Histoire, civilisations, archéologie et art des mondes anciens et médiévaux </t>
  </si>
  <si>
    <t>Journée d'étude (TD)</t>
  </si>
  <si>
    <t>JETD</t>
  </si>
  <si>
    <t xml:space="preserve">Histoire et civilisations : histoire des mondes modernes, histoire du monde contemporain ; de l'art ; de la musique </t>
  </si>
  <si>
    <t>Journée d'étude (CM)</t>
  </si>
  <si>
    <t>JECM</t>
  </si>
  <si>
    <t xml:space="preserve">Géographie physique, humaine, économique et régionale </t>
  </si>
  <si>
    <t xml:space="preserve">Aménagement de l'espace, urbanisme </t>
  </si>
  <si>
    <t xml:space="preserve">Mathématiques </t>
  </si>
  <si>
    <t xml:space="preserve">Mathématiques appliquées et applications des mathématiques </t>
  </si>
  <si>
    <t xml:space="preserve">Informatique </t>
  </si>
  <si>
    <t xml:space="preserve">Sciences de l'éducation et de la formation </t>
  </si>
  <si>
    <t xml:space="preserve">Sciences de l'information et de la communication </t>
  </si>
  <si>
    <t xml:space="preserve">Epistémologie, histoire des sciences et des techniques </t>
  </si>
  <si>
    <t xml:space="preserve">Cultures et langues régionales </t>
  </si>
  <si>
    <t xml:space="preserve">Sciences et techniques des activités physiques et sportives </t>
  </si>
  <si>
    <t xml:space="preserve">Théologie catholique </t>
  </si>
  <si>
    <t xml:space="preserve">Théologie protestante </t>
  </si>
  <si>
    <t>M2 OPSIE (groupe 2)</t>
  </si>
  <si>
    <t>FC</t>
  </si>
  <si>
    <t>Gestion de projet (CM commun avec M2 SISE et M2 BIBD)</t>
  </si>
  <si>
    <t xml:space="preserve">Technique de recherche d'emploi </t>
  </si>
  <si>
    <t>Anglais (CM commun avec M2 SISE et M2 BIBD)</t>
  </si>
  <si>
    <t>STAGE (4 à 6 mois)</t>
  </si>
  <si>
    <t>OPTIONS Et Valorisation</t>
  </si>
  <si>
    <t xml:space="preserve">Certifications ITIL </t>
  </si>
  <si>
    <t>Certifications Cisco : CCNA Académique 1, 2, 3/4 (commun G1 et G2)</t>
  </si>
  <si>
    <t>Nom de l'UE 2.5</t>
  </si>
  <si>
    <t>EP2.5A</t>
  </si>
  <si>
    <t>Cours de remise à niveau en programmaton (6h), en réseaux (6h) et en sécurité informatique (6h)</t>
  </si>
  <si>
    <t>EP2.5B</t>
  </si>
  <si>
    <t>M2 BI&amp;A Groupe 2</t>
  </si>
  <si>
    <r>
      <t>Anglais</t>
    </r>
    <r>
      <rPr>
        <sz val="10"/>
        <color indexed="8"/>
        <rFont val="Calibri"/>
        <family val="2"/>
      </rPr>
      <t xml:space="preserve"> : Centre de langues</t>
    </r>
  </si>
  <si>
    <t>Nom de l'UE 2.3</t>
  </si>
  <si>
    <t>EP2.3C</t>
  </si>
  <si>
    <t>EP2.3D</t>
  </si>
  <si>
    <t>Nom de l'UE 2.4</t>
  </si>
  <si>
    <t>EP2.5C</t>
  </si>
  <si>
    <t>EP2.5D</t>
  </si>
  <si>
    <t>Nom de l'UE 2.6</t>
  </si>
  <si>
    <t>EP2.6A</t>
  </si>
  <si>
    <t>EP2.6B</t>
  </si>
  <si>
    <t>EP2.6C</t>
  </si>
  <si>
    <t>EP2.6D</t>
  </si>
  <si>
    <t>Nom de l'UE 2.7</t>
  </si>
  <si>
    <t>EP2.7A</t>
  </si>
  <si>
    <t>Nom de l'UE 2.8</t>
  </si>
  <si>
    <t>EP2.8A</t>
  </si>
  <si>
    <t>Nom de l'UE 2.9</t>
  </si>
  <si>
    <t>EP2.9A</t>
  </si>
  <si>
    <t>Nom de l'UE 2.10</t>
  </si>
  <si>
    <t>EP2.10A</t>
  </si>
  <si>
    <t>EP2,1D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</si>
</sst>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4" formatCode="_-* #,##0.00\ &quot;€&quot;_-;\-* #,##0.00\ &quot;€&quot;_-;_-* &quot;-&quot;??\ &quot;€&quot;_-;_-@_-"/>
    <numFmt numFmtId="164" formatCode="0.0"/>
    <numFmt numFmtId="165" formatCode="#,##0.0"/>
    <numFmt numFmtId="166" formatCode="0\ %"/>
  </numFmts>
  <fonts count="42" x14ac:knownFonts="1">
    <font>
      <sz val="10"/>
      <name val="Arial"/>
    </font>
    <font>
      <sz val="11"/>
      <color theme="1"/>
      <name val="Calibri"/>
      <family val="2"/>
      <scheme val="minor"/>
    </font>
    <font>
      <sz val="11"/>
      <color theme="1"/>
      <name val="Calibri"/>
      <family val="2"/>
      <scheme val="minor"/>
    </font>
    <font>
      <sz val="12"/>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theme="10"/>
      <name val="Arial"/>
      <family val="2"/>
    </font>
    <font>
      <u/>
      <sz val="10"/>
      <color theme="11"/>
      <name val="Arial"/>
      <family val="2"/>
    </font>
    <font>
      <sz val="10"/>
      <name val="Arial"/>
      <family val="2"/>
    </font>
    <font>
      <b/>
      <sz val="11"/>
      <color theme="0"/>
      <name val="Calibri"/>
      <family val="2"/>
      <scheme val="minor"/>
    </font>
    <font>
      <sz val="10"/>
      <color rgb="FF000000"/>
      <name val="Times New Roman"/>
      <family val="1"/>
    </font>
    <font>
      <sz val="12"/>
      <name val="Calibri"/>
      <family val="2"/>
      <scheme val="minor"/>
    </font>
    <font>
      <b/>
      <sz val="12"/>
      <name val="Calibri"/>
      <family val="2"/>
      <scheme val="minor"/>
    </font>
    <font>
      <b/>
      <sz val="12"/>
      <color theme="0"/>
      <name val="Calibri"/>
      <family val="2"/>
      <scheme val="minor"/>
    </font>
    <font>
      <sz val="12"/>
      <color rgb="FF000000"/>
      <name val="Calibri"/>
      <family val="2"/>
      <scheme val="minor"/>
    </font>
    <font>
      <sz val="48"/>
      <name val="Calibri"/>
      <family val="2"/>
      <scheme val="minor"/>
    </font>
    <font>
      <b/>
      <sz val="12"/>
      <color theme="1"/>
      <name val="Calibri"/>
      <family val="2"/>
      <scheme val="minor"/>
    </font>
    <font>
      <sz val="22"/>
      <name val="Calibri"/>
      <family val="2"/>
      <scheme val="minor"/>
    </font>
    <font>
      <sz val="12"/>
      <color theme="0"/>
      <name val="Calibri"/>
      <family val="2"/>
      <scheme val="minor"/>
    </font>
    <font>
      <sz val="36"/>
      <name val="Calibri"/>
      <family val="2"/>
      <scheme val="minor"/>
    </font>
    <font>
      <i/>
      <sz val="12"/>
      <name val="Calibri"/>
      <family val="2"/>
      <scheme val="minor"/>
    </font>
    <font>
      <b/>
      <sz val="9"/>
      <color rgb="FF000000"/>
      <name val="Tahoma"/>
      <family val="2"/>
    </font>
    <font>
      <sz val="9"/>
      <color rgb="FF000000"/>
      <name val="Tahoma"/>
      <family val="2"/>
    </font>
    <font>
      <sz val="12"/>
      <color rgb="FF000000"/>
      <name val="Calibri"/>
      <family val="2"/>
    </font>
    <font>
      <sz val="10"/>
      <name val="Arial"/>
      <family val="2"/>
    </font>
    <font>
      <sz val="12"/>
      <name val="Calibri"/>
      <family val="2"/>
      <charset val="1"/>
    </font>
    <font>
      <b/>
      <sz val="12"/>
      <color rgb="FFFFFFFF"/>
      <name val="Calibri"/>
      <family val="2"/>
      <charset val="1"/>
    </font>
    <font>
      <sz val="12"/>
      <color rgb="FFFFFFFF"/>
      <name val="Calibri"/>
      <family val="2"/>
      <charset val="1"/>
    </font>
    <font>
      <sz val="11"/>
      <color rgb="FF000000"/>
      <name val="Calibri"/>
      <family val="2"/>
      <charset val="1"/>
    </font>
    <font>
      <b/>
      <sz val="12"/>
      <color rgb="FF000000"/>
      <name val="Calibri"/>
      <family val="2"/>
      <charset val="1"/>
    </font>
    <font>
      <sz val="12"/>
      <color rgb="FF000000"/>
      <name val="Calibri"/>
      <family val="2"/>
      <charset val="1"/>
    </font>
    <font>
      <b/>
      <sz val="12"/>
      <name val="Calibri"/>
      <family val="2"/>
      <charset val="1"/>
    </font>
    <font>
      <b/>
      <sz val="11"/>
      <color rgb="FFFFFFFF"/>
      <name val="Calibri"/>
      <family val="2"/>
      <charset val="1"/>
    </font>
    <font>
      <sz val="48"/>
      <name val="Calibri"/>
      <family val="2"/>
      <charset val="1"/>
    </font>
    <font>
      <sz val="36"/>
      <name val="Calibri"/>
      <family val="2"/>
      <charset val="1"/>
    </font>
    <font>
      <sz val="9"/>
      <color rgb="FF000000"/>
      <name val="Tahoma"/>
      <family val="2"/>
      <charset val="1"/>
    </font>
    <font>
      <sz val="10"/>
      <color rgb="FF000000"/>
      <name val="Arial"/>
      <family val="2"/>
    </font>
    <font>
      <sz val="12"/>
      <color rgb="FFFF0000"/>
      <name val="Calibri"/>
      <family val="2"/>
      <scheme val="minor"/>
    </font>
    <font>
      <b/>
      <sz val="12"/>
      <color rgb="FFFF0000"/>
      <name val="Calibri"/>
      <family val="2"/>
      <scheme val="minor"/>
    </font>
    <font>
      <sz val="12"/>
      <name val="Calibri"/>
      <family val="2"/>
    </font>
    <font>
      <sz val="10"/>
      <color indexed="8"/>
      <name val="Calibri"/>
      <family val="2"/>
    </font>
  </fonts>
  <fills count="25">
    <fill>
      <patternFill patternType="none"/>
    </fill>
    <fill>
      <patternFill patternType="gray125"/>
    </fill>
    <fill>
      <patternFill patternType="solid">
        <fgColor theme="0"/>
        <bgColor indexed="64"/>
      </patternFill>
    </fill>
    <fill>
      <patternFill patternType="solid">
        <fgColor rgb="FFE84242"/>
        <bgColor indexed="64"/>
      </patternFill>
    </fill>
    <fill>
      <patternFill patternType="solid">
        <fgColor theme="5" tint="0.79998168889431442"/>
        <bgColor indexed="64"/>
      </patternFill>
    </fill>
    <fill>
      <patternFill patternType="solid">
        <fgColor rgb="FFFAF0F0"/>
        <bgColor indexed="64"/>
      </patternFill>
    </fill>
    <fill>
      <patternFill patternType="solid">
        <fgColor rgb="FFF8EDEC"/>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rgb="FFFFFFFF"/>
        <bgColor rgb="FF000000"/>
      </patternFill>
    </fill>
    <fill>
      <patternFill patternType="solid">
        <fgColor rgb="FFFFFFFF"/>
        <bgColor rgb="FFFAF0F0"/>
      </patternFill>
    </fill>
    <fill>
      <patternFill patternType="solid">
        <fgColor rgb="FFE84242"/>
        <bgColor rgb="FF993366"/>
      </patternFill>
    </fill>
    <fill>
      <patternFill patternType="solid">
        <fgColor rgb="FF77933C"/>
        <bgColor rgb="FF808080"/>
      </patternFill>
    </fill>
    <fill>
      <patternFill patternType="solid">
        <fgColor rgb="FFC3D69B"/>
        <bgColor rgb="FFF2DCDB"/>
      </patternFill>
    </fill>
    <fill>
      <patternFill patternType="solid">
        <fgColor rgb="FFF2DCDB"/>
        <bgColor rgb="FFF8EDEC"/>
      </patternFill>
    </fill>
    <fill>
      <patternFill patternType="solid">
        <fgColor rgb="FFEBF1DE"/>
        <bgColor rgb="FFF8EDEC"/>
      </patternFill>
    </fill>
    <fill>
      <patternFill patternType="solid">
        <fgColor rgb="FF376092"/>
        <bgColor rgb="FF333399"/>
      </patternFill>
    </fill>
    <fill>
      <patternFill patternType="solid">
        <fgColor rgb="FF95B3D7"/>
        <bgColor rgb="FF9999FF"/>
      </patternFill>
    </fill>
    <fill>
      <patternFill patternType="solid">
        <fgColor rgb="FFDCE6F2"/>
        <bgColor rgb="FFEBF1DE"/>
      </patternFill>
    </fill>
    <fill>
      <patternFill patternType="solid">
        <fgColor rgb="FFFAF0F0"/>
        <bgColor rgb="FFF8EDEC"/>
      </patternFill>
    </fill>
    <fill>
      <patternFill patternType="solid">
        <fgColor rgb="FFFFFF00"/>
        <bgColor indexed="64"/>
      </patternFill>
    </fill>
  </fills>
  <borders count="68">
    <border>
      <left/>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right/>
      <top style="thin">
        <color auto="1"/>
      </top>
      <bottom/>
      <diagonal/>
    </border>
    <border>
      <left/>
      <right/>
      <top style="medium">
        <color auto="1"/>
      </top>
      <bottom/>
      <diagonal/>
    </border>
    <border>
      <left style="thin">
        <color auto="1"/>
      </left>
      <right/>
      <top style="medium">
        <color auto="1"/>
      </top>
      <bottom/>
      <diagonal/>
    </border>
    <border>
      <left style="thin">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thin">
        <color auto="1"/>
      </left>
      <right style="thin">
        <color auto="1"/>
      </right>
      <top style="thin">
        <color auto="1"/>
      </top>
      <bottom/>
      <diagonal/>
    </border>
    <border>
      <left style="thin">
        <color auto="1"/>
      </left>
      <right style="thin">
        <color auto="1"/>
      </right>
      <top style="medium">
        <color auto="1"/>
      </top>
      <bottom style="thin">
        <color auto="1"/>
      </bottom>
      <diagonal/>
    </border>
    <border>
      <left/>
      <right/>
      <top/>
      <bottom style="thin">
        <color auto="1"/>
      </bottom>
      <diagonal/>
    </border>
    <border>
      <left style="medium">
        <color auto="1"/>
      </left>
      <right/>
      <top style="medium">
        <color auto="1"/>
      </top>
      <bottom/>
      <diagonal/>
    </border>
    <border>
      <left style="medium">
        <color auto="1"/>
      </left>
      <right/>
      <top/>
      <bottom/>
      <diagonal/>
    </border>
    <border>
      <left style="medium">
        <color auto="1"/>
      </left>
      <right style="medium">
        <color auto="1"/>
      </right>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thin">
        <color auto="1"/>
      </left>
      <right style="medium">
        <color indexed="64"/>
      </right>
      <top style="medium">
        <color indexed="64"/>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style="thin">
        <color auto="1"/>
      </top>
      <bottom style="thin">
        <color auto="1"/>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auto="1"/>
      </bottom>
      <diagonal/>
    </border>
    <border>
      <left style="thin">
        <color auto="1"/>
      </left>
      <right style="medium">
        <color indexed="64"/>
      </right>
      <top/>
      <bottom style="thin">
        <color auto="1"/>
      </bottom>
      <diagonal/>
    </border>
    <border>
      <left/>
      <right style="medium">
        <color indexed="64"/>
      </right>
      <top/>
      <bottom style="thin">
        <color auto="1"/>
      </bottom>
      <diagonal/>
    </border>
    <border>
      <left/>
      <right style="thin">
        <color auto="1"/>
      </right>
      <top style="medium">
        <color auto="1"/>
      </top>
      <bottom style="medium">
        <color auto="1"/>
      </bottom>
      <diagonal/>
    </border>
    <border>
      <left style="medium">
        <color indexed="64"/>
      </left>
      <right style="medium">
        <color indexed="64"/>
      </right>
      <top/>
      <bottom/>
      <diagonal/>
    </border>
    <border>
      <left/>
      <right style="medium">
        <color indexed="64"/>
      </right>
      <top style="medium">
        <color indexed="64"/>
      </top>
      <bottom/>
      <diagonal/>
    </border>
    <border>
      <left/>
      <right style="thin">
        <color indexed="64"/>
      </right>
      <top style="thin">
        <color indexed="64"/>
      </top>
      <bottom/>
      <diagonal/>
    </border>
    <border>
      <left style="medium">
        <color auto="1"/>
      </left>
      <right style="thin">
        <color auto="1"/>
      </right>
      <top/>
      <bottom/>
      <diagonal/>
    </border>
    <border>
      <left style="medium">
        <color auto="1"/>
      </left>
      <right style="medium">
        <color auto="1"/>
      </right>
      <top/>
      <bottom style="thin">
        <color auto="1"/>
      </bottom>
      <diagonal/>
    </border>
    <border>
      <left/>
      <right style="thin">
        <color auto="1"/>
      </right>
      <top/>
      <bottom style="thin">
        <color auto="1"/>
      </bottom>
      <diagonal/>
    </border>
    <border>
      <left style="medium">
        <color auto="1"/>
      </left>
      <right style="medium">
        <color indexed="64"/>
      </right>
      <top style="medium">
        <color auto="1"/>
      </top>
      <bottom/>
      <diagonal/>
    </border>
    <border>
      <left style="thin">
        <color auto="1"/>
      </left>
      <right style="thin">
        <color auto="1"/>
      </right>
      <top/>
      <bottom/>
      <diagonal/>
    </border>
    <border>
      <left/>
      <right style="medium">
        <color indexed="64"/>
      </right>
      <top/>
      <bottom/>
      <diagonal/>
    </border>
    <border>
      <left/>
      <right style="thin">
        <color auto="1"/>
      </right>
      <top/>
      <bottom/>
      <diagonal/>
    </border>
    <border>
      <left style="thin">
        <color auto="1"/>
      </left>
      <right/>
      <top style="thin">
        <color auto="1"/>
      </top>
      <bottom/>
      <diagonal/>
    </border>
    <border>
      <left/>
      <right style="medium">
        <color auto="1"/>
      </right>
      <top style="thin">
        <color indexed="64"/>
      </top>
      <bottom style="medium">
        <color auto="1"/>
      </bottom>
      <diagonal/>
    </border>
    <border>
      <left style="medium">
        <color auto="1"/>
      </left>
      <right/>
      <top style="thin">
        <color auto="1"/>
      </top>
      <bottom style="thin">
        <color auto="1"/>
      </bottom>
      <diagonal/>
    </border>
    <border>
      <left style="medium">
        <color auto="1"/>
      </left>
      <right style="thin">
        <color auto="1"/>
      </right>
      <top style="medium">
        <color auto="1"/>
      </top>
      <bottom style="thin">
        <color indexed="64"/>
      </bottom>
      <diagonal/>
    </border>
    <border>
      <left style="thin">
        <color auto="1"/>
      </left>
      <right/>
      <top/>
      <bottom style="thin">
        <color auto="1"/>
      </bottom>
      <diagonal/>
    </border>
    <border>
      <left style="thin">
        <color auto="1"/>
      </left>
      <right style="medium">
        <color indexed="64"/>
      </right>
      <top style="medium">
        <color auto="1"/>
      </top>
      <bottom style="thin">
        <color auto="1"/>
      </bottom>
      <diagonal/>
    </border>
    <border>
      <left style="thin">
        <color auto="1"/>
      </left>
      <right style="medium">
        <color indexed="64"/>
      </right>
      <top style="medium">
        <color indexed="64"/>
      </top>
      <bottom/>
      <diagonal/>
    </border>
    <border>
      <left style="thin">
        <color auto="1"/>
      </left>
      <right style="medium">
        <color indexed="64"/>
      </right>
      <top style="thin">
        <color auto="1"/>
      </top>
      <bottom/>
      <diagonal/>
    </border>
    <border>
      <left style="thin">
        <color auto="1"/>
      </left>
      <right/>
      <top/>
      <bottom/>
      <diagonal/>
    </border>
    <border>
      <left/>
      <right/>
      <top/>
      <bottom style="medium">
        <color indexed="64"/>
      </bottom>
      <diagonal/>
    </border>
    <border>
      <left style="medium">
        <color auto="1"/>
      </left>
      <right/>
      <top style="thin">
        <color auto="1"/>
      </top>
      <bottom/>
      <diagonal/>
    </border>
    <border>
      <left/>
      <right style="medium">
        <color auto="1"/>
      </right>
      <top style="thin">
        <color auto="1"/>
      </top>
      <bottom/>
      <diagonal/>
    </border>
    <border>
      <left style="thin">
        <color auto="1"/>
      </left>
      <right style="medium">
        <color indexed="64"/>
      </right>
      <top style="thin">
        <color auto="1"/>
      </top>
      <bottom style="medium">
        <color indexed="64"/>
      </bottom>
      <diagonal/>
    </border>
    <border>
      <left/>
      <right style="thin">
        <color auto="1"/>
      </right>
      <top style="medium">
        <color auto="1"/>
      </top>
      <bottom style="thin">
        <color indexed="64"/>
      </bottom>
      <diagonal/>
    </border>
    <border>
      <left/>
      <right style="thin">
        <color auto="1"/>
      </right>
      <top style="thin">
        <color auto="1"/>
      </top>
      <bottom style="medium">
        <color auto="1"/>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auto="1"/>
      </left>
      <right/>
      <top style="medium">
        <color indexed="64"/>
      </top>
      <bottom style="thin">
        <color auto="1"/>
      </bottom>
      <diagonal/>
    </border>
    <border>
      <left/>
      <right/>
      <top style="medium">
        <color indexed="64"/>
      </top>
      <bottom style="thin">
        <color auto="1"/>
      </bottom>
      <diagonal/>
    </border>
    <border>
      <left style="thin">
        <color auto="1"/>
      </left>
      <right/>
      <top style="medium">
        <color auto="1"/>
      </top>
      <bottom style="thin">
        <color auto="1"/>
      </bottom>
      <diagonal/>
    </border>
    <border>
      <left style="medium">
        <color auto="1"/>
      </left>
      <right style="medium">
        <color auto="1"/>
      </right>
      <top style="medium">
        <color auto="1"/>
      </top>
      <bottom style="thin">
        <color auto="1"/>
      </bottom>
      <diagonal/>
    </border>
  </borders>
  <cellStyleXfs count="18">
    <xf numFmtId="0" fontId="0" fillId="0" borderId="0"/>
    <xf numFmtId="44" fontId="6" fillId="0" borderId="0" applyFont="0" applyFill="0" applyBorder="0" applyAlignment="0" applyProtection="0"/>
    <xf numFmtId="0" fontId="6"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9" fontId="9" fillId="0" borderId="0" applyFont="0" applyFill="0" applyBorder="0" applyAlignment="0" applyProtection="0"/>
    <xf numFmtId="0" fontId="5" fillId="0" borderId="0"/>
    <xf numFmtId="9" fontId="5" fillId="0" borderId="0" applyFont="0" applyFill="0" applyBorder="0" applyAlignment="0" applyProtection="0"/>
    <xf numFmtId="9" fontId="6" fillId="0" borderId="0" applyFont="0" applyFill="0" applyBorder="0" applyAlignment="0" applyProtection="0"/>
    <xf numFmtId="0" fontId="11" fillId="0" borderId="0"/>
    <xf numFmtId="0" fontId="25" fillId="0" borderId="0"/>
    <xf numFmtId="0" fontId="29" fillId="0" borderId="0"/>
    <xf numFmtId="166" fontId="6" fillId="0" borderId="0" applyBorder="0" applyProtection="0"/>
    <xf numFmtId="9" fontId="6" fillId="0" borderId="0" applyFont="0" applyFill="0" applyBorder="0" applyAlignment="0" applyProtection="0"/>
  </cellStyleXfs>
  <cellXfs count="769">
    <xf numFmtId="0" fontId="0" fillId="0" borderId="0" xfId="0"/>
    <xf numFmtId="0" fontId="0" fillId="2" borderId="0" xfId="0" applyFill="1" applyAlignment="1">
      <alignment vertical="center"/>
    </xf>
    <xf numFmtId="0" fontId="6" fillId="2" borderId="0" xfId="0" applyFont="1" applyFill="1" applyAlignment="1">
      <alignment vertical="center"/>
    </xf>
    <xf numFmtId="0" fontId="5" fillId="2" borderId="4" xfId="10" applyFill="1" applyBorder="1" applyAlignment="1">
      <alignment vertical="center"/>
    </xf>
    <xf numFmtId="0" fontId="0" fillId="2" borderId="4" xfId="0" applyFill="1" applyBorder="1" applyAlignment="1">
      <alignment vertical="center"/>
    </xf>
    <xf numFmtId="0" fontId="6" fillId="2" borderId="4" xfId="0" applyFont="1" applyFill="1" applyBorder="1" applyAlignment="1">
      <alignment vertical="center"/>
    </xf>
    <xf numFmtId="0" fontId="13" fillId="2" borderId="0" xfId="0" applyFont="1" applyFill="1" applyAlignment="1">
      <alignment horizontal="right" vertical="center"/>
    </xf>
    <xf numFmtId="0" fontId="0" fillId="2" borderId="0" xfId="0" applyFill="1" applyAlignment="1">
      <alignment horizontal="center" vertical="center"/>
    </xf>
    <xf numFmtId="0" fontId="0" fillId="2" borderId="13" xfId="0" applyFill="1" applyBorder="1" applyAlignment="1">
      <alignment horizontal="center" vertical="center"/>
    </xf>
    <xf numFmtId="0" fontId="0" fillId="2" borderId="22" xfId="0" applyFill="1" applyBorder="1" applyAlignment="1">
      <alignment horizontal="center" vertical="center"/>
    </xf>
    <xf numFmtId="0" fontId="12" fillId="2" borderId="0" xfId="0" applyFont="1" applyFill="1" applyAlignment="1">
      <alignment vertical="center" wrapText="1"/>
    </xf>
    <xf numFmtId="0" fontId="12" fillId="2" borderId="0" xfId="0" applyFont="1" applyFill="1" applyAlignment="1">
      <alignment vertical="center"/>
    </xf>
    <xf numFmtId="0" fontId="12" fillId="2" borderId="0" xfId="0" applyFont="1" applyFill="1" applyAlignment="1">
      <alignment horizontal="left" vertical="center"/>
    </xf>
    <xf numFmtId="0" fontId="14" fillId="3" borderId="33" xfId="10" applyFont="1" applyFill="1" applyBorder="1" applyAlignment="1">
      <alignment horizontal="center" vertical="center" wrapText="1"/>
    </xf>
    <xf numFmtId="0" fontId="14" fillId="3" borderId="21" xfId="10" applyFont="1" applyFill="1" applyBorder="1" applyAlignment="1">
      <alignment horizontal="center" vertical="center" wrapText="1"/>
    </xf>
    <xf numFmtId="0" fontId="14" fillId="3" borderId="19" xfId="0" applyFont="1" applyFill="1" applyBorder="1" applyAlignment="1">
      <alignment vertical="center"/>
    </xf>
    <xf numFmtId="0" fontId="14" fillId="3" borderId="17" xfId="0" applyFont="1" applyFill="1" applyBorder="1" applyAlignment="1">
      <alignment vertical="center"/>
    </xf>
    <xf numFmtId="0" fontId="14" fillId="3" borderId="36" xfId="0" applyFont="1" applyFill="1" applyBorder="1" applyAlignment="1">
      <alignment horizontal="center" vertical="center"/>
    </xf>
    <xf numFmtId="164" fontId="14" fillId="3" borderId="32" xfId="0" applyNumberFormat="1" applyFont="1" applyFill="1" applyBorder="1" applyAlignment="1">
      <alignment horizontal="center" vertical="center"/>
    </xf>
    <xf numFmtId="0" fontId="14" fillId="3" borderId="17" xfId="0" applyFont="1" applyFill="1" applyBorder="1" applyAlignment="1">
      <alignment horizontal="center" vertical="center"/>
    </xf>
    <xf numFmtId="164" fontId="14" fillId="3" borderId="17" xfId="0" applyNumberFormat="1" applyFont="1" applyFill="1" applyBorder="1" applyAlignment="1">
      <alignment horizontal="center" vertical="center"/>
    </xf>
    <xf numFmtId="0" fontId="14" fillId="3" borderId="32" xfId="0" applyFont="1" applyFill="1" applyBorder="1" applyAlignment="1">
      <alignment horizontal="left" vertical="center"/>
    </xf>
    <xf numFmtId="1" fontId="14" fillId="3" borderId="17" xfId="0" applyNumberFormat="1" applyFont="1" applyFill="1" applyBorder="1" applyAlignment="1">
      <alignment horizontal="center" vertical="center"/>
    </xf>
    <xf numFmtId="1" fontId="14" fillId="3" borderId="16" xfId="0" applyNumberFormat="1" applyFont="1" applyFill="1" applyBorder="1" applyAlignment="1">
      <alignment horizontal="center" vertical="center"/>
    </xf>
    <xf numFmtId="1" fontId="14" fillId="3" borderId="29" xfId="0" applyNumberFormat="1" applyFont="1" applyFill="1" applyBorder="1" applyAlignment="1">
      <alignment horizontal="center" vertical="center"/>
    </xf>
    <xf numFmtId="0" fontId="14" fillId="3" borderId="32" xfId="0" applyFont="1" applyFill="1" applyBorder="1" applyAlignment="1">
      <alignment horizontal="center" vertical="center"/>
    </xf>
    <xf numFmtId="0" fontId="12" fillId="2" borderId="14" xfId="0" applyFont="1" applyFill="1" applyBorder="1" applyAlignment="1">
      <alignment vertical="center"/>
    </xf>
    <xf numFmtId="0" fontId="0" fillId="2" borderId="4" xfId="0" applyFill="1" applyBorder="1" applyAlignment="1">
      <alignment horizontal="center" vertical="center"/>
    </xf>
    <xf numFmtId="0" fontId="6" fillId="2" borderId="4" xfId="0" quotePrefix="1" applyFont="1" applyFill="1" applyBorder="1" applyAlignment="1">
      <alignment horizontal="left" vertical="center"/>
    </xf>
    <xf numFmtId="0" fontId="6" fillId="2" borderId="4" xfId="0" quotePrefix="1" applyFont="1" applyFill="1" applyBorder="1" applyAlignment="1">
      <alignment horizontal="center" vertical="center"/>
    </xf>
    <xf numFmtId="0" fontId="14" fillId="3" borderId="10" xfId="0" applyFont="1" applyFill="1" applyBorder="1" applyAlignment="1">
      <alignment horizontal="center" vertical="center"/>
    </xf>
    <xf numFmtId="0" fontId="14" fillId="3" borderId="11" xfId="0" applyFont="1" applyFill="1" applyBorder="1" applyAlignment="1">
      <alignment horizontal="center" vertical="center"/>
    </xf>
    <xf numFmtId="0" fontId="14" fillId="3" borderId="29" xfId="0" applyFont="1" applyFill="1" applyBorder="1" applyAlignment="1">
      <alignment horizontal="center" vertical="center"/>
    </xf>
    <xf numFmtId="3" fontId="12" fillId="2" borderId="4" xfId="0" applyNumberFormat="1" applyFont="1" applyFill="1" applyBorder="1" applyAlignment="1">
      <alignment horizontal="center" vertical="center"/>
    </xf>
    <xf numFmtId="3" fontId="12" fillId="2" borderId="21" xfId="0" applyNumberFormat="1" applyFont="1" applyFill="1" applyBorder="1" applyAlignment="1">
      <alignment horizontal="center" vertical="center"/>
    </xf>
    <xf numFmtId="0" fontId="16" fillId="2" borderId="0" xfId="0" applyFont="1" applyFill="1" applyAlignment="1">
      <alignment vertical="center" wrapText="1"/>
    </xf>
    <xf numFmtId="1" fontId="12" fillId="0" borderId="4" xfId="9" applyNumberFormat="1" applyFont="1" applyBorder="1" applyAlignment="1" applyProtection="1">
      <alignment horizontal="center" vertical="center"/>
      <protection locked="0"/>
    </xf>
    <xf numFmtId="0" fontId="12" fillId="0" borderId="12" xfId="9" applyNumberFormat="1" applyFont="1" applyBorder="1" applyAlignment="1" applyProtection="1">
      <alignment horizontal="center" vertical="center"/>
      <protection locked="0"/>
    </xf>
    <xf numFmtId="0" fontId="12" fillId="0" borderId="34" xfId="9" applyNumberFormat="1" applyFont="1" applyBorder="1" applyAlignment="1" applyProtection="1">
      <alignment horizontal="left" vertical="center"/>
      <protection locked="0"/>
    </xf>
    <xf numFmtId="0" fontId="12" fillId="0" borderId="30" xfId="9" applyNumberFormat="1" applyFont="1" applyBorder="1" applyAlignment="1" applyProtection="1">
      <alignment horizontal="left" vertical="center"/>
      <protection locked="0"/>
    </xf>
    <xf numFmtId="0" fontId="12" fillId="0" borderId="7" xfId="9" applyNumberFormat="1" applyFont="1" applyBorder="1" applyAlignment="1" applyProtection="1">
      <alignment horizontal="center" vertical="center"/>
      <protection locked="0"/>
    </xf>
    <xf numFmtId="0" fontId="14" fillId="3" borderId="17" xfId="0" applyFont="1" applyFill="1" applyBorder="1" applyAlignment="1">
      <alignment horizontal="left" vertical="center"/>
    </xf>
    <xf numFmtId="0" fontId="17" fillId="0" borderId="20" xfId="10" applyFont="1" applyBorder="1" applyAlignment="1" applyProtection="1">
      <alignment horizontal="center" vertical="center"/>
      <protection locked="0"/>
    </xf>
    <xf numFmtId="0" fontId="17" fillId="0" borderId="4" xfId="10" applyFont="1" applyBorder="1" applyAlignment="1" applyProtection="1">
      <alignment horizontal="center" vertical="center"/>
      <protection locked="0"/>
    </xf>
    <xf numFmtId="164" fontId="14" fillId="3" borderId="36" xfId="0" applyNumberFormat="1" applyFont="1" applyFill="1" applyBorder="1" applyAlignment="1">
      <alignment horizontal="center" vertical="center"/>
    </xf>
    <xf numFmtId="0" fontId="10" fillId="3" borderId="26" xfId="10" applyFont="1" applyFill="1" applyBorder="1" applyAlignment="1">
      <alignment horizontal="center" vertical="center" wrapText="1"/>
    </xf>
    <xf numFmtId="1" fontId="14" fillId="3" borderId="36" xfId="0" applyNumberFormat="1" applyFont="1" applyFill="1" applyBorder="1" applyAlignment="1">
      <alignment horizontal="center" vertical="center"/>
    </xf>
    <xf numFmtId="0" fontId="15" fillId="2" borderId="13" xfId="10" applyFont="1" applyFill="1" applyBorder="1" applyAlignment="1" applyProtection="1">
      <alignment vertical="center"/>
      <protection locked="0"/>
    </xf>
    <xf numFmtId="0" fontId="15" fillId="2" borderId="4" xfId="10" applyFont="1" applyFill="1" applyBorder="1" applyAlignment="1" applyProtection="1">
      <alignment horizontal="center" vertical="center"/>
      <protection locked="0"/>
    </xf>
    <xf numFmtId="0" fontId="12" fillId="0" borderId="0" xfId="9" applyNumberFormat="1" applyFont="1" applyBorder="1" applyAlignment="1" applyProtection="1">
      <alignment horizontal="left" vertical="center"/>
      <protection locked="0"/>
    </xf>
    <xf numFmtId="3" fontId="12" fillId="2" borderId="33" xfId="0" applyNumberFormat="1" applyFont="1" applyFill="1" applyBorder="1" applyAlignment="1">
      <alignment horizontal="center" vertical="center"/>
    </xf>
    <xf numFmtId="3" fontId="12" fillId="2" borderId="28" xfId="0" applyNumberFormat="1" applyFont="1" applyFill="1" applyBorder="1" applyAlignment="1">
      <alignment horizontal="center" vertical="center"/>
    </xf>
    <xf numFmtId="0" fontId="15" fillId="2" borderId="4" xfId="10" applyFont="1" applyFill="1" applyBorder="1" applyAlignment="1" applyProtection="1">
      <alignment horizontal="left" vertical="center"/>
      <protection locked="0"/>
    </xf>
    <xf numFmtId="0" fontId="0" fillId="2" borderId="1" xfId="0" applyFill="1" applyBorder="1" applyAlignment="1">
      <alignment vertical="center"/>
    </xf>
    <xf numFmtId="0" fontId="0" fillId="2" borderId="2" xfId="0" applyFill="1" applyBorder="1" applyAlignment="1">
      <alignment vertical="center"/>
    </xf>
    <xf numFmtId="1" fontId="13" fillId="2" borderId="39" xfId="10" applyNumberFormat="1" applyFont="1" applyFill="1" applyBorder="1" applyAlignment="1">
      <alignment horizontal="center" vertical="center" wrapText="1"/>
    </xf>
    <xf numFmtId="1" fontId="13" fillId="2" borderId="20" xfId="10" applyNumberFormat="1" applyFont="1" applyFill="1" applyBorder="1" applyAlignment="1">
      <alignment horizontal="center" vertical="center" wrapText="1"/>
    </xf>
    <xf numFmtId="0" fontId="15" fillId="2" borderId="1" xfId="10" applyFont="1" applyFill="1" applyBorder="1" applyAlignment="1" applyProtection="1">
      <alignment vertical="center"/>
      <protection locked="0"/>
    </xf>
    <xf numFmtId="0" fontId="12" fillId="0" borderId="42" xfId="9" applyNumberFormat="1" applyFont="1" applyBorder="1" applyAlignment="1" applyProtection="1">
      <alignment horizontal="left" vertical="center"/>
      <protection locked="0"/>
    </xf>
    <xf numFmtId="164" fontId="12" fillId="4" borderId="22" xfId="12" applyNumberFormat="1" applyFont="1" applyFill="1" applyBorder="1" applyAlignment="1" applyProtection="1">
      <alignment horizontal="center" vertical="center"/>
    </xf>
    <xf numFmtId="0" fontId="0" fillId="2" borderId="4" xfId="0" quotePrefix="1" applyFill="1" applyBorder="1" applyAlignment="1">
      <alignment horizontal="center" vertical="center"/>
    </xf>
    <xf numFmtId="0" fontId="15" fillId="8" borderId="1" xfId="10" applyFont="1" applyFill="1" applyBorder="1" applyAlignment="1">
      <alignment vertical="center"/>
    </xf>
    <xf numFmtId="1" fontId="12" fillId="8" borderId="4" xfId="9" applyNumberFormat="1" applyFont="1" applyFill="1" applyBorder="1" applyAlignment="1" applyProtection="1">
      <alignment horizontal="center" vertical="center"/>
    </xf>
    <xf numFmtId="164" fontId="17" fillId="8" borderId="4" xfId="10" applyNumberFormat="1" applyFont="1" applyFill="1" applyBorder="1" applyAlignment="1">
      <alignment horizontal="center" vertical="center"/>
    </xf>
    <xf numFmtId="0" fontId="12" fillId="8" borderId="22" xfId="9" applyNumberFormat="1" applyFont="1" applyFill="1" applyBorder="1" applyAlignment="1" applyProtection="1">
      <alignment horizontal="center" vertical="center"/>
    </xf>
    <xf numFmtId="0" fontId="12" fillId="8" borderId="35" xfId="9" applyNumberFormat="1" applyFont="1" applyFill="1" applyBorder="1" applyAlignment="1" applyProtection="1">
      <alignment horizontal="left" vertical="center"/>
    </xf>
    <xf numFmtId="0" fontId="12" fillId="8" borderId="12" xfId="9" applyNumberFormat="1" applyFont="1" applyFill="1" applyBorder="1" applyAlignment="1" applyProtection="1">
      <alignment horizontal="center" vertical="center"/>
    </xf>
    <xf numFmtId="0" fontId="17" fillId="8" borderId="34" xfId="10" applyFont="1" applyFill="1" applyBorder="1" applyAlignment="1">
      <alignment horizontal="center" vertical="center"/>
    </xf>
    <xf numFmtId="0" fontId="15" fillId="12" borderId="13" xfId="10" applyFont="1" applyFill="1" applyBorder="1" applyAlignment="1">
      <alignment vertical="center"/>
    </xf>
    <xf numFmtId="0" fontId="15" fillId="12" borderId="39" xfId="10" applyFont="1" applyFill="1" applyBorder="1" applyAlignment="1">
      <alignment vertical="center"/>
    </xf>
    <xf numFmtId="1" fontId="12" fillId="12" borderId="4" xfId="9" applyNumberFormat="1" applyFont="1" applyFill="1" applyBorder="1" applyAlignment="1" applyProtection="1">
      <alignment horizontal="center" vertical="center"/>
    </xf>
    <xf numFmtId="164" fontId="17" fillId="12" borderId="20" xfId="10" applyNumberFormat="1" applyFont="1" applyFill="1" applyBorder="1" applyAlignment="1">
      <alignment horizontal="center" vertical="center"/>
    </xf>
    <xf numFmtId="0" fontId="12" fillId="12" borderId="22" xfId="9" applyNumberFormat="1" applyFont="1" applyFill="1" applyBorder="1" applyAlignment="1" applyProtection="1">
      <alignment horizontal="center" vertical="center"/>
    </xf>
    <xf numFmtId="0" fontId="12" fillId="12" borderId="35" xfId="9" applyNumberFormat="1" applyFont="1" applyFill="1" applyBorder="1" applyAlignment="1" applyProtection="1">
      <alignment horizontal="left" vertical="center"/>
    </xf>
    <xf numFmtId="0" fontId="12" fillId="12" borderId="12" xfId="9" applyNumberFormat="1" applyFont="1" applyFill="1" applyBorder="1" applyAlignment="1" applyProtection="1">
      <alignment horizontal="center" vertical="center"/>
    </xf>
    <xf numFmtId="0" fontId="17" fillId="12" borderId="34" xfId="10" applyFont="1" applyFill="1" applyBorder="1" applyAlignment="1">
      <alignment horizontal="center" vertical="center"/>
    </xf>
    <xf numFmtId="1" fontId="12" fillId="10" borderId="7" xfId="9" applyNumberFormat="1" applyFont="1" applyFill="1" applyBorder="1" applyAlignment="1" applyProtection="1">
      <alignment horizontal="center" vertical="center"/>
    </xf>
    <xf numFmtId="0" fontId="17" fillId="10" borderId="35" xfId="10" applyFont="1" applyFill="1" applyBorder="1" applyAlignment="1">
      <alignment horizontal="center" vertical="center"/>
    </xf>
    <xf numFmtId="1" fontId="12" fillId="9" borderId="7" xfId="9" applyNumberFormat="1" applyFont="1" applyFill="1" applyBorder="1" applyAlignment="1" applyProtection="1">
      <alignment horizontal="center" vertical="center"/>
    </xf>
    <xf numFmtId="0" fontId="17" fillId="9" borderId="35" xfId="10" applyFont="1" applyFill="1" applyBorder="1" applyAlignment="1">
      <alignment horizontal="center" vertical="center"/>
    </xf>
    <xf numFmtId="0" fontId="19" fillId="7" borderId="17" xfId="0" applyFont="1" applyFill="1" applyBorder="1" applyAlignment="1">
      <alignment vertical="center"/>
    </xf>
    <xf numFmtId="0" fontId="19" fillId="7" borderId="16" xfId="0" applyFont="1" applyFill="1" applyBorder="1" applyAlignment="1">
      <alignment vertical="center"/>
    </xf>
    <xf numFmtId="0" fontId="19" fillId="7" borderId="36" xfId="0" applyFont="1" applyFill="1" applyBorder="1" applyAlignment="1">
      <alignment vertical="center"/>
    </xf>
    <xf numFmtId="164" fontId="14" fillId="7" borderId="11" xfId="0" applyNumberFormat="1" applyFont="1" applyFill="1" applyBorder="1" applyAlignment="1">
      <alignment horizontal="center" vertical="center"/>
    </xf>
    <xf numFmtId="0" fontId="19" fillId="7" borderId="17" xfId="0" applyFont="1" applyFill="1" applyBorder="1" applyAlignment="1">
      <alignment horizontal="center" vertical="center"/>
    </xf>
    <xf numFmtId="0" fontId="19" fillId="7" borderId="32" xfId="0" applyFont="1" applyFill="1" applyBorder="1" applyAlignment="1">
      <alignment horizontal="left" vertical="center"/>
    </xf>
    <xf numFmtId="0" fontId="19" fillId="7" borderId="11" xfId="0" applyFont="1" applyFill="1" applyBorder="1" applyAlignment="1">
      <alignment horizontal="center" vertical="center"/>
    </xf>
    <xf numFmtId="0" fontId="19" fillId="7" borderId="36" xfId="0" applyFont="1" applyFill="1" applyBorder="1" applyAlignment="1">
      <alignment horizontal="left" vertical="center"/>
    </xf>
    <xf numFmtId="0" fontId="19" fillId="11" borderId="17" xfId="0" applyFont="1" applyFill="1" applyBorder="1" applyAlignment="1">
      <alignment vertical="center"/>
    </xf>
    <xf numFmtId="0" fontId="19" fillId="11" borderId="36" xfId="0" applyFont="1" applyFill="1" applyBorder="1" applyAlignment="1">
      <alignment vertical="center"/>
    </xf>
    <xf numFmtId="0" fontId="19" fillId="11" borderId="11" xfId="0" applyFont="1" applyFill="1" applyBorder="1" applyAlignment="1">
      <alignment horizontal="center" vertical="center"/>
    </xf>
    <xf numFmtId="0" fontId="19" fillId="11" borderId="16" xfId="0" applyFont="1" applyFill="1" applyBorder="1" applyAlignment="1">
      <alignment vertical="center"/>
    </xf>
    <xf numFmtId="0" fontId="19" fillId="11" borderId="17" xfId="0" applyFont="1" applyFill="1" applyBorder="1" applyAlignment="1">
      <alignment horizontal="center" vertical="center"/>
    </xf>
    <xf numFmtId="164" fontId="19" fillId="11" borderId="17" xfId="0" applyNumberFormat="1" applyFont="1" applyFill="1" applyBorder="1" applyAlignment="1">
      <alignment horizontal="center" vertical="center"/>
    </xf>
    <xf numFmtId="0" fontId="19" fillId="11" borderId="17" xfId="0" applyFont="1" applyFill="1" applyBorder="1" applyAlignment="1">
      <alignment horizontal="left" vertical="center"/>
    </xf>
    <xf numFmtId="0" fontId="19" fillId="11" borderId="36" xfId="0" applyFont="1" applyFill="1" applyBorder="1" applyAlignment="1">
      <alignment horizontal="left" vertical="center"/>
    </xf>
    <xf numFmtId="0" fontId="19" fillId="11" borderId="32" xfId="0" applyFont="1" applyFill="1" applyBorder="1" applyAlignment="1">
      <alignment horizontal="left" vertical="center"/>
    </xf>
    <xf numFmtId="0" fontId="15" fillId="8" borderId="39" xfId="10" applyFont="1" applyFill="1" applyBorder="1" applyAlignment="1">
      <alignment horizontal="center" vertical="center"/>
    </xf>
    <xf numFmtId="0" fontId="12" fillId="8" borderId="42" xfId="9" applyNumberFormat="1" applyFont="1" applyFill="1" applyBorder="1" applyAlignment="1" applyProtection="1">
      <alignment horizontal="center" vertical="center"/>
    </xf>
    <xf numFmtId="0" fontId="12" fillId="8" borderId="49" xfId="9" applyNumberFormat="1" applyFont="1" applyFill="1" applyBorder="1" applyAlignment="1" applyProtection="1">
      <alignment horizontal="left" vertical="center"/>
    </xf>
    <xf numFmtId="0" fontId="12" fillId="8" borderId="1" xfId="9" applyNumberFormat="1" applyFont="1" applyFill="1" applyBorder="1" applyAlignment="1" applyProtection="1">
      <alignment horizontal="left" vertical="center"/>
    </xf>
    <xf numFmtId="0" fontId="12" fillId="8" borderId="2" xfId="9" applyNumberFormat="1" applyFont="1" applyFill="1" applyBorder="1" applyAlignment="1" applyProtection="1">
      <alignment horizontal="left" vertical="center"/>
    </xf>
    <xf numFmtId="0" fontId="12" fillId="8" borderId="22" xfId="9" applyNumberFormat="1" applyFont="1" applyFill="1" applyBorder="1" applyAlignment="1" applyProtection="1">
      <alignment horizontal="left" vertical="center"/>
    </xf>
    <xf numFmtId="0" fontId="12" fillId="8" borderId="34" xfId="9" applyNumberFormat="1" applyFont="1" applyFill="1" applyBorder="1" applyAlignment="1" applyProtection="1">
      <alignment horizontal="left" vertical="center"/>
    </xf>
    <xf numFmtId="164" fontId="12" fillId="8" borderId="28" xfId="12" applyNumberFormat="1" applyFont="1" applyFill="1" applyBorder="1" applyAlignment="1" applyProtection="1">
      <alignment horizontal="center" vertical="center"/>
    </xf>
    <xf numFmtId="1" fontId="12" fillId="8" borderId="31" xfId="12" applyNumberFormat="1" applyFont="1" applyFill="1" applyBorder="1" applyAlignment="1" applyProtection="1">
      <alignment horizontal="center" vertical="center"/>
    </xf>
    <xf numFmtId="0" fontId="19" fillId="7" borderId="16" xfId="0" applyFont="1" applyFill="1" applyBorder="1" applyAlignment="1">
      <alignment horizontal="center" vertical="center"/>
    </xf>
    <xf numFmtId="0" fontId="19" fillId="7" borderId="36" xfId="0" applyFont="1" applyFill="1" applyBorder="1" applyAlignment="1">
      <alignment horizontal="center" vertical="center"/>
    </xf>
    <xf numFmtId="0" fontId="19" fillId="7" borderId="19" xfId="0" applyFont="1" applyFill="1" applyBorder="1" applyAlignment="1">
      <alignment horizontal="center" vertical="center"/>
    </xf>
    <xf numFmtId="0" fontId="19" fillId="7" borderId="19" xfId="0" applyFont="1" applyFill="1" applyBorder="1" applyAlignment="1">
      <alignment horizontal="left" vertical="center"/>
    </xf>
    <xf numFmtId="0" fontId="19" fillId="7" borderId="17" xfId="0" applyFont="1" applyFill="1" applyBorder="1" applyAlignment="1">
      <alignment horizontal="left" vertical="center"/>
    </xf>
    <xf numFmtId="0" fontId="19" fillId="7" borderId="29" xfId="0" applyFont="1" applyFill="1" applyBorder="1" applyAlignment="1">
      <alignment horizontal="left" vertical="center"/>
    </xf>
    <xf numFmtId="164" fontId="19" fillId="7" borderId="32" xfId="0" applyNumberFormat="1" applyFont="1" applyFill="1" applyBorder="1" applyAlignment="1">
      <alignment horizontal="center" vertical="center"/>
    </xf>
    <xf numFmtId="0" fontId="19" fillId="7" borderId="18" xfId="0" applyFont="1" applyFill="1" applyBorder="1" applyAlignment="1">
      <alignment horizontal="center" vertical="center"/>
    </xf>
    <xf numFmtId="164" fontId="14" fillId="11" borderId="36" xfId="0" applyNumberFormat="1" applyFont="1" applyFill="1" applyBorder="1" applyAlignment="1">
      <alignment horizontal="center" vertical="center"/>
    </xf>
    <xf numFmtId="0" fontId="19" fillId="11" borderId="36" xfId="0" applyFont="1" applyFill="1" applyBorder="1" applyAlignment="1">
      <alignment horizontal="center" vertical="center"/>
    </xf>
    <xf numFmtId="0" fontId="19" fillId="11" borderId="19" xfId="0" applyFont="1" applyFill="1" applyBorder="1" applyAlignment="1">
      <alignment horizontal="left" vertical="center"/>
    </xf>
    <xf numFmtId="0" fontId="19" fillId="11" borderId="29" xfId="0" applyFont="1" applyFill="1" applyBorder="1" applyAlignment="1">
      <alignment horizontal="left" vertical="center"/>
    </xf>
    <xf numFmtId="164" fontId="19" fillId="11" borderId="32" xfId="0" applyNumberFormat="1" applyFont="1" applyFill="1" applyBorder="1" applyAlignment="1">
      <alignment horizontal="center" vertical="center"/>
    </xf>
    <xf numFmtId="0" fontId="19" fillId="11" borderId="32" xfId="0" applyFont="1" applyFill="1" applyBorder="1" applyAlignment="1">
      <alignment horizontal="center" vertical="center"/>
    </xf>
    <xf numFmtId="0" fontId="12" fillId="12" borderId="42" xfId="9" applyNumberFormat="1" applyFont="1" applyFill="1" applyBorder="1" applyAlignment="1" applyProtection="1">
      <alignment horizontal="center" vertical="center"/>
    </xf>
    <xf numFmtId="0" fontId="12" fillId="12" borderId="49" xfId="9" applyNumberFormat="1" applyFont="1" applyFill="1" applyBorder="1" applyAlignment="1" applyProtection="1">
      <alignment horizontal="left" vertical="center"/>
    </xf>
    <xf numFmtId="0" fontId="12" fillId="12" borderId="1" xfId="9" applyNumberFormat="1" applyFont="1" applyFill="1" applyBorder="1" applyAlignment="1" applyProtection="1">
      <alignment horizontal="left" vertical="center"/>
    </xf>
    <xf numFmtId="0" fontId="12" fillId="12" borderId="2" xfId="9" applyNumberFormat="1" applyFont="1" applyFill="1" applyBorder="1" applyAlignment="1" applyProtection="1">
      <alignment horizontal="left" vertical="center"/>
    </xf>
    <xf numFmtId="0" fontId="12" fillId="12" borderId="22" xfId="9" applyNumberFormat="1" applyFont="1" applyFill="1" applyBorder="1" applyAlignment="1" applyProtection="1">
      <alignment horizontal="left" vertical="center"/>
    </xf>
    <xf numFmtId="0" fontId="12" fillId="12" borderId="34" xfId="9" applyNumberFormat="1" applyFont="1" applyFill="1" applyBorder="1" applyAlignment="1" applyProtection="1">
      <alignment horizontal="left" vertical="center"/>
    </xf>
    <xf numFmtId="164" fontId="12" fillId="12" borderId="28" xfId="12" applyNumberFormat="1" applyFont="1" applyFill="1" applyBorder="1" applyAlignment="1" applyProtection="1">
      <alignment horizontal="center" vertical="center"/>
    </xf>
    <xf numFmtId="1" fontId="12" fillId="12" borderId="31" xfId="12" applyNumberFormat="1" applyFont="1" applyFill="1" applyBorder="1" applyAlignment="1" applyProtection="1">
      <alignment horizontal="center" vertical="center"/>
    </xf>
    <xf numFmtId="0" fontId="15" fillId="12" borderId="39" xfId="10" applyFont="1" applyFill="1" applyBorder="1" applyAlignment="1">
      <alignment horizontal="center" vertical="center"/>
    </xf>
    <xf numFmtId="165" fontId="12" fillId="2" borderId="9" xfId="0" applyNumberFormat="1" applyFont="1" applyFill="1" applyBorder="1" applyAlignment="1">
      <alignment horizontal="center" vertical="center"/>
    </xf>
    <xf numFmtId="165" fontId="12" fillId="2" borderId="48" xfId="0" applyNumberFormat="1" applyFont="1" applyFill="1" applyBorder="1" applyAlignment="1">
      <alignment horizontal="center" vertical="center"/>
    </xf>
    <xf numFmtId="0" fontId="15" fillId="2" borderId="20" xfId="10" applyFont="1" applyFill="1" applyBorder="1" applyAlignment="1" applyProtection="1">
      <alignment horizontal="left" vertical="center"/>
      <protection locked="0"/>
    </xf>
    <xf numFmtId="0" fontId="15" fillId="8" borderId="4" xfId="10" applyFont="1" applyFill="1" applyBorder="1" applyAlignment="1">
      <alignment horizontal="left" vertical="center"/>
    </xf>
    <xf numFmtId="0" fontId="15" fillId="12" borderId="39" xfId="10" applyFont="1" applyFill="1" applyBorder="1" applyAlignment="1">
      <alignment horizontal="left" vertical="center"/>
    </xf>
    <xf numFmtId="0" fontId="12" fillId="2" borderId="0" xfId="0" applyFont="1" applyFill="1" applyAlignment="1">
      <alignment horizontal="left" vertical="center" wrapText="1"/>
    </xf>
    <xf numFmtId="0" fontId="20" fillId="2" borderId="0" xfId="0" applyFont="1" applyFill="1" applyAlignment="1">
      <alignment vertical="center" wrapText="1"/>
    </xf>
    <xf numFmtId="0" fontId="13" fillId="2" borderId="46" xfId="0" applyFont="1" applyFill="1" applyBorder="1" applyAlignment="1">
      <alignment vertical="center"/>
    </xf>
    <xf numFmtId="0" fontId="12" fillId="2" borderId="57" xfId="0" applyFont="1" applyFill="1" applyBorder="1" applyAlignment="1">
      <alignment vertical="center"/>
    </xf>
    <xf numFmtId="0" fontId="14" fillId="3" borderId="6" xfId="0" applyFont="1" applyFill="1" applyBorder="1" applyAlignment="1">
      <alignment horizontal="center" vertical="center"/>
    </xf>
    <xf numFmtId="0" fontId="14" fillId="3" borderId="27" xfId="0" applyFont="1" applyFill="1" applyBorder="1" applyAlignment="1">
      <alignment horizontal="center" vertical="center"/>
    </xf>
    <xf numFmtId="0" fontId="14" fillId="3" borderId="53" xfId="0" applyFont="1" applyFill="1" applyBorder="1" applyAlignment="1">
      <alignment horizontal="center" vertical="center"/>
    </xf>
    <xf numFmtId="0" fontId="12" fillId="2" borderId="13" xfId="0" applyFont="1" applyFill="1" applyBorder="1" applyAlignment="1">
      <alignment vertical="center"/>
    </xf>
    <xf numFmtId="0" fontId="12" fillId="2" borderId="58" xfId="0" applyFont="1" applyFill="1" applyBorder="1" applyAlignment="1">
      <alignment vertical="center"/>
    </xf>
    <xf numFmtId="3" fontId="12" fillId="2" borderId="42" xfId="0" applyNumberFormat="1" applyFont="1" applyFill="1" applyBorder="1" applyAlignment="1">
      <alignment horizontal="center" vertical="center"/>
    </xf>
    <xf numFmtId="3" fontId="12" fillId="2" borderId="5" xfId="0" applyNumberFormat="1" applyFont="1" applyFill="1" applyBorder="1" applyAlignment="1">
      <alignment horizontal="center" vertical="center"/>
    </xf>
    <xf numFmtId="3" fontId="12" fillId="2" borderId="34" xfId="0" applyNumberFormat="1" applyFont="1" applyFill="1" applyBorder="1" applyAlignment="1">
      <alignment horizontal="center" vertical="center"/>
    </xf>
    <xf numFmtId="0" fontId="12" fillId="2" borderId="36" xfId="0" applyFont="1" applyFill="1" applyBorder="1" applyAlignment="1">
      <alignment horizontal="center" vertical="center"/>
    </xf>
    <xf numFmtId="0" fontId="12" fillId="2" borderId="11" xfId="0" applyFont="1" applyFill="1" applyBorder="1" applyAlignment="1">
      <alignment horizontal="center" vertical="center"/>
    </xf>
    <xf numFmtId="0" fontId="12" fillId="2" borderId="29" xfId="0" applyFont="1" applyFill="1" applyBorder="1" applyAlignment="1">
      <alignment horizontal="center" vertical="center"/>
    </xf>
    <xf numFmtId="3" fontId="12" fillId="2" borderId="60" xfId="0" applyNumberFormat="1" applyFont="1" applyFill="1" applyBorder="1" applyAlignment="1" applyProtection="1">
      <alignment horizontal="center" vertical="center"/>
      <protection locked="0"/>
    </xf>
    <xf numFmtId="3" fontId="12" fillId="2" borderId="2" xfId="0" applyNumberFormat="1" applyFont="1" applyFill="1" applyBorder="1" applyAlignment="1" applyProtection="1">
      <alignment horizontal="center" vertical="center"/>
      <protection locked="0"/>
    </xf>
    <xf numFmtId="0" fontId="13" fillId="2" borderId="47" xfId="0" applyFont="1" applyFill="1" applyBorder="1" applyAlignment="1">
      <alignment vertical="center"/>
    </xf>
    <xf numFmtId="0" fontId="13" fillId="2" borderId="0" xfId="0" applyFont="1" applyFill="1" applyAlignment="1">
      <alignment vertical="center"/>
    </xf>
    <xf numFmtId="0" fontId="12" fillId="2" borderId="22" xfId="0" applyFont="1" applyFill="1" applyBorder="1" applyAlignment="1">
      <alignment vertical="center" wrapText="1"/>
    </xf>
    <xf numFmtId="0" fontId="13" fillId="2" borderId="3" xfId="0" applyFont="1" applyFill="1" applyBorder="1" applyAlignment="1">
      <alignment vertical="center"/>
    </xf>
    <xf numFmtId="0" fontId="13" fillId="2" borderId="3" xfId="0" applyFont="1" applyFill="1" applyBorder="1" applyAlignment="1">
      <alignment horizontal="left" vertical="center"/>
    </xf>
    <xf numFmtId="0" fontId="12" fillId="2" borderId="23" xfId="0" applyFont="1" applyFill="1" applyBorder="1" applyAlignment="1">
      <alignment vertical="center"/>
    </xf>
    <xf numFmtId="0" fontId="4" fillId="2" borderId="4" xfId="10" applyFont="1" applyFill="1" applyBorder="1" applyAlignment="1">
      <alignment vertical="center"/>
    </xf>
    <xf numFmtId="165" fontId="12" fillId="6" borderId="2" xfId="0" applyNumberFormat="1" applyFont="1" applyFill="1" applyBorder="1" applyAlignment="1">
      <alignment horizontal="center" vertical="center"/>
    </xf>
    <xf numFmtId="165" fontId="12" fillId="6" borderId="1" xfId="0" applyNumberFormat="1" applyFont="1" applyFill="1" applyBorder="1" applyAlignment="1">
      <alignment horizontal="center" vertical="center"/>
    </xf>
    <xf numFmtId="0" fontId="12" fillId="2" borderId="24" xfId="0" applyFont="1" applyFill="1" applyBorder="1" applyAlignment="1">
      <alignment vertical="center"/>
    </xf>
    <xf numFmtId="0" fontId="12" fillId="2" borderId="2" xfId="0" applyFont="1" applyFill="1" applyBorder="1" applyAlignment="1">
      <alignment horizontal="center" vertical="center"/>
    </xf>
    <xf numFmtId="0" fontId="12" fillId="2" borderId="4"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61" xfId="0" applyFont="1" applyFill="1" applyBorder="1" applyAlignment="1">
      <alignment horizontal="center" vertical="center"/>
    </xf>
    <xf numFmtId="0" fontId="12" fillId="2" borderId="9" xfId="0" applyFont="1" applyFill="1" applyBorder="1" applyAlignment="1">
      <alignment horizontal="center" vertical="center"/>
    </xf>
    <xf numFmtId="0" fontId="12" fillId="2" borderId="59" xfId="0" applyFont="1" applyFill="1" applyBorder="1" applyAlignment="1">
      <alignment horizontal="center" vertical="center"/>
    </xf>
    <xf numFmtId="0" fontId="13" fillId="2" borderId="54" xfId="10" applyFont="1" applyFill="1" applyBorder="1" applyAlignment="1">
      <alignment horizontal="center" vertical="center" wrapText="1"/>
    </xf>
    <xf numFmtId="165" fontId="12" fillId="2" borderId="61" xfId="0" applyNumberFormat="1" applyFont="1" applyFill="1" applyBorder="1" applyAlignment="1">
      <alignment horizontal="center" vertical="center"/>
    </xf>
    <xf numFmtId="0" fontId="19" fillId="11" borderId="16" xfId="0" applyFont="1" applyFill="1" applyBorder="1" applyAlignment="1">
      <alignment horizontal="center" vertical="center"/>
    </xf>
    <xf numFmtId="0" fontId="14" fillId="3" borderId="12" xfId="10" applyFont="1" applyFill="1" applyBorder="1" applyAlignment="1">
      <alignment horizontal="center" vertical="center" wrapText="1"/>
    </xf>
    <xf numFmtId="0" fontId="12" fillId="2" borderId="30" xfId="0" applyFont="1" applyFill="1" applyBorder="1" applyAlignment="1">
      <alignment horizontal="left" vertical="center"/>
    </xf>
    <xf numFmtId="0" fontId="12" fillId="0" borderId="1" xfId="9" applyNumberFormat="1" applyFont="1" applyBorder="1" applyAlignment="1" applyProtection="1">
      <alignment horizontal="left" vertical="center"/>
      <protection locked="0"/>
    </xf>
    <xf numFmtId="0" fontId="14" fillId="3" borderId="44" xfId="10" applyFont="1" applyFill="1" applyBorder="1" applyAlignment="1">
      <alignment horizontal="center" vertical="center" wrapText="1"/>
    </xf>
    <xf numFmtId="0" fontId="6" fillId="2" borderId="4" xfId="0" applyFont="1" applyFill="1" applyBorder="1" applyAlignment="1">
      <alignment horizontal="center" vertical="center"/>
    </xf>
    <xf numFmtId="0" fontId="4" fillId="2" borderId="5" xfId="10" applyFont="1" applyFill="1" applyBorder="1" applyAlignment="1">
      <alignment vertical="center"/>
    </xf>
    <xf numFmtId="0" fontId="24" fillId="13" borderId="4" xfId="0" applyFont="1" applyFill="1" applyBorder="1" applyAlignment="1" applyProtection="1">
      <alignment horizontal="center" vertical="center"/>
      <protection locked="0"/>
    </xf>
    <xf numFmtId="0" fontId="15" fillId="0" borderId="4" xfId="10" applyFont="1" applyBorder="1" applyAlignment="1" applyProtection="1">
      <alignment horizontal="center" vertical="center"/>
      <protection locked="0"/>
    </xf>
    <xf numFmtId="0" fontId="15" fillId="0" borderId="4" xfId="10" applyFont="1" applyBorder="1" applyAlignment="1" applyProtection="1">
      <alignment horizontal="left" vertical="center"/>
      <protection locked="0"/>
    </xf>
    <xf numFmtId="0" fontId="15" fillId="0" borderId="13" xfId="10" applyFont="1" applyBorder="1" applyAlignment="1" applyProtection="1">
      <alignment vertical="center"/>
      <protection locked="0"/>
    </xf>
    <xf numFmtId="1" fontId="12" fillId="0" borderId="4" xfId="9" applyNumberFormat="1" applyFont="1" applyFill="1" applyBorder="1" applyAlignment="1" applyProtection="1">
      <alignment horizontal="center" vertical="center"/>
      <protection locked="0"/>
    </xf>
    <xf numFmtId="0" fontId="25" fillId="0" borderId="0" xfId="14"/>
    <xf numFmtId="0" fontId="26" fillId="14" borderId="0" xfId="14" applyFont="1" applyFill="1" applyAlignment="1">
      <alignment vertical="center"/>
    </xf>
    <xf numFmtId="0" fontId="26" fillId="14" borderId="0" xfId="14" applyFont="1" applyFill="1" applyAlignment="1">
      <alignment horizontal="left" vertical="center"/>
    </xf>
    <xf numFmtId="0" fontId="26" fillId="14" borderId="0" xfId="14" applyFont="1" applyFill="1" applyAlignment="1">
      <alignment vertical="center" wrapText="1"/>
    </xf>
    <xf numFmtId="0" fontId="26" fillId="14" borderId="14" xfId="14" applyFont="1" applyFill="1" applyBorder="1" applyAlignment="1">
      <alignment vertical="center"/>
    </xf>
    <xf numFmtId="0" fontId="26" fillId="14" borderId="0" xfId="14" applyFont="1" applyFill="1" applyAlignment="1">
      <alignment horizontal="left" vertical="center" wrapText="1"/>
    </xf>
    <xf numFmtId="0" fontId="27" fillId="15" borderId="32" xfId="14" applyFont="1" applyFill="1" applyBorder="1" applyAlignment="1">
      <alignment horizontal="center" vertical="center"/>
    </xf>
    <xf numFmtId="164" fontId="27" fillId="15" borderId="32" xfId="14" applyNumberFormat="1" applyFont="1" applyFill="1" applyBorder="1" applyAlignment="1">
      <alignment horizontal="center" vertical="center"/>
    </xf>
    <xf numFmtId="1" fontId="27" fillId="15" borderId="29" xfId="14" applyNumberFormat="1" applyFont="1" applyFill="1" applyBorder="1" applyAlignment="1">
      <alignment horizontal="center" vertical="center"/>
    </xf>
    <xf numFmtId="1" fontId="27" fillId="15" borderId="16" xfId="14" applyNumberFormat="1" applyFont="1" applyFill="1" applyBorder="1" applyAlignment="1">
      <alignment horizontal="center" vertical="center"/>
    </xf>
    <xf numFmtId="1" fontId="27" fillId="15" borderId="17" xfId="14" applyNumberFormat="1" applyFont="1" applyFill="1" applyBorder="1" applyAlignment="1">
      <alignment horizontal="center" vertical="center"/>
    </xf>
    <xf numFmtId="1" fontId="27" fillId="15" borderId="36" xfId="14" applyNumberFormat="1" applyFont="1" applyFill="1" applyBorder="1" applyAlignment="1">
      <alignment horizontal="center" vertical="center"/>
    </xf>
    <xf numFmtId="0" fontId="27" fillId="15" borderId="36" xfId="14" applyFont="1" applyFill="1" applyBorder="1" applyAlignment="1">
      <alignment horizontal="center" vertical="center"/>
    </xf>
    <xf numFmtId="0" fontId="27" fillId="15" borderId="32" xfId="14" applyFont="1" applyFill="1" applyBorder="1" applyAlignment="1">
      <alignment horizontal="left" vertical="center"/>
    </xf>
    <xf numFmtId="0" fontId="27" fillId="15" borderId="17" xfId="14" applyFont="1" applyFill="1" applyBorder="1" applyAlignment="1">
      <alignment horizontal="center" vertical="center"/>
    </xf>
    <xf numFmtId="164" fontId="27" fillId="15" borderId="17" xfId="14" applyNumberFormat="1" applyFont="1" applyFill="1" applyBorder="1" applyAlignment="1">
      <alignment horizontal="center" vertical="center"/>
    </xf>
    <xf numFmtId="164" fontId="27" fillId="15" borderId="36" xfId="14" applyNumberFormat="1" applyFont="1" applyFill="1" applyBorder="1" applyAlignment="1">
      <alignment horizontal="center" vertical="center"/>
    </xf>
    <xf numFmtId="0" fontId="27" fillId="15" borderId="17" xfId="14" applyFont="1" applyFill="1" applyBorder="1" applyAlignment="1">
      <alignment vertical="center"/>
    </xf>
    <xf numFmtId="0" fontId="27" fillId="15" borderId="17" xfId="14" applyFont="1" applyFill="1" applyBorder="1" applyAlignment="1">
      <alignment horizontal="left" vertical="center"/>
    </xf>
    <xf numFmtId="0" fontId="27" fillId="15" borderId="19" xfId="14" applyFont="1" applyFill="1" applyBorder="1" applyAlignment="1">
      <alignment vertical="center"/>
    </xf>
    <xf numFmtId="0" fontId="28" fillId="16" borderId="32" xfId="14" applyFont="1" applyFill="1" applyBorder="1" applyAlignment="1">
      <alignment horizontal="center" vertical="center"/>
    </xf>
    <xf numFmtId="164" fontId="28" fillId="16" borderId="32" xfId="14" applyNumberFormat="1" applyFont="1" applyFill="1" applyBorder="1" applyAlignment="1">
      <alignment horizontal="center" vertical="center"/>
    </xf>
    <xf numFmtId="0" fontId="28" fillId="16" borderId="29" xfId="14" applyFont="1" applyFill="1" applyBorder="1" applyAlignment="1">
      <alignment horizontal="left" vertical="center"/>
    </xf>
    <xf numFmtId="0" fontId="28" fillId="16" borderId="17" xfId="14" applyFont="1" applyFill="1" applyBorder="1" applyAlignment="1">
      <alignment horizontal="left" vertical="center"/>
    </xf>
    <xf numFmtId="0" fontId="28" fillId="16" borderId="36" xfId="14" applyFont="1" applyFill="1" applyBorder="1" applyAlignment="1">
      <alignment horizontal="left" vertical="center"/>
    </xf>
    <xf numFmtId="0" fontId="28" fillId="16" borderId="19" xfId="14" applyFont="1" applyFill="1" applyBorder="1" applyAlignment="1">
      <alignment horizontal="left" vertical="center"/>
    </xf>
    <xf numFmtId="0" fontId="28" fillId="16" borderId="11" xfId="14" applyFont="1" applyFill="1" applyBorder="1" applyAlignment="1">
      <alignment horizontal="center" vertical="center"/>
    </xf>
    <xf numFmtId="0" fontId="28" fillId="16" borderId="36" xfId="14" applyFont="1" applyFill="1" applyBorder="1" applyAlignment="1">
      <alignment horizontal="center" vertical="center"/>
    </xf>
    <xf numFmtId="0" fontId="28" fillId="16" borderId="32" xfId="14" applyFont="1" applyFill="1" applyBorder="1" applyAlignment="1">
      <alignment horizontal="left" vertical="center"/>
    </xf>
    <xf numFmtId="0" fontId="28" fillId="16" borderId="17" xfId="14" applyFont="1" applyFill="1" applyBorder="1" applyAlignment="1">
      <alignment horizontal="center" vertical="center"/>
    </xf>
    <xf numFmtId="164" fontId="28" fillId="16" borderId="17" xfId="14" applyNumberFormat="1" applyFont="1" applyFill="1" applyBorder="1" applyAlignment="1">
      <alignment horizontal="center" vertical="center"/>
    </xf>
    <xf numFmtId="164" fontId="27" fillId="16" borderId="36" xfId="14" applyNumberFormat="1" applyFont="1" applyFill="1" applyBorder="1" applyAlignment="1">
      <alignment horizontal="center" vertical="center"/>
    </xf>
    <xf numFmtId="0" fontId="28" fillId="16" borderId="36" xfId="14" applyFont="1" applyFill="1" applyBorder="1" applyAlignment="1">
      <alignment vertical="center"/>
    </xf>
    <xf numFmtId="0" fontId="28" fillId="16" borderId="17" xfId="14" applyFont="1" applyFill="1" applyBorder="1" applyAlignment="1">
      <alignment vertical="center"/>
    </xf>
    <xf numFmtId="0" fontId="28" fillId="16" borderId="16" xfId="14" applyFont="1" applyFill="1" applyBorder="1" applyAlignment="1">
      <alignment vertical="center"/>
    </xf>
    <xf numFmtId="0" fontId="28" fillId="16" borderId="16" xfId="14" applyFont="1" applyFill="1" applyBorder="1" applyAlignment="1">
      <alignment horizontal="center" vertical="center"/>
    </xf>
    <xf numFmtId="1" fontId="26" fillId="17" borderId="31" xfId="16" applyNumberFormat="1" applyFont="1" applyFill="1" applyBorder="1" applyAlignment="1" applyProtection="1">
      <alignment horizontal="center" vertical="center"/>
    </xf>
    <xf numFmtId="164" fontId="26" fillId="17" borderId="28" xfId="16" applyNumberFormat="1" applyFont="1" applyFill="1" applyBorder="1" applyAlignment="1" applyProtection="1">
      <alignment horizontal="center" vertical="center"/>
    </xf>
    <xf numFmtId="0" fontId="26" fillId="17" borderId="34" xfId="16" applyNumberFormat="1" applyFont="1" applyFill="1" applyBorder="1" applyAlignment="1" applyProtection="1">
      <alignment horizontal="left" vertical="center"/>
    </xf>
    <xf numFmtId="0" fontId="26" fillId="17" borderId="22" xfId="16" applyNumberFormat="1" applyFont="1" applyFill="1" applyBorder="1" applyAlignment="1" applyProtection="1">
      <alignment horizontal="left" vertical="center"/>
    </xf>
    <xf numFmtId="0" fontId="26" fillId="17" borderId="2" xfId="16" applyNumberFormat="1" applyFont="1" applyFill="1" applyBorder="1" applyAlignment="1" applyProtection="1">
      <alignment horizontal="left" vertical="center"/>
    </xf>
    <xf numFmtId="0" fontId="26" fillId="17" borderId="1" xfId="16" applyNumberFormat="1" applyFont="1" applyFill="1" applyBorder="1" applyAlignment="1" applyProtection="1">
      <alignment horizontal="left" vertical="center"/>
    </xf>
    <xf numFmtId="0" fontId="26" fillId="17" borderId="49" xfId="16" applyNumberFormat="1" applyFont="1" applyFill="1" applyBorder="1" applyAlignment="1" applyProtection="1">
      <alignment horizontal="left" vertical="center"/>
    </xf>
    <xf numFmtId="0" fontId="30" fillId="17" borderId="34" xfId="15" applyFont="1" applyFill="1" applyBorder="1" applyAlignment="1">
      <alignment horizontal="center" vertical="center"/>
    </xf>
    <xf numFmtId="0" fontId="31" fillId="17" borderId="5" xfId="15" applyFont="1" applyFill="1" applyBorder="1" applyAlignment="1">
      <alignment horizontal="center" vertical="center"/>
    </xf>
    <xf numFmtId="0" fontId="31" fillId="17" borderId="4" xfId="15" applyFont="1" applyFill="1" applyBorder="1" applyAlignment="1">
      <alignment horizontal="center" vertical="center"/>
    </xf>
    <xf numFmtId="0" fontId="31" fillId="17" borderId="42" xfId="15" applyFont="1" applyFill="1" applyBorder="1" applyAlignment="1">
      <alignment horizontal="center" vertical="center"/>
    </xf>
    <xf numFmtId="0" fontId="26" fillId="17" borderId="42" xfId="16" applyNumberFormat="1" applyFont="1" applyFill="1" applyBorder="1" applyAlignment="1" applyProtection="1">
      <alignment horizontal="center" vertical="center"/>
    </xf>
    <xf numFmtId="0" fontId="26" fillId="17" borderId="35" xfId="16" applyNumberFormat="1" applyFont="1" applyFill="1" applyBorder="1" applyAlignment="1" applyProtection="1">
      <alignment horizontal="left" vertical="center"/>
    </xf>
    <xf numFmtId="0" fontId="26" fillId="17" borderId="22" xfId="16" applyNumberFormat="1" applyFont="1" applyFill="1" applyBorder="1" applyAlignment="1" applyProtection="1">
      <alignment horizontal="center" vertical="center"/>
    </xf>
    <xf numFmtId="0" fontId="26" fillId="17" borderId="12" xfId="16" applyNumberFormat="1" applyFont="1" applyFill="1" applyBorder="1" applyAlignment="1" applyProtection="1">
      <alignment horizontal="center" vertical="center"/>
    </xf>
    <xf numFmtId="0" fontId="31" fillId="17" borderId="2" xfId="15" applyFont="1" applyFill="1" applyBorder="1" applyAlignment="1">
      <alignment horizontal="center" vertical="center"/>
    </xf>
    <xf numFmtId="164" fontId="30" fillId="17" borderId="20" xfId="15" applyNumberFormat="1" applyFont="1" applyFill="1" applyBorder="1" applyAlignment="1">
      <alignment horizontal="center" vertical="center"/>
    </xf>
    <xf numFmtId="1" fontId="26" fillId="17" borderId="4" xfId="16" applyNumberFormat="1" applyFont="1" applyFill="1" applyBorder="1" applyAlignment="1" applyProtection="1">
      <alignment horizontal="center" vertical="center"/>
    </xf>
    <xf numFmtId="0" fontId="31" fillId="17" borderId="13" xfId="15" applyFont="1" applyFill="1" applyBorder="1" applyAlignment="1">
      <alignment vertical="center"/>
    </xf>
    <xf numFmtId="0" fontId="31" fillId="17" borderId="39" xfId="15" applyFont="1" applyFill="1" applyBorder="1" applyAlignment="1">
      <alignment horizontal="center" vertical="center"/>
    </xf>
    <xf numFmtId="0" fontId="31" fillId="17" borderId="39" xfId="15" applyFont="1" applyFill="1" applyBorder="1" applyAlignment="1">
      <alignment horizontal="left" vertical="center"/>
    </xf>
    <xf numFmtId="0" fontId="31" fillId="17" borderId="20" xfId="15" applyFont="1" applyFill="1" applyBorder="1" applyAlignment="1">
      <alignment horizontal="left" vertical="center" wrapText="1"/>
    </xf>
    <xf numFmtId="0" fontId="31" fillId="17" borderId="2" xfId="15" applyFont="1" applyFill="1" applyBorder="1" applyAlignment="1">
      <alignment horizontal="center" vertical="center" wrapText="1"/>
    </xf>
    <xf numFmtId="0" fontId="31" fillId="17" borderId="4" xfId="15" applyFont="1" applyFill="1" applyBorder="1" applyAlignment="1">
      <alignment horizontal="center" vertical="center" wrapText="1"/>
    </xf>
    <xf numFmtId="0" fontId="31" fillId="17" borderId="3" xfId="15" applyFont="1" applyFill="1" applyBorder="1" applyAlignment="1">
      <alignment horizontal="center" vertical="center" wrapText="1"/>
    </xf>
    <xf numFmtId="0" fontId="31" fillId="18" borderId="31" xfId="15" applyFont="1" applyFill="1" applyBorder="1" applyAlignment="1">
      <alignment horizontal="center" vertical="center"/>
    </xf>
    <xf numFmtId="164" fontId="26" fillId="18" borderId="22" xfId="16" applyNumberFormat="1" applyFont="1" applyFill="1" applyBorder="1" applyAlignment="1" applyProtection="1">
      <alignment horizontal="center" vertical="center"/>
    </xf>
    <xf numFmtId="0" fontId="26" fillId="0" borderId="34" xfId="16" applyNumberFormat="1" applyFont="1" applyBorder="1" applyAlignment="1" applyProtection="1">
      <alignment horizontal="left" vertical="center"/>
      <protection locked="0"/>
    </xf>
    <xf numFmtId="0" fontId="26" fillId="0" borderId="1" xfId="16" applyNumberFormat="1" applyFont="1" applyBorder="1" applyAlignment="1" applyProtection="1">
      <alignment horizontal="left" vertical="center"/>
      <protection locked="0"/>
    </xf>
    <xf numFmtId="0" fontId="30" fillId="19" borderId="35" xfId="15" applyFont="1" applyFill="1" applyBorder="1" applyAlignment="1">
      <alignment horizontal="center" vertical="center"/>
    </xf>
    <xf numFmtId="0" fontId="31" fillId="19" borderId="5" xfId="15" applyFont="1" applyFill="1" applyBorder="1" applyAlignment="1">
      <alignment horizontal="center" vertical="center"/>
    </xf>
    <xf numFmtId="0" fontId="31" fillId="0" borderId="20" xfId="15" applyFont="1" applyBorder="1" applyAlignment="1" applyProtection="1">
      <alignment horizontal="center" vertical="center"/>
      <protection locked="0"/>
    </xf>
    <xf numFmtId="0" fontId="31" fillId="19" borderId="42" xfId="15" applyFont="1" applyFill="1" applyBorder="1" applyAlignment="1">
      <alignment horizontal="center" vertical="center"/>
    </xf>
    <xf numFmtId="1" fontId="26" fillId="19" borderId="7" xfId="16" applyNumberFormat="1" applyFont="1" applyFill="1" applyBorder="1" applyAlignment="1" applyProtection="1">
      <alignment horizontal="center" vertical="center"/>
    </xf>
    <xf numFmtId="0" fontId="26" fillId="0" borderId="12" xfId="16" applyNumberFormat="1" applyFont="1" applyBorder="1" applyAlignment="1" applyProtection="1">
      <alignment horizontal="center" vertical="center"/>
      <protection locked="0"/>
    </xf>
    <xf numFmtId="0" fontId="31" fillId="0" borderId="3" xfId="15" applyFont="1" applyBorder="1" applyAlignment="1" applyProtection="1">
      <alignment horizontal="center" vertical="center"/>
      <protection locked="0"/>
    </xf>
    <xf numFmtId="0" fontId="31" fillId="0" borderId="42" xfId="15" applyFont="1" applyBorder="1" applyAlignment="1" applyProtection="1">
      <alignment horizontal="center" vertical="center"/>
      <protection locked="0"/>
    </xf>
    <xf numFmtId="0" fontId="30" fillId="0" borderId="4" xfId="15" applyFont="1" applyBorder="1" applyAlignment="1" applyProtection="1">
      <alignment horizontal="center" vertical="center"/>
      <protection locked="0"/>
    </xf>
    <xf numFmtId="0" fontId="31" fillId="14" borderId="4" xfId="15" applyFont="1" applyFill="1" applyBorder="1" applyAlignment="1" applyProtection="1">
      <alignment horizontal="center" vertical="center"/>
      <protection locked="0"/>
    </xf>
    <xf numFmtId="1" fontId="26" fillId="0" borderId="4" xfId="16" applyNumberFormat="1" applyFont="1" applyBorder="1" applyAlignment="1" applyProtection="1">
      <alignment horizontal="center" vertical="center"/>
      <protection locked="0"/>
    </xf>
    <xf numFmtId="0" fontId="31" fillId="14" borderId="13" xfId="15" applyFont="1" applyFill="1" applyBorder="1" applyAlignment="1" applyProtection="1">
      <alignment vertical="center"/>
      <protection locked="0"/>
    </xf>
    <xf numFmtId="0" fontId="31" fillId="14" borderId="4" xfId="15" applyFont="1" applyFill="1" applyBorder="1" applyAlignment="1" applyProtection="1">
      <alignment horizontal="left" vertical="center"/>
      <protection locked="0"/>
    </xf>
    <xf numFmtId="0" fontId="31" fillId="14" borderId="20" xfId="15" applyFont="1" applyFill="1" applyBorder="1" applyAlignment="1" applyProtection="1">
      <alignment horizontal="left" vertical="center" wrapText="1"/>
      <protection locked="0"/>
    </xf>
    <xf numFmtId="0" fontId="31" fillId="14" borderId="4" xfId="15" applyFont="1" applyFill="1" applyBorder="1" applyAlignment="1" applyProtection="1">
      <alignment horizontal="center" vertical="center" wrapText="1"/>
      <protection locked="0"/>
    </xf>
    <xf numFmtId="0" fontId="30" fillId="0" borderId="20" xfId="15" applyFont="1" applyBorder="1" applyAlignment="1" applyProtection="1">
      <alignment horizontal="center" vertical="center"/>
      <protection locked="0"/>
    </xf>
    <xf numFmtId="0" fontId="31" fillId="14" borderId="5" xfId="15" applyFont="1" applyFill="1" applyBorder="1" applyAlignment="1" applyProtection="1">
      <alignment horizontal="center" vertical="center" wrapText="1"/>
      <protection locked="0"/>
    </xf>
    <xf numFmtId="0" fontId="31" fillId="14" borderId="5" xfId="15" applyFont="1" applyFill="1" applyBorder="1" applyAlignment="1" applyProtection="1">
      <alignment horizontal="left" vertical="center" wrapText="1"/>
      <protection locked="0"/>
    </xf>
    <xf numFmtId="0" fontId="31" fillId="18" borderId="41" xfId="15" applyFont="1" applyFill="1" applyBorder="1" applyAlignment="1">
      <alignment horizontal="center" vertical="center"/>
    </xf>
    <xf numFmtId="0" fontId="26" fillId="0" borderId="30" xfId="16" applyNumberFormat="1" applyFont="1" applyBorder="1" applyAlignment="1" applyProtection="1">
      <alignment horizontal="left" vertical="center"/>
      <protection locked="0"/>
    </xf>
    <xf numFmtId="0" fontId="26" fillId="0" borderId="7" xfId="16" applyNumberFormat="1" applyFont="1" applyBorder="1" applyAlignment="1" applyProtection="1">
      <alignment horizontal="center" vertical="center"/>
      <protection locked="0"/>
    </xf>
    <xf numFmtId="0" fontId="31" fillId="14" borderId="4" xfId="15" applyFont="1" applyFill="1" applyBorder="1" applyAlignment="1" applyProtection="1">
      <alignment horizontal="left" vertical="center" wrapText="1"/>
      <protection locked="0"/>
    </xf>
    <xf numFmtId="0" fontId="31" fillId="14" borderId="44" xfId="15" applyFont="1" applyFill="1" applyBorder="1" applyAlignment="1" applyProtection="1">
      <alignment horizontal="center" vertical="center" wrapText="1"/>
      <protection locked="0"/>
    </xf>
    <xf numFmtId="0" fontId="31" fillId="17" borderId="39" xfId="15" applyFont="1" applyFill="1" applyBorder="1" applyAlignment="1">
      <alignment vertical="center"/>
    </xf>
    <xf numFmtId="0" fontId="31" fillId="0" borderId="66" xfId="15" applyFont="1" applyBorder="1" applyAlignment="1" applyProtection="1">
      <alignment horizontal="center" vertical="center"/>
      <protection locked="0"/>
    </xf>
    <xf numFmtId="0" fontId="28" fillId="20" borderId="18" xfId="14" applyFont="1" applyFill="1" applyBorder="1" applyAlignment="1">
      <alignment horizontal="center" vertical="center"/>
    </xf>
    <xf numFmtId="164" fontId="28" fillId="20" borderId="32" xfId="14" applyNumberFormat="1" applyFont="1" applyFill="1" applyBorder="1" applyAlignment="1">
      <alignment horizontal="center" vertical="center"/>
    </xf>
    <xf numFmtId="0" fontId="28" fillId="20" borderId="29" xfId="14" applyFont="1" applyFill="1" applyBorder="1" applyAlignment="1">
      <alignment horizontal="left" vertical="center"/>
    </xf>
    <xf numFmtId="0" fontId="28" fillId="20" borderId="17" xfId="14" applyFont="1" applyFill="1" applyBorder="1" applyAlignment="1">
      <alignment horizontal="left" vertical="center"/>
    </xf>
    <xf numFmtId="0" fontId="28" fillId="20" borderId="36" xfId="14" applyFont="1" applyFill="1" applyBorder="1" applyAlignment="1">
      <alignment horizontal="left" vertical="center"/>
    </xf>
    <xf numFmtId="0" fontId="28" fillId="20" borderId="19" xfId="14" applyFont="1" applyFill="1" applyBorder="1" applyAlignment="1">
      <alignment horizontal="left" vertical="center"/>
    </xf>
    <xf numFmtId="0" fontId="28" fillId="20" borderId="11" xfId="14" applyFont="1" applyFill="1" applyBorder="1" applyAlignment="1">
      <alignment horizontal="center" vertical="center"/>
    </xf>
    <xf numFmtId="0" fontId="28" fillId="20" borderId="36" xfId="14" applyFont="1" applyFill="1" applyBorder="1" applyAlignment="1">
      <alignment horizontal="center" vertical="center"/>
    </xf>
    <xf numFmtId="0" fontId="28" fillId="20" borderId="32" xfId="14" applyFont="1" applyFill="1" applyBorder="1" applyAlignment="1">
      <alignment horizontal="left" vertical="center"/>
    </xf>
    <xf numFmtId="0" fontId="28" fillId="20" borderId="17" xfId="14" applyFont="1" applyFill="1" applyBorder="1" applyAlignment="1">
      <alignment horizontal="center" vertical="center"/>
    </xf>
    <xf numFmtId="0" fontId="28" fillId="20" borderId="19" xfId="14" applyFont="1" applyFill="1" applyBorder="1" applyAlignment="1">
      <alignment horizontal="center" vertical="center"/>
    </xf>
    <xf numFmtId="0" fontId="28" fillId="20" borderId="17" xfId="14" applyFont="1" applyFill="1" applyBorder="1" applyAlignment="1">
      <alignment vertical="center"/>
    </xf>
    <xf numFmtId="164" fontId="27" fillId="20" borderId="11" xfId="14" applyNumberFormat="1" applyFont="1" applyFill="1" applyBorder="1" applyAlignment="1">
      <alignment horizontal="center" vertical="center"/>
    </xf>
    <xf numFmtId="0" fontId="28" fillId="20" borderId="36" xfId="14" applyFont="1" applyFill="1" applyBorder="1" applyAlignment="1">
      <alignment vertical="center"/>
    </xf>
    <xf numFmtId="0" fontId="28" fillId="20" borderId="16" xfId="14" applyFont="1" applyFill="1" applyBorder="1" applyAlignment="1">
      <alignment vertical="center"/>
    </xf>
    <xf numFmtId="0" fontId="28" fillId="20" borderId="16" xfId="14" applyFont="1" applyFill="1" applyBorder="1" applyAlignment="1">
      <alignment horizontal="center" vertical="center"/>
    </xf>
    <xf numFmtId="1" fontId="26" fillId="21" borderId="31" xfId="16" applyNumberFormat="1" applyFont="1" applyFill="1" applyBorder="1" applyAlignment="1" applyProtection="1">
      <alignment horizontal="center" vertical="center"/>
    </xf>
    <xf numFmtId="164" fontId="26" fillId="21" borderId="28" xfId="16" applyNumberFormat="1" applyFont="1" applyFill="1" applyBorder="1" applyAlignment="1" applyProtection="1">
      <alignment horizontal="center" vertical="center"/>
    </xf>
    <xf numFmtId="0" fontId="26" fillId="21" borderId="34" xfId="16" applyNumberFormat="1" applyFont="1" applyFill="1" applyBorder="1" applyAlignment="1" applyProtection="1">
      <alignment horizontal="left" vertical="center"/>
    </xf>
    <xf numFmtId="0" fontId="26" fillId="21" borderId="22" xfId="16" applyNumberFormat="1" applyFont="1" applyFill="1" applyBorder="1" applyAlignment="1" applyProtection="1">
      <alignment horizontal="left" vertical="center"/>
    </xf>
    <xf numFmtId="0" fontId="26" fillId="21" borderId="2" xfId="16" applyNumberFormat="1" applyFont="1" applyFill="1" applyBorder="1" applyAlignment="1" applyProtection="1">
      <alignment horizontal="left" vertical="center"/>
    </xf>
    <xf numFmtId="0" fontId="26" fillId="21" borderId="1" xfId="16" applyNumberFormat="1" applyFont="1" applyFill="1" applyBorder="1" applyAlignment="1" applyProtection="1">
      <alignment horizontal="left" vertical="center"/>
    </xf>
    <xf numFmtId="0" fontId="26" fillId="21" borderId="49" xfId="16" applyNumberFormat="1" applyFont="1" applyFill="1" applyBorder="1" applyAlignment="1" applyProtection="1">
      <alignment horizontal="left" vertical="center"/>
    </xf>
    <xf numFmtId="0" fontId="30" fillId="21" borderId="34" xfId="15" applyFont="1" applyFill="1" applyBorder="1" applyAlignment="1">
      <alignment horizontal="center" vertical="center"/>
    </xf>
    <xf numFmtId="0" fontId="31" fillId="21" borderId="5" xfId="15" applyFont="1" applyFill="1" applyBorder="1" applyAlignment="1">
      <alignment horizontal="center" vertical="center"/>
    </xf>
    <xf numFmtId="0" fontId="31" fillId="21" borderId="4" xfId="15" applyFont="1" applyFill="1" applyBorder="1" applyAlignment="1">
      <alignment horizontal="center" vertical="center"/>
    </xf>
    <xf numFmtId="0" fontId="31" fillId="21" borderId="42" xfId="15" applyFont="1" applyFill="1" applyBorder="1" applyAlignment="1">
      <alignment horizontal="center" vertical="center"/>
    </xf>
    <xf numFmtId="0" fontId="26" fillId="21" borderId="42" xfId="16" applyNumberFormat="1" applyFont="1" applyFill="1" applyBorder="1" applyAlignment="1" applyProtection="1">
      <alignment horizontal="center" vertical="center"/>
    </xf>
    <xf numFmtId="0" fontId="26" fillId="21" borderId="35" xfId="16" applyNumberFormat="1" applyFont="1" applyFill="1" applyBorder="1" applyAlignment="1" applyProtection="1">
      <alignment horizontal="left" vertical="center"/>
    </xf>
    <xf numFmtId="0" fontId="26" fillId="21" borderId="22" xfId="16" applyNumberFormat="1" applyFont="1" applyFill="1" applyBorder="1" applyAlignment="1" applyProtection="1">
      <alignment horizontal="center" vertical="center"/>
    </xf>
    <xf numFmtId="0" fontId="26" fillId="21" borderId="12" xfId="16" applyNumberFormat="1" applyFont="1" applyFill="1" applyBorder="1" applyAlignment="1" applyProtection="1">
      <alignment horizontal="center" vertical="center"/>
    </xf>
    <xf numFmtId="0" fontId="31" fillId="21" borderId="2" xfId="15" applyFont="1" applyFill="1" applyBorder="1" applyAlignment="1">
      <alignment horizontal="center" vertical="center"/>
    </xf>
    <xf numFmtId="164" fontId="30" fillId="21" borderId="4" xfId="15" applyNumberFormat="1" applyFont="1" applyFill="1" applyBorder="1" applyAlignment="1">
      <alignment horizontal="center" vertical="center"/>
    </xf>
    <xf numFmtId="1" fontId="26" fillId="21" borderId="4" xfId="16" applyNumberFormat="1" applyFont="1" applyFill="1" applyBorder="1" applyAlignment="1" applyProtection="1">
      <alignment horizontal="center" vertical="center"/>
    </xf>
    <xf numFmtId="0" fontId="31" fillId="21" borderId="1" xfId="15" applyFont="1" applyFill="1" applyBorder="1" applyAlignment="1">
      <alignment vertical="center"/>
    </xf>
    <xf numFmtId="0" fontId="31" fillId="21" borderId="39" xfId="15" applyFont="1" applyFill="1" applyBorder="1" applyAlignment="1">
      <alignment horizontal="center" vertical="center"/>
    </xf>
    <xf numFmtId="0" fontId="31" fillId="21" borderId="4" xfId="15" applyFont="1" applyFill="1" applyBorder="1" applyAlignment="1">
      <alignment horizontal="left" vertical="center"/>
    </xf>
    <xf numFmtId="0" fontId="31" fillId="21" borderId="20" xfId="15" applyFont="1" applyFill="1" applyBorder="1" applyAlignment="1">
      <alignment horizontal="left" vertical="center" wrapText="1"/>
    </xf>
    <xf numFmtId="0" fontId="31" fillId="21" borderId="4" xfId="15" applyFont="1" applyFill="1" applyBorder="1" applyAlignment="1">
      <alignment horizontal="center" vertical="center" wrapText="1"/>
    </xf>
    <xf numFmtId="0" fontId="31" fillId="21" borderId="2" xfId="15" applyFont="1" applyFill="1" applyBorder="1" applyAlignment="1">
      <alignment horizontal="center" vertical="center" wrapText="1"/>
    </xf>
    <xf numFmtId="0" fontId="31" fillId="21" borderId="47" xfId="15" applyFont="1" applyFill="1" applyBorder="1" applyAlignment="1">
      <alignment horizontal="center" vertical="center" wrapText="1"/>
    </xf>
    <xf numFmtId="0" fontId="30" fillId="22" borderId="35" xfId="15" applyFont="1" applyFill="1" applyBorder="1" applyAlignment="1">
      <alignment horizontal="center" vertical="center"/>
    </xf>
    <xf numFmtId="0" fontId="31" fillId="22" borderId="5" xfId="15" applyFont="1" applyFill="1" applyBorder="1" applyAlignment="1">
      <alignment horizontal="center" vertical="center"/>
    </xf>
    <xf numFmtId="0" fontId="31" fillId="22" borderId="2" xfId="15" applyFont="1" applyFill="1" applyBorder="1" applyAlignment="1">
      <alignment horizontal="center" vertical="center"/>
    </xf>
    <xf numFmtId="1" fontId="26" fillId="22" borderId="7" xfId="16" applyNumberFormat="1" applyFont="1" applyFill="1" applyBorder="1" applyAlignment="1" applyProtection="1">
      <alignment horizontal="center" vertical="center"/>
    </xf>
    <xf numFmtId="0" fontId="31" fillId="14" borderId="20" xfId="15" applyFont="1" applyFill="1" applyBorder="1" applyAlignment="1" applyProtection="1">
      <alignment horizontal="left" vertical="center"/>
      <protection locked="0"/>
    </xf>
    <xf numFmtId="0" fontId="31" fillId="0" borderId="2" xfId="15" applyFont="1" applyBorder="1" applyAlignment="1" applyProtection="1">
      <alignment horizontal="center" vertical="center"/>
      <protection locked="0"/>
    </xf>
    <xf numFmtId="0" fontId="31" fillId="0" borderId="46" xfId="15" applyFont="1" applyBorder="1" applyAlignment="1" applyProtection="1">
      <alignment horizontal="center" vertical="center"/>
      <protection locked="0"/>
    </xf>
    <xf numFmtId="0" fontId="26" fillId="0" borderId="0" xfId="16" applyNumberFormat="1" applyFont="1" applyBorder="1" applyAlignment="1" applyProtection="1">
      <alignment horizontal="left" vertical="center"/>
      <protection locked="0"/>
    </xf>
    <xf numFmtId="0" fontId="26" fillId="0" borderId="42" xfId="16" applyNumberFormat="1" applyFont="1" applyBorder="1" applyAlignment="1" applyProtection="1">
      <alignment horizontal="left" vertical="center"/>
      <protection locked="0"/>
    </xf>
    <xf numFmtId="0" fontId="31" fillId="14" borderId="1" xfId="15" applyFont="1" applyFill="1" applyBorder="1" applyAlignment="1" applyProtection="1">
      <alignment vertical="center"/>
      <protection locked="0"/>
    </xf>
    <xf numFmtId="0" fontId="32" fillId="14" borderId="54" xfId="15" applyFont="1" applyFill="1" applyBorder="1" applyAlignment="1">
      <alignment horizontal="center" vertical="center" wrapText="1"/>
    </xf>
    <xf numFmtId="1" fontId="32" fillId="14" borderId="20" xfId="15" applyNumberFormat="1" applyFont="1" applyFill="1" applyBorder="1" applyAlignment="1">
      <alignment horizontal="center" vertical="center" wrapText="1"/>
    </xf>
    <xf numFmtId="1" fontId="32" fillId="14" borderId="39" xfId="15" applyNumberFormat="1" applyFont="1" applyFill="1" applyBorder="1" applyAlignment="1">
      <alignment horizontal="center" vertical="center" wrapText="1"/>
    </xf>
    <xf numFmtId="0" fontId="27" fillId="15" borderId="44" xfId="15" applyFont="1" applyFill="1" applyBorder="1" applyAlignment="1">
      <alignment horizontal="center" vertical="center" wrapText="1"/>
    </xf>
    <xf numFmtId="0" fontId="27" fillId="15" borderId="12" xfId="15" applyFont="1" applyFill="1" applyBorder="1" applyAlignment="1">
      <alignment horizontal="center" vertical="center" wrapText="1"/>
    </xf>
    <xf numFmtId="0" fontId="31" fillId="14" borderId="0" xfId="15" applyFont="1" applyFill="1" applyAlignment="1">
      <alignment wrapText="1"/>
    </xf>
    <xf numFmtId="0" fontId="27" fillId="15" borderId="33" xfId="15" applyFont="1" applyFill="1" applyBorder="1" applyAlignment="1">
      <alignment horizontal="center" vertical="center" wrapText="1"/>
    </xf>
    <xf numFmtId="0" fontId="27" fillId="15" borderId="21" xfId="15" applyFont="1" applyFill="1" applyBorder="1" applyAlignment="1">
      <alignment horizontal="center" vertical="center" wrapText="1"/>
    </xf>
    <xf numFmtId="0" fontId="33" fillId="15" borderId="26" xfId="15" applyFont="1" applyFill="1" applyBorder="1" applyAlignment="1">
      <alignment horizontal="center" vertical="center" wrapText="1"/>
    </xf>
    <xf numFmtId="0" fontId="26" fillId="14" borderId="4" xfId="14" applyFont="1" applyFill="1" applyBorder="1" applyAlignment="1">
      <alignment horizontal="center" vertical="center"/>
    </xf>
    <xf numFmtId="0" fontId="32" fillId="14" borderId="0" xfId="14" applyFont="1" applyFill="1" applyAlignment="1">
      <alignment horizontal="right" vertical="center"/>
    </xf>
    <xf numFmtId="0" fontId="34" fillId="14" borderId="0" xfId="14" applyFont="1" applyFill="1" applyAlignment="1">
      <alignment vertical="center" wrapText="1"/>
    </xf>
    <xf numFmtId="0" fontId="32" fillId="14" borderId="3" xfId="14" applyFont="1" applyFill="1" applyBorder="1" applyAlignment="1">
      <alignment horizontal="left" vertical="center"/>
    </xf>
    <xf numFmtId="0" fontId="35" fillId="14" borderId="0" xfId="14" applyFont="1" applyFill="1" applyAlignment="1">
      <alignment vertical="center" wrapText="1"/>
    </xf>
    <xf numFmtId="0" fontId="32" fillId="14" borderId="3" xfId="14" applyFont="1" applyFill="1" applyBorder="1" applyAlignment="1">
      <alignment vertical="center"/>
    </xf>
    <xf numFmtId="0" fontId="32" fillId="14" borderId="47" xfId="14" applyFont="1" applyFill="1" applyBorder="1" applyAlignment="1">
      <alignment vertical="center"/>
    </xf>
    <xf numFmtId="0" fontId="32" fillId="14" borderId="46" xfId="14" applyFont="1" applyFill="1" applyBorder="1" applyAlignment="1">
      <alignment vertical="center"/>
    </xf>
    <xf numFmtId="0" fontId="26" fillId="14" borderId="22" xfId="14" applyFont="1" applyFill="1" applyBorder="1" applyAlignment="1">
      <alignment vertical="center" wrapText="1"/>
    </xf>
    <xf numFmtId="0" fontId="32" fillId="14" borderId="0" xfId="14" applyFont="1" applyFill="1" applyAlignment="1">
      <alignment vertical="center"/>
    </xf>
    <xf numFmtId="0" fontId="38" fillId="0" borderId="3" xfId="10" applyFont="1" applyBorder="1" applyAlignment="1" applyProtection="1">
      <alignment horizontal="center" vertical="center"/>
      <protection locked="0"/>
    </xf>
    <xf numFmtId="164" fontId="39" fillId="12" borderId="20" xfId="10" applyNumberFormat="1" applyFont="1" applyFill="1" applyBorder="1" applyAlignment="1">
      <alignment horizontal="center" vertical="center"/>
    </xf>
    <xf numFmtId="0" fontId="12" fillId="0" borderId="4" xfId="10" applyFont="1" applyBorder="1" applyAlignment="1" applyProtection="1">
      <alignment horizontal="center" vertical="center" wrapText="1"/>
      <protection locked="0"/>
    </xf>
    <xf numFmtId="0" fontId="12" fillId="0" borderId="4" xfId="10" applyFont="1" applyBorder="1" applyAlignment="1" applyProtection="1">
      <alignment horizontal="left" vertical="center" wrapText="1"/>
      <protection locked="0"/>
    </xf>
    <xf numFmtId="0" fontId="12" fillId="0" borderId="4" xfId="10" applyFont="1" applyBorder="1" applyAlignment="1" applyProtection="1">
      <alignment horizontal="left" vertical="center"/>
      <protection locked="0"/>
    </xf>
    <xf numFmtId="0" fontId="12" fillId="0" borderId="4" xfId="10" applyFont="1" applyBorder="1" applyAlignment="1" applyProtection="1">
      <alignment horizontal="center" vertical="center"/>
      <protection locked="0"/>
    </xf>
    <xf numFmtId="0" fontId="12" fillId="0" borderId="1" xfId="10" applyFont="1" applyBorder="1" applyAlignment="1" applyProtection="1">
      <alignment vertical="center"/>
      <protection locked="0"/>
    </xf>
    <xf numFmtId="0" fontId="13" fillId="0" borderId="4" xfId="10" applyFont="1" applyBorder="1" applyAlignment="1" applyProtection="1">
      <alignment horizontal="center" vertical="center"/>
      <protection locked="0"/>
    </xf>
    <xf numFmtId="0" fontId="12" fillId="0" borderId="2" xfId="10" applyFont="1" applyBorder="1" applyAlignment="1" applyProtection="1">
      <alignment horizontal="center" vertical="center"/>
      <protection locked="0"/>
    </xf>
    <xf numFmtId="0" fontId="12" fillId="0" borderId="3" xfId="10" applyFont="1" applyBorder="1" applyAlignment="1" applyProtection="1">
      <alignment horizontal="center" vertical="center"/>
      <protection locked="0"/>
    </xf>
    <xf numFmtId="0" fontId="12" fillId="7" borderId="16" xfId="0" applyFont="1" applyFill="1" applyBorder="1" applyAlignment="1">
      <alignment horizontal="center" vertical="center"/>
    </xf>
    <xf numFmtId="0" fontId="12" fillId="0" borderId="7" xfId="9" applyNumberFormat="1" applyFont="1" applyFill="1" applyBorder="1" applyAlignment="1" applyProtection="1">
      <alignment horizontal="center" vertical="center"/>
      <protection locked="0"/>
    </xf>
    <xf numFmtId="0" fontId="12" fillId="2" borderId="4" xfId="10" applyFont="1" applyFill="1" applyBorder="1" applyAlignment="1" applyProtection="1">
      <alignment horizontal="left" vertical="center"/>
      <protection locked="0"/>
    </xf>
    <xf numFmtId="0" fontId="12" fillId="2" borderId="44" xfId="10" applyFont="1" applyFill="1" applyBorder="1" applyAlignment="1" applyProtection="1">
      <alignment horizontal="center" vertical="center" wrapText="1"/>
      <protection locked="0"/>
    </xf>
    <xf numFmtId="0" fontId="12" fillId="2" borderId="4" xfId="10" applyFont="1" applyFill="1" applyBorder="1" applyAlignment="1" applyProtection="1">
      <alignment horizontal="left" vertical="center" wrapText="1"/>
      <protection locked="0"/>
    </xf>
    <xf numFmtId="0" fontId="12" fillId="2" borderId="4" xfId="10" applyFont="1" applyFill="1" applyBorder="1" applyAlignment="1" applyProtection="1">
      <alignment horizontal="center" vertical="center" wrapText="1"/>
      <protection locked="0"/>
    </xf>
    <xf numFmtId="0" fontId="12" fillId="2" borderId="4" xfId="10" applyFont="1" applyFill="1" applyBorder="1" applyAlignment="1" applyProtection="1">
      <alignment horizontal="center" vertical="center"/>
      <protection locked="0"/>
    </xf>
    <xf numFmtId="0" fontId="12" fillId="2" borderId="1" xfId="10" applyFont="1" applyFill="1" applyBorder="1" applyAlignment="1" applyProtection="1">
      <alignment vertical="center"/>
      <protection locked="0"/>
    </xf>
    <xf numFmtId="0" fontId="15" fillId="0" borderId="1" xfId="10" applyFont="1" applyBorder="1" applyAlignment="1" applyProtection="1">
      <alignment vertical="center"/>
      <protection locked="0"/>
    </xf>
    <xf numFmtId="1" fontId="12" fillId="0" borderId="7" xfId="9" applyNumberFormat="1" applyFont="1" applyFill="1" applyBorder="1" applyAlignment="1" applyProtection="1">
      <alignment horizontal="center" vertical="center"/>
    </xf>
    <xf numFmtId="0" fontId="17" fillId="0" borderId="35" xfId="10" applyFont="1" applyBorder="1" applyAlignment="1">
      <alignment horizontal="center" vertical="center"/>
    </xf>
    <xf numFmtId="0" fontId="15" fillId="24" borderId="4" xfId="10" applyFont="1" applyFill="1" applyBorder="1" applyAlignment="1" applyProtection="1">
      <alignment horizontal="left" vertical="center"/>
      <protection locked="0"/>
    </xf>
    <xf numFmtId="0" fontId="3" fillId="2" borderId="0" xfId="10" applyFont="1" applyFill="1" applyAlignment="1">
      <alignment wrapText="1"/>
    </xf>
    <xf numFmtId="0" fontId="3" fillId="2" borderId="4" xfId="10" applyFont="1" applyFill="1" applyBorder="1" applyAlignment="1" applyProtection="1">
      <alignment horizontal="center" vertical="center" wrapText="1"/>
      <protection locked="0"/>
    </xf>
    <xf numFmtId="0" fontId="3" fillId="2" borderId="4" xfId="10" applyFont="1" applyFill="1" applyBorder="1" applyAlignment="1" applyProtection="1">
      <alignment horizontal="left" vertical="center" wrapText="1"/>
      <protection locked="0"/>
    </xf>
    <xf numFmtId="0" fontId="3" fillId="2" borderId="4" xfId="10" applyFont="1" applyFill="1" applyBorder="1" applyAlignment="1" applyProtection="1">
      <alignment horizontal="center" vertical="center"/>
      <protection locked="0"/>
    </xf>
    <xf numFmtId="0" fontId="3" fillId="0" borderId="2" xfId="10" applyFont="1" applyBorder="1" applyAlignment="1" applyProtection="1">
      <alignment horizontal="center" vertical="center"/>
      <protection locked="0"/>
    </xf>
    <xf numFmtId="0" fontId="3" fillId="0" borderId="3" xfId="10" applyFont="1" applyBorder="1" applyAlignment="1" applyProtection="1">
      <alignment horizontal="center" vertical="center"/>
      <protection locked="0"/>
    </xf>
    <xf numFmtId="0" fontId="3" fillId="10" borderId="2" xfId="10" applyFont="1" applyFill="1" applyBorder="1" applyAlignment="1">
      <alignment horizontal="center" vertical="center"/>
    </xf>
    <xf numFmtId="0" fontId="3" fillId="0" borderId="20" xfId="10" applyFont="1" applyBorder="1" applyAlignment="1" applyProtection="1">
      <alignment horizontal="center" vertical="center"/>
      <protection locked="0"/>
    </xf>
    <xf numFmtId="0" fontId="3" fillId="10" borderId="5" xfId="10" applyFont="1" applyFill="1" applyBorder="1" applyAlignment="1">
      <alignment horizontal="center" vertical="center"/>
    </xf>
    <xf numFmtId="0" fontId="3" fillId="4" borderId="41" xfId="10" applyFont="1" applyFill="1" applyBorder="1" applyAlignment="1">
      <alignment horizontal="center" vertical="center"/>
    </xf>
    <xf numFmtId="0" fontId="3" fillId="4" borderId="31" xfId="10" applyFont="1" applyFill="1" applyBorder="1" applyAlignment="1">
      <alignment horizontal="center" vertical="center"/>
    </xf>
    <xf numFmtId="0" fontId="3" fillId="0" borderId="46" xfId="10" applyFont="1" applyBorder="1" applyAlignment="1" applyProtection="1">
      <alignment horizontal="center" vertical="center"/>
      <protection locked="0"/>
    </xf>
    <xf numFmtId="0" fontId="3" fillId="2" borderId="20" xfId="10" applyFont="1" applyFill="1" applyBorder="1" applyAlignment="1" applyProtection="1">
      <alignment horizontal="left" vertical="center" wrapText="1"/>
      <protection locked="0"/>
    </xf>
    <xf numFmtId="0" fontId="3" fillId="0" borderId="42" xfId="10" applyFont="1" applyBorder="1" applyAlignment="1" applyProtection="1">
      <alignment horizontal="center" vertical="center"/>
      <protection locked="0"/>
    </xf>
    <xf numFmtId="0" fontId="3" fillId="8" borderId="47" xfId="10" applyFont="1" applyFill="1" applyBorder="1" applyAlignment="1">
      <alignment horizontal="center" vertical="center" wrapText="1"/>
    </xf>
    <xf numFmtId="0" fontId="3" fillId="8" borderId="2" xfId="10" applyFont="1" applyFill="1" applyBorder="1" applyAlignment="1">
      <alignment horizontal="center" vertical="center" wrapText="1"/>
    </xf>
    <xf numFmtId="0" fontId="3" fillId="8" borderId="4" xfId="10" applyFont="1" applyFill="1" applyBorder="1" applyAlignment="1">
      <alignment horizontal="center" vertical="center" wrapText="1"/>
    </xf>
    <xf numFmtId="0" fontId="3" fillId="8" borderId="20" xfId="10" applyFont="1" applyFill="1" applyBorder="1" applyAlignment="1">
      <alignment horizontal="left" vertical="center" wrapText="1"/>
    </xf>
    <xf numFmtId="0" fontId="3" fillId="8" borderId="4" xfId="10" applyFont="1" applyFill="1" applyBorder="1" applyAlignment="1">
      <alignment horizontal="center" vertical="center"/>
    </xf>
    <xf numFmtId="0" fontId="3" fillId="8" borderId="2" xfId="10" applyFont="1" applyFill="1" applyBorder="1" applyAlignment="1">
      <alignment horizontal="center" vertical="center"/>
    </xf>
    <xf numFmtId="0" fontId="3" fillId="8" borderId="42" xfId="10" applyFont="1" applyFill="1" applyBorder="1" applyAlignment="1">
      <alignment horizontal="center" vertical="center"/>
    </xf>
    <xf numFmtId="0" fontId="3" fillId="8" borderId="5" xfId="10" applyFont="1" applyFill="1" applyBorder="1" applyAlignment="1">
      <alignment horizontal="center" vertical="center"/>
    </xf>
    <xf numFmtId="0" fontId="3" fillId="2" borderId="5" xfId="10" applyFont="1" applyFill="1" applyBorder="1" applyAlignment="1" applyProtection="1">
      <alignment horizontal="left" vertical="center" wrapText="1"/>
      <protection locked="0"/>
    </xf>
    <xf numFmtId="0" fontId="3" fillId="2" borderId="5" xfId="10" applyFont="1" applyFill="1" applyBorder="1" applyAlignment="1" applyProtection="1">
      <alignment horizontal="center" vertical="center" wrapText="1"/>
      <protection locked="0"/>
    </xf>
    <xf numFmtId="0" fontId="3" fillId="2" borderId="44" xfId="10" applyFont="1" applyFill="1" applyBorder="1" applyAlignment="1" applyProtection="1">
      <alignment horizontal="center" vertical="center" wrapText="1"/>
      <protection locked="0"/>
    </xf>
    <xf numFmtId="0" fontId="3" fillId="9" borderId="42" xfId="10" applyFont="1" applyFill="1" applyBorder="1" applyAlignment="1">
      <alignment horizontal="center" vertical="center"/>
    </xf>
    <xf numFmtId="0" fontId="3" fillId="9" borderId="5" xfId="10" applyFont="1" applyFill="1" applyBorder="1" applyAlignment="1">
      <alignment horizontal="center" vertical="center"/>
    </xf>
    <xf numFmtId="0" fontId="3" fillId="12" borderId="3" xfId="10" applyFont="1" applyFill="1" applyBorder="1" applyAlignment="1">
      <alignment horizontal="center" vertical="center" wrapText="1"/>
    </xf>
    <xf numFmtId="0" fontId="3" fillId="12" borderId="2" xfId="10" applyFont="1" applyFill="1" applyBorder="1" applyAlignment="1">
      <alignment horizontal="center" vertical="center" wrapText="1"/>
    </xf>
    <xf numFmtId="0" fontId="3" fillId="12" borderId="4" xfId="10" applyFont="1" applyFill="1" applyBorder="1" applyAlignment="1">
      <alignment horizontal="center" vertical="center" wrapText="1"/>
    </xf>
    <xf numFmtId="0" fontId="3" fillId="12" borderId="20" xfId="10" applyFont="1" applyFill="1" applyBorder="1" applyAlignment="1">
      <alignment horizontal="left" vertical="center" wrapText="1"/>
    </xf>
    <xf numFmtId="0" fontId="3" fillId="12" borderId="4" xfId="10" applyFont="1" applyFill="1" applyBorder="1" applyAlignment="1">
      <alignment horizontal="center" vertical="center"/>
    </xf>
    <xf numFmtId="0" fontId="3" fillId="12" borderId="2" xfId="10" applyFont="1" applyFill="1" applyBorder="1" applyAlignment="1">
      <alignment horizontal="center" vertical="center"/>
    </xf>
    <xf numFmtId="0" fontId="3" fillId="12" borderId="42" xfId="10" applyFont="1" applyFill="1" applyBorder="1" applyAlignment="1">
      <alignment horizontal="center" vertical="center"/>
    </xf>
    <xf numFmtId="0" fontId="3" fillId="12" borderId="5" xfId="10" applyFont="1" applyFill="1" applyBorder="1" applyAlignment="1">
      <alignment horizontal="center" vertical="center"/>
    </xf>
    <xf numFmtId="0" fontId="3" fillId="0" borderId="4" xfId="10" applyFont="1" applyBorder="1" applyAlignment="1" applyProtection="1">
      <alignment horizontal="center" vertical="center"/>
      <protection locked="0"/>
    </xf>
    <xf numFmtId="0" fontId="3" fillId="0" borderId="42" xfId="10" applyFont="1" applyBorder="1" applyAlignment="1">
      <alignment horizontal="center" vertical="center"/>
    </xf>
    <xf numFmtId="0" fontId="3" fillId="0" borderId="5" xfId="10" applyFont="1" applyBorder="1" applyAlignment="1">
      <alignment horizontal="center" vertical="center"/>
    </xf>
    <xf numFmtId="0" fontId="3" fillId="2" borderId="20" xfId="10" applyFont="1" applyFill="1" applyBorder="1" applyAlignment="1" applyProtection="1">
      <alignment horizontal="center" vertical="center" wrapText="1"/>
      <protection locked="0"/>
    </xf>
    <xf numFmtId="0" fontId="3" fillId="0" borderId="44" xfId="10" applyFont="1" applyBorder="1" applyAlignment="1" applyProtection="1">
      <alignment horizontal="center" vertical="center" wrapText="1"/>
      <protection locked="0"/>
    </xf>
    <xf numFmtId="0" fontId="3" fillId="0" borderId="4" xfId="10" applyFont="1" applyBorder="1" applyAlignment="1" applyProtection="1">
      <alignment horizontal="left" vertical="center" wrapText="1"/>
      <protection locked="0"/>
    </xf>
    <xf numFmtId="0" fontId="12" fillId="24" borderId="4" xfId="10" applyFont="1" applyFill="1" applyBorder="1" applyAlignment="1" applyProtection="1">
      <alignment horizontal="left" vertical="center"/>
      <protection locked="0"/>
    </xf>
    <xf numFmtId="0" fontId="12" fillId="2" borderId="0" xfId="14" applyFont="1" applyFill="1" applyAlignment="1">
      <alignment vertical="center" wrapText="1"/>
    </xf>
    <xf numFmtId="0" fontId="12" fillId="2" borderId="0" xfId="14" applyFont="1" applyFill="1" applyAlignment="1">
      <alignment vertical="center"/>
    </xf>
    <xf numFmtId="0" fontId="12" fillId="2" borderId="0" xfId="14" applyFont="1" applyFill="1" applyAlignment="1">
      <alignment horizontal="left" vertical="center"/>
    </xf>
    <xf numFmtId="0" fontId="13" fillId="2" borderId="0" xfId="14" applyFont="1" applyFill="1" applyAlignment="1">
      <alignment vertical="center"/>
    </xf>
    <xf numFmtId="0" fontId="12" fillId="2" borderId="22" xfId="14" applyFont="1" applyFill="1" applyBorder="1" applyAlignment="1">
      <alignment vertical="center" wrapText="1"/>
    </xf>
    <xf numFmtId="0" fontId="12" fillId="2" borderId="4" xfId="14" applyFont="1" applyFill="1" applyBorder="1" applyAlignment="1">
      <alignment horizontal="center" vertical="center"/>
    </xf>
    <xf numFmtId="0" fontId="12" fillId="2" borderId="4" xfId="14" applyFont="1" applyFill="1" applyBorder="1" applyAlignment="1">
      <alignment horizontal="center" vertical="center"/>
    </xf>
    <xf numFmtId="0" fontId="13" fillId="2" borderId="46" xfId="14" applyFont="1" applyFill="1" applyBorder="1" applyAlignment="1">
      <alignment vertical="center"/>
    </xf>
    <xf numFmtId="0" fontId="13" fillId="2" borderId="3" xfId="14" applyFont="1" applyFill="1" applyBorder="1" applyAlignment="1">
      <alignment vertical="center"/>
    </xf>
    <xf numFmtId="0" fontId="13" fillId="2" borderId="47" xfId="14" applyFont="1" applyFill="1" applyBorder="1" applyAlignment="1">
      <alignment vertical="center"/>
    </xf>
    <xf numFmtId="0" fontId="20" fillId="2" borderId="0" xfId="14" applyFont="1" applyFill="1" applyAlignment="1">
      <alignment vertical="center" wrapText="1"/>
    </xf>
    <xf numFmtId="0" fontId="13" fillId="2" borderId="0" xfId="14" applyFont="1" applyFill="1" applyAlignment="1">
      <alignment horizontal="right" vertical="center"/>
    </xf>
    <xf numFmtId="0" fontId="13" fillId="2" borderId="3" xfId="14" applyFont="1" applyFill="1" applyBorder="1" applyAlignment="1">
      <alignment horizontal="left" vertical="center"/>
    </xf>
    <xf numFmtId="0" fontId="16" fillId="2" borderId="0" xfId="14" applyFont="1" applyFill="1" applyAlignment="1">
      <alignment vertical="center" wrapText="1"/>
    </xf>
    <xf numFmtId="0" fontId="3" fillId="2" borderId="0" xfId="15" applyFont="1" applyFill="1" applyAlignment="1">
      <alignment wrapText="1"/>
    </xf>
    <xf numFmtId="0" fontId="10" fillId="3" borderId="26" xfId="15" applyFont="1" applyFill="1" applyBorder="1" applyAlignment="1">
      <alignment horizontal="center" vertical="center" wrapText="1"/>
    </xf>
    <xf numFmtId="0" fontId="14" fillId="3" borderId="21" xfId="15" applyFont="1" applyFill="1" applyBorder="1" applyAlignment="1">
      <alignment horizontal="center" vertical="center" wrapText="1"/>
    </xf>
    <xf numFmtId="0" fontId="14" fillId="3" borderId="33" xfId="15" applyFont="1" applyFill="1" applyBorder="1" applyAlignment="1">
      <alignment horizontal="center" vertical="center" wrapText="1"/>
    </xf>
    <xf numFmtId="0" fontId="14" fillId="3" borderId="12" xfId="15" applyFont="1" applyFill="1" applyBorder="1" applyAlignment="1">
      <alignment horizontal="center" vertical="center" wrapText="1"/>
    </xf>
    <xf numFmtId="0" fontId="14" fillId="3" borderId="44" xfId="15" applyFont="1" applyFill="1" applyBorder="1" applyAlignment="1">
      <alignment horizontal="center" vertical="center" wrapText="1"/>
    </xf>
    <xf numFmtId="0" fontId="14" fillId="3" borderId="44" xfId="15" applyFont="1" applyFill="1" applyBorder="1" applyAlignment="1">
      <alignment horizontal="center" vertical="center" wrapText="1"/>
    </xf>
    <xf numFmtId="1" fontId="13" fillId="2" borderId="39" xfId="15" applyNumberFormat="1" applyFont="1" applyFill="1" applyBorder="1" applyAlignment="1">
      <alignment horizontal="center" vertical="center" wrapText="1"/>
    </xf>
    <xf numFmtId="1" fontId="13" fillId="2" borderId="20" xfId="15" applyNumberFormat="1" applyFont="1" applyFill="1" applyBorder="1" applyAlignment="1">
      <alignment horizontal="center" vertical="center" wrapText="1"/>
    </xf>
    <xf numFmtId="0" fontId="13" fillId="2" borderId="54" xfId="15" applyFont="1" applyFill="1" applyBorder="1" applyAlignment="1">
      <alignment horizontal="center" vertical="center" wrapText="1"/>
    </xf>
    <xf numFmtId="0" fontId="3" fillId="2" borderId="4" xfId="15" applyFont="1" applyFill="1" applyBorder="1" applyAlignment="1" applyProtection="1">
      <alignment horizontal="center" vertical="center" wrapText="1"/>
      <protection locked="0"/>
    </xf>
    <xf numFmtId="0" fontId="2" fillId="0" borderId="21" xfId="14" applyFont="1" applyBorder="1" applyAlignment="1" applyProtection="1">
      <alignment horizontal="left" vertical="center" wrapText="1"/>
      <protection locked="0"/>
    </xf>
    <xf numFmtId="0" fontId="15" fillId="2" borderId="4" xfId="15" applyFont="1" applyFill="1" applyBorder="1" applyAlignment="1" applyProtection="1">
      <alignment horizontal="center" vertical="center"/>
      <protection locked="0"/>
    </xf>
    <xf numFmtId="0" fontId="15" fillId="2" borderId="1" xfId="15" applyFont="1" applyFill="1" applyBorder="1" applyAlignment="1" applyProtection="1">
      <alignment vertical="center"/>
      <protection locked="0"/>
    </xf>
    <xf numFmtId="1" fontId="12" fillId="0" borderId="4" xfId="17" applyNumberFormat="1" applyFont="1" applyBorder="1" applyAlignment="1" applyProtection="1">
      <alignment horizontal="center" vertical="center"/>
      <protection locked="0"/>
    </xf>
    <xf numFmtId="0" fontId="0" fillId="2" borderId="4" xfId="15" applyFont="1" applyFill="1" applyBorder="1" applyAlignment="1" applyProtection="1">
      <alignment horizontal="center" vertical="center"/>
      <protection locked="0"/>
    </xf>
    <xf numFmtId="0" fontId="17" fillId="0" borderId="4" xfId="15" applyFont="1" applyBorder="1" applyAlignment="1" applyProtection="1">
      <alignment horizontal="center" vertical="center"/>
      <protection locked="0"/>
    </xf>
    <xf numFmtId="0" fontId="3" fillId="0" borderId="2" xfId="15" applyFont="1" applyBorder="1" applyAlignment="1" applyProtection="1">
      <alignment horizontal="center" vertical="center"/>
      <protection locked="0"/>
    </xf>
    <xf numFmtId="0" fontId="12" fillId="0" borderId="7" xfId="17" applyNumberFormat="1" applyFont="1" applyBorder="1" applyAlignment="1" applyProtection="1">
      <alignment horizontal="center" vertical="center"/>
      <protection locked="0"/>
    </xf>
    <xf numFmtId="1" fontId="12" fillId="10" borderId="7" xfId="17" applyNumberFormat="1" applyFont="1" applyFill="1" applyBorder="1" applyAlignment="1" applyProtection="1">
      <alignment horizontal="center" vertical="center"/>
    </xf>
    <xf numFmtId="0" fontId="3" fillId="10" borderId="2" xfId="15" applyFont="1" applyFill="1" applyBorder="1" applyAlignment="1">
      <alignment horizontal="center" vertical="center"/>
    </xf>
    <xf numFmtId="0" fontId="3" fillId="0" borderId="20" xfId="15" applyFont="1" applyBorder="1" applyAlignment="1" applyProtection="1">
      <alignment horizontal="center" vertical="center"/>
      <protection locked="0"/>
    </xf>
    <xf numFmtId="0" fontId="3" fillId="10" borderId="5" xfId="15" applyFont="1" applyFill="1" applyBorder="1" applyAlignment="1">
      <alignment horizontal="center" vertical="center"/>
    </xf>
    <xf numFmtId="0" fontId="17" fillId="10" borderId="35" xfId="15" applyFont="1" applyFill="1" applyBorder="1" applyAlignment="1">
      <alignment horizontal="center" vertical="center"/>
    </xf>
    <xf numFmtId="0" fontId="12" fillId="0" borderId="42" xfId="17" applyNumberFormat="1" applyFont="1" applyBorder="1" applyAlignment="1" applyProtection="1">
      <alignment horizontal="left" vertical="center"/>
      <protection locked="0"/>
    </xf>
    <xf numFmtId="0" fontId="12" fillId="0" borderId="34" xfId="17" applyNumberFormat="1" applyFont="1" applyBorder="1" applyAlignment="1" applyProtection="1">
      <alignment horizontal="left" vertical="center"/>
      <protection locked="0"/>
    </xf>
    <xf numFmtId="164" fontId="12" fillId="4" borderId="22" xfId="16" applyNumberFormat="1" applyFont="1" applyFill="1" applyBorder="1" applyAlignment="1" applyProtection="1">
      <alignment horizontal="center" vertical="center"/>
    </xf>
    <xf numFmtId="0" fontId="3" fillId="4" borderId="41" xfId="15" applyFont="1" applyFill="1" applyBorder="1" applyAlignment="1">
      <alignment horizontal="center" vertical="center"/>
    </xf>
    <xf numFmtId="0" fontId="40" fillId="0" borderId="7" xfId="14" applyFont="1" applyBorder="1" applyAlignment="1" applyProtection="1">
      <alignment horizontal="center" vertical="center"/>
      <protection locked="0"/>
    </xf>
    <xf numFmtId="0" fontId="12" fillId="0" borderId="1" xfId="17" applyNumberFormat="1" applyFont="1" applyBorder="1" applyAlignment="1" applyProtection="1">
      <alignment horizontal="left" vertical="center"/>
      <protection locked="0"/>
    </xf>
    <xf numFmtId="0" fontId="3" fillId="4" borderId="31" xfId="15" applyFont="1" applyFill="1" applyBorder="1" applyAlignment="1">
      <alignment horizontal="center" vertical="center"/>
    </xf>
    <xf numFmtId="0" fontId="2" fillId="0" borderId="4" xfId="14" applyFont="1" applyBorder="1" applyAlignment="1" applyProtection="1">
      <alignment horizontal="left" vertical="center" wrapText="1"/>
      <protection locked="0"/>
    </xf>
    <xf numFmtId="0" fontId="12" fillId="0" borderId="0" xfId="17" applyNumberFormat="1" applyFont="1" applyBorder="1" applyAlignment="1" applyProtection="1">
      <alignment horizontal="left" vertical="center"/>
      <protection locked="0"/>
    </xf>
    <xf numFmtId="0" fontId="3" fillId="2" borderId="4" xfId="15" applyFont="1" applyFill="1" applyBorder="1" applyAlignment="1" applyProtection="1">
      <alignment horizontal="left" vertical="center" wrapText="1"/>
      <protection locked="0"/>
    </xf>
    <xf numFmtId="0" fontId="12" fillId="2" borderId="0" xfId="14" applyFont="1" applyFill="1" applyAlignment="1" applyProtection="1">
      <alignment vertical="center"/>
      <protection locked="0"/>
    </xf>
    <xf numFmtId="0" fontId="3" fillId="2" borderId="4" xfId="15" applyFont="1" applyFill="1" applyBorder="1" applyAlignment="1" applyProtection="1">
      <alignment horizontal="center" vertical="center"/>
      <protection locked="0"/>
    </xf>
    <xf numFmtId="0" fontId="3" fillId="0" borderId="3" xfId="15" applyFont="1" applyBorder="1" applyAlignment="1" applyProtection="1">
      <alignment horizontal="center" vertical="center"/>
      <protection locked="0"/>
    </xf>
    <xf numFmtId="0" fontId="3" fillId="2" borderId="20" xfId="15" applyFont="1" applyFill="1" applyBorder="1" applyAlignment="1" applyProtection="1">
      <alignment horizontal="left" vertical="center" wrapText="1"/>
      <protection locked="0"/>
    </xf>
    <xf numFmtId="0" fontId="15" fillId="2" borderId="13" xfId="15" applyFont="1" applyFill="1" applyBorder="1" applyAlignment="1" applyProtection="1">
      <alignment vertical="center"/>
      <protection locked="0"/>
    </xf>
    <xf numFmtId="0" fontId="15" fillId="2" borderId="4" xfId="15" applyFont="1" applyFill="1" applyBorder="1" applyAlignment="1" applyProtection="1">
      <alignment horizontal="left" vertical="center"/>
      <protection locked="0"/>
    </xf>
    <xf numFmtId="0" fontId="12" fillId="0" borderId="12" xfId="17" applyNumberFormat="1" applyFont="1" applyBorder="1" applyAlignment="1" applyProtection="1">
      <alignment horizontal="center" vertical="center"/>
      <protection locked="0"/>
    </xf>
    <xf numFmtId="0" fontId="17" fillId="0" borderId="20" xfId="15" applyFont="1" applyBorder="1" applyAlignment="1" applyProtection="1">
      <alignment horizontal="center" vertical="center"/>
      <protection locked="0"/>
    </xf>
    <xf numFmtId="0" fontId="3" fillId="0" borderId="46" xfId="15" applyFont="1" applyBorder="1" applyAlignment="1" applyProtection="1">
      <alignment horizontal="center" vertical="center"/>
      <protection locked="0"/>
    </xf>
    <xf numFmtId="0" fontId="15" fillId="2" borderId="20" xfId="15" applyFont="1" applyFill="1" applyBorder="1" applyAlignment="1" applyProtection="1">
      <alignment horizontal="left" vertical="center"/>
      <protection locked="0"/>
    </xf>
    <xf numFmtId="0" fontId="3" fillId="0" borderId="42" xfId="15" applyFont="1" applyBorder="1" applyAlignment="1" applyProtection="1">
      <alignment horizontal="center" vertical="center"/>
      <protection locked="0"/>
    </xf>
    <xf numFmtId="0" fontId="3" fillId="8" borderId="47" xfId="15" applyFont="1" applyFill="1" applyBorder="1" applyAlignment="1">
      <alignment horizontal="center" vertical="center" wrapText="1"/>
    </xf>
    <xf numFmtId="0" fontId="3" fillId="8" borderId="2" xfId="15" applyFont="1" applyFill="1" applyBorder="1" applyAlignment="1">
      <alignment horizontal="center" vertical="center" wrapText="1"/>
    </xf>
    <xf numFmtId="0" fontId="3" fillId="8" borderId="4" xfId="15" applyFont="1" applyFill="1" applyBorder="1" applyAlignment="1">
      <alignment horizontal="center" vertical="center" wrapText="1"/>
    </xf>
    <xf numFmtId="0" fontId="3" fillId="8" borderId="20" xfId="15" applyFont="1" applyFill="1" applyBorder="1" applyAlignment="1">
      <alignment horizontal="left" vertical="center" wrapText="1"/>
    </xf>
    <xf numFmtId="0" fontId="15" fillId="8" borderId="4" xfId="15" applyFont="1" applyFill="1" applyBorder="1" applyAlignment="1">
      <alignment horizontal="left" vertical="center"/>
    </xf>
    <xf numFmtId="0" fontId="15" fillId="8" borderId="39" xfId="15" applyFont="1" applyFill="1" applyBorder="1" applyAlignment="1">
      <alignment horizontal="center" vertical="center"/>
    </xf>
    <xf numFmtId="0" fontId="15" fillId="8" borderId="1" xfId="15" applyFont="1" applyFill="1" applyBorder="1" applyAlignment="1">
      <alignment vertical="center"/>
    </xf>
    <xf numFmtId="1" fontId="12" fillId="8" borderId="4" xfId="17" applyNumberFormat="1" applyFont="1" applyFill="1" applyBorder="1" applyAlignment="1" applyProtection="1">
      <alignment horizontal="center" vertical="center"/>
    </xf>
    <xf numFmtId="0" fontId="3" fillId="8" borderId="4" xfId="15" applyFont="1" applyFill="1" applyBorder="1" applyAlignment="1">
      <alignment horizontal="center" vertical="center"/>
    </xf>
    <xf numFmtId="164" fontId="17" fillId="8" borderId="4" xfId="15" applyNumberFormat="1" applyFont="1" applyFill="1" applyBorder="1" applyAlignment="1">
      <alignment horizontal="center" vertical="center"/>
    </xf>
    <xf numFmtId="0" fontId="3" fillId="8" borderId="2" xfId="15" applyFont="1" applyFill="1" applyBorder="1" applyAlignment="1">
      <alignment horizontal="center" vertical="center"/>
    </xf>
    <xf numFmtId="0" fontId="12" fillId="8" borderId="12" xfId="17" applyNumberFormat="1" applyFont="1" applyFill="1" applyBorder="1" applyAlignment="1" applyProtection="1">
      <alignment horizontal="center" vertical="center"/>
    </xf>
    <xf numFmtId="0" fontId="12" fillId="8" borderId="22" xfId="17" applyNumberFormat="1" applyFont="1" applyFill="1" applyBorder="1" applyAlignment="1" applyProtection="1">
      <alignment horizontal="center" vertical="center"/>
    </xf>
    <xf numFmtId="0" fontId="12" fillId="8" borderId="35" xfId="17" applyNumberFormat="1" applyFont="1" applyFill="1" applyBorder="1" applyAlignment="1" applyProtection="1">
      <alignment horizontal="left" vertical="center"/>
    </xf>
    <xf numFmtId="0" fontId="12" fillId="8" borderId="42" xfId="17" applyNumberFormat="1" applyFont="1" applyFill="1" applyBorder="1" applyAlignment="1" applyProtection="1">
      <alignment horizontal="center" vertical="center"/>
    </xf>
    <xf numFmtId="0" fontId="3" fillId="8" borderId="42" xfId="15" applyFont="1" applyFill="1" applyBorder="1" applyAlignment="1">
      <alignment horizontal="center" vertical="center"/>
    </xf>
    <xf numFmtId="0" fontId="3" fillId="8" borderId="5" xfId="15" applyFont="1" applyFill="1" applyBorder="1" applyAlignment="1">
      <alignment horizontal="center" vertical="center"/>
    </xf>
    <xf numFmtId="0" fontId="17" fillId="8" borderId="34" xfId="15" applyFont="1" applyFill="1" applyBorder="1" applyAlignment="1">
      <alignment horizontal="center" vertical="center"/>
    </xf>
    <xf numFmtId="0" fontId="12" fillId="8" borderId="49" xfId="17" applyNumberFormat="1" applyFont="1" applyFill="1" applyBorder="1" applyAlignment="1" applyProtection="1">
      <alignment horizontal="left" vertical="center"/>
    </xf>
    <xf numFmtId="0" fontId="12" fillId="8" borderId="1" xfId="17" applyNumberFormat="1" applyFont="1" applyFill="1" applyBorder="1" applyAlignment="1" applyProtection="1">
      <alignment horizontal="left" vertical="center"/>
    </xf>
    <xf numFmtId="0" fontId="12" fillId="8" borderId="2" xfId="17" applyNumberFormat="1" applyFont="1" applyFill="1" applyBorder="1" applyAlignment="1" applyProtection="1">
      <alignment horizontal="left" vertical="center"/>
    </xf>
    <xf numFmtId="0" fontId="12" fillId="8" borderId="22" xfId="17" applyNumberFormat="1" applyFont="1" applyFill="1" applyBorder="1" applyAlignment="1" applyProtection="1">
      <alignment horizontal="left" vertical="center"/>
    </xf>
    <xf numFmtId="0" fontId="12" fillId="8" borderId="34" xfId="17" applyNumberFormat="1" applyFont="1" applyFill="1" applyBorder="1" applyAlignment="1" applyProtection="1">
      <alignment horizontal="left" vertical="center"/>
    </xf>
    <xf numFmtId="164" fontId="12" fillId="8" borderId="28" xfId="16" applyNumberFormat="1" applyFont="1" applyFill="1" applyBorder="1" applyAlignment="1" applyProtection="1">
      <alignment horizontal="center" vertical="center"/>
    </xf>
    <xf numFmtId="1" fontId="12" fillId="8" borderId="31" xfId="16" applyNumberFormat="1" applyFont="1" applyFill="1" applyBorder="1" applyAlignment="1" applyProtection="1">
      <alignment horizontal="center" vertical="center"/>
    </xf>
    <xf numFmtId="0" fontId="3" fillId="2" borderId="5" xfId="15" applyFont="1" applyFill="1" applyBorder="1" applyAlignment="1" applyProtection="1">
      <alignment horizontal="left" vertical="center" wrapText="1"/>
      <protection locked="0"/>
    </xf>
    <xf numFmtId="0" fontId="3" fillId="2" borderId="5" xfId="15" applyFont="1" applyFill="1" applyBorder="1" applyAlignment="1" applyProtection="1">
      <alignment horizontal="center" vertical="center" wrapText="1"/>
      <protection locked="0"/>
    </xf>
    <xf numFmtId="0" fontId="19" fillId="7" borderId="17" xfId="14" applyFont="1" applyFill="1" applyBorder="1" applyAlignment="1">
      <alignment vertical="center"/>
    </xf>
    <xf numFmtId="0" fontId="19" fillId="7" borderId="16" xfId="14" applyFont="1" applyFill="1" applyBorder="1" applyAlignment="1">
      <alignment horizontal="center" vertical="center"/>
    </xf>
    <xf numFmtId="0" fontId="19" fillId="7" borderId="16" xfId="14" applyFont="1" applyFill="1" applyBorder="1" applyAlignment="1">
      <alignment vertical="center"/>
    </xf>
    <xf numFmtId="0" fontId="19" fillId="7" borderId="17" xfId="14" applyFont="1" applyFill="1" applyBorder="1" applyAlignment="1">
      <alignment horizontal="left" vertical="center"/>
    </xf>
    <xf numFmtId="0" fontId="19" fillId="7" borderId="36" xfId="14" applyFont="1" applyFill="1" applyBorder="1" applyAlignment="1">
      <alignment horizontal="center" vertical="center"/>
    </xf>
    <xf numFmtId="0" fontId="19" fillId="7" borderId="36" xfId="14" applyFont="1" applyFill="1" applyBorder="1" applyAlignment="1">
      <alignment vertical="center"/>
    </xf>
    <xf numFmtId="164" fontId="14" fillId="7" borderId="11" xfId="14" applyNumberFormat="1" applyFont="1" applyFill="1" applyBorder="1" applyAlignment="1">
      <alignment horizontal="center" vertical="center"/>
    </xf>
    <xf numFmtId="0" fontId="19" fillId="7" borderId="17" xfId="14" applyFont="1" applyFill="1" applyBorder="1" applyAlignment="1">
      <alignment horizontal="center" vertical="center"/>
    </xf>
    <xf numFmtId="0" fontId="19" fillId="7" borderId="19" xfId="14" applyFont="1" applyFill="1" applyBorder="1" applyAlignment="1">
      <alignment horizontal="center" vertical="center"/>
    </xf>
    <xf numFmtId="0" fontId="19" fillId="7" borderId="32" xfId="14" applyFont="1" applyFill="1" applyBorder="1" applyAlignment="1">
      <alignment horizontal="left" vertical="center"/>
    </xf>
    <xf numFmtId="0" fontId="19" fillId="7" borderId="11" xfId="14" applyFont="1" applyFill="1" applyBorder="1" applyAlignment="1">
      <alignment horizontal="center" vertical="center"/>
    </xf>
    <xf numFmtId="0" fontId="19" fillId="7" borderId="19" xfId="14" applyFont="1" applyFill="1" applyBorder="1" applyAlignment="1">
      <alignment horizontal="left" vertical="center"/>
    </xf>
    <xf numFmtId="0" fontId="19" fillId="7" borderId="36" xfId="14" applyFont="1" applyFill="1" applyBorder="1" applyAlignment="1">
      <alignment horizontal="left" vertical="center"/>
    </xf>
    <xf numFmtId="0" fontId="19" fillId="7" borderId="29" xfId="14" applyFont="1" applyFill="1" applyBorder="1" applyAlignment="1">
      <alignment horizontal="left" vertical="center"/>
    </xf>
    <xf numFmtId="164" fontId="19" fillId="7" borderId="32" xfId="14" applyNumberFormat="1" applyFont="1" applyFill="1" applyBorder="1" applyAlignment="1">
      <alignment horizontal="center" vertical="center"/>
    </xf>
    <xf numFmtId="0" fontId="19" fillId="7" borderId="18" xfId="14" applyFont="1" applyFill="1" applyBorder="1" applyAlignment="1">
      <alignment horizontal="center" vertical="center"/>
    </xf>
    <xf numFmtId="0" fontId="3" fillId="2" borderId="44" xfId="15" applyFont="1" applyFill="1" applyBorder="1" applyAlignment="1" applyProtection="1">
      <alignment horizontal="center" vertical="center" wrapText="1"/>
      <protection locked="0"/>
    </xf>
    <xf numFmtId="0" fontId="15" fillId="2" borderId="21" xfId="15" applyFont="1" applyFill="1" applyBorder="1" applyAlignment="1" applyProtection="1">
      <alignment horizontal="center" vertical="center"/>
      <protection locked="0"/>
    </xf>
    <xf numFmtId="0" fontId="15" fillId="2" borderId="14" xfId="15" applyFont="1" applyFill="1" applyBorder="1" applyAlignment="1" applyProtection="1">
      <alignment vertical="center"/>
      <protection locked="0"/>
    </xf>
    <xf numFmtId="1" fontId="12" fillId="0" borderId="21" xfId="17" applyNumberFormat="1" applyFont="1" applyBorder="1" applyAlignment="1" applyProtection="1">
      <alignment horizontal="center" vertical="center"/>
      <protection locked="0"/>
    </xf>
    <xf numFmtId="0" fontId="17" fillId="0" borderId="27" xfId="15" applyFont="1" applyBorder="1" applyAlignment="1" applyProtection="1">
      <alignment horizontal="center" vertical="center"/>
      <protection locked="0"/>
    </xf>
    <xf numFmtId="0" fontId="3" fillId="0" borderId="60" xfId="15" applyFont="1" applyBorder="1" applyAlignment="1" applyProtection="1">
      <alignment horizontal="center" vertical="center"/>
      <protection locked="0"/>
    </xf>
    <xf numFmtId="0" fontId="3" fillId="0" borderId="52" xfId="15" applyFont="1" applyBorder="1" applyAlignment="1" applyProtection="1">
      <alignment horizontal="center" vertical="center"/>
      <protection locked="0"/>
    </xf>
    <xf numFmtId="1" fontId="12" fillId="9" borderId="7" xfId="17" applyNumberFormat="1" applyFont="1" applyFill="1" applyBorder="1" applyAlignment="1" applyProtection="1">
      <alignment horizontal="center" vertical="center"/>
    </xf>
    <xf numFmtId="0" fontId="3" fillId="9" borderId="42" xfId="15" applyFont="1" applyFill="1" applyBorder="1" applyAlignment="1">
      <alignment horizontal="center" vertical="center"/>
    </xf>
    <xf numFmtId="0" fontId="3" fillId="9" borderId="5" xfId="15" applyFont="1" applyFill="1" applyBorder="1" applyAlignment="1">
      <alignment horizontal="center" vertical="center"/>
    </xf>
    <xf numFmtId="0" fontId="17" fillId="9" borderId="35" xfId="15" applyFont="1" applyFill="1" applyBorder="1" applyAlignment="1">
      <alignment horizontal="center" vertical="center"/>
    </xf>
    <xf numFmtId="0" fontId="12" fillId="0" borderId="30" xfId="17" applyNumberFormat="1" applyFont="1" applyBorder="1" applyAlignment="1" applyProtection="1">
      <alignment horizontal="left" vertical="center"/>
      <protection locked="0"/>
    </xf>
    <xf numFmtId="0" fontId="2" fillId="0" borderId="9" xfId="14" applyFont="1" applyBorder="1" applyAlignment="1" applyProtection="1">
      <alignment horizontal="left" vertical="center" wrapText="1"/>
      <protection locked="0"/>
    </xf>
    <xf numFmtId="0" fontId="15" fillId="2" borderId="9" xfId="15" applyFont="1" applyFill="1" applyBorder="1" applyAlignment="1" applyProtection="1">
      <alignment horizontal="center" vertical="center"/>
      <protection locked="0"/>
    </xf>
    <xf numFmtId="0" fontId="17" fillId="0" borderId="9" xfId="15" applyFont="1" applyBorder="1" applyAlignment="1" applyProtection="1">
      <alignment horizontal="center" vertical="center"/>
      <protection locked="0"/>
    </xf>
    <xf numFmtId="0" fontId="3" fillId="12" borderId="3" xfId="15" applyFont="1" applyFill="1" applyBorder="1" applyAlignment="1">
      <alignment horizontal="center" vertical="center" wrapText="1"/>
    </xf>
    <xf numFmtId="0" fontId="3" fillId="12" borderId="2" xfId="15" applyFont="1" applyFill="1" applyBorder="1" applyAlignment="1">
      <alignment horizontal="center" vertical="center" wrapText="1"/>
    </xf>
    <xf numFmtId="0" fontId="3" fillId="12" borderId="4" xfId="15" applyFont="1" applyFill="1" applyBorder="1" applyAlignment="1">
      <alignment horizontal="center" vertical="center" wrapText="1"/>
    </xf>
    <xf numFmtId="0" fontId="3" fillId="12" borderId="20" xfId="15" applyFont="1" applyFill="1" applyBorder="1" applyAlignment="1">
      <alignment horizontal="left" vertical="center" wrapText="1"/>
    </xf>
    <xf numFmtId="0" fontId="15" fillId="12" borderId="39" xfId="15" applyFont="1" applyFill="1" applyBorder="1" applyAlignment="1">
      <alignment horizontal="left" vertical="center"/>
    </xf>
    <xf numFmtId="0" fontId="15" fillId="12" borderId="39" xfId="15" applyFont="1" applyFill="1" applyBorder="1" applyAlignment="1">
      <alignment vertical="center"/>
    </xf>
    <xf numFmtId="0" fontId="15" fillId="12" borderId="13" xfId="15" applyFont="1" applyFill="1" applyBorder="1" applyAlignment="1">
      <alignment vertical="center"/>
    </xf>
    <xf numFmtId="1" fontId="12" fillId="12" borderId="4" xfId="17" applyNumberFormat="1" applyFont="1" applyFill="1" applyBorder="1" applyAlignment="1" applyProtection="1">
      <alignment horizontal="center" vertical="center"/>
    </xf>
    <xf numFmtId="0" fontId="3" fillId="12" borderId="4" xfId="15" applyFont="1" applyFill="1" applyBorder="1" applyAlignment="1">
      <alignment horizontal="center" vertical="center"/>
    </xf>
    <xf numFmtId="164" fontId="17" fillId="12" borderId="20" xfId="15" applyNumberFormat="1" applyFont="1" applyFill="1" applyBorder="1" applyAlignment="1">
      <alignment horizontal="center" vertical="center"/>
    </xf>
    <xf numFmtId="0" fontId="3" fillId="12" borderId="2" xfId="15" applyFont="1" applyFill="1" applyBorder="1" applyAlignment="1">
      <alignment horizontal="center" vertical="center"/>
    </xf>
    <xf numFmtId="0" fontId="12" fillId="12" borderId="12" xfId="17" applyNumberFormat="1" applyFont="1" applyFill="1" applyBorder="1" applyAlignment="1" applyProtection="1">
      <alignment horizontal="center" vertical="center"/>
    </xf>
    <xf numFmtId="0" fontId="12" fillId="12" borderId="22" xfId="17" applyNumberFormat="1" applyFont="1" applyFill="1" applyBorder="1" applyAlignment="1" applyProtection="1">
      <alignment horizontal="center" vertical="center"/>
    </xf>
    <xf numFmtId="0" fontId="12" fillId="12" borderId="35" xfId="17" applyNumberFormat="1" applyFont="1" applyFill="1" applyBorder="1" applyAlignment="1" applyProtection="1">
      <alignment horizontal="left" vertical="center"/>
    </xf>
    <xf numFmtId="0" fontId="12" fillId="12" borderId="42" xfId="17" applyNumberFormat="1" applyFont="1" applyFill="1" applyBorder="1" applyAlignment="1" applyProtection="1">
      <alignment horizontal="center" vertical="center"/>
    </xf>
    <xf numFmtId="0" fontId="3" fillId="12" borderId="42" xfId="15" applyFont="1" applyFill="1" applyBorder="1" applyAlignment="1">
      <alignment horizontal="center" vertical="center"/>
    </xf>
    <xf numFmtId="0" fontId="3" fillId="12" borderId="5" xfId="15" applyFont="1" applyFill="1" applyBorder="1" applyAlignment="1">
      <alignment horizontal="center" vertical="center"/>
    </xf>
    <xf numFmtId="0" fontId="17" fillId="12" borderId="34" xfId="15" applyFont="1" applyFill="1" applyBorder="1" applyAlignment="1">
      <alignment horizontal="center" vertical="center"/>
    </xf>
    <xf numFmtId="0" fontId="12" fillId="12" borderId="49" xfId="17" applyNumberFormat="1" applyFont="1" applyFill="1" applyBorder="1" applyAlignment="1" applyProtection="1">
      <alignment horizontal="left" vertical="center"/>
    </xf>
    <xf numFmtId="0" fontId="12" fillId="12" borderId="1" xfId="17" applyNumberFormat="1" applyFont="1" applyFill="1" applyBorder="1" applyAlignment="1" applyProtection="1">
      <alignment horizontal="left" vertical="center"/>
    </xf>
    <xf numFmtId="0" fontId="12" fillId="12" borderId="2" xfId="17" applyNumberFormat="1" applyFont="1" applyFill="1" applyBorder="1" applyAlignment="1" applyProtection="1">
      <alignment horizontal="left" vertical="center"/>
    </xf>
    <xf numFmtId="0" fontId="12" fillId="12" borderId="22" xfId="17" applyNumberFormat="1" applyFont="1" applyFill="1" applyBorder="1" applyAlignment="1" applyProtection="1">
      <alignment horizontal="left" vertical="center"/>
    </xf>
    <xf numFmtId="0" fontId="12" fillId="12" borderId="34" xfId="17" applyNumberFormat="1" applyFont="1" applyFill="1" applyBorder="1" applyAlignment="1" applyProtection="1">
      <alignment horizontal="left" vertical="center"/>
    </xf>
    <xf numFmtId="164" fontId="12" fillId="12" borderId="28" xfId="16" applyNumberFormat="1" applyFont="1" applyFill="1" applyBorder="1" applyAlignment="1" applyProtection="1">
      <alignment horizontal="center" vertical="center"/>
    </xf>
    <xf numFmtId="1" fontId="12" fillId="12" borderId="31" xfId="16" applyNumberFormat="1" applyFont="1" applyFill="1" applyBorder="1" applyAlignment="1" applyProtection="1">
      <alignment horizontal="center" vertical="center"/>
    </xf>
    <xf numFmtId="0" fontId="15" fillId="12" borderId="39" xfId="15" applyFont="1" applyFill="1" applyBorder="1" applyAlignment="1">
      <alignment horizontal="center" vertical="center"/>
    </xf>
    <xf numFmtId="0" fontId="15" fillId="2" borderId="4" xfId="15" applyFont="1" applyFill="1" applyBorder="1" applyAlignment="1" applyProtection="1">
      <alignment horizontal="left" vertical="center" wrapText="1"/>
      <protection locked="0"/>
    </xf>
    <xf numFmtId="0" fontId="19" fillId="11" borderId="17" xfId="14" applyFont="1" applyFill="1" applyBorder="1" applyAlignment="1">
      <alignment vertical="center"/>
    </xf>
    <xf numFmtId="0" fontId="19" fillId="11" borderId="36" xfId="14" applyFont="1" applyFill="1" applyBorder="1" applyAlignment="1">
      <alignment vertical="center"/>
    </xf>
    <xf numFmtId="0" fontId="19" fillId="11" borderId="11" xfId="14" applyFont="1" applyFill="1" applyBorder="1" applyAlignment="1">
      <alignment horizontal="center" vertical="center"/>
    </xf>
    <xf numFmtId="0" fontId="19" fillId="11" borderId="16" xfId="14" applyFont="1" applyFill="1" applyBorder="1" applyAlignment="1">
      <alignment horizontal="center" vertical="center"/>
    </xf>
    <xf numFmtId="0" fontId="19" fillId="11" borderId="16" xfId="14" applyFont="1" applyFill="1" applyBorder="1" applyAlignment="1">
      <alignment vertical="center"/>
    </xf>
    <xf numFmtId="0" fontId="19" fillId="11" borderId="17" xfId="14" applyFont="1" applyFill="1" applyBorder="1" applyAlignment="1">
      <alignment horizontal="left" vertical="center"/>
    </xf>
    <xf numFmtId="0" fontId="19" fillId="11" borderId="17" xfId="14" applyFont="1" applyFill="1" applyBorder="1" applyAlignment="1">
      <alignment horizontal="center" vertical="center"/>
    </xf>
    <xf numFmtId="164" fontId="14" fillId="11" borderId="36" xfId="14" applyNumberFormat="1" applyFont="1" applyFill="1" applyBorder="1" applyAlignment="1">
      <alignment horizontal="center" vertical="center"/>
    </xf>
    <xf numFmtId="164" fontId="19" fillId="11" borderId="17" xfId="14" applyNumberFormat="1" applyFont="1" applyFill="1" applyBorder="1" applyAlignment="1">
      <alignment horizontal="center" vertical="center"/>
    </xf>
    <xf numFmtId="0" fontId="19" fillId="11" borderId="32" xfId="14" applyFont="1" applyFill="1" applyBorder="1" applyAlignment="1">
      <alignment horizontal="left" vertical="center"/>
    </xf>
    <xf numFmtId="0" fontId="19" fillId="11" borderId="36" xfId="14" applyFont="1" applyFill="1" applyBorder="1" applyAlignment="1">
      <alignment horizontal="center" vertical="center"/>
    </xf>
    <xf numFmtId="0" fontId="19" fillId="11" borderId="19" xfId="14" applyFont="1" applyFill="1" applyBorder="1" applyAlignment="1">
      <alignment horizontal="left" vertical="center"/>
    </xf>
    <xf numFmtId="0" fontId="19" fillId="11" borderId="36" xfId="14" applyFont="1" applyFill="1" applyBorder="1" applyAlignment="1">
      <alignment horizontal="left" vertical="center"/>
    </xf>
    <xf numFmtId="0" fontId="19" fillId="11" borderId="29" xfId="14" applyFont="1" applyFill="1" applyBorder="1" applyAlignment="1">
      <alignment horizontal="left" vertical="center"/>
    </xf>
    <xf numFmtId="164" fontId="19" fillId="11" borderId="32" xfId="14" applyNumberFormat="1" applyFont="1" applyFill="1" applyBorder="1" applyAlignment="1">
      <alignment horizontal="center" vertical="center"/>
    </xf>
    <xf numFmtId="0" fontId="19" fillId="11" borderId="32" xfId="14" applyFont="1" applyFill="1" applyBorder="1" applyAlignment="1">
      <alignment horizontal="center" vertical="center"/>
    </xf>
    <xf numFmtId="0" fontId="14" fillId="3" borderId="19" xfId="14" applyFont="1" applyFill="1" applyBorder="1" applyAlignment="1">
      <alignment vertical="center"/>
    </xf>
    <xf numFmtId="0" fontId="14" fillId="3" borderId="17" xfId="14" applyFont="1" applyFill="1" applyBorder="1" applyAlignment="1">
      <alignment vertical="center"/>
    </xf>
    <xf numFmtId="0" fontId="14" fillId="3" borderId="17" xfId="14" applyFont="1" applyFill="1" applyBorder="1" applyAlignment="1">
      <alignment horizontal="left" vertical="center"/>
    </xf>
    <xf numFmtId="0" fontId="14" fillId="3" borderId="17" xfId="14" applyFont="1" applyFill="1" applyBorder="1" applyAlignment="1">
      <alignment horizontal="center" vertical="center"/>
    </xf>
    <xf numFmtId="0" fontId="14" fillId="3" borderId="36" xfId="14" applyFont="1" applyFill="1" applyBorder="1" applyAlignment="1">
      <alignment horizontal="center" vertical="center"/>
    </xf>
    <xf numFmtId="164" fontId="14" fillId="3" borderId="36" xfId="14" applyNumberFormat="1" applyFont="1" applyFill="1" applyBorder="1" applyAlignment="1">
      <alignment horizontal="center" vertical="center"/>
    </xf>
    <xf numFmtId="164" fontId="14" fillId="3" borderId="17" xfId="14" applyNumberFormat="1" applyFont="1" applyFill="1" applyBorder="1" applyAlignment="1">
      <alignment horizontal="center" vertical="center"/>
    </xf>
    <xf numFmtId="0" fontId="14" fillId="3" borderId="32" xfId="14" applyFont="1" applyFill="1" applyBorder="1" applyAlignment="1">
      <alignment horizontal="left" vertical="center"/>
    </xf>
    <xf numFmtId="1" fontId="14" fillId="3" borderId="36" xfId="14" applyNumberFormat="1" applyFont="1" applyFill="1" applyBorder="1" applyAlignment="1">
      <alignment horizontal="center" vertical="center"/>
    </xf>
    <xf numFmtId="1" fontId="14" fillId="3" borderId="17" xfId="14" applyNumberFormat="1" applyFont="1" applyFill="1" applyBorder="1" applyAlignment="1">
      <alignment horizontal="center" vertical="center"/>
    </xf>
    <xf numFmtId="1" fontId="14" fillId="3" borderId="16" xfId="14" applyNumberFormat="1" applyFont="1" applyFill="1" applyBorder="1" applyAlignment="1">
      <alignment horizontal="center" vertical="center"/>
    </xf>
    <xf numFmtId="1" fontId="14" fillId="3" borderId="29" xfId="14" applyNumberFormat="1" applyFont="1" applyFill="1" applyBorder="1" applyAlignment="1">
      <alignment horizontal="center" vertical="center"/>
    </xf>
    <xf numFmtId="0" fontId="12" fillId="2" borderId="14" xfId="14" applyFont="1" applyFill="1" applyBorder="1" applyAlignment="1">
      <alignment vertical="center"/>
    </xf>
    <xf numFmtId="164" fontId="14" fillId="3" borderId="32" xfId="14" applyNumberFormat="1" applyFont="1" applyFill="1" applyBorder="1" applyAlignment="1">
      <alignment horizontal="center" vertical="center"/>
    </xf>
    <xf numFmtId="0" fontId="14" fillId="3" borderId="32" xfId="14" applyFont="1" applyFill="1" applyBorder="1" applyAlignment="1">
      <alignment horizontal="center" vertical="center"/>
    </xf>
    <xf numFmtId="0" fontId="12" fillId="2" borderId="0" xfId="14" applyFont="1" applyFill="1" applyAlignment="1">
      <alignment horizontal="left" vertical="center" wrapText="1"/>
    </xf>
    <xf numFmtId="0" fontId="0" fillId="2" borderId="21" xfId="15" applyFont="1" applyFill="1" applyBorder="1" applyAlignment="1" applyProtection="1">
      <alignment horizontal="center" vertical="center"/>
      <protection locked="0"/>
    </xf>
    <xf numFmtId="0" fontId="3" fillId="0" borderId="66" xfId="15" applyFont="1" applyBorder="1" applyAlignment="1" applyProtection="1">
      <alignment horizontal="center" vertical="center"/>
      <protection locked="0"/>
    </xf>
    <xf numFmtId="0" fontId="3" fillId="2" borderId="9" xfId="15" applyFont="1" applyFill="1" applyBorder="1" applyAlignment="1" applyProtection="1">
      <alignment horizontal="center" vertical="center"/>
      <protection locked="0"/>
    </xf>
    <xf numFmtId="0" fontId="1" fillId="0" borderId="21" xfId="14" applyFont="1" applyBorder="1" applyAlignment="1" applyProtection="1">
      <alignment horizontal="left" vertical="center" wrapText="1"/>
      <protection locked="0"/>
    </xf>
    <xf numFmtId="0" fontId="1" fillId="0" borderId="4" xfId="14" applyFont="1" applyBorder="1" applyAlignment="1" applyProtection="1">
      <alignment horizontal="left" vertical="center" wrapText="1"/>
      <protection locked="0"/>
    </xf>
    <xf numFmtId="0" fontId="1" fillId="0" borderId="9" xfId="14" applyFont="1" applyBorder="1" applyAlignment="1" applyProtection="1">
      <alignment horizontal="left" vertical="center" wrapText="1"/>
      <protection locked="0"/>
    </xf>
    <xf numFmtId="0" fontId="12" fillId="2" borderId="0" xfId="0" applyFont="1" applyFill="1" applyAlignment="1">
      <alignment horizontal="left" vertical="top" wrapText="1"/>
    </xf>
    <xf numFmtId="0" fontId="12" fillId="2" borderId="24" xfId="0" applyFont="1" applyFill="1" applyBorder="1" applyAlignment="1" applyProtection="1">
      <alignment horizontal="left" vertical="top"/>
      <protection locked="0"/>
    </xf>
    <xf numFmtId="0" fontId="12" fillId="2" borderId="0" xfId="0" applyFont="1" applyFill="1" applyAlignment="1" applyProtection="1">
      <alignment horizontal="left" vertical="top"/>
      <protection locked="0"/>
    </xf>
    <xf numFmtId="0" fontId="12" fillId="2" borderId="45" xfId="0" applyFont="1" applyFill="1" applyBorder="1" applyAlignment="1" applyProtection="1">
      <alignment horizontal="left" vertical="top"/>
      <protection locked="0"/>
    </xf>
    <xf numFmtId="0" fontId="12" fillId="2" borderId="62" xfId="0" applyFont="1" applyFill="1" applyBorder="1" applyAlignment="1" applyProtection="1">
      <alignment horizontal="left" vertical="top"/>
      <protection locked="0"/>
    </xf>
    <xf numFmtId="0" fontId="12" fillId="2" borderId="56" xfId="0" applyFont="1" applyFill="1" applyBorder="1" applyAlignment="1" applyProtection="1">
      <alignment horizontal="left" vertical="top"/>
      <protection locked="0"/>
    </xf>
    <xf numFmtId="0" fontId="12" fillId="2" borderId="63" xfId="0" applyFont="1" applyFill="1" applyBorder="1" applyAlignment="1" applyProtection="1">
      <alignment horizontal="left" vertical="top"/>
      <protection locked="0"/>
    </xf>
    <xf numFmtId="0" fontId="12" fillId="2" borderId="21" xfId="0" quotePrefix="1" applyFont="1" applyFill="1" applyBorder="1" applyAlignment="1" applyProtection="1">
      <alignment horizontal="center" vertical="center"/>
      <protection locked="0"/>
    </xf>
    <xf numFmtId="0" fontId="12" fillId="2" borderId="52" xfId="0" applyFont="1" applyFill="1" applyBorder="1" applyAlignment="1" applyProtection="1">
      <alignment horizontal="center" vertical="center"/>
      <protection locked="0"/>
    </xf>
    <xf numFmtId="0" fontId="18" fillId="2" borderId="19" xfId="0" applyFont="1" applyFill="1" applyBorder="1" applyAlignment="1" applyProtection="1">
      <alignment horizontal="center" vertical="center"/>
      <protection locked="0"/>
    </xf>
    <xf numFmtId="0" fontId="18" fillId="2" borderId="17" xfId="0" applyFont="1" applyFill="1" applyBorder="1" applyAlignment="1" applyProtection="1">
      <alignment horizontal="center" vertical="center"/>
      <protection locked="0"/>
    </xf>
    <xf numFmtId="0" fontId="18" fillId="2" borderId="32" xfId="0" applyFont="1" applyFill="1" applyBorder="1" applyAlignment="1" applyProtection="1">
      <alignment horizontal="center" vertical="center"/>
      <protection locked="0"/>
    </xf>
    <xf numFmtId="0" fontId="12" fillId="0" borderId="12" xfId="0" applyFont="1" applyBorder="1" applyAlignment="1">
      <alignment horizontal="left" vertical="center"/>
    </xf>
    <xf numFmtId="0" fontId="12" fillId="0" borderId="34" xfId="0" applyFont="1" applyBorder="1" applyAlignment="1">
      <alignment horizontal="left" vertical="center"/>
    </xf>
    <xf numFmtId="0" fontId="12" fillId="6" borderId="7" xfId="0" applyFont="1" applyFill="1" applyBorder="1" applyAlignment="1">
      <alignment horizontal="left" vertical="center"/>
    </xf>
    <xf numFmtId="0" fontId="12" fillId="6" borderId="30" xfId="0" applyFont="1" applyFill="1" applyBorder="1" applyAlignment="1">
      <alignment horizontal="left" vertical="center"/>
    </xf>
    <xf numFmtId="0" fontId="12" fillId="2" borderId="10" xfId="0" applyFont="1" applyFill="1" applyBorder="1" applyAlignment="1">
      <alignment horizontal="left" vertical="center"/>
    </xf>
    <xf numFmtId="0" fontId="12" fillId="2" borderId="29" xfId="0" applyFont="1" applyFill="1" applyBorder="1" applyAlignment="1">
      <alignment horizontal="left" vertical="center"/>
    </xf>
    <xf numFmtId="0" fontId="12" fillId="2" borderId="7" xfId="0" applyFont="1" applyFill="1" applyBorder="1" applyAlignment="1">
      <alignment horizontal="left" vertical="center" wrapText="1"/>
    </xf>
    <xf numFmtId="0" fontId="12" fillId="2" borderId="8" xfId="0" applyFont="1" applyFill="1" applyBorder="1" applyAlignment="1">
      <alignment horizontal="left" vertical="center"/>
    </xf>
    <xf numFmtId="0" fontId="12" fillId="2" borderId="59" xfId="0" applyFont="1" applyFill="1" applyBorder="1" applyAlignment="1">
      <alignment horizontal="left" vertical="center"/>
    </xf>
    <xf numFmtId="0" fontId="12" fillId="2" borderId="7" xfId="0" applyFont="1" applyFill="1" applyBorder="1" applyAlignment="1">
      <alignment horizontal="left" vertical="center"/>
    </xf>
    <xf numFmtId="0" fontId="12" fillId="2" borderId="30" xfId="0" applyFont="1" applyFill="1" applyBorder="1" applyAlignment="1">
      <alignment horizontal="left" vertical="center"/>
    </xf>
    <xf numFmtId="0" fontId="12" fillId="2" borderId="50" xfId="0" applyFont="1" applyFill="1" applyBorder="1" applyAlignment="1">
      <alignment horizontal="left" vertical="center"/>
    </xf>
    <xf numFmtId="0" fontId="12" fillId="2" borderId="52" xfId="0" applyFont="1" applyFill="1" applyBorder="1" applyAlignment="1">
      <alignment horizontal="left" vertical="center"/>
    </xf>
    <xf numFmtId="0" fontId="12" fillId="0" borderId="3" xfId="9" applyNumberFormat="1" applyFont="1" applyBorder="1" applyAlignment="1" applyProtection="1">
      <alignment horizontal="left" vertical="center"/>
      <protection locked="0"/>
    </xf>
    <xf numFmtId="0" fontId="12" fillId="0" borderId="1" xfId="9" applyNumberFormat="1" applyFont="1" applyBorder="1" applyAlignment="1" applyProtection="1">
      <alignment horizontal="left" vertical="center"/>
      <protection locked="0"/>
    </xf>
    <xf numFmtId="0" fontId="12" fillId="0" borderId="28" xfId="9" applyNumberFormat="1" applyFont="1" applyBorder="1" applyAlignment="1" applyProtection="1">
      <alignment horizontal="left" vertical="center"/>
      <protection locked="0"/>
    </xf>
    <xf numFmtId="0" fontId="12" fillId="0" borderId="49" xfId="9" applyNumberFormat="1" applyFont="1" applyBorder="1" applyAlignment="1" applyProtection="1">
      <alignment horizontal="left" vertical="center"/>
      <protection locked="0"/>
    </xf>
    <xf numFmtId="0" fontId="12" fillId="0" borderId="2" xfId="9" applyNumberFormat="1" applyFont="1" applyBorder="1" applyAlignment="1" applyProtection="1">
      <alignment horizontal="left" vertical="center"/>
      <protection locked="0"/>
    </xf>
    <xf numFmtId="0" fontId="12" fillId="2" borderId="4" xfId="0" applyFont="1" applyFill="1" applyBorder="1" applyAlignment="1">
      <alignment horizontal="center" vertical="center"/>
    </xf>
    <xf numFmtId="0" fontId="12" fillId="2" borderId="3"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3" xfId="0" applyFont="1" applyFill="1" applyBorder="1" applyAlignment="1">
      <alignment horizontal="left" vertical="center"/>
    </xf>
    <xf numFmtId="0" fontId="12" fillId="2" borderId="2" xfId="0" applyFont="1" applyFill="1" applyBorder="1" applyAlignment="1">
      <alignment horizontal="left" vertical="center"/>
    </xf>
    <xf numFmtId="0" fontId="3" fillId="2" borderId="4" xfId="10" applyFont="1" applyFill="1" applyBorder="1" applyAlignment="1">
      <alignment horizontal="center" vertical="center" wrapText="1"/>
    </xf>
    <xf numFmtId="0" fontId="3" fillId="2" borderId="44" xfId="10" applyFont="1" applyFill="1" applyBorder="1" applyAlignment="1" applyProtection="1">
      <alignment horizontal="center" vertical="center" wrapText="1"/>
      <protection locked="0"/>
    </xf>
    <xf numFmtId="0" fontId="3" fillId="2" borderId="5" xfId="10" applyFont="1" applyFill="1" applyBorder="1" applyAlignment="1" applyProtection="1">
      <alignment horizontal="center" vertical="center" wrapText="1"/>
      <protection locked="0"/>
    </xf>
    <xf numFmtId="0" fontId="3" fillId="2" borderId="47" xfId="10" applyFont="1" applyFill="1" applyBorder="1" applyAlignment="1" applyProtection="1">
      <alignment horizontal="center" vertical="center" wrapText="1"/>
      <protection locked="0"/>
    </xf>
    <xf numFmtId="0" fontId="3" fillId="2" borderId="39" xfId="10" applyFont="1" applyFill="1" applyBorder="1" applyAlignment="1" applyProtection="1">
      <alignment horizontal="center" vertical="center" wrapText="1"/>
      <protection locked="0"/>
    </xf>
    <xf numFmtId="0" fontId="3" fillId="2" borderId="55" xfId="10" applyFont="1" applyFill="1" applyBorder="1" applyAlignment="1" applyProtection="1">
      <alignment horizontal="center" vertical="center" wrapText="1"/>
      <protection locked="0"/>
    </xf>
    <xf numFmtId="0" fontId="3" fillId="2" borderId="46" xfId="10" applyFont="1" applyFill="1" applyBorder="1" applyAlignment="1" applyProtection="1">
      <alignment horizontal="center" vertical="center" wrapText="1"/>
      <protection locked="0"/>
    </xf>
    <xf numFmtId="0" fontId="3" fillId="2" borderId="51" xfId="10" applyFont="1" applyFill="1" applyBorder="1" applyAlignment="1" applyProtection="1">
      <alignment horizontal="center" vertical="center" wrapText="1"/>
      <protection locked="0"/>
    </xf>
    <xf numFmtId="0" fontId="3" fillId="2" borderId="42" xfId="10" applyFont="1" applyFill="1" applyBorder="1" applyAlignment="1" applyProtection="1">
      <alignment horizontal="center" vertical="center" wrapText="1"/>
      <protection locked="0"/>
    </xf>
    <xf numFmtId="0" fontId="14" fillId="11" borderId="43" xfId="10" applyFont="1" applyFill="1" applyBorder="1" applyAlignment="1">
      <alignment horizontal="center" vertical="center" wrapText="1"/>
    </xf>
    <xf numFmtId="0" fontId="14" fillId="11" borderId="37" xfId="10" applyFont="1" applyFill="1" applyBorder="1" applyAlignment="1">
      <alignment horizontal="center" vertical="center" wrapText="1"/>
    </xf>
    <xf numFmtId="0" fontId="12" fillId="0" borderId="3" xfId="9" applyNumberFormat="1" applyFont="1" applyFill="1" applyBorder="1" applyAlignment="1" applyProtection="1">
      <alignment horizontal="left" vertical="center"/>
      <protection locked="0"/>
    </xf>
    <xf numFmtId="0" fontId="12" fillId="0" borderId="1" xfId="9" applyNumberFormat="1" applyFont="1" applyFill="1" applyBorder="1" applyAlignment="1" applyProtection="1">
      <alignment horizontal="left" vertical="center"/>
      <protection locked="0"/>
    </xf>
    <xf numFmtId="0" fontId="12" fillId="0" borderId="28" xfId="9" applyNumberFormat="1" applyFont="1" applyFill="1" applyBorder="1" applyAlignment="1" applyProtection="1">
      <alignment horizontal="left" vertical="center"/>
      <protection locked="0"/>
    </xf>
    <xf numFmtId="0" fontId="14" fillId="7" borderId="43" xfId="10" applyFont="1" applyFill="1" applyBorder="1" applyAlignment="1">
      <alignment horizontal="center" vertical="center" wrapText="1"/>
    </xf>
    <xf numFmtId="0" fontId="14" fillId="7" borderId="37" xfId="10" applyFont="1" applyFill="1" applyBorder="1" applyAlignment="1">
      <alignment horizontal="center" vertical="center" wrapText="1"/>
    </xf>
    <xf numFmtId="0" fontId="14" fillId="7" borderId="25" xfId="10" applyFont="1" applyFill="1" applyBorder="1" applyAlignment="1">
      <alignment horizontal="center" vertical="center" wrapText="1"/>
    </xf>
    <xf numFmtId="0" fontId="3" fillId="2" borderId="15" xfId="10" applyFont="1" applyFill="1" applyBorder="1" applyAlignment="1" applyProtection="1">
      <alignment horizontal="center" vertical="center" wrapText="1"/>
      <protection locked="0"/>
    </xf>
    <xf numFmtId="0" fontId="3" fillId="2" borderId="26" xfId="10" applyFont="1" applyFill="1" applyBorder="1" applyAlignment="1" applyProtection="1">
      <alignment horizontal="center" vertical="center" wrapText="1"/>
      <protection locked="0"/>
    </xf>
    <xf numFmtId="0" fontId="14" fillId="3" borderId="26" xfId="10" applyFont="1" applyFill="1" applyBorder="1" applyAlignment="1">
      <alignment horizontal="center" vertical="center" wrapText="1"/>
    </xf>
    <xf numFmtId="0" fontId="14" fillId="3" borderId="42" xfId="10" applyFont="1" applyFill="1" applyBorder="1" applyAlignment="1">
      <alignment horizontal="center" vertical="center" wrapText="1"/>
    </xf>
    <xf numFmtId="0" fontId="14" fillId="3" borderId="43" xfId="10" applyFont="1" applyFill="1" applyBorder="1" applyAlignment="1">
      <alignment horizontal="center" vertical="center" wrapText="1"/>
    </xf>
    <xf numFmtId="0" fontId="14" fillId="3" borderId="41" xfId="10" applyFont="1" applyFill="1" applyBorder="1" applyAlignment="1">
      <alignment horizontal="center" vertical="center" wrapText="1"/>
    </xf>
    <xf numFmtId="0" fontId="14" fillId="3" borderId="15" xfId="10" applyFont="1" applyFill="1" applyBorder="1" applyAlignment="1">
      <alignment horizontal="center" vertical="center" wrapText="1"/>
    </xf>
    <xf numFmtId="0" fontId="14" fillId="3" borderId="55" xfId="10" applyFont="1" applyFill="1" applyBorder="1" applyAlignment="1">
      <alignment horizontal="center" vertical="center" wrapText="1"/>
    </xf>
    <xf numFmtId="0" fontId="14" fillId="3" borderId="6" xfId="10" applyFont="1" applyFill="1" applyBorder="1" applyAlignment="1">
      <alignment horizontal="center" vertical="center" wrapText="1"/>
    </xf>
    <xf numFmtId="0" fontId="14" fillId="3" borderId="40" xfId="10" applyFont="1" applyFill="1" applyBorder="1" applyAlignment="1">
      <alignment horizontal="center" vertical="center" wrapText="1"/>
    </xf>
    <xf numFmtId="0" fontId="14" fillId="3" borderId="53" xfId="10" applyFont="1" applyFill="1" applyBorder="1" applyAlignment="1">
      <alignment horizontal="center" vertical="center" wrapText="1"/>
    </xf>
    <xf numFmtId="0" fontId="14" fillId="3" borderId="34" xfId="10" applyFont="1" applyFill="1" applyBorder="1" applyAlignment="1">
      <alignment horizontal="center" vertical="center" wrapText="1"/>
    </xf>
    <xf numFmtId="0" fontId="14" fillId="3" borderId="27" xfId="10" applyFont="1" applyFill="1" applyBorder="1" applyAlignment="1">
      <alignment horizontal="center" vertical="center" wrapText="1"/>
    </xf>
    <xf numFmtId="0" fontId="14" fillId="3" borderId="44" xfId="10" applyFont="1" applyFill="1" applyBorder="1" applyAlignment="1">
      <alignment horizontal="center" vertical="center" wrapText="1"/>
    </xf>
    <xf numFmtId="0" fontId="14" fillId="3" borderId="27" xfId="10" applyFont="1" applyFill="1" applyBorder="1" applyAlignment="1">
      <alignment horizontal="center" vertical="center"/>
    </xf>
    <xf numFmtId="0" fontId="14" fillId="3" borderId="44" xfId="10" applyFont="1" applyFill="1" applyBorder="1" applyAlignment="1">
      <alignment horizontal="center" vertical="center"/>
    </xf>
    <xf numFmtId="0" fontId="14" fillId="3" borderId="46" xfId="10" applyFont="1" applyFill="1" applyBorder="1" applyAlignment="1">
      <alignment horizontal="center" vertical="center" wrapText="1"/>
    </xf>
    <xf numFmtId="0" fontId="14" fillId="3" borderId="14" xfId="10" applyFont="1" applyFill="1" applyBorder="1" applyAlignment="1">
      <alignment horizontal="center" vertical="center" wrapText="1"/>
    </xf>
    <xf numFmtId="0" fontId="14" fillId="3" borderId="38" xfId="10" applyFont="1" applyFill="1" applyBorder="1" applyAlignment="1">
      <alignment horizontal="center" vertical="center" wrapText="1"/>
    </xf>
    <xf numFmtId="0" fontId="14" fillId="3" borderId="0" xfId="10" applyFont="1" applyFill="1" applyAlignment="1">
      <alignment horizontal="center" vertical="center" wrapText="1"/>
    </xf>
    <xf numFmtId="0" fontId="14" fillId="3" borderId="45" xfId="10" applyFont="1" applyFill="1" applyBorder="1" applyAlignment="1">
      <alignment horizontal="center" vertical="center" wrapText="1"/>
    </xf>
    <xf numFmtId="0" fontId="14" fillId="3" borderId="5" xfId="10" applyFont="1" applyFill="1" applyBorder="1" applyAlignment="1">
      <alignment horizontal="center" vertical="center" wrapText="1"/>
    </xf>
    <xf numFmtId="0" fontId="14" fillId="3" borderId="23" xfId="10" applyFont="1" applyFill="1" applyBorder="1" applyAlignment="1">
      <alignment horizontal="center" vertical="center" wrapText="1"/>
    </xf>
    <xf numFmtId="0" fontId="14" fillId="3" borderId="24" xfId="10" applyFont="1" applyFill="1" applyBorder="1" applyAlignment="1">
      <alignment horizontal="center" vertical="center" wrapText="1"/>
    </xf>
    <xf numFmtId="0" fontId="14" fillId="3" borderId="51" xfId="10" applyFont="1" applyFill="1" applyBorder="1" applyAlignment="1">
      <alignment horizontal="center" vertical="center" wrapText="1"/>
    </xf>
    <xf numFmtId="0" fontId="20" fillId="2" borderId="4" xfId="0" applyFont="1" applyFill="1" applyBorder="1" applyAlignment="1" applyProtection="1">
      <alignment horizontal="center" vertical="center" wrapText="1"/>
      <protection locked="0"/>
    </xf>
    <xf numFmtId="0" fontId="13" fillId="5" borderId="4" xfId="0" applyFont="1" applyFill="1" applyBorder="1" applyAlignment="1" applyProtection="1">
      <alignment horizontal="left" vertical="center"/>
      <protection locked="0"/>
    </xf>
    <xf numFmtId="0" fontId="14" fillId="3" borderId="64" xfId="10" applyFont="1" applyFill="1" applyBorder="1" applyAlignment="1">
      <alignment horizontal="center" vertical="center" wrapText="1"/>
    </xf>
    <xf numFmtId="0" fontId="14" fillId="3" borderId="65" xfId="10" applyFont="1" applyFill="1" applyBorder="1" applyAlignment="1">
      <alignment horizontal="center" vertical="center" wrapText="1"/>
    </xf>
    <xf numFmtId="0" fontId="14" fillId="3" borderId="60" xfId="10" applyFont="1" applyFill="1" applyBorder="1" applyAlignment="1">
      <alignment horizontal="center" vertical="center" wrapText="1"/>
    </xf>
    <xf numFmtId="0" fontId="12" fillId="0" borderId="49" xfId="9" applyNumberFormat="1" applyFont="1" applyFill="1" applyBorder="1" applyAlignment="1" applyProtection="1">
      <alignment horizontal="left" vertical="center"/>
      <protection locked="0"/>
    </xf>
    <xf numFmtId="0" fontId="12" fillId="0" borderId="2" xfId="9" applyNumberFormat="1" applyFont="1" applyFill="1" applyBorder="1" applyAlignment="1" applyProtection="1">
      <alignment horizontal="left" vertical="center"/>
      <protection locked="0"/>
    </xf>
    <xf numFmtId="0" fontId="20" fillId="2" borderId="4" xfId="14" applyFont="1" applyFill="1" applyBorder="1" applyAlignment="1" applyProtection="1">
      <alignment horizontal="center" vertical="center" wrapText="1"/>
      <protection locked="0"/>
    </xf>
    <xf numFmtId="0" fontId="13" fillId="5" borderId="4" xfId="14" applyFont="1" applyFill="1" applyBorder="1" applyAlignment="1" applyProtection="1">
      <alignment horizontal="left" vertical="center"/>
      <protection locked="0"/>
    </xf>
    <xf numFmtId="0" fontId="12" fillId="2" borderId="3" xfId="14" applyFont="1" applyFill="1" applyBorder="1" applyAlignment="1">
      <alignment horizontal="left" vertical="center"/>
    </xf>
    <xf numFmtId="0" fontId="12" fillId="2" borderId="2" xfId="14" applyFont="1" applyFill="1" applyBorder="1" applyAlignment="1">
      <alignment horizontal="left" vertical="center"/>
    </xf>
    <xf numFmtId="0" fontId="12" fillId="2" borderId="4" xfId="14" applyFont="1" applyFill="1" applyBorder="1" applyAlignment="1">
      <alignment horizontal="center" vertical="center"/>
    </xf>
    <xf numFmtId="0" fontId="12" fillId="2" borderId="3" xfId="14" applyFont="1" applyFill="1" applyBorder="1" applyAlignment="1">
      <alignment horizontal="center" vertical="center"/>
    </xf>
    <xf numFmtId="0" fontId="12" fillId="2" borderId="2" xfId="14" applyFont="1" applyFill="1" applyBorder="1" applyAlignment="1">
      <alignment horizontal="center" vertical="center"/>
    </xf>
    <xf numFmtId="0" fontId="14" fillId="3" borderId="26" xfId="15" applyFont="1" applyFill="1" applyBorder="1" applyAlignment="1">
      <alignment horizontal="center" vertical="center" wrapText="1"/>
    </xf>
    <xf numFmtId="0" fontId="14" fillId="3" borderId="46" xfId="15" applyFont="1" applyFill="1" applyBorder="1" applyAlignment="1">
      <alignment horizontal="center" vertical="center" wrapText="1"/>
    </xf>
    <xf numFmtId="0" fontId="14" fillId="3" borderId="15" xfId="15" applyFont="1" applyFill="1" applyBorder="1" applyAlignment="1">
      <alignment horizontal="center" vertical="center" wrapText="1"/>
    </xf>
    <xf numFmtId="0" fontId="14" fillId="3" borderId="55" xfId="15" applyFont="1" applyFill="1" applyBorder="1" applyAlignment="1">
      <alignment horizontal="center" vertical="center" wrapText="1"/>
    </xf>
    <xf numFmtId="0" fontId="14" fillId="3" borderId="6" xfId="15" applyFont="1" applyFill="1" applyBorder="1" applyAlignment="1">
      <alignment horizontal="center" vertical="center" wrapText="1"/>
    </xf>
    <xf numFmtId="0" fontId="14" fillId="3" borderId="40" xfId="15" applyFont="1" applyFill="1" applyBorder="1" applyAlignment="1">
      <alignment horizontal="center" vertical="center" wrapText="1"/>
    </xf>
    <xf numFmtId="0" fontId="14" fillId="3" borderId="64" xfId="15" applyFont="1" applyFill="1" applyBorder="1" applyAlignment="1">
      <alignment horizontal="center" vertical="center" wrapText="1"/>
    </xf>
    <xf numFmtId="0" fontId="14" fillId="3" borderId="65" xfId="15" applyFont="1" applyFill="1" applyBorder="1" applyAlignment="1">
      <alignment horizontal="center" vertical="center" wrapText="1"/>
    </xf>
    <xf numFmtId="0" fontId="14" fillId="3" borderId="60" xfId="15" applyFont="1" applyFill="1" applyBorder="1" applyAlignment="1">
      <alignment horizontal="center" vertical="center" wrapText="1"/>
    </xf>
    <xf numFmtId="0" fontId="14" fillId="3" borderId="27" xfId="15" applyFont="1" applyFill="1" applyBorder="1" applyAlignment="1">
      <alignment horizontal="center" vertical="center" wrapText="1"/>
    </xf>
    <xf numFmtId="0" fontId="14" fillId="3" borderId="44" xfId="15" applyFont="1" applyFill="1" applyBorder="1" applyAlignment="1">
      <alignment horizontal="center" vertical="center" wrapText="1"/>
    </xf>
    <xf numFmtId="0" fontId="14" fillId="3" borderId="27" xfId="15" applyFont="1" applyFill="1" applyBorder="1" applyAlignment="1">
      <alignment horizontal="center" vertical="center"/>
    </xf>
    <xf numFmtId="0" fontId="14" fillId="3" borderId="44" xfId="15" applyFont="1" applyFill="1" applyBorder="1" applyAlignment="1">
      <alignment horizontal="center" vertical="center"/>
    </xf>
    <xf numFmtId="0" fontId="12" fillId="0" borderId="49" xfId="17" applyNumberFormat="1" applyFont="1" applyBorder="1" applyAlignment="1" applyProtection="1">
      <alignment horizontal="left" vertical="center"/>
      <protection locked="0"/>
    </xf>
    <xf numFmtId="0" fontId="12" fillId="0" borderId="1" xfId="17" applyNumberFormat="1" applyFont="1" applyBorder="1" applyAlignment="1" applyProtection="1">
      <alignment horizontal="left" vertical="center"/>
      <protection locked="0"/>
    </xf>
    <xf numFmtId="0" fontId="12" fillId="0" borderId="2" xfId="17" applyNumberFormat="1" applyFont="1" applyBorder="1" applyAlignment="1" applyProtection="1">
      <alignment horizontal="left" vertical="center"/>
      <protection locked="0"/>
    </xf>
    <xf numFmtId="0" fontId="12" fillId="0" borderId="3" xfId="17" applyNumberFormat="1" applyFont="1" applyBorder="1" applyAlignment="1" applyProtection="1">
      <alignment horizontal="left" vertical="center"/>
      <protection locked="0"/>
    </xf>
    <xf numFmtId="0" fontId="12" fillId="0" borderId="28" xfId="17" applyNumberFormat="1" applyFont="1" applyBorder="1" applyAlignment="1" applyProtection="1">
      <alignment horizontal="left" vertical="center"/>
      <protection locked="0"/>
    </xf>
    <xf numFmtId="0" fontId="14" fillId="3" borderId="43" xfId="15" applyFont="1" applyFill="1" applyBorder="1" applyAlignment="1">
      <alignment horizontal="center" vertical="center" wrapText="1"/>
    </xf>
    <xf numFmtId="0" fontId="14" fillId="3" borderId="41" xfId="15" applyFont="1" applyFill="1" applyBorder="1" applyAlignment="1">
      <alignment horizontal="center" vertical="center" wrapText="1"/>
    </xf>
    <xf numFmtId="0" fontId="14" fillId="3" borderId="51" xfId="15" applyFont="1" applyFill="1" applyBorder="1" applyAlignment="1">
      <alignment horizontal="center" vertical="center" wrapText="1"/>
    </xf>
    <xf numFmtId="0" fontId="14" fillId="3" borderId="42" xfId="15" applyFont="1" applyFill="1" applyBorder="1" applyAlignment="1">
      <alignment horizontal="center" vertical="center" wrapText="1"/>
    </xf>
    <xf numFmtId="0" fontId="3" fillId="2" borderId="47" xfId="15" applyFont="1" applyFill="1" applyBorder="1" applyAlignment="1" applyProtection="1">
      <alignment horizontal="center" vertical="center" wrapText="1"/>
      <protection locked="0"/>
    </xf>
    <xf numFmtId="0" fontId="3" fillId="2" borderId="39" xfId="15" applyFont="1" applyFill="1" applyBorder="1" applyAlignment="1" applyProtection="1">
      <alignment horizontal="center" vertical="center" wrapText="1"/>
      <protection locked="0"/>
    </xf>
    <xf numFmtId="0" fontId="3" fillId="2" borderId="55" xfId="15" applyFont="1" applyFill="1" applyBorder="1" applyAlignment="1" applyProtection="1">
      <alignment horizontal="center" vertical="center" wrapText="1"/>
      <protection locked="0"/>
    </xf>
    <xf numFmtId="0" fontId="3" fillId="2" borderId="46" xfId="15" applyFont="1" applyFill="1" applyBorder="1" applyAlignment="1" applyProtection="1">
      <alignment horizontal="center" vertical="center" wrapText="1"/>
      <protection locked="0"/>
    </xf>
    <xf numFmtId="0" fontId="3" fillId="2" borderId="51" xfId="15" applyFont="1" applyFill="1" applyBorder="1" applyAlignment="1" applyProtection="1">
      <alignment horizontal="center" vertical="center" wrapText="1"/>
      <protection locked="0"/>
    </xf>
    <xf numFmtId="0" fontId="3" fillId="2" borderId="42" xfId="15" applyFont="1" applyFill="1" applyBorder="1" applyAlignment="1" applyProtection="1">
      <alignment horizontal="center" vertical="center" wrapText="1"/>
      <protection locked="0"/>
    </xf>
    <xf numFmtId="0" fontId="3" fillId="2" borderId="44" xfId="15" applyFont="1" applyFill="1" applyBorder="1" applyAlignment="1" applyProtection="1">
      <alignment horizontal="center" vertical="center" wrapText="1"/>
      <protection locked="0"/>
    </xf>
    <xf numFmtId="0" fontId="3" fillId="2" borderId="5" xfId="15" applyFont="1" applyFill="1" applyBorder="1" applyAlignment="1" applyProtection="1">
      <alignment horizontal="center" vertical="center" wrapText="1"/>
      <protection locked="0"/>
    </xf>
    <xf numFmtId="0" fontId="14" fillId="3" borderId="14" xfId="15" applyFont="1" applyFill="1" applyBorder="1" applyAlignment="1">
      <alignment horizontal="center" vertical="center" wrapText="1"/>
    </xf>
    <xf numFmtId="0" fontId="14" fillId="3" borderId="38" xfId="15" applyFont="1" applyFill="1" applyBorder="1" applyAlignment="1">
      <alignment horizontal="center" vertical="center" wrapText="1"/>
    </xf>
    <xf numFmtId="0" fontId="14" fillId="3" borderId="0" xfId="15" applyFont="1" applyFill="1" applyAlignment="1">
      <alignment horizontal="center" vertical="center" wrapText="1"/>
    </xf>
    <xf numFmtId="0" fontId="14" fillId="3" borderId="45" xfId="15" applyFont="1" applyFill="1" applyBorder="1" applyAlignment="1">
      <alignment horizontal="center" vertical="center" wrapText="1"/>
    </xf>
    <xf numFmtId="0" fontId="14" fillId="3" borderId="23" xfId="15" applyFont="1" applyFill="1" applyBorder="1" applyAlignment="1">
      <alignment horizontal="center" vertical="center" wrapText="1"/>
    </xf>
    <xf numFmtId="0" fontId="14" fillId="3" borderId="24" xfId="15" applyFont="1" applyFill="1" applyBorder="1" applyAlignment="1">
      <alignment horizontal="center" vertical="center" wrapText="1"/>
    </xf>
    <xf numFmtId="0" fontId="14" fillId="3" borderId="5" xfId="15" applyFont="1" applyFill="1" applyBorder="1" applyAlignment="1">
      <alignment horizontal="center" vertical="center" wrapText="1"/>
    </xf>
    <xf numFmtId="0" fontId="14" fillId="3" borderId="53" xfId="15" applyFont="1" applyFill="1" applyBorder="1" applyAlignment="1">
      <alignment horizontal="center" vertical="center" wrapText="1"/>
    </xf>
    <xf numFmtId="0" fontId="14" fillId="3" borderId="34" xfId="15" applyFont="1" applyFill="1" applyBorder="1" applyAlignment="1">
      <alignment horizontal="center" vertical="center" wrapText="1"/>
    </xf>
    <xf numFmtId="0" fontId="3" fillId="2" borderId="4" xfId="15" applyFont="1" applyFill="1" applyBorder="1" applyAlignment="1">
      <alignment horizontal="center" vertical="center" wrapText="1"/>
    </xf>
    <xf numFmtId="0" fontId="14" fillId="11" borderId="43" xfId="15" applyFont="1" applyFill="1" applyBorder="1" applyAlignment="1">
      <alignment horizontal="center" vertical="center" wrapText="1"/>
    </xf>
    <xf numFmtId="0" fontId="14" fillId="11" borderId="37" xfId="15" applyFont="1" applyFill="1" applyBorder="1" applyAlignment="1">
      <alignment horizontal="center" vertical="center" wrapText="1"/>
    </xf>
    <xf numFmtId="0" fontId="3" fillId="2" borderId="15" xfId="15" applyFont="1" applyFill="1" applyBorder="1" applyAlignment="1" applyProtection="1">
      <alignment horizontal="center" vertical="center" wrapText="1"/>
      <protection locked="0"/>
    </xf>
    <xf numFmtId="0" fontId="3" fillId="2" borderId="26" xfId="15" applyFont="1" applyFill="1" applyBorder="1" applyAlignment="1" applyProtection="1">
      <alignment horizontal="center" vertical="center" wrapText="1"/>
      <protection locked="0"/>
    </xf>
    <xf numFmtId="0" fontId="14" fillId="7" borderId="43" xfId="15" applyFont="1" applyFill="1" applyBorder="1" applyAlignment="1">
      <alignment horizontal="center" vertical="center" wrapText="1"/>
    </xf>
    <xf numFmtId="0" fontId="14" fillId="7" borderId="37" xfId="15" applyFont="1" applyFill="1" applyBorder="1" applyAlignment="1">
      <alignment horizontal="center" vertical="center" wrapText="1"/>
    </xf>
    <xf numFmtId="0" fontId="14" fillId="7" borderId="25" xfId="15" applyFont="1" applyFill="1" applyBorder="1" applyAlignment="1">
      <alignment horizontal="center" vertical="center" wrapText="1"/>
    </xf>
    <xf numFmtId="0" fontId="38" fillId="0" borderId="3" xfId="9" applyNumberFormat="1" applyFont="1" applyBorder="1" applyAlignment="1" applyProtection="1">
      <alignment horizontal="left" vertical="center"/>
      <protection locked="0"/>
    </xf>
    <xf numFmtId="0" fontId="38" fillId="0" borderId="1" xfId="9" applyNumberFormat="1" applyFont="1" applyBorder="1" applyAlignment="1" applyProtection="1">
      <alignment horizontal="left" vertical="center"/>
      <protection locked="0"/>
    </xf>
    <xf numFmtId="0" fontId="38" fillId="0" borderId="28" xfId="9" applyNumberFormat="1" applyFont="1" applyBorder="1" applyAlignment="1" applyProtection="1">
      <alignment horizontal="left" vertical="center"/>
      <protection locked="0"/>
    </xf>
    <xf numFmtId="0" fontId="12" fillId="0" borderId="64" xfId="9" applyNumberFormat="1" applyFont="1" applyFill="1" applyBorder="1" applyAlignment="1" applyProtection="1">
      <alignment horizontal="left" vertical="center"/>
      <protection locked="0"/>
    </xf>
    <xf numFmtId="0" fontId="12" fillId="0" borderId="65" xfId="9" applyNumberFormat="1" applyFont="1" applyFill="1" applyBorder="1" applyAlignment="1" applyProtection="1">
      <alignment horizontal="left" vertical="center"/>
      <protection locked="0"/>
    </xf>
    <xf numFmtId="0" fontId="12" fillId="0" borderId="60" xfId="9" applyNumberFormat="1" applyFont="1" applyFill="1" applyBorder="1" applyAlignment="1" applyProtection="1">
      <alignment horizontal="left" vertical="center"/>
      <protection locked="0"/>
    </xf>
    <xf numFmtId="0" fontId="38" fillId="0" borderId="49" xfId="9" applyNumberFormat="1" applyFont="1" applyBorder="1" applyAlignment="1" applyProtection="1">
      <alignment horizontal="left" vertical="center"/>
      <protection locked="0"/>
    </xf>
    <xf numFmtId="0" fontId="38" fillId="0" borderId="2" xfId="9" applyNumberFormat="1" applyFont="1" applyBorder="1" applyAlignment="1" applyProtection="1">
      <alignment horizontal="left" vertical="center"/>
      <protection locked="0"/>
    </xf>
    <xf numFmtId="0" fontId="3" fillId="0" borderId="15" xfId="10" applyFont="1" applyBorder="1" applyAlignment="1" applyProtection="1">
      <alignment horizontal="center" vertical="center" wrapText="1"/>
      <protection locked="0"/>
    </xf>
    <xf numFmtId="0" fontId="3" fillId="0" borderId="26" xfId="10" applyFont="1" applyBorder="1" applyAlignment="1" applyProtection="1">
      <alignment horizontal="center" vertical="center" wrapText="1"/>
      <protection locked="0"/>
    </xf>
    <xf numFmtId="0" fontId="3" fillId="0" borderId="55" xfId="10" applyFont="1" applyBorder="1" applyAlignment="1" applyProtection="1">
      <alignment horizontal="center" vertical="center" wrapText="1"/>
      <protection locked="0"/>
    </xf>
    <xf numFmtId="0" fontId="3" fillId="0" borderId="46" xfId="10" applyFont="1" applyBorder="1" applyAlignment="1" applyProtection="1">
      <alignment horizontal="center" vertical="center" wrapText="1"/>
      <protection locked="0"/>
    </xf>
    <xf numFmtId="0" fontId="3" fillId="0" borderId="51" xfId="10" applyFont="1" applyBorder="1" applyAlignment="1" applyProtection="1">
      <alignment horizontal="center" vertical="center" wrapText="1"/>
      <protection locked="0"/>
    </xf>
    <xf numFmtId="0" fontId="3" fillId="0" borderId="42" xfId="10" applyFont="1" applyBorder="1" applyAlignment="1" applyProtection="1">
      <alignment horizontal="center" vertical="center" wrapText="1"/>
      <protection locked="0"/>
    </xf>
    <xf numFmtId="0" fontId="3" fillId="0" borderId="47" xfId="10" applyFont="1" applyBorder="1" applyAlignment="1" applyProtection="1">
      <alignment horizontal="center" vertical="center" wrapText="1"/>
      <protection locked="0"/>
    </xf>
    <xf numFmtId="0" fontId="3" fillId="0" borderId="39" xfId="10" applyFont="1" applyBorder="1" applyAlignment="1" applyProtection="1">
      <alignment horizontal="center" vertical="center" wrapText="1"/>
      <protection locked="0"/>
    </xf>
    <xf numFmtId="0" fontId="26" fillId="0" borderId="30" xfId="16" applyNumberFormat="1" applyFont="1" applyBorder="1" applyAlignment="1" applyProtection="1">
      <alignment horizontal="left" vertical="center"/>
      <protection locked="0"/>
    </xf>
    <xf numFmtId="0" fontId="26" fillId="0" borderId="7" xfId="16" applyNumberFormat="1" applyFont="1" applyBorder="1" applyAlignment="1" applyProtection="1">
      <alignment horizontal="left" vertical="center"/>
      <protection locked="0"/>
    </xf>
    <xf numFmtId="0" fontId="31" fillId="14" borderId="4" xfId="15" applyFont="1" applyFill="1" applyBorder="1" applyAlignment="1">
      <alignment horizontal="center" vertical="center" wrapText="1"/>
    </xf>
    <xf numFmtId="0" fontId="31" fillId="14" borderId="4" xfId="15" applyFont="1" applyFill="1" applyBorder="1" applyAlignment="1" applyProtection="1">
      <alignment horizontal="center" vertical="center" wrapText="1"/>
      <protection locked="0"/>
    </xf>
    <xf numFmtId="0" fontId="31" fillId="14" borderId="5" xfId="15" applyFont="1" applyFill="1" applyBorder="1" applyAlignment="1" applyProtection="1">
      <alignment horizontal="center" vertical="center" wrapText="1"/>
      <protection locked="0"/>
    </xf>
    <xf numFmtId="0" fontId="27" fillId="16" borderId="43" xfId="15" applyFont="1" applyFill="1" applyBorder="1" applyAlignment="1">
      <alignment horizontal="center" vertical="center" wrapText="1"/>
    </xf>
    <xf numFmtId="0" fontId="31" fillId="14" borderId="21" xfId="15" applyFont="1" applyFill="1" applyBorder="1" applyAlignment="1" applyProtection="1">
      <alignment horizontal="center" vertical="center" wrapText="1"/>
      <protection locked="0"/>
    </xf>
    <xf numFmtId="0" fontId="27" fillId="15" borderId="60" xfId="15" applyFont="1" applyFill="1" applyBorder="1" applyAlignment="1">
      <alignment horizontal="center" vertical="center" wrapText="1"/>
    </xf>
    <xf numFmtId="0" fontId="27" fillId="15" borderId="67" xfId="15" applyFont="1" applyFill="1" applyBorder="1" applyAlignment="1">
      <alignment horizontal="center" vertical="center" wrapText="1"/>
    </xf>
    <xf numFmtId="0" fontId="27" fillId="20" borderId="18" xfId="15" applyFont="1" applyFill="1" applyBorder="1" applyAlignment="1">
      <alignment horizontal="center" vertical="center" wrapText="1"/>
    </xf>
    <xf numFmtId="0" fontId="27" fillId="15" borderId="23" xfId="15" applyFont="1" applyFill="1" applyBorder="1" applyAlignment="1">
      <alignment horizontal="center" vertical="center" wrapText="1"/>
    </xf>
    <xf numFmtId="0" fontId="27" fillId="15" borderId="21" xfId="15" applyFont="1" applyFill="1" applyBorder="1" applyAlignment="1">
      <alignment horizontal="center" vertical="center" wrapText="1"/>
    </xf>
    <xf numFmtId="0" fontId="27" fillId="15" borderId="52" xfId="15" applyFont="1" applyFill="1" applyBorder="1" applyAlignment="1">
      <alignment horizontal="center" vertical="center" wrapText="1"/>
    </xf>
    <xf numFmtId="0" fontId="35" fillId="14" borderId="4" xfId="14" applyFont="1" applyFill="1" applyBorder="1" applyAlignment="1" applyProtection="1">
      <alignment horizontal="center" vertical="center" wrapText="1"/>
      <protection locked="0"/>
    </xf>
    <xf numFmtId="0" fontId="32" fillId="23" borderId="4" xfId="14" applyFont="1" applyFill="1" applyBorder="1" applyAlignment="1" applyProtection="1">
      <alignment horizontal="left" vertical="center"/>
      <protection locked="0"/>
    </xf>
    <xf numFmtId="0" fontId="26" fillId="14" borderId="4" xfId="14" applyFont="1" applyFill="1" applyBorder="1" applyAlignment="1">
      <alignment horizontal="left" vertical="center"/>
    </xf>
    <xf numFmtId="0" fontId="27" fillId="15" borderId="50" xfId="15" applyFont="1" applyFill="1" applyBorder="1" applyAlignment="1">
      <alignment horizontal="center" vertical="center" wrapText="1"/>
    </xf>
    <xf numFmtId="0" fontId="27" fillId="15" borderId="27" xfId="15" applyFont="1" applyFill="1" applyBorder="1" applyAlignment="1">
      <alignment horizontal="center" vertical="center" wrapText="1"/>
    </xf>
    <xf numFmtId="0" fontId="27" fillId="15" borderId="5" xfId="15" applyFont="1" applyFill="1" applyBorder="1" applyAlignment="1">
      <alignment horizontal="center" vertical="center" wrapText="1"/>
    </xf>
    <xf numFmtId="0" fontId="27" fillId="15" borderId="26" xfId="15" applyFont="1" applyFill="1" applyBorder="1" applyAlignment="1">
      <alignment horizontal="center" vertical="center" wrapText="1"/>
    </xf>
    <xf numFmtId="0" fontId="27" fillId="15" borderId="15" xfId="15" applyFont="1" applyFill="1" applyBorder="1" applyAlignment="1">
      <alignment horizontal="center" vertical="center" wrapText="1"/>
    </xf>
    <xf numFmtId="0" fontId="27" fillId="15" borderId="6" xfId="15" applyFont="1" applyFill="1" applyBorder="1" applyAlignment="1">
      <alignment horizontal="center" vertical="center" wrapText="1"/>
    </xf>
    <xf numFmtId="0" fontId="27" fillId="15" borderId="53" xfId="15" applyFont="1" applyFill="1" applyBorder="1" applyAlignment="1">
      <alignment horizontal="center" vertical="center" wrapText="1"/>
    </xf>
    <xf numFmtId="0" fontId="27" fillId="15" borderId="27" xfId="15" applyFont="1" applyFill="1" applyBorder="1" applyAlignment="1">
      <alignment horizontal="center" vertical="center"/>
    </xf>
    <xf numFmtId="0" fontId="26" fillId="14" borderId="4" xfId="14" applyFont="1" applyFill="1" applyBorder="1" applyAlignment="1">
      <alignment horizontal="center" vertical="center"/>
    </xf>
    <xf numFmtId="0" fontId="6" fillId="2" borderId="4" xfId="0" applyFont="1" applyFill="1" applyBorder="1" applyAlignment="1">
      <alignment horizontal="center" vertical="center"/>
    </xf>
    <xf numFmtId="0" fontId="0" fillId="2" borderId="3" xfId="0" applyFill="1" applyBorder="1" applyAlignment="1">
      <alignment horizontal="center" vertical="center"/>
    </xf>
    <xf numFmtId="0" fontId="0" fillId="2" borderId="2" xfId="0" applyFill="1" applyBorder="1" applyAlignment="1">
      <alignment horizontal="center" vertical="center"/>
    </xf>
  </cellXfs>
  <cellStyles count="18">
    <cellStyle name="Euro" xfId="1"/>
    <cellStyle name="Lien hypertexte" xfId="3" builtinId="8" hidden="1"/>
    <cellStyle name="Lien hypertexte" xfId="5" builtinId="8" hidden="1"/>
    <cellStyle name="Lien hypertexte" xfId="7" builtinId="8" hidden="1"/>
    <cellStyle name="Lien hypertexte visité" xfId="4" builtinId="9" hidden="1"/>
    <cellStyle name="Lien hypertexte visité" xfId="6" builtinId="9" hidden="1"/>
    <cellStyle name="Lien hypertexte visité" xfId="8" builtinId="9" hidden="1"/>
    <cellStyle name="Normal" xfId="0" builtinId="0"/>
    <cellStyle name="Normal 2" xfId="2"/>
    <cellStyle name="Normal 3" xfId="10"/>
    <cellStyle name="Normal 3 2" xfId="15"/>
    <cellStyle name="Normal 4" xfId="13"/>
    <cellStyle name="Normal 5" xfId="14"/>
    <cellStyle name="Pourcentage" xfId="9" builtinId="5"/>
    <cellStyle name="Pourcentage 2" xfId="11"/>
    <cellStyle name="Pourcentage 3" xfId="12"/>
    <cellStyle name="Pourcentage 3 2" xfId="16"/>
    <cellStyle name="Pourcentage 4" xfId="17"/>
  </cellStyles>
  <dxfs count="15996">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ont>
        <color rgb="FFE84242"/>
      </font>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rgb="FFF2DCDB"/>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colors>
    <mruColors>
      <color rgb="FFF6F5E6"/>
      <color rgb="FFECEACA"/>
      <color rgb="FFF0EFD5"/>
      <color rgb="FFF2F8EE"/>
      <color rgb="FFDFEED6"/>
      <color rgb="FFD7EACC"/>
      <color rgb="FFCBE4BC"/>
      <color rgb="FFAFE3C4"/>
      <color rgb="FF9FDDB8"/>
      <color rgb="FFE0F4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11</xdr:col>
      <xdr:colOff>26895</xdr:colOff>
      <xdr:row>15</xdr:row>
      <xdr:rowOff>152401</xdr:rowOff>
    </xdr:from>
    <xdr:to>
      <xdr:col>14</xdr:col>
      <xdr:colOff>753036</xdr:colOff>
      <xdr:row>29</xdr:row>
      <xdr:rowOff>2604</xdr:rowOff>
    </xdr:to>
    <xdr:pic>
      <xdr:nvPicPr>
        <xdr:cNvPr id="2" name="Imag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9188824" y="3352801"/>
          <a:ext cx="3092824" cy="262926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velcin/Documents/ICOM/2020-2021/accre&#769;ditation%20Master/maquettes/FC/Maquette%20M2%20BI&amp;A%20G%20F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étrage"/>
      <sheetName val="Synthèse"/>
    </sheetNames>
    <sheetDataSet>
      <sheetData sheetId="0" refreshError="1"/>
      <sheetData sheetId="1"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F29" sqref="F29"/>
    </sheetView>
  </sheetViews>
  <sheetFormatPr baseColWidth="10" defaultColWidth="11.44140625" defaultRowHeight="13.2" x14ac:dyDescent="0.25"/>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R32"/>
  <sheetViews>
    <sheetView topLeftCell="C4" zoomScale="110" zoomScaleNormal="110" workbookViewId="0">
      <selection activeCell="H11" sqref="H11"/>
    </sheetView>
  </sheetViews>
  <sheetFormatPr baseColWidth="10" defaultColWidth="11.44140625" defaultRowHeight="15.6" x14ac:dyDescent="0.25"/>
  <cols>
    <col min="1" max="1" width="10.6640625" style="11" customWidth="1"/>
    <col min="2" max="2" width="21.33203125" style="11" customWidth="1"/>
    <col min="3" max="3" width="23.6640625" style="11" customWidth="1"/>
    <col min="4" max="5" width="9.6640625" style="11" customWidth="1"/>
    <col min="6" max="6" width="12.33203125" style="11" customWidth="1"/>
    <col min="7" max="9" width="9.6640625" style="11" customWidth="1"/>
    <col min="10" max="11" width="8" style="11" customWidth="1"/>
    <col min="12" max="16384" width="11.44140625" style="11"/>
  </cols>
  <sheetData>
    <row r="2" spans="2:18" ht="16.2" thickBot="1" x14ac:dyDescent="0.3"/>
    <row r="3" spans="2:18" ht="29.4" thickBot="1" x14ac:dyDescent="0.3">
      <c r="B3" s="596" t="s">
        <v>0</v>
      </c>
      <c r="C3" s="597"/>
      <c r="D3" s="597"/>
      <c r="E3" s="597"/>
      <c r="F3" s="597"/>
      <c r="G3" s="597"/>
      <c r="H3" s="598"/>
    </row>
    <row r="4" spans="2:18" ht="16.2" thickBot="1" x14ac:dyDescent="0.3"/>
    <row r="5" spans="2:18" ht="16.2" thickBot="1" x14ac:dyDescent="0.3">
      <c r="D5" s="30" t="s">
        <v>1</v>
      </c>
      <c r="E5" s="31" t="s">
        <v>2</v>
      </c>
      <c r="F5" s="32" t="s">
        <v>3</v>
      </c>
    </row>
    <row r="6" spans="2:18" x14ac:dyDescent="0.25">
      <c r="B6" s="610" t="s">
        <v>4</v>
      </c>
      <c r="C6" s="611"/>
      <c r="D6" s="149">
        <v>304</v>
      </c>
      <c r="E6" s="34">
        <f>F12</f>
        <v>343</v>
      </c>
      <c r="F6" s="50">
        <f>D6-E6</f>
        <v>-39</v>
      </c>
      <c r="L6" s="152" t="s">
        <v>5</v>
      </c>
    </row>
    <row r="7" spans="2:18" x14ac:dyDescent="0.25">
      <c r="B7" s="608" t="s">
        <v>6</v>
      </c>
      <c r="C7" s="609"/>
      <c r="D7" s="150">
        <v>3901</v>
      </c>
      <c r="E7" s="33">
        <f ca="1">F13</f>
        <v>3895</v>
      </c>
      <c r="F7" s="51">
        <f ca="1">D7-E7</f>
        <v>6</v>
      </c>
      <c r="L7" s="587" t="s">
        <v>7</v>
      </c>
      <c r="M7" s="587"/>
      <c r="N7" s="587"/>
      <c r="O7" s="587"/>
      <c r="P7" s="587"/>
      <c r="Q7" s="587"/>
      <c r="R7" s="587"/>
    </row>
    <row r="8" spans="2:18" ht="16.2" thickBot="1" x14ac:dyDescent="0.3">
      <c r="B8" s="606" t="s">
        <v>8</v>
      </c>
      <c r="C8" s="607"/>
      <c r="D8" s="168">
        <f>IF(D6="",0,D7/D6)</f>
        <v>12.832236842105264</v>
      </c>
      <c r="E8" s="129">
        <f ca="1">F14</f>
        <v>11.355685131195335</v>
      </c>
      <c r="F8" s="130">
        <f ca="1">IF(D6="",0,D8-E8)</f>
        <v>1.4765517109099289</v>
      </c>
      <c r="L8" s="587"/>
      <c r="M8" s="587"/>
      <c r="N8" s="587"/>
      <c r="O8" s="587"/>
      <c r="P8" s="587"/>
      <c r="Q8" s="587"/>
      <c r="R8" s="587"/>
    </row>
    <row r="9" spans="2:18" x14ac:dyDescent="0.25">
      <c r="L9" s="587"/>
      <c r="M9" s="587"/>
      <c r="N9" s="587"/>
      <c r="O9" s="587"/>
      <c r="P9" s="587"/>
      <c r="Q9" s="587"/>
      <c r="R9" s="587"/>
    </row>
    <row r="10" spans="2:18" ht="16.2" thickBot="1" x14ac:dyDescent="0.3">
      <c r="L10" s="587"/>
      <c r="M10" s="587"/>
      <c r="N10" s="587"/>
      <c r="O10" s="587"/>
      <c r="P10" s="587"/>
      <c r="Q10" s="587"/>
      <c r="R10" s="587"/>
    </row>
    <row r="11" spans="2:18" ht="16.2" thickBot="1" x14ac:dyDescent="0.3">
      <c r="D11" s="138" t="s">
        <v>9</v>
      </c>
      <c r="E11" s="139" t="s">
        <v>10</v>
      </c>
      <c r="F11" s="140" t="s">
        <v>11</v>
      </c>
      <c r="L11" s="587"/>
      <c r="M11" s="587"/>
      <c r="N11" s="587"/>
      <c r="O11" s="587"/>
      <c r="P11" s="587"/>
      <c r="Q11" s="587"/>
      <c r="R11" s="587"/>
    </row>
    <row r="12" spans="2:18" ht="16.2" thickBot="1" x14ac:dyDescent="0.3">
      <c r="B12" s="603" t="s">
        <v>12</v>
      </c>
      <c r="C12" s="604"/>
      <c r="D12" s="146">
        <f>SUM(début:fin!AE3)</f>
        <v>116</v>
      </c>
      <c r="E12" s="147">
        <f>SUM(début:fin!AG3)</f>
        <v>227</v>
      </c>
      <c r="F12" s="148">
        <f>D12+E12</f>
        <v>343</v>
      </c>
      <c r="L12" s="587"/>
      <c r="M12" s="587"/>
      <c r="N12" s="587"/>
      <c r="O12" s="587"/>
      <c r="P12" s="587"/>
      <c r="Q12" s="587"/>
      <c r="R12" s="587"/>
    </row>
    <row r="13" spans="2:18" x14ac:dyDescent="0.25">
      <c r="B13" s="599" t="s">
        <v>13</v>
      </c>
      <c r="C13" s="600"/>
      <c r="D13" s="143">
        <f ca="1">SUM(début:fin!AF4)</f>
        <v>1158.5</v>
      </c>
      <c r="E13" s="144">
        <f ca="1">SUM(début:fin!AH4)</f>
        <v>2736.5</v>
      </c>
      <c r="F13" s="145">
        <f ca="1">D13+E13</f>
        <v>3895</v>
      </c>
      <c r="L13" s="587"/>
      <c r="M13" s="587"/>
      <c r="N13" s="587"/>
      <c r="O13" s="587"/>
      <c r="P13" s="587"/>
      <c r="Q13" s="587"/>
      <c r="R13" s="587"/>
    </row>
    <row r="14" spans="2:18" x14ac:dyDescent="0.25">
      <c r="B14" s="601" t="s">
        <v>14</v>
      </c>
      <c r="C14" s="602"/>
      <c r="D14" s="158">
        <f ca="1">IF(D12=0,0,D13/D12)</f>
        <v>9.987068965517242</v>
      </c>
      <c r="E14" s="158">
        <f ca="1">IF(E12=0,0,E13/E12)</f>
        <v>12.055066079295154</v>
      </c>
      <c r="F14" s="159">
        <f ca="1">IF(F12=0,0,F13/F12)</f>
        <v>11.355685131195335</v>
      </c>
      <c r="G14" s="160"/>
      <c r="L14" s="587"/>
      <c r="M14" s="587"/>
      <c r="N14" s="587"/>
      <c r="O14" s="587"/>
      <c r="P14" s="587"/>
      <c r="Q14" s="587"/>
      <c r="R14" s="587"/>
    </row>
    <row r="15" spans="2:18" x14ac:dyDescent="0.25">
      <c r="B15" s="605" t="s">
        <v>15</v>
      </c>
      <c r="C15" s="171" t="s">
        <v>16</v>
      </c>
      <c r="D15" s="161">
        <f ca="1">SUM(début:fin!AF6)</f>
        <v>0</v>
      </c>
      <c r="E15" s="162">
        <f ca="1">SUM(début:fin!AH6)</f>
        <v>581.5</v>
      </c>
      <c r="F15" s="163">
        <f ca="1">D15+E15</f>
        <v>581.5</v>
      </c>
      <c r="L15" s="587"/>
      <c r="M15" s="587"/>
      <c r="N15" s="587"/>
      <c r="O15" s="587"/>
      <c r="P15" s="587"/>
      <c r="Q15" s="587"/>
      <c r="R15" s="587"/>
    </row>
    <row r="16" spans="2:18" x14ac:dyDescent="0.25">
      <c r="B16" s="605"/>
      <c r="C16" s="171" t="s">
        <v>17</v>
      </c>
      <c r="D16" s="161">
        <f ca="1">SUM(début:fin!AF7)</f>
        <v>0</v>
      </c>
      <c r="E16" s="162">
        <f ca="1">SUM(début:fin!AH7)</f>
        <v>174</v>
      </c>
      <c r="F16" s="163">
        <f t="shared" ref="F16:F18" ca="1" si="0">D16+E16</f>
        <v>174</v>
      </c>
      <c r="L16" s="587"/>
      <c r="M16" s="587"/>
      <c r="N16" s="587"/>
      <c r="O16" s="587"/>
      <c r="P16" s="587"/>
      <c r="Q16" s="587"/>
      <c r="R16" s="587"/>
    </row>
    <row r="17" spans="2:18" x14ac:dyDescent="0.25">
      <c r="B17" s="605"/>
      <c r="C17" s="171" t="s">
        <v>18</v>
      </c>
      <c r="D17" s="161">
        <f ca="1">SUM(début:fin!AF8)</f>
        <v>178.5</v>
      </c>
      <c r="E17" s="162">
        <f ca="1">SUM(début:fin!AH8)</f>
        <v>225</v>
      </c>
      <c r="F17" s="163">
        <f t="shared" ca="1" si="0"/>
        <v>403.5</v>
      </c>
      <c r="L17" s="587"/>
      <c r="M17" s="587"/>
      <c r="N17" s="587"/>
      <c r="O17" s="587"/>
      <c r="P17" s="587"/>
      <c r="Q17" s="587"/>
      <c r="R17" s="587"/>
    </row>
    <row r="18" spans="2:18" ht="16.2" thickBot="1" x14ac:dyDescent="0.3">
      <c r="B18" s="606" t="s">
        <v>19</v>
      </c>
      <c r="C18" s="607"/>
      <c r="D18" s="164">
        <f ca="1">SUM(début:fin!AF5)</f>
        <v>0</v>
      </c>
      <c r="E18" s="165">
        <f ca="1">SUM(début:fin!AH5)</f>
        <v>0</v>
      </c>
      <c r="F18" s="166">
        <f t="shared" ca="1" si="0"/>
        <v>0</v>
      </c>
    </row>
    <row r="20" spans="2:18" ht="16.2" thickBot="1" x14ac:dyDescent="0.3"/>
    <row r="21" spans="2:18" x14ac:dyDescent="0.25">
      <c r="B21" s="156" t="s">
        <v>20</v>
      </c>
      <c r="C21" s="26"/>
      <c r="D21" s="26"/>
      <c r="E21" s="26"/>
      <c r="F21" s="26"/>
      <c r="G21" s="594" t="s">
        <v>21</v>
      </c>
      <c r="H21" s="595"/>
    </row>
    <row r="22" spans="2:18" x14ac:dyDescent="0.25">
      <c r="B22" s="137" t="s">
        <v>22</v>
      </c>
      <c r="C22" s="141"/>
      <c r="D22" s="141"/>
      <c r="E22" s="141"/>
      <c r="F22" s="141"/>
      <c r="G22" s="141"/>
      <c r="H22" s="142"/>
    </row>
    <row r="23" spans="2:18" x14ac:dyDescent="0.25">
      <c r="B23" s="588"/>
      <c r="C23" s="589"/>
      <c r="D23" s="589"/>
      <c r="E23" s="589"/>
      <c r="F23" s="589"/>
      <c r="G23" s="589"/>
      <c r="H23" s="590"/>
    </row>
    <row r="24" spans="2:18" x14ac:dyDescent="0.25">
      <c r="B24" s="588"/>
      <c r="C24" s="589"/>
      <c r="D24" s="589"/>
      <c r="E24" s="589"/>
      <c r="F24" s="589"/>
      <c r="G24" s="589"/>
      <c r="H24" s="590"/>
    </row>
    <row r="25" spans="2:18" x14ac:dyDescent="0.25">
      <c r="B25" s="588"/>
      <c r="C25" s="589"/>
      <c r="D25" s="589"/>
      <c r="E25" s="589"/>
      <c r="F25" s="589"/>
      <c r="G25" s="589"/>
      <c r="H25" s="590"/>
    </row>
    <row r="26" spans="2:18" x14ac:dyDescent="0.25">
      <c r="B26" s="588"/>
      <c r="C26" s="589"/>
      <c r="D26" s="589"/>
      <c r="E26" s="589"/>
      <c r="F26" s="589"/>
      <c r="G26" s="589"/>
      <c r="H26" s="590"/>
    </row>
    <row r="27" spans="2:18" x14ac:dyDescent="0.25">
      <c r="B27" s="588"/>
      <c r="C27" s="589"/>
      <c r="D27" s="589"/>
      <c r="E27" s="589"/>
      <c r="F27" s="589"/>
      <c r="G27" s="589"/>
      <c r="H27" s="590"/>
    </row>
    <row r="28" spans="2:18" x14ac:dyDescent="0.25">
      <c r="B28" s="588"/>
      <c r="C28" s="589"/>
      <c r="D28" s="589"/>
      <c r="E28" s="589"/>
      <c r="F28" s="589"/>
      <c r="G28" s="589"/>
      <c r="H28" s="590"/>
    </row>
    <row r="29" spans="2:18" x14ac:dyDescent="0.25">
      <c r="B29" s="588"/>
      <c r="C29" s="589"/>
      <c r="D29" s="589"/>
      <c r="E29" s="589"/>
      <c r="F29" s="589"/>
      <c r="G29" s="589"/>
      <c r="H29" s="590"/>
    </row>
    <row r="30" spans="2:18" x14ac:dyDescent="0.25">
      <c r="B30" s="588"/>
      <c r="C30" s="589"/>
      <c r="D30" s="589"/>
      <c r="E30" s="589"/>
      <c r="F30" s="589"/>
      <c r="G30" s="589"/>
      <c r="H30" s="590"/>
    </row>
    <row r="31" spans="2:18" x14ac:dyDescent="0.25">
      <c r="B31" s="588"/>
      <c r="C31" s="589"/>
      <c r="D31" s="589"/>
      <c r="E31" s="589"/>
      <c r="F31" s="589"/>
      <c r="G31" s="589"/>
      <c r="H31" s="590"/>
    </row>
    <row r="32" spans="2:18" ht="16.2" thickBot="1" x14ac:dyDescent="0.3">
      <c r="B32" s="591"/>
      <c r="C32" s="592"/>
      <c r="D32" s="592"/>
      <c r="E32" s="592"/>
      <c r="F32" s="592"/>
      <c r="G32" s="592"/>
      <c r="H32" s="593"/>
    </row>
  </sheetData>
  <sheetProtection algorithmName="SHA-512" hashValue="ij8WJJH0Zs8wxh1g0s5dbOVuUNlbO//P6BEpIpxjJt/pIXu+0H12cS1BOxLvFGSIgmTV2J5JaiwBfUb1VdlFPQ==" saltValue="TK9yG9sOcSaXeudQ30SGeA==" spinCount="100000" sheet="1" formatCells="0"/>
  <mergeCells count="12">
    <mergeCell ref="L7:R17"/>
    <mergeCell ref="B23:H32"/>
    <mergeCell ref="G21:H21"/>
    <mergeCell ref="B3:H3"/>
    <mergeCell ref="B13:C13"/>
    <mergeCell ref="B14:C14"/>
    <mergeCell ref="B12:C12"/>
    <mergeCell ref="B15:B17"/>
    <mergeCell ref="B18:C18"/>
    <mergeCell ref="B8:C8"/>
    <mergeCell ref="B7:C7"/>
    <mergeCell ref="B6:C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83"/>
  <sheetViews>
    <sheetView zoomScale="70" zoomScaleNormal="70" workbookViewId="0">
      <pane xSplit="9" ySplit="11" topLeftCell="P12" activePane="bottomRight" state="frozen"/>
      <selection pane="topRight" activeCell="E1" sqref="E1"/>
      <selection pane="bottomLeft" activeCell="A6" sqref="A6"/>
      <selection pane="bottomRight" activeCell="G114" sqref="G114"/>
    </sheetView>
  </sheetViews>
  <sheetFormatPr baseColWidth="10" defaultColWidth="11.44140625" defaultRowHeight="15.6" outlineLevelCol="1" x14ac:dyDescent="0.25"/>
  <cols>
    <col min="1" max="1" width="11.4414062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09375" style="10" customWidth="1"/>
    <col min="9" max="9" width="54.10937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4414062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hidden="1" customWidth="1" outlineLevel="1"/>
    <col min="32" max="32" width="10.6640625" style="11" hidden="1" customWidth="1" outlineLevel="1"/>
    <col min="33" max="34" width="11.44140625" style="11" hidden="1" customWidth="1" outlineLevel="1"/>
    <col min="35" max="35" width="11.44140625" style="11" collapsed="1"/>
    <col min="36" max="16384" width="11.44140625" style="11"/>
  </cols>
  <sheetData>
    <row r="1" spans="1:34" ht="6" customHeight="1" x14ac:dyDescent="0.25">
      <c r="I1" s="10"/>
      <c r="J1" s="10"/>
      <c r="K1" s="10"/>
      <c r="L1" s="10"/>
      <c r="M1" s="10"/>
      <c r="N1" s="10"/>
      <c r="O1" s="10"/>
      <c r="P1" s="10"/>
      <c r="Q1" s="10"/>
      <c r="R1" s="10"/>
      <c r="U1" s="11"/>
      <c r="V1" s="12"/>
    </row>
    <row r="2" spans="1:34" ht="18" customHeight="1" x14ac:dyDescent="0.25">
      <c r="G2" s="152"/>
      <c r="H2" s="153"/>
      <c r="I2" s="10"/>
      <c r="J2" s="10"/>
      <c r="K2" s="10"/>
      <c r="L2" s="10"/>
      <c r="M2" s="10"/>
      <c r="N2" s="10"/>
      <c r="O2" s="10"/>
      <c r="P2" s="10"/>
      <c r="Q2" s="10"/>
      <c r="R2" s="10"/>
      <c r="U2" s="11"/>
      <c r="W2" s="162" t="s">
        <v>23</v>
      </c>
      <c r="X2" s="162" t="s">
        <v>24</v>
      </c>
      <c r="AE2" s="617" t="s">
        <v>9</v>
      </c>
      <c r="AF2" s="617"/>
      <c r="AG2" s="617" t="s">
        <v>10</v>
      </c>
      <c r="AH2" s="617"/>
    </row>
    <row r="3" spans="1:34" ht="18" customHeight="1" x14ac:dyDescent="0.25">
      <c r="B3" s="664" t="s">
        <v>9</v>
      </c>
      <c r="C3" s="664"/>
      <c r="G3" s="136"/>
      <c r="H3" s="154" t="s">
        <v>25</v>
      </c>
      <c r="I3" s="665" t="s">
        <v>26</v>
      </c>
      <c r="J3" s="665"/>
      <c r="K3" s="665"/>
      <c r="N3" s="10"/>
      <c r="O3" s="10"/>
      <c r="P3" s="10"/>
      <c r="U3" s="620" t="str">
        <f>Paramétrage!I6</f>
        <v>M - Mention</v>
      </c>
      <c r="V3" s="621"/>
      <c r="W3" s="162">
        <f>ROUND(SUMIFS($U$12:$U$281,$H$12:$H$281,$U3,$Q$12:$Q$281,"&lt;&gt;Mut+ext"),0)</f>
        <v>71</v>
      </c>
      <c r="X3" s="162">
        <f ca="1">SUMIF($H$12:$H$301,$U3,$Y$12:$Y$254)</f>
        <v>1158.5</v>
      </c>
      <c r="AE3" s="617">
        <f>IF($B$3="M2",0,I7)</f>
        <v>96</v>
      </c>
      <c r="AF3" s="617"/>
      <c r="AG3" s="618">
        <f>IF($B$3="M1",0,I7)</f>
        <v>0</v>
      </c>
      <c r="AH3" s="619"/>
    </row>
    <row r="4" spans="1:34" ht="18" customHeight="1" x14ac:dyDescent="0.25">
      <c r="B4" s="664"/>
      <c r="C4" s="664"/>
      <c r="G4" s="136"/>
      <c r="H4" s="151" t="s">
        <v>27</v>
      </c>
      <c r="I4" s="665" t="str">
        <f>Synthèse!B3</f>
        <v>MASTER INFORMATIQUE</v>
      </c>
      <c r="J4" s="665"/>
      <c r="K4" s="665"/>
      <c r="N4" s="10"/>
      <c r="O4" s="10"/>
      <c r="P4" s="10"/>
      <c r="U4" s="620" t="str">
        <f>Paramétrage!I7</f>
        <v>TR - Transversale</v>
      </c>
      <c r="V4" s="621"/>
      <c r="W4" s="162">
        <f>ROUND(SUMIFS($U$12:$U$281,$H$12:$H$281,$U4,$Q$12:$Q$281,"&lt;&gt;Mut+ext"),0)</f>
        <v>0</v>
      </c>
      <c r="X4" s="162">
        <f ca="1">SUMIF($H$12:$H$301,$U4,$Y$12:$Y$254)</f>
        <v>0</v>
      </c>
      <c r="AE4" s="162">
        <f>IF($B$3="M2",0,W3)</f>
        <v>71</v>
      </c>
      <c r="AF4" s="162">
        <f ca="1">IF($B$3="M2",0,X3)</f>
        <v>1158.5</v>
      </c>
      <c r="AG4" s="162">
        <f>IF($B$3="M1",0,W3)</f>
        <v>0</v>
      </c>
      <c r="AH4" s="162">
        <f>IF($B$3="M1",0,X3)</f>
        <v>0</v>
      </c>
    </row>
    <row r="5" spans="1:34" ht="18" customHeight="1" x14ac:dyDescent="0.25">
      <c r="A5" s="135"/>
      <c r="B5" s="664" t="s">
        <v>28</v>
      </c>
      <c r="C5" s="664"/>
      <c r="E5" s="6"/>
      <c r="F5" s="6"/>
      <c r="G5" s="6"/>
      <c r="H5" s="154" t="s">
        <v>29</v>
      </c>
      <c r="I5" s="665"/>
      <c r="J5" s="665"/>
      <c r="K5" s="665"/>
      <c r="U5" s="620" t="str">
        <f>Paramétrage!I8</f>
        <v>RFC - Recettes de FC</v>
      </c>
      <c r="V5" s="621"/>
      <c r="W5" s="162">
        <f>ROUND(SUMIFS($U$12:$U$281,$H$12:$H$281,$U5,$Q$12:$Q$281,"&lt;&gt;Mut+ext"),0)</f>
        <v>0</v>
      </c>
      <c r="X5" s="162">
        <f ca="1">SUMIF($H$12:$H$301,$U5,$Y$12:$Y$254)</f>
        <v>0</v>
      </c>
      <c r="AE5" s="162">
        <f t="shared" ref="AE5:AE8" si="0">IF($B$3="M2",0,W4)</f>
        <v>0</v>
      </c>
      <c r="AF5" s="162">
        <f t="shared" ref="AF5:AF8" ca="1" si="1">IF($B$3="M2",0,X4)</f>
        <v>0</v>
      </c>
      <c r="AG5" s="162">
        <f t="shared" ref="AG5:AG8" si="2">IF($B$3="M1",0,W4)</f>
        <v>0</v>
      </c>
      <c r="AH5" s="162">
        <f t="shared" ref="AH5:AH8" si="3">IF($B$3="M1",0,X4)</f>
        <v>0</v>
      </c>
    </row>
    <row r="6" spans="1:34" ht="18" customHeight="1" x14ac:dyDescent="0.25">
      <c r="A6" s="135"/>
      <c r="B6" s="664"/>
      <c r="C6" s="664"/>
      <c r="E6" s="6"/>
      <c r="F6" s="6"/>
      <c r="H6" s="154" t="s">
        <v>30</v>
      </c>
      <c r="I6" s="665" t="s">
        <v>31</v>
      </c>
      <c r="J6" s="665"/>
      <c r="K6" s="665"/>
      <c r="U6" s="620" t="str">
        <f>Paramétrage!I9</f>
        <v>RA - Recettes d'apprentissage</v>
      </c>
      <c r="V6" s="621"/>
      <c r="W6" s="162">
        <f>ROUND(SUMIFS($U$12:$U$281,$H$12:$H$281,$U6,$Q$12:$Q$281,"&lt;&gt;Mut+ext"),0)</f>
        <v>0</v>
      </c>
      <c r="X6" s="162">
        <f ca="1">SUMIF($H$12:$H$301,$U6,$Y$12:$Y$254)</f>
        <v>0</v>
      </c>
      <c r="AE6" s="162">
        <f t="shared" si="0"/>
        <v>0</v>
      </c>
      <c r="AF6" s="162">
        <f t="shared" ca="1" si="1"/>
        <v>0</v>
      </c>
      <c r="AG6" s="162">
        <f t="shared" si="2"/>
        <v>0</v>
      </c>
      <c r="AH6" s="162">
        <f t="shared" si="3"/>
        <v>0</v>
      </c>
    </row>
    <row r="7" spans="1:34" ht="18" customHeight="1" x14ac:dyDescent="0.25">
      <c r="A7" s="135"/>
      <c r="B7" s="135"/>
      <c r="C7" s="135"/>
      <c r="E7" s="6"/>
      <c r="F7" s="6"/>
      <c r="G7" s="6"/>
      <c r="H7" s="155" t="s">
        <v>32</v>
      </c>
      <c r="I7" s="665">
        <v>96</v>
      </c>
      <c r="J7" s="665"/>
      <c r="K7" s="665"/>
      <c r="U7" s="620" t="str">
        <f>Paramétrage!I10</f>
        <v>RP - Recettes propres autres</v>
      </c>
      <c r="V7" s="621"/>
      <c r="W7" s="162">
        <f>ROUND(SUMIFS($U$12:$U$281,$H$12:$H$281,$U7,$Q$12:$Q$281,"&lt;&gt;Mut+ext"),0)</f>
        <v>0</v>
      </c>
      <c r="X7" s="162">
        <f ca="1">SUMIF($H$12:$H$301,$U7,$Y$12:$Y$254)</f>
        <v>0</v>
      </c>
      <c r="AE7" s="162">
        <f t="shared" si="0"/>
        <v>0</v>
      </c>
      <c r="AF7" s="162">
        <f t="shared" ca="1" si="1"/>
        <v>0</v>
      </c>
      <c r="AG7" s="162">
        <f t="shared" si="2"/>
        <v>0</v>
      </c>
      <c r="AH7" s="162">
        <f t="shared" si="3"/>
        <v>0</v>
      </c>
    </row>
    <row r="8" spans="1:34" ht="18" customHeight="1" x14ac:dyDescent="0.25">
      <c r="A8" s="35"/>
      <c r="B8" s="35"/>
      <c r="C8" s="35"/>
      <c r="D8" s="6"/>
      <c r="E8" s="6"/>
      <c r="F8" s="6"/>
      <c r="G8" s="6"/>
      <c r="H8" s="11"/>
      <c r="U8" s="11"/>
      <c r="AE8" s="162">
        <f t="shared" si="0"/>
        <v>0</v>
      </c>
      <c r="AF8" s="162">
        <f t="shared" ca="1" si="1"/>
        <v>0</v>
      </c>
      <c r="AG8" s="162">
        <f t="shared" si="2"/>
        <v>0</v>
      </c>
      <c r="AH8" s="162">
        <f t="shared" si="3"/>
        <v>0</v>
      </c>
    </row>
    <row r="9" spans="1:34" ht="6.45" customHeight="1" thickBot="1" x14ac:dyDescent="0.3">
      <c r="D9" s="11"/>
      <c r="E9" s="11"/>
      <c r="F9" s="11"/>
      <c r="G9" s="11"/>
      <c r="H9" s="11"/>
      <c r="U9" s="11"/>
    </row>
    <row r="10" spans="1:34" ht="68.7" customHeight="1" x14ac:dyDescent="0.3">
      <c r="A10" s="363"/>
      <c r="B10" s="666" t="s">
        <v>33</v>
      </c>
      <c r="C10" s="667"/>
      <c r="D10" s="667"/>
      <c r="E10" s="667"/>
      <c r="F10" s="668"/>
      <c r="G10" s="651" t="s">
        <v>34</v>
      </c>
      <c r="H10" s="651" t="s">
        <v>35</v>
      </c>
      <c r="I10" s="653" t="s">
        <v>36</v>
      </c>
      <c r="J10" s="641" t="s">
        <v>37</v>
      </c>
      <c r="K10" s="641" t="s">
        <v>38</v>
      </c>
      <c r="L10" s="653" t="s">
        <v>39</v>
      </c>
      <c r="M10" s="651" t="s">
        <v>40</v>
      </c>
      <c r="N10" s="651" t="s">
        <v>41</v>
      </c>
      <c r="O10" s="641" t="s">
        <v>42</v>
      </c>
      <c r="P10" s="645" t="s">
        <v>43</v>
      </c>
      <c r="Q10" s="647" t="s">
        <v>44</v>
      </c>
      <c r="R10" s="645" t="s">
        <v>45</v>
      </c>
      <c r="S10" s="656"/>
      <c r="T10" s="657"/>
      <c r="U10" s="641" t="s">
        <v>46</v>
      </c>
      <c r="V10" s="45" t="s">
        <v>47</v>
      </c>
      <c r="W10" s="14" t="s">
        <v>48</v>
      </c>
      <c r="X10" s="14" t="s">
        <v>49</v>
      </c>
      <c r="Y10" s="13" t="s">
        <v>50</v>
      </c>
      <c r="Z10" s="661" t="s">
        <v>51</v>
      </c>
      <c r="AA10" s="656"/>
      <c r="AB10" s="656"/>
      <c r="AC10" s="651" t="s">
        <v>52</v>
      </c>
      <c r="AD10" s="649" t="s">
        <v>53</v>
      </c>
      <c r="AE10" s="641" t="s">
        <v>54</v>
      </c>
      <c r="AF10" s="643" t="s">
        <v>55</v>
      </c>
    </row>
    <row r="11" spans="1:34" ht="16.2" thickBot="1" x14ac:dyDescent="0.35">
      <c r="A11" s="363"/>
      <c r="B11" s="170" t="s">
        <v>56</v>
      </c>
      <c r="C11" s="663" t="s">
        <v>57</v>
      </c>
      <c r="D11" s="642"/>
      <c r="E11" s="173" t="s">
        <v>58</v>
      </c>
      <c r="F11" s="173" t="s">
        <v>59</v>
      </c>
      <c r="G11" s="652"/>
      <c r="H11" s="652"/>
      <c r="I11" s="654"/>
      <c r="J11" s="655"/>
      <c r="K11" s="655"/>
      <c r="L11" s="654"/>
      <c r="M11" s="652"/>
      <c r="N11" s="660"/>
      <c r="O11" s="655"/>
      <c r="P11" s="646"/>
      <c r="Q11" s="648"/>
      <c r="R11" s="646"/>
      <c r="S11" s="658"/>
      <c r="T11" s="659"/>
      <c r="U11" s="655"/>
      <c r="V11" s="55">
        <f>V142+V281</f>
        <v>947</v>
      </c>
      <c r="W11" s="56">
        <f>W142+W281</f>
        <v>152</v>
      </c>
      <c r="X11" s="56">
        <f>X142+X281</f>
        <v>1099</v>
      </c>
      <c r="Y11" s="167">
        <f>Y142+Y281</f>
        <v>1158.5</v>
      </c>
      <c r="Z11" s="662"/>
      <c r="AA11" s="658"/>
      <c r="AB11" s="658"/>
      <c r="AC11" s="660"/>
      <c r="AD11" s="650"/>
      <c r="AE11" s="642"/>
      <c r="AF11" s="644"/>
    </row>
    <row r="12" spans="1:34" ht="15.45" customHeight="1" x14ac:dyDescent="0.25">
      <c r="A12" s="636" t="s">
        <v>60</v>
      </c>
      <c r="B12" s="622" t="s">
        <v>61</v>
      </c>
      <c r="C12" s="625" t="s">
        <v>62</v>
      </c>
      <c r="D12" s="626"/>
      <c r="E12" s="623">
        <v>3</v>
      </c>
      <c r="F12" s="623" t="s">
        <v>63</v>
      </c>
      <c r="G12" s="364" t="s">
        <v>64</v>
      </c>
      <c r="H12" s="365" t="s">
        <v>65</v>
      </c>
      <c r="I12" s="52" t="s">
        <v>62</v>
      </c>
      <c r="J12" s="48">
        <v>27</v>
      </c>
      <c r="K12" s="57" t="s">
        <v>63</v>
      </c>
      <c r="L12" s="36"/>
      <c r="M12" s="366" t="s">
        <v>66</v>
      </c>
      <c r="N12" s="43">
        <v>7</v>
      </c>
      <c r="O12" s="367">
        <v>96</v>
      </c>
      <c r="P12" s="368">
        <v>96</v>
      </c>
      <c r="Q12" s="37" t="s">
        <v>67</v>
      </c>
      <c r="R12" s="612"/>
      <c r="S12" s="613"/>
      <c r="T12" s="614"/>
      <c r="U12" s="76">
        <f>IF(OR(P12="",M12=Paramétrage!$C$10,M12=Paramétrage!$C$13,M12=Paramétrage!$C$17,M12=Paramétrage!$C$20,M12=Paramétrage!$C$24,M12=Paramétrage!$C$27,AND(M12&lt;&gt;Paramétrage!$C$9,Q12="Mut+ext")),0,ROUNDUP(O12/P12,0))</f>
        <v>1</v>
      </c>
      <c r="V12" s="369">
        <f>IF(OR(M12="",Q12="Mut+ext"),0,IF(VLOOKUP(M12,Paramétrage!$C$6:$E$29,2,0)=0,0,IF(P12="","saisir capacité",N12*U12*VLOOKUP(M12,Paramétrage!$C$6:$E$29,2,0))))</f>
        <v>7</v>
      </c>
      <c r="W12" s="370"/>
      <c r="X12" s="371">
        <f t="shared" ref="X12:X18" si="4">IF(OR(M12="",Q12="Mut+ext"),0,IF(ISERROR(V12+W12)=TRUE,V12,V12+W12))</f>
        <v>7</v>
      </c>
      <c r="Y12" s="77">
        <f>IF(OR(M12="",Q12="Mut+ext"),0,IF(ISERROR(W12+V12*VLOOKUP(M12,Paramétrage!$C$6:$E$29,3,0))=TRUE,X12,W12+V12*VLOOKUP(M12,Paramétrage!$C$6:$E$29,3,0)))</f>
        <v>10.5</v>
      </c>
      <c r="Z12" s="615"/>
      <c r="AA12" s="613"/>
      <c r="AB12" s="616"/>
      <c r="AC12" s="58"/>
      <c r="AD12" s="38"/>
      <c r="AE12" s="59">
        <f t="shared" ref="AE12:AE23" si="5">IF(G12="",0,IF(K12="",0,IF(SUMIF($G$12:$G$23,G12,$O$12:$O$23)=0,0,IF(OR(L12="",K12="obligatoire"),AF12/SUMIF($G$12:$G$23,G12,$O$12:$O$23),AF12/(SUMIF($G$12:$G$23,G12,$O$12:$O$23)/L12)))))</f>
        <v>7</v>
      </c>
      <c r="AF12" s="372">
        <f t="shared" ref="AF12:AF23" si="6">N12*O12</f>
        <v>672</v>
      </c>
    </row>
    <row r="13" spans="1:34" x14ac:dyDescent="0.25">
      <c r="A13" s="637"/>
      <c r="B13" s="622"/>
      <c r="C13" s="627"/>
      <c r="D13" s="628"/>
      <c r="E13" s="623"/>
      <c r="F13" s="623"/>
      <c r="G13" s="364" t="s">
        <v>68</v>
      </c>
      <c r="H13" s="365" t="s">
        <v>65</v>
      </c>
      <c r="I13" s="52" t="s">
        <v>62</v>
      </c>
      <c r="J13" s="48">
        <v>27</v>
      </c>
      <c r="K13" s="57" t="s">
        <v>63</v>
      </c>
      <c r="L13" s="36"/>
      <c r="M13" s="366" t="s">
        <v>69</v>
      </c>
      <c r="N13" s="43">
        <v>14</v>
      </c>
      <c r="O13" s="367">
        <v>96</v>
      </c>
      <c r="P13" s="368">
        <v>24</v>
      </c>
      <c r="Q13" s="37" t="s">
        <v>67</v>
      </c>
      <c r="R13" s="612"/>
      <c r="S13" s="613"/>
      <c r="T13" s="614"/>
      <c r="U13" s="76">
        <f>IF(OR(P13="",M13=Paramétrage!$C$10,M13=Paramétrage!$C$13,M13=Paramétrage!$C$17,M13=Paramétrage!$C$20,M13=Paramétrage!$C$24,M13=Paramétrage!$C$27,AND(M13&lt;&gt;Paramétrage!$C$9,Q13="Mut+ext")),0,ROUNDUP(O13/P13,0))</f>
        <v>4</v>
      </c>
      <c r="V13" s="369">
        <f>IF(OR(M13="",Q13="Mut+ext"),0,IF(VLOOKUP(M13,Paramétrage!$C$6:$E$29,2,0)=0,0,IF(P13="","saisir capacité",N13*U13*VLOOKUP(M13,Paramétrage!$C$6:$E$29,2,0))))</f>
        <v>56</v>
      </c>
      <c r="W13" s="370"/>
      <c r="X13" s="371">
        <f t="shared" si="4"/>
        <v>56</v>
      </c>
      <c r="Y13" s="77">
        <f>IF(OR(M13="",Q13="Mut+ext"),0,IF(ISERROR(W13+V13*VLOOKUP(M13,Paramétrage!$C$6:$E$29,3,0))=TRUE,X13,W13+V13*VLOOKUP(M13,Paramétrage!$C$6:$E$29,3,0)))</f>
        <v>56</v>
      </c>
      <c r="Z13" s="615"/>
      <c r="AA13" s="613"/>
      <c r="AB13" s="616"/>
      <c r="AC13" s="172"/>
      <c r="AD13" s="38"/>
      <c r="AE13" s="59">
        <f t="shared" si="5"/>
        <v>14</v>
      </c>
      <c r="AF13" s="373">
        <f t="shared" si="6"/>
        <v>1344</v>
      </c>
    </row>
    <row r="14" spans="1:34" hidden="1" x14ac:dyDescent="0.25">
      <c r="A14" s="637"/>
      <c r="B14" s="622"/>
      <c r="C14" s="627"/>
      <c r="D14" s="628"/>
      <c r="E14" s="623"/>
      <c r="F14" s="623"/>
      <c r="G14" s="364"/>
      <c r="H14" s="365"/>
      <c r="I14" s="52"/>
      <c r="J14" s="48"/>
      <c r="K14" s="57"/>
      <c r="L14" s="36"/>
      <c r="M14" s="366"/>
      <c r="N14" s="43"/>
      <c r="O14" s="367"/>
      <c r="P14" s="368"/>
      <c r="Q14" s="37"/>
      <c r="R14" s="612"/>
      <c r="S14" s="613"/>
      <c r="T14" s="614"/>
      <c r="U14" s="76">
        <f>IF(OR(P14="",M14=Paramétrage!$C$10,M14=Paramétrage!$C$13,M14=Paramétrage!$C$17,M14=Paramétrage!$C$20,M14=Paramétrage!$C$24,M14=Paramétrage!$C$27,AND(M14&lt;&gt;Paramétrage!$C$9,Q14="Mut+ext")),0,ROUNDUP(O14/P14,0))</f>
        <v>0</v>
      </c>
      <c r="V14" s="369">
        <f>IF(OR(M14="",Q14="Mut+ext"),0,IF(VLOOKUP(M14,Paramétrage!$C$6:$E$29,2,0)=0,0,IF(P14="","saisir capacité",N14*U14*VLOOKUP(M14,Paramétrage!$C$6:$E$29,2,0))))</f>
        <v>0</v>
      </c>
      <c r="W14" s="370"/>
      <c r="X14" s="371">
        <f t="shared" si="4"/>
        <v>0</v>
      </c>
      <c r="Y14" s="77">
        <f>IF(OR(M14="",Q14="Mut+ext"),0,IF(ISERROR(W14+V14*VLOOKUP(M14,Paramétrage!$C$6:$E$29,3,0))=TRUE,X14,W14+V14*VLOOKUP(M14,Paramétrage!$C$6:$E$29,3,0)))</f>
        <v>0</v>
      </c>
      <c r="Z14" s="615"/>
      <c r="AA14" s="613"/>
      <c r="AB14" s="616"/>
      <c r="AC14" s="172"/>
      <c r="AD14" s="38"/>
      <c r="AE14" s="59">
        <f t="shared" si="5"/>
        <v>0</v>
      </c>
      <c r="AF14" s="373">
        <f t="shared" si="6"/>
        <v>0</v>
      </c>
    </row>
    <row r="15" spans="1:34" hidden="1" x14ac:dyDescent="0.25">
      <c r="A15" s="637"/>
      <c r="B15" s="622"/>
      <c r="C15" s="627"/>
      <c r="D15" s="628"/>
      <c r="E15" s="623"/>
      <c r="F15" s="623"/>
      <c r="G15" s="364"/>
      <c r="H15" s="365"/>
      <c r="I15" s="52"/>
      <c r="J15" s="48"/>
      <c r="K15" s="57"/>
      <c r="L15" s="36"/>
      <c r="M15" s="366"/>
      <c r="N15" s="43"/>
      <c r="O15" s="367"/>
      <c r="P15" s="368"/>
      <c r="Q15" s="37"/>
      <c r="R15" s="612"/>
      <c r="S15" s="613"/>
      <c r="T15" s="614"/>
      <c r="U15" s="76">
        <f>IF(OR(P15="",M15=Paramétrage!$C$10,M15=Paramétrage!$C$13,M15=Paramétrage!$C$17,M15=Paramétrage!$C$20,M15=Paramétrage!$C$24,M15=Paramétrage!$C$27,AND(M15&lt;&gt;Paramétrage!$C$9,Q15="Mut+ext")),0,ROUNDUP(O15/P15,0))</f>
        <v>0</v>
      </c>
      <c r="V15" s="369">
        <f>IF(OR(M15="",Q15="Mut+ext"),0,IF(VLOOKUP(M15,Paramétrage!$C$6:$E$29,2,0)=0,0,IF(P15="","saisir capacité",N15*U15*VLOOKUP(M15,Paramétrage!$C$6:$E$29,2,0))))</f>
        <v>0</v>
      </c>
      <c r="W15" s="370"/>
      <c r="X15" s="371">
        <f t="shared" si="4"/>
        <v>0</v>
      </c>
      <c r="Y15" s="77">
        <f>IF(OR(M15="",Q15="Mut+ext"),0,IF(ISERROR(W15+V15*VLOOKUP(M15,Paramétrage!$C$6:$E$29,3,0))=TRUE,X15,W15+V15*VLOOKUP(M15,Paramétrage!$C$6:$E$29,3,0)))</f>
        <v>0</v>
      </c>
      <c r="Z15" s="615"/>
      <c r="AA15" s="613"/>
      <c r="AB15" s="616"/>
      <c r="AC15" s="49"/>
      <c r="AD15" s="38"/>
      <c r="AE15" s="59">
        <f t="shared" si="5"/>
        <v>0</v>
      </c>
      <c r="AF15" s="373">
        <f t="shared" si="6"/>
        <v>0</v>
      </c>
    </row>
    <row r="16" spans="1:34" hidden="1" x14ac:dyDescent="0.25">
      <c r="A16" s="637"/>
      <c r="B16" s="622"/>
      <c r="C16" s="627"/>
      <c r="D16" s="628"/>
      <c r="E16" s="623"/>
      <c r="F16" s="623"/>
      <c r="G16" s="364"/>
      <c r="H16" s="365"/>
      <c r="I16" s="52"/>
      <c r="J16" s="48"/>
      <c r="K16" s="57"/>
      <c r="L16" s="36"/>
      <c r="M16" s="366"/>
      <c r="N16" s="43"/>
      <c r="O16" s="367"/>
      <c r="P16" s="368"/>
      <c r="Q16" s="37"/>
      <c r="R16" s="612"/>
      <c r="S16" s="613"/>
      <c r="T16" s="614"/>
      <c r="U16" s="76">
        <f>IF(OR(P16="",M16=Paramétrage!$C$10,M16=Paramétrage!$C$13,M16=Paramétrage!$C$17,M16=Paramétrage!$C$20,M16=Paramétrage!$C$24,M16=Paramétrage!$C$27,AND(M16&lt;&gt;Paramétrage!$C$9,Q16="Mut+ext")),0,ROUNDUP(O16/P16,0))</f>
        <v>0</v>
      </c>
      <c r="V16" s="369">
        <f>IF(OR(M16="",Q16="Mut+ext"),0,IF(VLOOKUP(M16,Paramétrage!$C$6:$E$29,2,0)=0,0,IF(P16="","saisir capacité",N16*U16*VLOOKUP(M16,Paramétrage!$C$6:$E$29,2,0))))</f>
        <v>0</v>
      </c>
      <c r="W16" s="370"/>
      <c r="X16" s="371">
        <f t="shared" si="4"/>
        <v>0</v>
      </c>
      <c r="Y16" s="77">
        <f>IF(OR(M16="",Q16="Mut+ext"),0,IF(ISERROR(W16+V16*VLOOKUP(M16,Paramétrage!$C$6:$E$29,3,0))=TRUE,X16,W16+V16*VLOOKUP(M16,Paramétrage!$C$6:$E$29,3,0)))</f>
        <v>0</v>
      </c>
      <c r="Z16" s="615"/>
      <c r="AA16" s="613"/>
      <c r="AB16" s="616"/>
      <c r="AC16" s="172"/>
      <c r="AD16" s="38"/>
      <c r="AE16" s="59">
        <f t="shared" si="5"/>
        <v>0</v>
      </c>
      <c r="AF16" s="373">
        <f t="shared" si="6"/>
        <v>0</v>
      </c>
    </row>
    <row r="17" spans="1:32" hidden="1" x14ac:dyDescent="0.25">
      <c r="A17" s="637"/>
      <c r="B17" s="622"/>
      <c r="C17" s="627"/>
      <c r="D17" s="628"/>
      <c r="E17" s="623"/>
      <c r="F17" s="623"/>
      <c r="G17" s="364"/>
      <c r="H17" s="365"/>
      <c r="I17" s="52"/>
      <c r="J17" s="48"/>
      <c r="K17" s="57"/>
      <c r="L17" s="36"/>
      <c r="M17" s="366"/>
      <c r="N17" s="42"/>
      <c r="O17" s="374"/>
      <c r="P17" s="368"/>
      <c r="Q17" s="37"/>
      <c r="R17" s="612"/>
      <c r="S17" s="613"/>
      <c r="T17" s="614"/>
      <c r="U17" s="76">
        <f>IF(OR(P17="",M17=Paramétrage!$C$10,M17=Paramétrage!$C$13,M17=Paramétrage!$C$17,M17=Paramétrage!$C$20,M17=Paramétrage!$C$24,M17=Paramétrage!$C$27,AND(M17&lt;&gt;Paramétrage!$C$9,Q17="Mut+ext")),0,ROUNDUP(O17/P17,0))</f>
        <v>0</v>
      </c>
      <c r="V17" s="369">
        <f>IF(OR(M17="",Q17="Mut+ext"),0,IF(VLOOKUP(M17,Paramétrage!$C$6:$E$29,2,0)=0,0,IF(P17="","saisir capacité",N17*U17*VLOOKUP(M17,Paramétrage!$C$6:$E$29,2,0))))</f>
        <v>0</v>
      </c>
      <c r="W17" s="370"/>
      <c r="X17" s="371">
        <f t="shared" si="4"/>
        <v>0</v>
      </c>
      <c r="Y17" s="77">
        <f>IF(OR(M17="",Q17="Mut+ext"),0,IF(ISERROR(W17+V17*VLOOKUP(M17,Paramétrage!$C$6:$E$29,3,0))=TRUE,X17,W17+V17*VLOOKUP(M17,Paramétrage!$C$6:$E$29,3,0)))</f>
        <v>0</v>
      </c>
      <c r="Z17" s="615"/>
      <c r="AA17" s="613"/>
      <c r="AB17" s="616"/>
      <c r="AC17" s="172"/>
      <c r="AD17" s="38"/>
      <c r="AE17" s="59">
        <f t="shared" si="5"/>
        <v>0</v>
      </c>
      <c r="AF17" s="373">
        <f t="shared" si="6"/>
        <v>0</v>
      </c>
    </row>
    <row r="18" spans="1:32" hidden="1" x14ac:dyDescent="0.25">
      <c r="A18" s="637"/>
      <c r="B18" s="622"/>
      <c r="C18" s="627"/>
      <c r="D18" s="628"/>
      <c r="E18" s="623"/>
      <c r="F18" s="623"/>
      <c r="G18" s="364"/>
      <c r="H18" s="375"/>
      <c r="I18" s="131"/>
      <c r="J18" s="48"/>
      <c r="K18" s="47"/>
      <c r="L18" s="36"/>
      <c r="M18" s="366"/>
      <c r="N18" s="42"/>
      <c r="O18" s="367"/>
      <c r="P18" s="368"/>
      <c r="Q18" s="37"/>
      <c r="R18" s="612"/>
      <c r="S18" s="613"/>
      <c r="T18" s="614"/>
      <c r="U18" s="76">
        <f>IF(OR(P18="",M18=Paramétrage!$C$10,M18=Paramétrage!$C$13,M18=Paramétrage!$C$17,M18=Paramétrage!$C$20,M18=Paramétrage!$C$24,M18=Paramétrage!$C$27,AND(M18&lt;&gt;Paramétrage!$C$9,Q18="Mut+ext")),0,ROUNDUP(O18/P18,0))</f>
        <v>0</v>
      </c>
      <c r="V18" s="369">
        <f>IF(OR(M18="",Q18="Mut+ext"),0,IF(VLOOKUP(M18,Paramétrage!$C$6:$E$29,2,0)=0,0,IF(P18="","saisir capacité",N18*U18*VLOOKUP(M18,Paramétrage!$C$6:$E$29,2,0))))</f>
        <v>0</v>
      </c>
      <c r="W18" s="370"/>
      <c r="X18" s="371">
        <f t="shared" si="4"/>
        <v>0</v>
      </c>
      <c r="Y18" s="77">
        <f>IF(OR(M18="",Q18="Mut+ext"),0,IF(ISERROR(W18+V18*VLOOKUP(M18,Paramétrage!$C$6:$E$29,3,0))=TRUE,X18,W18+V18*VLOOKUP(M18,Paramétrage!$C$6:$E$29,3,0)))</f>
        <v>0</v>
      </c>
      <c r="Z18" s="615"/>
      <c r="AA18" s="613"/>
      <c r="AB18" s="616"/>
      <c r="AC18" s="172"/>
      <c r="AD18" s="38"/>
      <c r="AE18" s="59">
        <f t="shared" si="5"/>
        <v>0</v>
      </c>
      <c r="AF18" s="373">
        <f t="shared" si="6"/>
        <v>0</v>
      </c>
    </row>
    <row r="19" spans="1:32" hidden="1" x14ac:dyDescent="0.25">
      <c r="A19" s="637"/>
      <c r="B19" s="622"/>
      <c r="C19" s="627"/>
      <c r="D19" s="628"/>
      <c r="E19" s="623"/>
      <c r="F19" s="623"/>
      <c r="G19" s="364"/>
      <c r="H19" s="365"/>
      <c r="I19" s="52"/>
      <c r="J19" s="48"/>
      <c r="K19" s="57"/>
      <c r="L19" s="36"/>
      <c r="M19" s="366"/>
      <c r="N19" s="43"/>
      <c r="O19" s="367"/>
      <c r="P19" s="368"/>
      <c r="Q19" s="37"/>
      <c r="R19" s="612"/>
      <c r="S19" s="613"/>
      <c r="T19" s="614"/>
      <c r="U19" s="76">
        <f>IF(OR(P19="",M19=Paramétrage!$C$10,M19=Paramétrage!$C$13,M19=Paramétrage!$C$17,M19=Paramétrage!$C$20,M19=Paramétrage!$C$24,M19=Paramétrage!$C$27,AND(M19&lt;&gt;Paramétrage!$C$9,Q19="Mut+ext")),0,ROUNDUP(O19/P19,0))</f>
        <v>0</v>
      </c>
      <c r="V19" s="369">
        <f>IF(OR(M19="",Q19="Mut+ext"),0,IF(VLOOKUP(M19,Paramétrage!$C$6:$E$29,2,0)=0,0,IF(P19="","saisir capacité",N19*U19*VLOOKUP(M19,Paramétrage!$C$6:$E$29,2,0))))</f>
        <v>0</v>
      </c>
      <c r="W19" s="370"/>
      <c r="X19" s="371">
        <f t="shared" ref="X19:X23" si="7">IF(OR(M19="",Q19="Mut+ext"),0,IF(ISERROR(V19+W19)=TRUE,V19,V19+W19))</f>
        <v>0</v>
      </c>
      <c r="Y19" s="77">
        <f>IF(OR(M19="",Q19="Mut+ext"),0,IF(ISERROR(W19+V19*VLOOKUP(M19,Paramétrage!$C$6:$E$29,3,0))=TRUE,X19,W19+V19*VLOOKUP(M19,Paramétrage!$C$6:$E$29,3,0)))</f>
        <v>0</v>
      </c>
      <c r="Z19" s="615"/>
      <c r="AA19" s="613"/>
      <c r="AB19" s="616"/>
      <c r="AC19" s="49"/>
      <c r="AD19" s="38"/>
      <c r="AE19" s="59">
        <f t="shared" si="5"/>
        <v>0</v>
      </c>
      <c r="AF19" s="373">
        <f t="shared" si="6"/>
        <v>0</v>
      </c>
    </row>
    <row r="20" spans="1:32" hidden="1" x14ac:dyDescent="0.25">
      <c r="A20" s="637"/>
      <c r="B20" s="622"/>
      <c r="C20" s="627"/>
      <c r="D20" s="628"/>
      <c r="E20" s="623"/>
      <c r="F20" s="623"/>
      <c r="G20" s="364"/>
      <c r="H20" s="365"/>
      <c r="I20" s="52"/>
      <c r="J20" s="48"/>
      <c r="K20" s="57"/>
      <c r="L20" s="36"/>
      <c r="M20" s="366"/>
      <c r="N20" s="43"/>
      <c r="O20" s="367"/>
      <c r="P20" s="368"/>
      <c r="Q20" s="37"/>
      <c r="R20" s="612"/>
      <c r="S20" s="613"/>
      <c r="T20" s="614"/>
      <c r="U20" s="76">
        <f>IF(OR(P20="",M20=Paramétrage!$C$10,M20=Paramétrage!$C$13,M20=Paramétrage!$C$17,M20=Paramétrage!$C$20,M20=Paramétrage!$C$24,M20=Paramétrage!$C$27,AND(M20&lt;&gt;Paramétrage!$C$9,Q20="Mut+ext")),0,ROUNDUP(O20/P20,0))</f>
        <v>0</v>
      </c>
      <c r="V20" s="369">
        <f>IF(OR(M20="",Q20="Mut+ext"),0,IF(VLOOKUP(M20,Paramétrage!$C$6:$E$29,2,0)=0,0,IF(P20="","saisir capacité",N20*U20*VLOOKUP(M20,Paramétrage!$C$6:$E$29,2,0))))</f>
        <v>0</v>
      </c>
      <c r="W20" s="370"/>
      <c r="X20" s="371">
        <f t="shared" si="7"/>
        <v>0</v>
      </c>
      <c r="Y20" s="77">
        <f>IF(OR(M20="",Q20="Mut+ext"),0,IF(ISERROR(W20+V20*VLOOKUP(M20,Paramétrage!$C$6:$E$29,3,0))=TRUE,X20,W20+V20*VLOOKUP(M20,Paramétrage!$C$6:$E$29,3,0)))</f>
        <v>0</v>
      </c>
      <c r="Z20" s="615"/>
      <c r="AA20" s="613"/>
      <c r="AB20" s="616"/>
      <c r="AC20" s="172"/>
      <c r="AD20" s="38"/>
      <c r="AE20" s="59">
        <f t="shared" si="5"/>
        <v>0</v>
      </c>
      <c r="AF20" s="373">
        <f t="shared" si="6"/>
        <v>0</v>
      </c>
    </row>
    <row r="21" spans="1:32" hidden="1" x14ac:dyDescent="0.25">
      <c r="A21" s="637"/>
      <c r="B21" s="622"/>
      <c r="C21" s="627"/>
      <c r="D21" s="628"/>
      <c r="E21" s="623"/>
      <c r="F21" s="623"/>
      <c r="G21" s="364"/>
      <c r="H21" s="365"/>
      <c r="I21" s="52"/>
      <c r="J21" s="48"/>
      <c r="K21" s="57"/>
      <c r="L21" s="36"/>
      <c r="M21" s="366"/>
      <c r="N21" s="42"/>
      <c r="O21" s="374"/>
      <c r="P21" s="368"/>
      <c r="Q21" s="37"/>
      <c r="R21" s="612"/>
      <c r="S21" s="613"/>
      <c r="T21" s="614"/>
      <c r="U21" s="76">
        <f>IF(OR(P21="",M21=Paramétrage!$C$10,M21=Paramétrage!$C$13,M21=Paramétrage!$C$17,M21=Paramétrage!$C$20,M21=Paramétrage!$C$24,M21=Paramétrage!$C$27,AND(M21&lt;&gt;Paramétrage!$C$9,Q21="Mut+ext")),0,ROUNDUP(O21/P21,0))</f>
        <v>0</v>
      </c>
      <c r="V21" s="369">
        <f>IF(OR(M21="",Q21="Mut+ext"),0,IF(VLOOKUP(M21,Paramétrage!$C$6:$E$29,2,0)=0,0,IF(P21="","saisir capacité",N21*U21*VLOOKUP(M21,Paramétrage!$C$6:$E$29,2,0))))</f>
        <v>0</v>
      </c>
      <c r="W21" s="370"/>
      <c r="X21" s="371">
        <f t="shared" si="7"/>
        <v>0</v>
      </c>
      <c r="Y21" s="77">
        <f>IF(OR(M21="",Q21="Mut+ext"),0,IF(ISERROR(W21+V21*VLOOKUP(M21,Paramétrage!$C$6:$E$29,3,0))=TRUE,X21,W21+V21*VLOOKUP(M21,Paramétrage!$C$6:$E$29,3,0)))</f>
        <v>0</v>
      </c>
      <c r="Z21" s="615"/>
      <c r="AA21" s="613"/>
      <c r="AB21" s="616"/>
      <c r="AC21" s="172"/>
      <c r="AD21" s="38"/>
      <c r="AE21" s="59">
        <f t="shared" si="5"/>
        <v>0</v>
      </c>
      <c r="AF21" s="373">
        <f t="shared" si="6"/>
        <v>0</v>
      </c>
    </row>
    <row r="22" spans="1:32" hidden="1" x14ac:dyDescent="0.25">
      <c r="A22" s="637"/>
      <c r="B22" s="622"/>
      <c r="C22" s="627"/>
      <c r="D22" s="628"/>
      <c r="E22" s="623"/>
      <c r="F22" s="623"/>
      <c r="G22" s="364"/>
      <c r="H22" s="375"/>
      <c r="I22" s="131"/>
      <c r="J22" s="48"/>
      <c r="K22" s="47"/>
      <c r="L22" s="36"/>
      <c r="M22" s="366"/>
      <c r="N22" s="42"/>
      <c r="O22" s="367"/>
      <c r="P22" s="368"/>
      <c r="Q22" s="37"/>
      <c r="R22" s="612"/>
      <c r="S22" s="613"/>
      <c r="T22" s="614"/>
      <c r="U22" s="76">
        <f>IF(OR(P22="",M22=Paramétrage!$C$10,M22=Paramétrage!$C$13,M22=Paramétrage!$C$17,M22=Paramétrage!$C$20,M22=Paramétrage!$C$24,M22=Paramétrage!$C$27,AND(M22&lt;&gt;Paramétrage!$C$9,Q22="Mut+ext")),0,ROUNDUP(O22/P22,0))</f>
        <v>0</v>
      </c>
      <c r="V22" s="369">
        <f>IF(OR(M22="",Q22="Mut+ext"),0,IF(VLOOKUP(M22,Paramétrage!$C$6:$E$29,2,0)=0,0,IF(P22="","saisir capacité",N22*U22*VLOOKUP(M22,Paramétrage!$C$6:$E$29,2,0))))</f>
        <v>0</v>
      </c>
      <c r="W22" s="370"/>
      <c r="X22" s="371">
        <f t="shared" si="7"/>
        <v>0</v>
      </c>
      <c r="Y22" s="77">
        <f>IF(OR(M22="",Q22="Mut+ext"),0,IF(ISERROR(W22+V22*VLOOKUP(M22,Paramétrage!$C$6:$E$29,3,0))=TRUE,X22,W22+V22*VLOOKUP(M22,Paramétrage!$C$6:$E$29,3,0)))</f>
        <v>0</v>
      </c>
      <c r="Z22" s="615"/>
      <c r="AA22" s="613"/>
      <c r="AB22" s="616"/>
      <c r="AC22" s="172"/>
      <c r="AD22" s="38"/>
      <c r="AE22" s="59">
        <f t="shared" si="5"/>
        <v>0</v>
      </c>
      <c r="AF22" s="373">
        <f t="shared" si="6"/>
        <v>0</v>
      </c>
    </row>
    <row r="23" spans="1:32" x14ac:dyDescent="0.25">
      <c r="A23" s="637"/>
      <c r="B23" s="622"/>
      <c r="C23" s="629"/>
      <c r="D23" s="630"/>
      <c r="E23" s="624"/>
      <c r="F23" s="624"/>
      <c r="G23" s="364"/>
      <c r="H23" s="375"/>
      <c r="I23" s="131"/>
      <c r="J23" s="48"/>
      <c r="K23" s="47"/>
      <c r="L23" s="36"/>
      <c r="M23" s="366"/>
      <c r="N23" s="42"/>
      <c r="O23" s="376"/>
      <c r="P23" s="368"/>
      <c r="Q23" s="37"/>
      <c r="R23" s="612"/>
      <c r="S23" s="613"/>
      <c r="T23" s="614"/>
      <c r="U23" s="76">
        <f>IF(OR(P23="",M23=Paramétrage!$C$10,M23=Paramétrage!$C$13,M23=Paramétrage!$C$17,M23=Paramétrage!$C$20,M23=Paramétrage!$C$24,M23=Paramétrage!$C$27,AND(M23&lt;&gt;Paramétrage!$C$9,Q23="Mut+ext")),0,ROUNDUP(O23/P23,0))</f>
        <v>0</v>
      </c>
      <c r="V23" s="369">
        <f>IF(OR(M23="",Q23="Mut+ext"),0,IF(VLOOKUP(M23,Paramétrage!$C$6:$E$29,2,0)=0,0,IF(P23="","saisir capacité",N23*U23*VLOOKUP(M23,Paramétrage!$C$6:$E$29,2,0))))</f>
        <v>0</v>
      </c>
      <c r="W23" s="370"/>
      <c r="X23" s="371">
        <f t="shared" si="7"/>
        <v>0</v>
      </c>
      <c r="Y23" s="77">
        <f>IF(OR(M23="",Q23="Mut+ext"),0,IF(ISERROR(W23+V23*VLOOKUP(M23,Paramétrage!$C$6:$E$29,3,0))=TRUE,X23,W23+V23*VLOOKUP(M23,Paramétrage!$C$6:$E$29,3,0)))</f>
        <v>0</v>
      </c>
      <c r="Z23" s="615"/>
      <c r="AA23" s="613"/>
      <c r="AB23" s="616"/>
      <c r="AC23" s="172"/>
      <c r="AD23" s="38"/>
      <c r="AE23" s="59">
        <f t="shared" si="5"/>
        <v>0</v>
      </c>
      <c r="AF23" s="373">
        <f t="shared" si="6"/>
        <v>0</v>
      </c>
    </row>
    <row r="24" spans="1:32" x14ac:dyDescent="0.25">
      <c r="A24" s="637"/>
      <c r="B24" s="622"/>
      <c r="C24" s="377"/>
      <c r="D24" s="378"/>
      <c r="E24" s="379"/>
      <c r="F24" s="379"/>
      <c r="G24" s="379"/>
      <c r="H24" s="380"/>
      <c r="I24" s="132"/>
      <c r="J24" s="97"/>
      <c r="K24" s="61"/>
      <c r="L24" s="62"/>
      <c r="M24" s="381"/>
      <c r="N24" s="63">
        <f>AE24</f>
        <v>21</v>
      </c>
      <c r="O24" s="382"/>
      <c r="P24" s="382"/>
      <c r="Q24" s="66"/>
      <c r="R24" s="64"/>
      <c r="S24" s="64"/>
      <c r="T24" s="65"/>
      <c r="U24" s="98"/>
      <c r="V24" s="383">
        <f>SUM(V12:V23)</f>
        <v>63</v>
      </c>
      <c r="W24" s="381">
        <f>SUM(W12:W23)</f>
        <v>0</v>
      </c>
      <c r="X24" s="384">
        <f>SUM(X12:X23)</f>
        <v>63</v>
      </c>
      <c r="Y24" s="67">
        <f>SUM(Y12:Y23)</f>
        <v>66.5</v>
      </c>
      <c r="Z24" s="99"/>
      <c r="AA24" s="100"/>
      <c r="AB24" s="101"/>
      <c r="AC24" s="102"/>
      <c r="AD24" s="103"/>
      <c r="AE24" s="104">
        <f>SUM(AE12:AE23)</f>
        <v>21</v>
      </c>
      <c r="AF24" s="105">
        <f>SUM(AF12:AF23)</f>
        <v>2016</v>
      </c>
    </row>
    <row r="25" spans="1:32" ht="15.45" customHeight="1" x14ac:dyDescent="0.25">
      <c r="A25" s="637"/>
      <c r="B25" s="622" t="s">
        <v>70</v>
      </c>
      <c r="C25" s="625" t="s">
        <v>71</v>
      </c>
      <c r="D25" s="626"/>
      <c r="E25" s="623">
        <v>3</v>
      </c>
      <c r="F25" s="623" t="s">
        <v>63</v>
      </c>
      <c r="G25" s="343" t="s">
        <v>72</v>
      </c>
      <c r="H25" s="344" t="s">
        <v>65</v>
      </c>
      <c r="I25" s="345" t="s">
        <v>73</v>
      </c>
      <c r="J25" s="346">
        <v>26</v>
      </c>
      <c r="K25" s="347" t="s">
        <v>74</v>
      </c>
      <c r="L25" s="180">
        <v>1</v>
      </c>
      <c r="M25" s="346" t="s">
        <v>69</v>
      </c>
      <c r="N25" s="348">
        <v>20</v>
      </c>
      <c r="O25" s="349">
        <v>48</v>
      </c>
      <c r="P25" s="350">
        <v>24</v>
      </c>
      <c r="Q25" s="40" t="s">
        <v>67</v>
      </c>
      <c r="R25" s="612"/>
      <c r="S25" s="613"/>
      <c r="T25" s="614"/>
      <c r="U25" s="76">
        <f>IF(OR(P25="",M25=Paramétrage!$C$10,M25=Paramétrage!$C$13,M25=Paramétrage!$C$17,M25=Paramétrage!$C$20,M25=Paramétrage!$C$24,M25=Paramétrage!$C$27,AND(M25&lt;&gt;Paramétrage!$C$9,Q25="Mut+ext")),0,ROUNDUP(O25/P25,0))</f>
        <v>2</v>
      </c>
      <c r="V25" s="369">
        <f>IF(OR(M25="",Q25="Mut+ext"),0,IF(VLOOKUP(M25,Paramétrage!$C$6:$E$29,2,0)=0,0,IF(P25="","saisir capacité",N25*U25*VLOOKUP(M25,Paramétrage!$C$6:$E$29,2,0))))</f>
        <v>40</v>
      </c>
      <c r="W25" s="370"/>
      <c r="X25" s="371">
        <f t="shared" ref="X25:X36" si="8">IF(OR(M25="",Q25="Mut+ext"),0,IF(ISERROR(V25+W25)=TRUE,V25,V25+W25))</f>
        <v>40</v>
      </c>
      <c r="Y25" s="77">
        <f>IF(OR(M25="",Q25="Mut+ext"),0,IF(ISERROR(W25+V25*VLOOKUP(M25,Paramétrage!$C$6:$E$29,3,0))=TRUE,X25,W25+V25*VLOOKUP(M25,Paramétrage!$C$6:$E$29,3,0)))</f>
        <v>40</v>
      </c>
      <c r="Z25" s="615"/>
      <c r="AA25" s="613"/>
      <c r="AB25" s="616"/>
      <c r="AC25" s="58"/>
      <c r="AD25" s="38"/>
      <c r="AE25" s="59">
        <f t="shared" ref="AE25:AE36" si="9">IF(G25="",0,IF(K25="",0,IF(SUMIF($G$25:$G$36,G25,$O$25:$O$36)=0,0,IF(OR(L25="",K25="obligatoire"),AF25/SUMIF($G$25:$G$36,G25,$O$25:$O$36),AF25/(SUMIF($G$25:$G$36,G25,$O$25:$O$36)/L25)))))</f>
        <v>10</v>
      </c>
      <c r="AF25" s="372">
        <f t="shared" ref="AF25:AF36" si="10">N25*O25</f>
        <v>960</v>
      </c>
    </row>
    <row r="26" spans="1:32" x14ac:dyDescent="0.25">
      <c r="A26" s="637"/>
      <c r="B26" s="622"/>
      <c r="C26" s="627"/>
      <c r="D26" s="628"/>
      <c r="E26" s="623"/>
      <c r="F26" s="623"/>
      <c r="G26" s="343" t="s">
        <v>72</v>
      </c>
      <c r="H26" s="344" t="s">
        <v>65</v>
      </c>
      <c r="I26" s="345" t="s">
        <v>75</v>
      </c>
      <c r="J26" s="346">
        <v>27</v>
      </c>
      <c r="K26" s="347" t="s">
        <v>74</v>
      </c>
      <c r="L26" s="180">
        <v>1</v>
      </c>
      <c r="M26" s="346" t="s">
        <v>69</v>
      </c>
      <c r="N26" s="348">
        <v>20</v>
      </c>
      <c r="O26" s="349">
        <v>48</v>
      </c>
      <c r="P26" s="350">
        <v>24</v>
      </c>
      <c r="Q26" s="40" t="s">
        <v>67</v>
      </c>
      <c r="R26" s="612"/>
      <c r="S26" s="613"/>
      <c r="T26" s="614"/>
      <c r="U26" s="76">
        <f>IF(OR(P26="",M26=Paramétrage!$C$10,M26=Paramétrage!$C$13,M26=Paramétrage!$C$17,M26=Paramétrage!$C$20,M26=Paramétrage!$C$24,M26=Paramétrage!$C$27,AND(M26&lt;&gt;Paramétrage!$C$9,Q26="Mut+ext")),0,ROUNDUP(O26/P26,0))</f>
        <v>2</v>
      </c>
      <c r="V26" s="369">
        <f>IF(OR(M26="",Q26="Mut+ext"),0,IF(VLOOKUP(M26,Paramétrage!$C$6:$E$29,2,0)=0,0,IF(P26="","saisir capacité",N26*U26*VLOOKUP(M26,Paramétrage!$C$6:$E$29,2,0))))</f>
        <v>40</v>
      </c>
      <c r="W26" s="370"/>
      <c r="X26" s="371">
        <f t="shared" si="8"/>
        <v>40</v>
      </c>
      <c r="Y26" s="77">
        <f>IF(OR(M26="",Q26="Mut+ext"),0,IF(ISERROR(W26+V26*VLOOKUP(M26,Paramétrage!$C$6:$E$29,3,0))=TRUE,X26,W26+V26*VLOOKUP(M26,Paramétrage!$C$6:$E$29,3,0)))</f>
        <v>40</v>
      </c>
      <c r="Z26" s="615"/>
      <c r="AA26" s="613"/>
      <c r="AB26" s="616"/>
      <c r="AC26" s="172"/>
      <c r="AD26" s="38"/>
      <c r="AE26" s="59">
        <f t="shared" si="9"/>
        <v>10</v>
      </c>
      <c r="AF26" s="373">
        <f t="shared" si="10"/>
        <v>960</v>
      </c>
    </row>
    <row r="27" spans="1:32" x14ac:dyDescent="0.25">
      <c r="A27" s="637"/>
      <c r="B27" s="622"/>
      <c r="C27" s="627"/>
      <c r="D27" s="628"/>
      <c r="E27" s="623"/>
      <c r="F27" s="623"/>
      <c r="G27" s="364"/>
      <c r="H27" s="365"/>
      <c r="I27" s="52"/>
      <c r="J27" s="48"/>
      <c r="K27" s="57"/>
      <c r="L27" s="36"/>
      <c r="M27" s="366"/>
      <c r="N27" s="43"/>
      <c r="O27" s="367"/>
      <c r="P27" s="368"/>
      <c r="Q27" s="37"/>
      <c r="R27" s="612"/>
      <c r="S27" s="613"/>
      <c r="T27" s="614"/>
      <c r="U27" s="76">
        <f>IF(OR(P27="",M27=Paramétrage!$C$10,M27=Paramétrage!$C$13,M27=Paramétrage!$C$17,M27=Paramétrage!$C$20,M27=Paramétrage!$C$24,M27=Paramétrage!$C$27,AND(M27&lt;&gt;Paramétrage!$C$9,Q27="Mut+ext")),0,ROUNDUP(O27/P27,0))</f>
        <v>0</v>
      </c>
      <c r="V27" s="369">
        <f>IF(OR(M27="",Q27="Mut+ext"),0,IF(VLOOKUP(M27,Paramétrage!$C$6:$E$29,2,0)=0,0,IF(P27="","saisir capacité",N27*U27*VLOOKUP(M27,Paramétrage!$C$6:$E$29,2,0))))</f>
        <v>0</v>
      </c>
      <c r="W27" s="370"/>
      <c r="X27" s="371">
        <f t="shared" si="8"/>
        <v>0</v>
      </c>
      <c r="Y27" s="77">
        <f>IF(OR(M27="",Q27="Mut+ext"),0,IF(ISERROR(W27+V27*VLOOKUP(M27,Paramétrage!$C$6:$E$29,3,0))=TRUE,X27,W27+V27*VLOOKUP(M27,Paramétrage!$C$6:$E$29,3,0)))</f>
        <v>0</v>
      </c>
      <c r="Z27" s="615"/>
      <c r="AA27" s="613"/>
      <c r="AB27" s="616"/>
      <c r="AC27" s="172"/>
      <c r="AD27" s="38"/>
      <c r="AE27" s="59">
        <f t="shared" si="9"/>
        <v>0</v>
      </c>
      <c r="AF27" s="373">
        <f t="shared" si="10"/>
        <v>0</v>
      </c>
    </row>
    <row r="28" spans="1:32" hidden="1" x14ac:dyDescent="0.25">
      <c r="A28" s="637"/>
      <c r="B28" s="622"/>
      <c r="C28" s="627"/>
      <c r="D28" s="628"/>
      <c r="E28" s="623"/>
      <c r="F28" s="623"/>
      <c r="G28" s="364"/>
      <c r="H28" s="365"/>
      <c r="I28" s="52"/>
      <c r="J28" s="48"/>
      <c r="K28" s="57"/>
      <c r="L28" s="36"/>
      <c r="M28" s="366"/>
      <c r="N28" s="43"/>
      <c r="O28" s="367"/>
      <c r="P28" s="368"/>
      <c r="Q28" s="37"/>
      <c r="R28" s="612"/>
      <c r="S28" s="613"/>
      <c r="T28" s="614"/>
      <c r="U28" s="76">
        <f>IF(OR(P28="",M28=Paramétrage!$C$10,M28=Paramétrage!$C$13,M28=Paramétrage!$C$17,M28=Paramétrage!$C$20,M28=Paramétrage!$C$24,M28=Paramétrage!$C$27,AND(M28&lt;&gt;Paramétrage!$C$9,Q28="Mut+ext")),0,ROUNDUP(O28/P28,0))</f>
        <v>0</v>
      </c>
      <c r="V28" s="369">
        <f>IF(OR(M28="",Q28="Mut+ext"),0,IF(VLOOKUP(M28,Paramétrage!$C$6:$E$29,2,0)=0,0,IF(P28="","saisir capacité",N28*U28*VLOOKUP(M28,Paramétrage!$C$6:$E$29,2,0))))</f>
        <v>0</v>
      </c>
      <c r="W28" s="370"/>
      <c r="X28" s="371">
        <f t="shared" ref="X28:X31" si="11">IF(OR(M28="",Q28="Mut+ext"),0,IF(ISERROR(V28+W28)=TRUE,V28,V28+W28))</f>
        <v>0</v>
      </c>
      <c r="Y28" s="77">
        <f>IF(OR(M28="",Q28="Mut+ext"),0,IF(ISERROR(W28+V28*VLOOKUP(M28,Paramétrage!$C$6:$E$29,3,0))=TRUE,X28,W28+V28*VLOOKUP(M28,Paramétrage!$C$6:$E$29,3,0)))</f>
        <v>0</v>
      </c>
      <c r="Z28" s="615"/>
      <c r="AA28" s="613"/>
      <c r="AB28" s="616"/>
      <c r="AC28" s="49"/>
      <c r="AD28" s="38"/>
      <c r="AE28" s="59">
        <f t="shared" si="9"/>
        <v>0</v>
      </c>
      <c r="AF28" s="373">
        <f t="shared" si="10"/>
        <v>0</v>
      </c>
    </row>
    <row r="29" spans="1:32" hidden="1" x14ac:dyDescent="0.25">
      <c r="A29" s="637"/>
      <c r="B29" s="622"/>
      <c r="C29" s="627"/>
      <c r="D29" s="628"/>
      <c r="E29" s="623"/>
      <c r="F29" s="623"/>
      <c r="G29" s="364"/>
      <c r="H29" s="365"/>
      <c r="I29" s="52"/>
      <c r="J29" s="48"/>
      <c r="K29" s="57"/>
      <c r="L29" s="36"/>
      <c r="M29" s="366"/>
      <c r="N29" s="43"/>
      <c r="O29" s="367"/>
      <c r="P29" s="368"/>
      <c r="Q29" s="37"/>
      <c r="R29" s="612"/>
      <c r="S29" s="613"/>
      <c r="T29" s="614"/>
      <c r="U29" s="76">
        <f>IF(OR(P29="",M29=Paramétrage!$C$10,M29=Paramétrage!$C$13,M29=Paramétrage!$C$17,M29=Paramétrage!$C$20,M29=Paramétrage!$C$24,M29=Paramétrage!$C$27,AND(M29&lt;&gt;Paramétrage!$C$9,Q29="Mut+ext")),0,ROUNDUP(O29/P29,0))</f>
        <v>0</v>
      </c>
      <c r="V29" s="369">
        <f>IF(OR(M29="",Q29="Mut+ext"),0,IF(VLOOKUP(M29,Paramétrage!$C$6:$E$29,2,0)=0,0,IF(P29="","saisir capacité",N29*U29*VLOOKUP(M29,Paramétrage!$C$6:$E$29,2,0))))</f>
        <v>0</v>
      </c>
      <c r="W29" s="370"/>
      <c r="X29" s="371">
        <f t="shared" si="11"/>
        <v>0</v>
      </c>
      <c r="Y29" s="77">
        <f>IF(OR(M29="",Q29="Mut+ext"),0,IF(ISERROR(W29+V29*VLOOKUP(M29,Paramétrage!$C$6:$E$29,3,0))=TRUE,X29,W29+V29*VLOOKUP(M29,Paramétrage!$C$6:$E$29,3,0)))</f>
        <v>0</v>
      </c>
      <c r="Z29" s="615"/>
      <c r="AA29" s="613"/>
      <c r="AB29" s="616"/>
      <c r="AC29" s="172"/>
      <c r="AD29" s="38"/>
      <c r="AE29" s="59">
        <f t="shared" si="9"/>
        <v>0</v>
      </c>
      <c r="AF29" s="373">
        <f t="shared" si="10"/>
        <v>0</v>
      </c>
    </row>
    <row r="30" spans="1:32" hidden="1" x14ac:dyDescent="0.25">
      <c r="A30" s="637"/>
      <c r="B30" s="622"/>
      <c r="C30" s="627"/>
      <c r="D30" s="628"/>
      <c r="E30" s="623"/>
      <c r="F30" s="623"/>
      <c r="G30" s="364"/>
      <c r="H30" s="365"/>
      <c r="I30" s="52"/>
      <c r="J30" s="48"/>
      <c r="K30" s="57"/>
      <c r="L30" s="36"/>
      <c r="M30" s="366"/>
      <c r="N30" s="42"/>
      <c r="O30" s="374"/>
      <c r="P30" s="368"/>
      <c r="Q30" s="37"/>
      <c r="R30" s="612"/>
      <c r="S30" s="613"/>
      <c r="T30" s="614"/>
      <c r="U30" s="76">
        <f>IF(OR(P30="",M30=Paramétrage!$C$10,M30=Paramétrage!$C$13,M30=Paramétrage!$C$17,M30=Paramétrage!$C$20,M30=Paramétrage!$C$24,M30=Paramétrage!$C$27,AND(M30&lt;&gt;Paramétrage!$C$9,Q30="Mut+ext")),0,ROUNDUP(O30/P30,0))</f>
        <v>0</v>
      </c>
      <c r="V30" s="369">
        <f>IF(OR(M30="",Q30="Mut+ext"),0,IF(VLOOKUP(M30,Paramétrage!$C$6:$E$29,2,0)=0,0,IF(P30="","saisir capacité",N30*U30*VLOOKUP(M30,Paramétrage!$C$6:$E$29,2,0))))</f>
        <v>0</v>
      </c>
      <c r="W30" s="370"/>
      <c r="X30" s="371">
        <f t="shared" si="11"/>
        <v>0</v>
      </c>
      <c r="Y30" s="77">
        <f>IF(OR(M30="",Q30="Mut+ext"),0,IF(ISERROR(W30+V30*VLOOKUP(M30,Paramétrage!$C$6:$E$29,3,0))=TRUE,X30,W30+V30*VLOOKUP(M30,Paramétrage!$C$6:$E$29,3,0)))</f>
        <v>0</v>
      </c>
      <c r="Z30" s="615"/>
      <c r="AA30" s="613"/>
      <c r="AB30" s="616"/>
      <c r="AC30" s="172"/>
      <c r="AD30" s="38"/>
      <c r="AE30" s="59">
        <f t="shared" si="9"/>
        <v>0</v>
      </c>
      <c r="AF30" s="373">
        <f t="shared" si="10"/>
        <v>0</v>
      </c>
    </row>
    <row r="31" spans="1:32" hidden="1" x14ac:dyDescent="0.25">
      <c r="A31" s="637"/>
      <c r="B31" s="622"/>
      <c r="C31" s="627"/>
      <c r="D31" s="628"/>
      <c r="E31" s="623"/>
      <c r="F31" s="623"/>
      <c r="G31" s="364"/>
      <c r="H31" s="375"/>
      <c r="I31" s="131"/>
      <c r="J31" s="48"/>
      <c r="K31" s="47"/>
      <c r="L31" s="36"/>
      <c r="M31" s="366"/>
      <c r="N31" s="42"/>
      <c r="O31" s="367"/>
      <c r="P31" s="368"/>
      <c r="Q31" s="37"/>
      <c r="R31" s="612"/>
      <c r="S31" s="613"/>
      <c r="T31" s="614"/>
      <c r="U31" s="76">
        <f>IF(OR(P31="",M31=Paramétrage!$C$10,M31=Paramétrage!$C$13,M31=Paramétrage!$C$17,M31=Paramétrage!$C$20,M31=Paramétrage!$C$24,M31=Paramétrage!$C$27,AND(M31&lt;&gt;Paramétrage!$C$9,Q31="Mut+ext")),0,ROUNDUP(O31/P31,0))</f>
        <v>0</v>
      </c>
      <c r="V31" s="369">
        <f>IF(OR(M31="",Q31="Mut+ext"),0,IF(VLOOKUP(M31,Paramétrage!$C$6:$E$29,2,0)=0,0,IF(P31="","saisir capacité",N31*U31*VLOOKUP(M31,Paramétrage!$C$6:$E$29,2,0))))</f>
        <v>0</v>
      </c>
      <c r="W31" s="370"/>
      <c r="X31" s="371">
        <f t="shared" si="11"/>
        <v>0</v>
      </c>
      <c r="Y31" s="77">
        <f>IF(OR(M31="",Q31="Mut+ext"),0,IF(ISERROR(W31+V31*VLOOKUP(M31,Paramétrage!$C$6:$E$29,3,0))=TRUE,X31,W31+V31*VLOOKUP(M31,Paramétrage!$C$6:$E$29,3,0)))</f>
        <v>0</v>
      </c>
      <c r="Z31" s="615"/>
      <c r="AA31" s="613"/>
      <c r="AB31" s="616"/>
      <c r="AC31" s="172"/>
      <c r="AD31" s="38"/>
      <c r="AE31" s="59">
        <f t="shared" si="9"/>
        <v>0</v>
      </c>
      <c r="AF31" s="373">
        <f t="shared" si="10"/>
        <v>0</v>
      </c>
    </row>
    <row r="32" spans="1:32" hidden="1" x14ac:dyDescent="0.25">
      <c r="A32" s="637"/>
      <c r="B32" s="622"/>
      <c r="C32" s="627"/>
      <c r="D32" s="628"/>
      <c r="E32" s="623"/>
      <c r="F32" s="623"/>
      <c r="G32" s="364"/>
      <c r="H32" s="365"/>
      <c r="I32" s="52"/>
      <c r="J32" s="48"/>
      <c r="K32" s="57"/>
      <c r="L32" s="36"/>
      <c r="M32" s="366"/>
      <c r="N32" s="43"/>
      <c r="O32" s="367"/>
      <c r="P32" s="368"/>
      <c r="Q32" s="37"/>
      <c r="R32" s="612"/>
      <c r="S32" s="613"/>
      <c r="T32" s="614"/>
      <c r="U32" s="76">
        <f>IF(OR(P32="",M32=Paramétrage!$C$10,M32=Paramétrage!$C$13,M32=Paramétrage!$C$17,M32=Paramétrage!$C$20,M32=Paramétrage!$C$24,M32=Paramétrage!$C$27,AND(M32&lt;&gt;Paramétrage!$C$9,Q32="Mut+ext")),0,ROUNDUP(O32/P32,0))</f>
        <v>0</v>
      </c>
      <c r="V32" s="369">
        <f>IF(OR(M32="",Q32="Mut+ext"),0,IF(VLOOKUP(M32,Paramétrage!$C$6:$E$29,2,0)=0,0,IF(P32="","saisir capacité",N32*U32*VLOOKUP(M32,Paramétrage!$C$6:$E$29,2,0))))</f>
        <v>0</v>
      </c>
      <c r="W32" s="370"/>
      <c r="X32" s="371">
        <f t="shared" si="8"/>
        <v>0</v>
      </c>
      <c r="Y32" s="77">
        <f>IF(OR(M32="",Q32="Mut+ext"),0,IF(ISERROR(W32+V32*VLOOKUP(M32,Paramétrage!$C$6:$E$29,3,0))=TRUE,X32,W32+V32*VLOOKUP(M32,Paramétrage!$C$6:$E$29,3,0)))</f>
        <v>0</v>
      </c>
      <c r="Z32" s="615"/>
      <c r="AA32" s="613"/>
      <c r="AB32" s="616"/>
      <c r="AC32" s="49"/>
      <c r="AD32" s="38"/>
      <c r="AE32" s="59">
        <f t="shared" si="9"/>
        <v>0</v>
      </c>
      <c r="AF32" s="373">
        <f t="shared" si="10"/>
        <v>0</v>
      </c>
    </row>
    <row r="33" spans="1:32" hidden="1" x14ac:dyDescent="0.25">
      <c r="A33" s="637"/>
      <c r="B33" s="622"/>
      <c r="C33" s="627"/>
      <c r="D33" s="628"/>
      <c r="E33" s="623"/>
      <c r="F33" s="623"/>
      <c r="G33" s="364"/>
      <c r="H33" s="365"/>
      <c r="I33" s="52"/>
      <c r="J33" s="48"/>
      <c r="K33" s="57"/>
      <c r="L33" s="36"/>
      <c r="M33" s="366"/>
      <c r="N33" s="43"/>
      <c r="O33" s="367"/>
      <c r="P33" s="368"/>
      <c r="Q33" s="37"/>
      <c r="R33" s="612"/>
      <c r="S33" s="613"/>
      <c r="T33" s="614"/>
      <c r="U33" s="76">
        <f>IF(OR(P33="",M33=Paramétrage!$C$10,M33=Paramétrage!$C$13,M33=Paramétrage!$C$17,M33=Paramétrage!$C$20,M33=Paramétrage!$C$24,M33=Paramétrage!$C$27,AND(M33&lt;&gt;Paramétrage!$C$9,Q33="Mut+ext")),0,ROUNDUP(O33/P33,0))</f>
        <v>0</v>
      </c>
      <c r="V33" s="369">
        <f>IF(OR(M33="",Q33="Mut+ext"),0,IF(VLOOKUP(M33,Paramétrage!$C$6:$E$29,2,0)=0,0,IF(P33="","saisir capacité",N33*U33*VLOOKUP(M33,Paramétrage!$C$6:$E$29,2,0))))</f>
        <v>0</v>
      </c>
      <c r="W33" s="370"/>
      <c r="X33" s="371">
        <f t="shared" si="8"/>
        <v>0</v>
      </c>
      <c r="Y33" s="77">
        <f>IF(OR(M33="",Q33="Mut+ext"),0,IF(ISERROR(W33+V33*VLOOKUP(M33,Paramétrage!$C$6:$E$29,3,0))=TRUE,X33,W33+V33*VLOOKUP(M33,Paramétrage!$C$6:$E$29,3,0)))</f>
        <v>0</v>
      </c>
      <c r="Z33" s="615"/>
      <c r="AA33" s="613"/>
      <c r="AB33" s="616"/>
      <c r="AC33" s="172"/>
      <c r="AD33" s="38"/>
      <c r="AE33" s="59">
        <f t="shared" si="9"/>
        <v>0</v>
      </c>
      <c r="AF33" s="373">
        <f t="shared" si="10"/>
        <v>0</v>
      </c>
    </row>
    <row r="34" spans="1:32" hidden="1" x14ac:dyDescent="0.25">
      <c r="A34" s="637"/>
      <c r="B34" s="622"/>
      <c r="C34" s="627"/>
      <c r="D34" s="628"/>
      <c r="E34" s="623"/>
      <c r="F34" s="623"/>
      <c r="G34" s="364"/>
      <c r="H34" s="365"/>
      <c r="I34" s="52"/>
      <c r="J34" s="48"/>
      <c r="K34" s="57"/>
      <c r="L34" s="36"/>
      <c r="M34" s="366"/>
      <c r="N34" s="42"/>
      <c r="O34" s="374"/>
      <c r="P34" s="368"/>
      <c r="Q34" s="37"/>
      <c r="R34" s="612"/>
      <c r="S34" s="613"/>
      <c r="T34" s="614"/>
      <c r="U34" s="76">
        <f>IF(OR(P34="",M34=Paramétrage!$C$10,M34=Paramétrage!$C$13,M34=Paramétrage!$C$17,M34=Paramétrage!$C$20,M34=Paramétrage!$C$24,M34=Paramétrage!$C$27,AND(M34&lt;&gt;Paramétrage!$C$9,Q34="Mut+ext")),0,ROUNDUP(O34/P34,0))</f>
        <v>0</v>
      </c>
      <c r="V34" s="369">
        <f>IF(OR(M34="",Q34="Mut+ext"),0,IF(VLOOKUP(M34,Paramétrage!$C$6:$E$29,2,0)=0,0,IF(P34="","saisir capacité",N34*U34*VLOOKUP(M34,Paramétrage!$C$6:$E$29,2,0))))</f>
        <v>0</v>
      </c>
      <c r="W34" s="370"/>
      <c r="X34" s="371">
        <f t="shared" si="8"/>
        <v>0</v>
      </c>
      <c r="Y34" s="77">
        <f>IF(OR(M34="",Q34="Mut+ext"),0,IF(ISERROR(W34+V34*VLOOKUP(M34,Paramétrage!$C$6:$E$29,3,0))=TRUE,X34,W34+V34*VLOOKUP(M34,Paramétrage!$C$6:$E$29,3,0)))</f>
        <v>0</v>
      </c>
      <c r="Z34" s="615"/>
      <c r="AA34" s="613"/>
      <c r="AB34" s="616"/>
      <c r="AC34" s="172"/>
      <c r="AD34" s="38"/>
      <c r="AE34" s="59">
        <f t="shared" si="9"/>
        <v>0</v>
      </c>
      <c r="AF34" s="373">
        <f t="shared" si="10"/>
        <v>0</v>
      </c>
    </row>
    <row r="35" spans="1:32" hidden="1" x14ac:dyDescent="0.25">
      <c r="A35" s="637"/>
      <c r="B35" s="622"/>
      <c r="C35" s="627"/>
      <c r="D35" s="628"/>
      <c r="E35" s="623"/>
      <c r="F35" s="623"/>
      <c r="G35" s="364"/>
      <c r="H35" s="375"/>
      <c r="I35" s="131"/>
      <c r="J35" s="48"/>
      <c r="K35" s="47"/>
      <c r="L35" s="36"/>
      <c r="M35" s="366"/>
      <c r="N35" s="42"/>
      <c r="O35" s="367"/>
      <c r="P35" s="368"/>
      <c r="Q35" s="37"/>
      <c r="R35" s="612"/>
      <c r="S35" s="613"/>
      <c r="T35" s="614"/>
      <c r="U35" s="76">
        <f>IF(OR(P35="",M35=Paramétrage!$C$10,M35=Paramétrage!$C$13,M35=Paramétrage!$C$17,M35=Paramétrage!$C$20,M35=Paramétrage!$C$24,M35=Paramétrage!$C$27,AND(M35&lt;&gt;Paramétrage!$C$9,Q35="Mut+ext")),0,ROUNDUP(O35/P35,0))</f>
        <v>0</v>
      </c>
      <c r="V35" s="369">
        <f>IF(OR(M35="",Q35="Mut+ext"),0,IF(VLOOKUP(M35,Paramétrage!$C$6:$E$29,2,0)=0,0,IF(P35="","saisir capacité",N35*U35*VLOOKUP(M35,Paramétrage!$C$6:$E$29,2,0))))</f>
        <v>0</v>
      </c>
      <c r="W35" s="370"/>
      <c r="X35" s="371">
        <f t="shared" si="8"/>
        <v>0</v>
      </c>
      <c r="Y35" s="77">
        <f>IF(OR(M35="",Q35="Mut+ext"),0,IF(ISERROR(W35+V35*VLOOKUP(M35,Paramétrage!$C$6:$E$29,3,0))=TRUE,X35,W35+V35*VLOOKUP(M35,Paramétrage!$C$6:$E$29,3,0)))</f>
        <v>0</v>
      </c>
      <c r="Z35" s="615"/>
      <c r="AA35" s="613"/>
      <c r="AB35" s="616"/>
      <c r="AC35" s="172"/>
      <c r="AD35" s="38"/>
      <c r="AE35" s="59">
        <f t="shared" si="9"/>
        <v>0</v>
      </c>
      <c r="AF35" s="373">
        <f t="shared" si="10"/>
        <v>0</v>
      </c>
    </row>
    <row r="36" spans="1:32" x14ac:dyDescent="0.25">
      <c r="A36" s="637"/>
      <c r="B36" s="622"/>
      <c r="C36" s="629"/>
      <c r="D36" s="630"/>
      <c r="E36" s="624"/>
      <c r="F36" s="624"/>
      <c r="G36" s="364"/>
      <c r="H36" s="375"/>
      <c r="I36" s="131"/>
      <c r="J36" s="48"/>
      <c r="K36" s="47"/>
      <c r="L36" s="36"/>
      <c r="M36" s="366"/>
      <c r="N36" s="42"/>
      <c r="O36" s="376"/>
      <c r="P36" s="368"/>
      <c r="Q36" s="37"/>
      <c r="R36" s="612"/>
      <c r="S36" s="613"/>
      <c r="T36" s="614"/>
      <c r="U36" s="76">
        <f>IF(OR(P36="",M36=Paramétrage!$C$10,M36=Paramétrage!$C$13,M36=Paramétrage!$C$17,M36=Paramétrage!$C$20,M36=Paramétrage!$C$24,M36=Paramétrage!$C$27,AND(M36&lt;&gt;Paramétrage!$C$9,Q36="Mut+ext")),0,ROUNDUP(O36/P36,0))</f>
        <v>0</v>
      </c>
      <c r="V36" s="369">
        <f>IF(OR(M36="",Q36="Mut+ext"),0,IF(VLOOKUP(M36,Paramétrage!$C$6:$E$29,2,0)=0,0,IF(P36="","saisir capacité",N36*U36*VLOOKUP(M36,Paramétrage!$C$6:$E$29,2,0))))</f>
        <v>0</v>
      </c>
      <c r="W36" s="370"/>
      <c r="X36" s="371">
        <f t="shared" si="8"/>
        <v>0</v>
      </c>
      <c r="Y36" s="77">
        <f>IF(OR(M36="",Q36="Mut+ext"),0,IF(ISERROR(W36+V36*VLOOKUP(M36,Paramétrage!$C$6:$E$29,3,0))=TRUE,X36,W36+V36*VLOOKUP(M36,Paramétrage!$C$6:$E$29,3,0)))</f>
        <v>0</v>
      </c>
      <c r="Z36" s="615"/>
      <c r="AA36" s="613"/>
      <c r="AB36" s="616"/>
      <c r="AC36" s="172"/>
      <c r="AD36" s="38"/>
      <c r="AE36" s="59">
        <f t="shared" si="9"/>
        <v>0</v>
      </c>
      <c r="AF36" s="373">
        <f t="shared" si="10"/>
        <v>0</v>
      </c>
    </row>
    <row r="37" spans="1:32" x14ac:dyDescent="0.25">
      <c r="A37" s="637"/>
      <c r="B37" s="622"/>
      <c r="C37" s="377"/>
      <c r="D37" s="378"/>
      <c r="E37" s="379"/>
      <c r="F37" s="379"/>
      <c r="G37" s="379"/>
      <c r="H37" s="380"/>
      <c r="I37" s="132"/>
      <c r="J37" s="97"/>
      <c r="K37" s="61"/>
      <c r="L37" s="62"/>
      <c r="M37" s="381"/>
      <c r="N37" s="63">
        <f>AE37</f>
        <v>20</v>
      </c>
      <c r="O37" s="382"/>
      <c r="P37" s="382"/>
      <c r="Q37" s="66"/>
      <c r="R37" s="64"/>
      <c r="S37" s="64"/>
      <c r="T37" s="65"/>
      <c r="U37" s="98"/>
      <c r="V37" s="383">
        <f>SUM(V25:V36)</f>
        <v>80</v>
      </c>
      <c r="W37" s="381">
        <f>SUM(W25:W36)</f>
        <v>0</v>
      </c>
      <c r="X37" s="384">
        <f>SUM(X25:X36)</f>
        <v>80</v>
      </c>
      <c r="Y37" s="67">
        <f>SUM(Y25:Y36)</f>
        <v>80</v>
      </c>
      <c r="Z37" s="99"/>
      <c r="AA37" s="100"/>
      <c r="AB37" s="101"/>
      <c r="AC37" s="102"/>
      <c r="AD37" s="103"/>
      <c r="AE37" s="104">
        <f>SUM(AE25:AE36)</f>
        <v>20</v>
      </c>
      <c r="AF37" s="105">
        <f>SUM(AF25:AF36)</f>
        <v>1920</v>
      </c>
    </row>
    <row r="38" spans="1:32" ht="15.45" customHeight="1" x14ac:dyDescent="0.25">
      <c r="A38" s="637"/>
      <c r="B38" s="622" t="s">
        <v>76</v>
      </c>
      <c r="C38" s="625" t="s">
        <v>77</v>
      </c>
      <c r="D38" s="626"/>
      <c r="E38" s="623">
        <v>3</v>
      </c>
      <c r="F38" s="623" t="s">
        <v>63</v>
      </c>
      <c r="G38" s="364" t="s">
        <v>78</v>
      </c>
      <c r="H38" s="365" t="s">
        <v>65</v>
      </c>
      <c r="I38" s="52" t="s">
        <v>77</v>
      </c>
      <c r="J38" s="48">
        <v>27</v>
      </c>
      <c r="K38" s="57" t="s">
        <v>63</v>
      </c>
      <c r="L38" s="36"/>
      <c r="M38" s="366" t="s">
        <v>69</v>
      </c>
      <c r="N38" s="43">
        <v>20</v>
      </c>
      <c r="O38" s="367">
        <v>96</v>
      </c>
      <c r="P38" s="368">
        <v>24</v>
      </c>
      <c r="Q38" s="40" t="s">
        <v>67</v>
      </c>
      <c r="R38" s="612"/>
      <c r="S38" s="613"/>
      <c r="T38" s="614"/>
      <c r="U38" s="76">
        <f>IF(OR(P38="",M38=Paramétrage!$C$10,M38=Paramétrage!$C$13,M38=Paramétrage!$C$17,M38=Paramétrage!$C$20,M38=Paramétrage!$C$24,M38=Paramétrage!$C$27,AND(M38&lt;&gt;Paramétrage!$C$9,Q38="Mut+ext")),0,ROUNDUP(O38/P38,0))</f>
        <v>4</v>
      </c>
      <c r="V38" s="369">
        <f>IF(OR(M38="",Q38="Mut+ext"),0,IF(VLOOKUP(M38,Paramétrage!$C$6:$E$29,2,0)=0,0,IF(P38="","saisir capacité",N38*U38*VLOOKUP(M38,Paramétrage!$C$6:$E$29,2,0))))</f>
        <v>80</v>
      </c>
      <c r="W38" s="370"/>
      <c r="X38" s="371">
        <f>IF(OR(M38="",Q38="Mut+ext"),0,IF(ISERROR(V38+W38)=TRUE,V38,V38+W38))</f>
        <v>80</v>
      </c>
      <c r="Y38" s="77">
        <f>IF(OR(M38="",Q38="Mut+ext"),0,IF(ISERROR(W38+V38*VLOOKUP(M38,Paramétrage!$C$6:$E$29,3,0))=TRUE,X38,W38+V38*VLOOKUP(M38,Paramétrage!$C$6:$E$29,3,0)))</f>
        <v>80</v>
      </c>
      <c r="Z38" s="615"/>
      <c r="AA38" s="613"/>
      <c r="AB38" s="616"/>
      <c r="AC38" s="58"/>
      <c r="AD38" s="38"/>
      <c r="AE38" s="59">
        <f>IF(G38="",0,IF(K38="",0,IF(SUMIF(G38:G49,G38,O38:O49)=0,0,IF(OR(L38="",K38="obligatoire"),AF38/SUMIF(G38:G49,G38,O38:O49),AF38/(SUMIF(G38:G49,G38,O38:O49)/L38)))))</f>
        <v>20</v>
      </c>
      <c r="AF38" s="372">
        <f>N38*O38</f>
        <v>1920</v>
      </c>
    </row>
    <row r="39" spans="1:32" x14ac:dyDescent="0.25">
      <c r="A39" s="637"/>
      <c r="B39" s="622"/>
      <c r="C39" s="627"/>
      <c r="D39" s="628"/>
      <c r="E39" s="623"/>
      <c r="F39" s="623"/>
      <c r="G39" s="364"/>
      <c r="H39" s="365"/>
      <c r="I39" s="52"/>
      <c r="J39" s="48"/>
      <c r="K39" s="57"/>
      <c r="L39" s="36"/>
      <c r="M39" s="366"/>
      <c r="N39" s="43"/>
      <c r="O39" s="367"/>
      <c r="P39" s="368"/>
      <c r="Q39" s="40"/>
      <c r="R39" s="612"/>
      <c r="S39" s="613"/>
      <c r="T39" s="614"/>
      <c r="U39" s="76">
        <f>IF(OR(P39="",M39=Paramétrage!$C$10,M39=Paramétrage!$C$13,M39=Paramétrage!$C$17,M39=Paramétrage!$C$20,M39=Paramétrage!$C$24,M39=Paramétrage!$C$27,AND(M39&lt;&gt;Paramétrage!$C$9,Q39="Mut+ext")),0,ROUNDUP(O39/P39,0))</f>
        <v>0</v>
      </c>
      <c r="V39" s="369">
        <f>IF(OR(M39="",Q39="Mut+ext"),0,IF(VLOOKUP(M39,Paramétrage!$C$6:$E$29,2,0)=0,0,IF(P39="","saisir capacité",N39*U39*VLOOKUP(M39,Paramétrage!$C$6:$E$29,2,0))))</f>
        <v>0</v>
      </c>
      <c r="W39" s="370"/>
      <c r="X39" s="371">
        <f>IF(OR(M39="",Q39="Mut+ext"),0,IF(ISERROR(V39+W39)=TRUE,V39,V39+W39))</f>
        <v>0</v>
      </c>
      <c r="Y39" s="77">
        <f>IF(OR(M39="",Q39="Mut+ext"),0,IF(ISERROR(W39+V39*VLOOKUP(M39,Paramétrage!$C$6:$E$29,3,0))=TRUE,X39,W39+V39*VLOOKUP(M39,Paramétrage!$C$6:$E$29,3,0)))</f>
        <v>0</v>
      </c>
      <c r="Z39" s="615"/>
      <c r="AA39" s="613"/>
      <c r="AB39" s="616"/>
      <c r="AC39" s="172"/>
      <c r="AD39" s="38"/>
      <c r="AE39" s="59">
        <f>IF(G39="",0,IF(K39="",0,IF(SUMIF(G38:G49,G39,O38:O49)=0,0,IF(OR(L39="",K39="obligatoire"),AF39/SUMIF(G38:G49,G39,O38:O49),AF39/(SUMIF(G38:G49,G39,O38:O49)/L39)))))</f>
        <v>0</v>
      </c>
      <c r="AF39" s="372">
        <f>N39*O39</f>
        <v>0</v>
      </c>
    </row>
    <row r="40" spans="1:32" hidden="1" x14ac:dyDescent="0.25">
      <c r="A40" s="637"/>
      <c r="B40" s="622"/>
      <c r="C40" s="627"/>
      <c r="D40" s="628"/>
      <c r="E40" s="623"/>
      <c r="F40" s="623"/>
      <c r="G40" s="364"/>
      <c r="H40" s="365"/>
      <c r="I40" s="52"/>
      <c r="J40" s="48"/>
      <c r="K40" s="57"/>
      <c r="L40" s="36"/>
      <c r="M40" s="366"/>
      <c r="N40" s="43"/>
      <c r="O40" s="367"/>
      <c r="P40" s="368"/>
      <c r="Q40" s="37"/>
      <c r="R40" s="612"/>
      <c r="S40" s="613"/>
      <c r="T40" s="614"/>
      <c r="U40" s="76">
        <f>IF(OR(P40="",M40=Paramétrage!$C$10,M40=Paramétrage!$C$13,M40=Paramétrage!$C$17,M40=Paramétrage!$C$20,M40=Paramétrage!$C$24,M40=Paramétrage!$C$27,AND(M40&lt;&gt;Paramétrage!$C$9,Q40="Mut+ext")),0,ROUNDUP(O40/P40,0))</f>
        <v>0</v>
      </c>
      <c r="V40" s="369">
        <f>IF(OR(M40="",Q40="Mut+ext"),0,IF(VLOOKUP(M40,Paramétrage!$C$6:$E$29,2,0)=0,0,IF(P40="","saisir capacité",N40*U40*VLOOKUP(M40,Paramétrage!$C$6:$E$29,2,0))))</f>
        <v>0</v>
      </c>
      <c r="W40" s="370"/>
      <c r="X40" s="371">
        <f t="shared" ref="X40:X49" si="12">IF(OR(M40="",Q40="Mut+ext"),0,IF(ISERROR(V40+W40)=TRUE,V40,V40+W40))</f>
        <v>0</v>
      </c>
      <c r="Y40" s="77">
        <f>IF(OR(M40="",Q40="Mut+ext"),0,IF(ISERROR(W40+V40*VLOOKUP(M40,Paramétrage!$C$6:$E$29,3,0))=TRUE,X40,W40+V40*VLOOKUP(M40,Paramétrage!$C$6:$E$29,3,0)))</f>
        <v>0</v>
      </c>
      <c r="Z40" s="615"/>
      <c r="AA40" s="613"/>
      <c r="AB40" s="616"/>
      <c r="AC40" s="172"/>
      <c r="AD40" s="38"/>
      <c r="AE40" s="59">
        <f>IF(G40="",0,IF(K40="",0,IF(SUMIF(G38:G49,G40,O38:O49)=0,0,IF(OR(L40="",K40="obligatoire"),AF40/SUMIF(G38:G49,G40,O38:O49),AF40/(SUMIF(G38:G49,G40,O38:O49)/L40)))))</f>
        <v>0</v>
      </c>
      <c r="AF40" s="372">
        <f t="shared" ref="AF40:AF49" si="13">N40*O40</f>
        <v>0</v>
      </c>
    </row>
    <row r="41" spans="1:32" hidden="1" x14ac:dyDescent="0.25">
      <c r="A41" s="637"/>
      <c r="B41" s="622"/>
      <c r="C41" s="627"/>
      <c r="D41" s="628"/>
      <c r="E41" s="623"/>
      <c r="F41" s="623"/>
      <c r="G41" s="364"/>
      <c r="H41" s="365"/>
      <c r="I41" s="52"/>
      <c r="J41" s="48"/>
      <c r="K41" s="57"/>
      <c r="L41" s="36"/>
      <c r="M41" s="366"/>
      <c r="N41" s="43"/>
      <c r="O41" s="367"/>
      <c r="P41" s="368"/>
      <c r="Q41" s="37"/>
      <c r="R41" s="612"/>
      <c r="S41" s="613"/>
      <c r="T41" s="614"/>
      <c r="U41" s="76">
        <f>IF(OR(P41="",M41=Paramétrage!$C$10,M41=Paramétrage!$C$13,M41=Paramétrage!$C$17,M41=Paramétrage!$C$20,M41=Paramétrage!$C$24,M41=Paramétrage!$C$27,AND(M41&lt;&gt;Paramétrage!$C$9,Q41="Mut+ext")),0,ROUNDUP(O41/P41,0))</f>
        <v>0</v>
      </c>
      <c r="V41" s="369">
        <f>IF(OR(M41="",Q41="Mut+ext"),0,IF(VLOOKUP(M41,Paramétrage!$C$6:$E$29,2,0)=0,0,IF(P41="","saisir capacité",N41*U41*VLOOKUP(M41,Paramétrage!$C$6:$E$29,2,0))))</f>
        <v>0</v>
      </c>
      <c r="W41" s="370"/>
      <c r="X41" s="371">
        <f t="shared" si="12"/>
        <v>0</v>
      </c>
      <c r="Y41" s="77">
        <f>IF(OR(M41="",Q41="Mut+ext"),0,IF(ISERROR(W41+V41*VLOOKUP(M41,Paramétrage!$C$6:$E$29,3,0))=TRUE,X41,W41+V41*VLOOKUP(M41,Paramétrage!$C$6:$E$29,3,0)))</f>
        <v>0</v>
      </c>
      <c r="Z41" s="615"/>
      <c r="AA41" s="613"/>
      <c r="AB41" s="616"/>
      <c r="AC41" s="49"/>
      <c r="AD41" s="38"/>
      <c r="AE41" s="59">
        <f>IF(G41="",0,IF(K41="",0,IF(SUMIF(G38:G49,G41,O38:O49)=0,0,IF(OR(L41="",K41="obligatoire"),AF41/SUMIF(G38:G49,G41,O38:O49),AF41/(SUMIF(G38:G49,G41,O38:O49)/L41)))))</f>
        <v>0</v>
      </c>
      <c r="AF41" s="372">
        <f t="shared" si="13"/>
        <v>0</v>
      </c>
    </row>
    <row r="42" spans="1:32" hidden="1" x14ac:dyDescent="0.25">
      <c r="A42" s="637"/>
      <c r="B42" s="622"/>
      <c r="C42" s="627"/>
      <c r="D42" s="628"/>
      <c r="E42" s="623"/>
      <c r="F42" s="623"/>
      <c r="G42" s="364"/>
      <c r="H42" s="365"/>
      <c r="I42" s="52"/>
      <c r="J42" s="48"/>
      <c r="K42" s="57"/>
      <c r="L42" s="36"/>
      <c r="M42" s="366"/>
      <c r="N42" s="43"/>
      <c r="O42" s="367"/>
      <c r="P42" s="368"/>
      <c r="Q42" s="37"/>
      <c r="R42" s="612"/>
      <c r="S42" s="613"/>
      <c r="T42" s="614"/>
      <c r="U42" s="76">
        <f>IF(OR(P42="",M42=Paramétrage!$C$10,M42=Paramétrage!$C$13,M42=Paramétrage!$C$17,M42=Paramétrage!$C$20,M42=Paramétrage!$C$24,M42=Paramétrage!$C$27,AND(M42&lt;&gt;Paramétrage!$C$9,Q42="Mut+ext")),0,ROUNDUP(O42/P42,0))</f>
        <v>0</v>
      </c>
      <c r="V42" s="369">
        <f>IF(OR(M42="",Q42="Mut+ext"),0,IF(VLOOKUP(M42,Paramétrage!$C$6:$E$29,2,0)=0,0,IF(P42="","saisir capacité",N42*U42*VLOOKUP(M42,Paramétrage!$C$6:$E$29,2,0))))</f>
        <v>0</v>
      </c>
      <c r="W42" s="370"/>
      <c r="X42" s="371">
        <f t="shared" ref="X42:X45" si="14">IF(OR(M42="",Q42="Mut+ext"),0,IF(ISERROR(V42+W42)=TRUE,V42,V42+W42))</f>
        <v>0</v>
      </c>
      <c r="Y42" s="77">
        <f>IF(OR(M42="",Q42="Mut+ext"),0,IF(ISERROR(W42+V42*VLOOKUP(M42,Paramétrage!$C$6:$E$29,3,0))=TRUE,X42,W42+V42*VLOOKUP(M42,Paramétrage!$C$6:$E$29,3,0)))</f>
        <v>0</v>
      </c>
      <c r="Z42" s="615"/>
      <c r="AA42" s="613"/>
      <c r="AB42" s="616"/>
      <c r="AC42" s="172"/>
      <c r="AD42" s="38"/>
      <c r="AE42" s="59">
        <f>IF(G42="",0,IF(K42="",0,IF(SUMIF(G34:G45,G42,O34:O45)=0,0,IF(OR(L42="",K42="obligatoire"),AF42/SUMIF(G34:G45,G42,O34:O45),AF42/(SUMIF(G34:G45,G42,O34:O45)/L42)))))</f>
        <v>0</v>
      </c>
      <c r="AF42" s="372">
        <f t="shared" ref="AF42:AF45" si="15">N42*O42</f>
        <v>0</v>
      </c>
    </row>
    <row r="43" spans="1:32" hidden="1" x14ac:dyDescent="0.25">
      <c r="A43" s="637"/>
      <c r="B43" s="622"/>
      <c r="C43" s="627"/>
      <c r="D43" s="628"/>
      <c r="E43" s="623"/>
      <c r="F43" s="623"/>
      <c r="G43" s="364"/>
      <c r="H43" s="375"/>
      <c r="I43" s="131"/>
      <c r="J43" s="48"/>
      <c r="K43" s="47"/>
      <c r="L43" s="36"/>
      <c r="M43" s="366"/>
      <c r="N43" s="42"/>
      <c r="O43" s="374"/>
      <c r="P43" s="368"/>
      <c r="Q43" s="37"/>
      <c r="R43" s="612"/>
      <c r="S43" s="613"/>
      <c r="T43" s="614"/>
      <c r="U43" s="76">
        <f>IF(OR(P43="",M43=Paramétrage!$C$10,M43=Paramétrage!$C$13,M43=Paramétrage!$C$17,M43=Paramétrage!$C$20,M43=Paramétrage!$C$24,M43=Paramétrage!$C$27,AND(M43&lt;&gt;Paramétrage!$C$9,Q43="Mut+ext")),0,ROUNDUP(O43/P43,0))</f>
        <v>0</v>
      </c>
      <c r="V43" s="369">
        <f>IF(OR(M43="",Q43="Mut+ext"),0,IF(VLOOKUP(M43,Paramétrage!$C$6:$E$29,2,0)=0,0,IF(P43="","saisir capacité",N43*U43*VLOOKUP(M43,Paramétrage!$C$6:$E$29,2,0))))</f>
        <v>0</v>
      </c>
      <c r="W43" s="370"/>
      <c r="X43" s="371">
        <f t="shared" si="14"/>
        <v>0</v>
      </c>
      <c r="Y43" s="77">
        <f>IF(OR(M43="",Q43="Mut+ext"),0,IF(ISERROR(W43+V43*VLOOKUP(M43,Paramétrage!$C$6:$E$29,3,0))=TRUE,X43,W43+V43*VLOOKUP(M43,Paramétrage!$C$6:$E$29,3,0)))</f>
        <v>0</v>
      </c>
      <c r="Z43" s="615"/>
      <c r="AA43" s="613"/>
      <c r="AB43" s="616"/>
      <c r="AC43" s="172"/>
      <c r="AD43" s="38"/>
      <c r="AE43" s="59">
        <f>IF(G43="",0,IF(K43="",0,IF(SUMIF(G34:G45,G43,O34:O45)=0,0,IF(OR(L43="",K43="obligatoire"),AF43/SUMIF(G34:G45,G43,O34:O45),AF43/(SUMIF(G34:G45,G43,O34:O45)/L43)))))</f>
        <v>0</v>
      </c>
      <c r="AF43" s="372">
        <f t="shared" si="15"/>
        <v>0</v>
      </c>
    </row>
    <row r="44" spans="1:32" hidden="1" x14ac:dyDescent="0.25">
      <c r="A44" s="637"/>
      <c r="B44" s="622"/>
      <c r="C44" s="627"/>
      <c r="D44" s="628"/>
      <c r="E44" s="623"/>
      <c r="F44" s="623"/>
      <c r="G44" s="364"/>
      <c r="H44" s="375"/>
      <c r="I44" s="131"/>
      <c r="J44" s="48"/>
      <c r="K44" s="47"/>
      <c r="L44" s="36"/>
      <c r="M44" s="366"/>
      <c r="N44" s="42"/>
      <c r="O44" s="367"/>
      <c r="P44" s="368"/>
      <c r="Q44" s="37"/>
      <c r="R44" s="612"/>
      <c r="S44" s="613"/>
      <c r="T44" s="614"/>
      <c r="U44" s="76">
        <f>IF(OR(P44="",M44=Paramétrage!$C$10,M44=Paramétrage!$C$13,M44=Paramétrage!$C$17,M44=Paramétrage!$C$20,M44=Paramétrage!$C$24,M44=Paramétrage!$C$27,AND(M44&lt;&gt;Paramétrage!$C$9,Q44="Mut+ext")),0,ROUNDUP(O44/P44,0))</f>
        <v>0</v>
      </c>
      <c r="V44" s="369">
        <f>IF(OR(M44="",Q44="Mut+ext"),0,IF(VLOOKUP(M44,Paramétrage!$C$6:$E$29,2,0)=0,0,IF(P44="","saisir capacité",N44*U44*VLOOKUP(M44,Paramétrage!$C$6:$E$29,2,0))))</f>
        <v>0</v>
      </c>
      <c r="W44" s="370"/>
      <c r="X44" s="371">
        <f t="shared" si="14"/>
        <v>0</v>
      </c>
      <c r="Y44" s="77">
        <f>IF(OR(M44="",Q44="Mut+ext"),0,IF(ISERROR(W44+V44*VLOOKUP(M44,Paramétrage!$C$6:$E$29,3,0))=TRUE,X44,W44+V44*VLOOKUP(M44,Paramétrage!$C$6:$E$29,3,0)))</f>
        <v>0</v>
      </c>
      <c r="Z44" s="615"/>
      <c r="AA44" s="613"/>
      <c r="AB44" s="616"/>
      <c r="AC44" s="172"/>
      <c r="AD44" s="38"/>
      <c r="AE44" s="59">
        <f>IF(G44="",0,IF(K44="",0,IF(SUMIF(G34:G45,G44,O34:O45)=0,0,IF(OR(L44="",K44="obligatoire"),AF44/SUMIF(G34:G45,G44,O34:O45),AF44/(SUMIF(G34:G45,G44,O34:O45)/L44)))))</f>
        <v>0</v>
      </c>
      <c r="AF44" s="372">
        <f t="shared" si="15"/>
        <v>0</v>
      </c>
    </row>
    <row r="45" spans="1:32" hidden="1" x14ac:dyDescent="0.25">
      <c r="A45" s="637"/>
      <c r="B45" s="622"/>
      <c r="C45" s="627"/>
      <c r="D45" s="628"/>
      <c r="E45" s="623"/>
      <c r="F45" s="623"/>
      <c r="G45" s="364"/>
      <c r="H45" s="375"/>
      <c r="I45" s="131"/>
      <c r="J45" s="48"/>
      <c r="K45" s="47"/>
      <c r="L45" s="36"/>
      <c r="M45" s="366"/>
      <c r="N45" s="42"/>
      <c r="O45" s="376"/>
      <c r="P45" s="368"/>
      <c r="Q45" s="37"/>
      <c r="R45" s="612"/>
      <c r="S45" s="613"/>
      <c r="T45" s="614"/>
      <c r="U45" s="76">
        <f>IF(OR(P45="",M45=Paramétrage!$C$10,M45=Paramétrage!$C$13,M45=Paramétrage!$C$17,M45=Paramétrage!$C$20,M45=Paramétrage!$C$24,M45=Paramétrage!$C$27,AND(M45&lt;&gt;Paramétrage!$C$9,Q45="Mut+ext")),0,ROUNDUP(O45/P45,0))</f>
        <v>0</v>
      </c>
      <c r="V45" s="369">
        <f>IF(OR(M45="",Q45="Mut+ext"),0,IF(VLOOKUP(M45,Paramétrage!$C$6:$E$29,2,0)=0,0,IF(P45="","saisir capacité",N45*U45*VLOOKUP(M45,Paramétrage!$C$6:$E$29,2,0))))</f>
        <v>0</v>
      </c>
      <c r="W45" s="370"/>
      <c r="X45" s="371">
        <f t="shared" si="14"/>
        <v>0</v>
      </c>
      <c r="Y45" s="77">
        <f>IF(OR(M45="",Q45="Mut+ext"),0,IF(ISERROR(W45+V45*VLOOKUP(M45,Paramétrage!$C$6:$E$29,3,0))=TRUE,X45,W45+V45*VLOOKUP(M45,Paramétrage!$C$6:$E$29,3,0)))</f>
        <v>0</v>
      </c>
      <c r="Z45" s="615"/>
      <c r="AA45" s="613"/>
      <c r="AB45" s="616"/>
      <c r="AC45" s="172"/>
      <c r="AD45" s="38"/>
      <c r="AE45" s="59">
        <f>IF(G45="",0,IF(K45="",0,IF(SUMIF(G34:G45,G45,O34:O45)=0,0,IF(OR(L45="",K45="obligatoire"),AF45/SUMIF(G34:G45,G45,O34:O45),AF45/(SUMIF(G34:G45,G45,O34:O45)/L45)))))</f>
        <v>0</v>
      </c>
      <c r="AF45" s="372">
        <f t="shared" si="15"/>
        <v>0</v>
      </c>
    </row>
    <row r="46" spans="1:32" hidden="1" x14ac:dyDescent="0.25">
      <c r="A46" s="637"/>
      <c r="B46" s="622"/>
      <c r="C46" s="627"/>
      <c r="D46" s="628"/>
      <c r="E46" s="623"/>
      <c r="F46" s="623"/>
      <c r="G46" s="364"/>
      <c r="H46" s="365"/>
      <c r="I46" s="52"/>
      <c r="J46" s="48"/>
      <c r="K46" s="57"/>
      <c r="L46" s="36"/>
      <c r="M46" s="366"/>
      <c r="N46" s="43"/>
      <c r="O46" s="367"/>
      <c r="P46" s="368"/>
      <c r="Q46" s="37"/>
      <c r="R46" s="612"/>
      <c r="S46" s="613"/>
      <c r="T46" s="614"/>
      <c r="U46" s="76">
        <f>IF(OR(P46="",M46=Paramétrage!$C$10,M46=Paramétrage!$C$13,M46=Paramétrage!$C$17,M46=Paramétrage!$C$20,M46=Paramétrage!$C$24,M46=Paramétrage!$C$27,AND(M46&lt;&gt;Paramétrage!$C$9,Q46="Mut+ext")),0,ROUNDUP(O46/P46,0))</f>
        <v>0</v>
      </c>
      <c r="V46" s="369">
        <f>IF(OR(M46="",Q46="Mut+ext"),0,IF(VLOOKUP(M46,Paramétrage!$C$6:$E$29,2,0)=0,0,IF(P46="","saisir capacité",N46*U46*VLOOKUP(M46,Paramétrage!$C$6:$E$29,2,0))))</f>
        <v>0</v>
      </c>
      <c r="W46" s="370"/>
      <c r="X46" s="371">
        <f t="shared" si="12"/>
        <v>0</v>
      </c>
      <c r="Y46" s="77">
        <f>IF(OR(M46="",Q46="Mut+ext"),0,IF(ISERROR(W46+V46*VLOOKUP(M46,Paramétrage!$C$6:$E$29,3,0))=TRUE,X46,W46+V46*VLOOKUP(M46,Paramétrage!$C$6:$E$29,3,0)))</f>
        <v>0</v>
      </c>
      <c r="Z46" s="615"/>
      <c r="AA46" s="613"/>
      <c r="AB46" s="616"/>
      <c r="AC46" s="172"/>
      <c r="AD46" s="38"/>
      <c r="AE46" s="59">
        <f>IF(G46="",0,IF(K46="",0,IF(SUMIF(G38:G49,G46,O38:O49)=0,0,IF(OR(L46="",K46="obligatoire"),AF46/SUMIF(G38:G49,G46,O38:O49),AF46/(SUMIF(G38:G49,G46,O38:O49)/L46)))))</f>
        <v>0</v>
      </c>
      <c r="AF46" s="372">
        <f t="shared" si="13"/>
        <v>0</v>
      </c>
    </row>
    <row r="47" spans="1:32" hidden="1" x14ac:dyDescent="0.25">
      <c r="A47" s="637"/>
      <c r="B47" s="622"/>
      <c r="C47" s="627"/>
      <c r="D47" s="628"/>
      <c r="E47" s="623"/>
      <c r="F47" s="623"/>
      <c r="G47" s="364"/>
      <c r="H47" s="375"/>
      <c r="I47" s="131"/>
      <c r="J47" s="48"/>
      <c r="K47" s="47"/>
      <c r="L47" s="36"/>
      <c r="M47" s="366"/>
      <c r="N47" s="42"/>
      <c r="O47" s="374"/>
      <c r="P47" s="368"/>
      <c r="Q47" s="37"/>
      <c r="R47" s="612"/>
      <c r="S47" s="613"/>
      <c r="T47" s="614"/>
      <c r="U47" s="76">
        <f>IF(OR(P47="",M47=Paramétrage!$C$10,M47=Paramétrage!$C$13,M47=Paramétrage!$C$17,M47=Paramétrage!$C$20,M47=Paramétrage!$C$24,M47=Paramétrage!$C$27,AND(M47&lt;&gt;Paramétrage!$C$9,Q47="Mut+ext")),0,ROUNDUP(O47/P47,0))</f>
        <v>0</v>
      </c>
      <c r="V47" s="369">
        <f>IF(OR(M47="",Q47="Mut+ext"),0,IF(VLOOKUP(M47,Paramétrage!$C$6:$E$29,2,0)=0,0,IF(P47="","saisir capacité",N47*U47*VLOOKUP(M47,Paramétrage!$C$6:$E$29,2,0))))</f>
        <v>0</v>
      </c>
      <c r="W47" s="370"/>
      <c r="X47" s="371">
        <f t="shared" si="12"/>
        <v>0</v>
      </c>
      <c r="Y47" s="77">
        <f>IF(OR(M47="",Q47="Mut+ext"),0,IF(ISERROR(W47+V47*VLOOKUP(M47,Paramétrage!$C$6:$E$29,3,0))=TRUE,X47,W47+V47*VLOOKUP(M47,Paramétrage!$C$6:$E$29,3,0)))</f>
        <v>0</v>
      </c>
      <c r="Z47" s="615"/>
      <c r="AA47" s="613"/>
      <c r="AB47" s="616"/>
      <c r="AC47" s="172"/>
      <c r="AD47" s="38"/>
      <c r="AE47" s="59">
        <f>IF(G47="",0,IF(K47="",0,IF(SUMIF(G38:G49,G47,O38:O49)=0,0,IF(OR(L47="",K47="obligatoire"),AF47/SUMIF(G38:G49,G47,O38:O49),AF47/(SUMIF(G38:G49,G47,O38:O49)/L47)))))</f>
        <v>0</v>
      </c>
      <c r="AF47" s="372">
        <f t="shared" si="13"/>
        <v>0</v>
      </c>
    </row>
    <row r="48" spans="1:32" hidden="1" x14ac:dyDescent="0.25">
      <c r="A48" s="637"/>
      <c r="B48" s="622"/>
      <c r="C48" s="627"/>
      <c r="D48" s="628"/>
      <c r="E48" s="623"/>
      <c r="F48" s="623"/>
      <c r="G48" s="364"/>
      <c r="H48" s="375"/>
      <c r="I48" s="131"/>
      <c r="J48" s="48"/>
      <c r="K48" s="47"/>
      <c r="L48" s="36"/>
      <c r="M48" s="366"/>
      <c r="N48" s="42"/>
      <c r="O48" s="367"/>
      <c r="P48" s="368"/>
      <c r="Q48" s="37"/>
      <c r="R48" s="612"/>
      <c r="S48" s="613"/>
      <c r="T48" s="614"/>
      <c r="U48" s="76">
        <f>IF(OR(P48="",M48=Paramétrage!$C$10,M48=Paramétrage!$C$13,M48=Paramétrage!$C$17,M48=Paramétrage!$C$20,M48=Paramétrage!$C$24,M48=Paramétrage!$C$27,AND(M48&lt;&gt;Paramétrage!$C$9,Q48="Mut+ext")),0,ROUNDUP(O48/P48,0))</f>
        <v>0</v>
      </c>
      <c r="V48" s="369">
        <f>IF(OR(M48="",Q48="Mut+ext"),0,IF(VLOOKUP(M48,Paramétrage!$C$6:$E$29,2,0)=0,0,IF(P48="","saisir capacité",N48*U48*VLOOKUP(M48,Paramétrage!$C$6:$E$29,2,0))))</f>
        <v>0</v>
      </c>
      <c r="W48" s="370"/>
      <c r="X48" s="371">
        <f t="shared" si="12"/>
        <v>0</v>
      </c>
      <c r="Y48" s="77">
        <f>IF(OR(M48="",Q48="Mut+ext"),0,IF(ISERROR(W48+V48*VLOOKUP(M48,Paramétrage!$C$6:$E$29,3,0))=TRUE,X48,W48+V48*VLOOKUP(M48,Paramétrage!$C$6:$E$29,3,0)))</f>
        <v>0</v>
      </c>
      <c r="Z48" s="615"/>
      <c r="AA48" s="613"/>
      <c r="AB48" s="616"/>
      <c r="AC48" s="172"/>
      <c r="AD48" s="38"/>
      <c r="AE48" s="59">
        <f>IF(G48="",0,IF(K48="",0,IF(SUMIF(G38:G49,G48,O38:O49)=0,0,IF(OR(L48="",K48="obligatoire"),AF48/SUMIF(G38:G49,G48,O38:O49),AF48/(SUMIF(G38:G49,G48,O38:O49)/L48)))))</f>
        <v>0</v>
      </c>
      <c r="AF48" s="372">
        <f t="shared" si="13"/>
        <v>0</v>
      </c>
    </row>
    <row r="49" spans="1:32" x14ac:dyDescent="0.25">
      <c r="A49" s="637"/>
      <c r="B49" s="622"/>
      <c r="C49" s="629"/>
      <c r="D49" s="630"/>
      <c r="E49" s="624"/>
      <c r="F49" s="624"/>
      <c r="G49" s="364"/>
      <c r="H49" s="375"/>
      <c r="I49" s="131"/>
      <c r="J49" s="48"/>
      <c r="K49" s="47"/>
      <c r="L49" s="36"/>
      <c r="M49" s="366"/>
      <c r="N49" s="42"/>
      <c r="O49" s="376"/>
      <c r="P49" s="368"/>
      <c r="Q49" s="37"/>
      <c r="R49" s="612"/>
      <c r="S49" s="613"/>
      <c r="T49" s="614"/>
      <c r="U49" s="76">
        <f>IF(OR(P49="",M49=Paramétrage!$C$10,M49=Paramétrage!$C$13,M49=Paramétrage!$C$17,M49=Paramétrage!$C$20,M49=Paramétrage!$C$24,M49=Paramétrage!$C$27,AND(M49&lt;&gt;Paramétrage!$C$9,Q49="Mut+ext")),0,ROUNDUP(O49/P49,0))</f>
        <v>0</v>
      </c>
      <c r="V49" s="369">
        <f>IF(OR(M49="",Q49="Mut+ext"),0,IF(VLOOKUP(M49,Paramétrage!$C$6:$E$29,2,0)=0,0,IF(P49="","saisir capacité",N49*U49*VLOOKUP(M49,Paramétrage!$C$6:$E$29,2,0))))</f>
        <v>0</v>
      </c>
      <c r="W49" s="370"/>
      <c r="X49" s="371">
        <f t="shared" si="12"/>
        <v>0</v>
      </c>
      <c r="Y49" s="77">
        <f>IF(OR(M49="",Q49="Mut+ext"),0,IF(ISERROR(W49+V49*VLOOKUP(M49,Paramétrage!$C$6:$E$29,3,0))=TRUE,X49,W49+V49*VLOOKUP(M49,Paramétrage!$C$6:$E$29,3,0)))</f>
        <v>0</v>
      </c>
      <c r="Z49" s="615"/>
      <c r="AA49" s="613"/>
      <c r="AB49" s="616"/>
      <c r="AC49" s="172"/>
      <c r="AD49" s="38"/>
      <c r="AE49" s="59">
        <f>IF(G49="",0,IF(K49="",0,IF(SUMIF(G38:G49,G49,O38:O49)=0,0,IF(OR(L49="",K49="obligatoire"),AF49/SUMIF(G38:G49,G49,O38:O49),AF49/(SUMIF(G38:G49,G49,O38:O49)/L49)))))</f>
        <v>0</v>
      </c>
      <c r="AF49" s="372">
        <f t="shared" si="13"/>
        <v>0</v>
      </c>
    </row>
    <row r="50" spans="1:32" x14ac:dyDescent="0.25">
      <c r="A50" s="637"/>
      <c r="B50" s="622"/>
      <c r="C50" s="377"/>
      <c r="D50" s="378"/>
      <c r="E50" s="379"/>
      <c r="F50" s="379"/>
      <c r="G50" s="379"/>
      <c r="H50" s="380"/>
      <c r="I50" s="132"/>
      <c r="J50" s="97"/>
      <c r="K50" s="61"/>
      <c r="L50" s="62"/>
      <c r="M50" s="381"/>
      <c r="N50" s="63">
        <f>AE50</f>
        <v>20</v>
      </c>
      <c r="O50" s="382"/>
      <c r="P50" s="382"/>
      <c r="Q50" s="66"/>
      <c r="R50" s="64"/>
      <c r="S50" s="64"/>
      <c r="T50" s="65"/>
      <c r="U50" s="98"/>
      <c r="V50" s="383">
        <f>SUM(V38:V49)</f>
        <v>80</v>
      </c>
      <c r="W50" s="381">
        <f>SUM(W38:W49)</f>
        <v>0</v>
      </c>
      <c r="X50" s="384">
        <f>SUM(X38:X49)</f>
        <v>80</v>
      </c>
      <c r="Y50" s="67">
        <f>SUM(Y38:Y49)</f>
        <v>80</v>
      </c>
      <c r="Z50" s="99"/>
      <c r="AA50" s="100"/>
      <c r="AB50" s="101"/>
      <c r="AC50" s="102"/>
      <c r="AD50" s="103"/>
      <c r="AE50" s="104">
        <f>SUM(AE38:AE49)</f>
        <v>20</v>
      </c>
      <c r="AF50" s="105">
        <f>SUM(AF38:AF49)</f>
        <v>1920</v>
      </c>
    </row>
    <row r="51" spans="1:32" ht="15.45" customHeight="1" x14ac:dyDescent="0.25">
      <c r="A51" s="637"/>
      <c r="B51" s="622" t="s">
        <v>79</v>
      </c>
      <c r="C51" s="625" t="s">
        <v>80</v>
      </c>
      <c r="D51" s="626"/>
      <c r="E51" s="623">
        <v>3</v>
      </c>
      <c r="F51" s="623" t="s">
        <v>63</v>
      </c>
      <c r="G51" s="364" t="s">
        <v>81</v>
      </c>
      <c r="H51" s="365" t="s">
        <v>65</v>
      </c>
      <c r="I51" s="52" t="s">
        <v>80</v>
      </c>
      <c r="J51" s="48">
        <v>27</v>
      </c>
      <c r="K51" s="57" t="s">
        <v>63</v>
      </c>
      <c r="L51" s="36"/>
      <c r="M51" s="366" t="s">
        <v>66</v>
      </c>
      <c r="N51" s="43">
        <v>7</v>
      </c>
      <c r="O51" s="367">
        <v>96</v>
      </c>
      <c r="P51" s="368">
        <v>96</v>
      </c>
      <c r="Q51" s="40" t="s">
        <v>67</v>
      </c>
      <c r="R51" s="612"/>
      <c r="S51" s="613"/>
      <c r="T51" s="614"/>
      <c r="U51" s="76">
        <f>IF(OR(P51="",M51=Paramétrage!$C$10,M51=Paramétrage!$C$13,M51=Paramétrage!$C$17,M51=Paramétrage!$C$20,M51=Paramétrage!$C$24,M51=Paramétrage!$C$27,AND(M51&lt;&gt;Paramétrage!$C$9,Q51="Mut+ext")),0,ROUNDUP(O51/P51,0))</f>
        <v>1</v>
      </c>
      <c r="V51" s="369">
        <f>IF(OR(M51="",Q51="Mut+ext"),0,IF(VLOOKUP(M51,Paramétrage!$C$6:$E$29,2,0)=0,0,IF(P51="","saisir capacité",N51*U51*VLOOKUP(M51,Paramétrage!$C$6:$E$29,2,0))))</f>
        <v>7</v>
      </c>
      <c r="W51" s="370"/>
      <c r="X51" s="371">
        <f t="shared" ref="X51:X62" si="16">IF(OR(M51="",Q51="Mut+ext"),0,IF(ISERROR(V51+W51)=TRUE,V51,V51+W51))</f>
        <v>7</v>
      </c>
      <c r="Y51" s="77">
        <f>IF(OR(M51="",Q51="Mut+ext"),0,IF(ISERROR(W51+V51*VLOOKUP(M51,Paramétrage!$C$6:$E$29,3,0))=TRUE,X51,W51+V51*VLOOKUP(M51,Paramétrage!$C$6:$E$29,3,0)))</f>
        <v>10.5</v>
      </c>
      <c r="Z51" s="615"/>
      <c r="AA51" s="613"/>
      <c r="AB51" s="616"/>
      <c r="AC51" s="58"/>
      <c r="AD51" s="38"/>
      <c r="AE51" s="59">
        <f>IF(G51="",0,IF(K51="",0,IF(SUMIF(G51:G62,G51,O51:O62)=0,0,IF(OR(L51="",K51="obligatoire"),AF51/SUMIF(G51:G62,G51,O51:O62),AF51/(SUMIF(G51:G62,G51,O51:O62)/L51)))))</f>
        <v>7</v>
      </c>
      <c r="AF51" s="372">
        <f>N51*O51</f>
        <v>672</v>
      </c>
    </row>
    <row r="52" spans="1:32" x14ac:dyDescent="0.25">
      <c r="A52" s="637"/>
      <c r="B52" s="622"/>
      <c r="C52" s="627"/>
      <c r="D52" s="628"/>
      <c r="E52" s="623"/>
      <c r="F52" s="623"/>
      <c r="G52" s="364" t="s">
        <v>82</v>
      </c>
      <c r="H52" s="365" t="s">
        <v>65</v>
      </c>
      <c r="I52" s="52" t="s">
        <v>80</v>
      </c>
      <c r="J52" s="48">
        <v>27</v>
      </c>
      <c r="K52" s="57" t="s">
        <v>63</v>
      </c>
      <c r="L52" s="36"/>
      <c r="M52" s="366" t="s">
        <v>69</v>
      </c>
      <c r="N52" s="43">
        <v>14</v>
      </c>
      <c r="O52" s="367">
        <v>96</v>
      </c>
      <c r="P52" s="368">
        <v>24</v>
      </c>
      <c r="Q52" s="40" t="s">
        <v>67</v>
      </c>
      <c r="R52" s="612"/>
      <c r="S52" s="613"/>
      <c r="T52" s="614"/>
      <c r="U52" s="76">
        <f>IF(OR(P52="",M52=Paramétrage!$C$10,M52=Paramétrage!$C$13,M52=Paramétrage!$C$17,M52=Paramétrage!$C$20,M52=Paramétrage!$C$24,M52=Paramétrage!$C$27,AND(M52&lt;&gt;Paramétrage!$C$9,Q52="Mut+ext")),0,ROUNDUP(O52/P52,0))</f>
        <v>4</v>
      </c>
      <c r="V52" s="369">
        <f>IF(OR(M52="",Q52="Mut+ext"),0,IF(VLOOKUP(M52,Paramétrage!$C$6:$E$29,2,0)=0,0,IF(P52="","saisir capacité",N52*U52*VLOOKUP(M52,Paramétrage!$C$6:$E$29,2,0))))</f>
        <v>56</v>
      </c>
      <c r="W52" s="370"/>
      <c r="X52" s="371">
        <f t="shared" si="16"/>
        <v>56</v>
      </c>
      <c r="Y52" s="77">
        <f>IF(OR(M52="",Q52="Mut+ext"),0,IF(ISERROR(W52+V52*VLOOKUP(M52,Paramétrage!$C$6:$E$29,3,0))=TRUE,X52,W52+V52*VLOOKUP(M52,Paramétrage!$C$6:$E$29,3,0)))</f>
        <v>56</v>
      </c>
      <c r="Z52" s="615"/>
      <c r="AA52" s="613"/>
      <c r="AB52" s="616"/>
      <c r="AC52" s="172"/>
      <c r="AD52" s="38"/>
      <c r="AE52" s="59">
        <f>IF(G52="",0,IF(K52="",0,IF(SUMIF(G51:G62,G52,O51:O62)=0,0,IF(OR(L52="",K52="obligatoire"),AF52/SUMIF(G51:G62,G52,O51:O62),AF52/(SUMIF(G51:G62,G52,O51:O62)/L52)))))</f>
        <v>14</v>
      </c>
      <c r="AF52" s="372">
        <f t="shared" ref="AF52:AF62" si="17">N52*O52</f>
        <v>1344</v>
      </c>
    </row>
    <row r="53" spans="1:32" hidden="1" x14ac:dyDescent="0.25">
      <c r="A53" s="637"/>
      <c r="B53" s="622"/>
      <c r="C53" s="627"/>
      <c r="D53" s="628"/>
      <c r="E53" s="623"/>
      <c r="F53" s="623"/>
      <c r="G53" s="364"/>
      <c r="H53" s="365"/>
      <c r="I53" s="52"/>
      <c r="J53" s="48"/>
      <c r="K53" s="57"/>
      <c r="L53" s="36"/>
      <c r="M53" s="366"/>
      <c r="N53" s="43"/>
      <c r="O53" s="367"/>
      <c r="P53" s="368"/>
      <c r="Q53" s="37"/>
      <c r="R53" s="612"/>
      <c r="S53" s="613"/>
      <c r="T53" s="614"/>
      <c r="U53" s="76">
        <f>IF(OR(P53="",M53=Paramétrage!$C$10,M53=Paramétrage!$C$13,M53=Paramétrage!$C$17,M53=Paramétrage!$C$20,M53=Paramétrage!$C$24,M53=Paramétrage!$C$27,AND(M53&lt;&gt;Paramétrage!$C$9,Q53="Mut+ext")),0,ROUNDUP(O53/P53,0))</f>
        <v>0</v>
      </c>
      <c r="V53" s="369">
        <f>IF(OR(M53="",Q53="Mut+ext"),0,IF(VLOOKUP(M53,Paramétrage!$C$6:$E$29,2,0)=0,0,IF(P53="","saisir capacité",N53*U53*VLOOKUP(M53,Paramétrage!$C$6:$E$29,2,0))))</f>
        <v>0</v>
      </c>
      <c r="W53" s="370"/>
      <c r="X53" s="371">
        <f t="shared" si="16"/>
        <v>0</v>
      </c>
      <c r="Y53" s="77">
        <f>IF(OR(M53="",Q53="Mut+ext"),0,IF(ISERROR(W53+V53*VLOOKUP(M53,Paramétrage!$C$6:$E$29,3,0))=TRUE,X53,W53+V53*VLOOKUP(M53,Paramétrage!$C$6:$E$29,3,0)))</f>
        <v>0</v>
      </c>
      <c r="Z53" s="615"/>
      <c r="AA53" s="613"/>
      <c r="AB53" s="616"/>
      <c r="AC53" s="172"/>
      <c r="AD53" s="38"/>
      <c r="AE53" s="59">
        <f>IF(G53="",0,IF(K53="",0,IF(SUMIF(G51:G62,G53,O51:O62)=0,0,IF(OR(L53="",K53="obligatoire"),AF53/SUMIF(G51:G62,G53,O51:O62),AF53/(SUMIF(G51:G62,G53,O51:O62)/L53)))))</f>
        <v>0</v>
      </c>
      <c r="AF53" s="372">
        <f t="shared" si="17"/>
        <v>0</v>
      </c>
    </row>
    <row r="54" spans="1:32" hidden="1" x14ac:dyDescent="0.25">
      <c r="A54" s="637"/>
      <c r="B54" s="622"/>
      <c r="C54" s="627"/>
      <c r="D54" s="628"/>
      <c r="E54" s="623"/>
      <c r="F54" s="623"/>
      <c r="G54" s="364"/>
      <c r="H54" s="365"/>
      <c r="I54" s="52"/>
      <c r="J54" s="48"/>
      <c r="K54" s="57"/>
      <c r="L54" s="36"/>
      <c r="M54" s="366"/>
      <c r="N54" s="43"/>
      <c r="O54" s="367"/>
      <c r="P54" s="368"/>
      <c r="Q54" s="37"/>
      <c r="R54" s="612"/>
      <c r="S54" s="613"/>
      <c r="T54" s="614"/>
      <c r="U54" s="76">
        <f>IF(OR(P54="",M54=Paramétrage!$C$10,M54=Paramétrage!$C$13,M54=Paramétrage!$C$17,M54=Paramétrage!$C$20,M54=Paramétrage!$C$24,M54=Paramétrage!$C$27,AND(M54&lt;&gt;Paramétrage!$C$9,Q54="Mut+ext")),0,ROUNDUP(O54/P54,0))</f>
        <v>0</v>
      </c>
      <c r="V54" s="369">
        <f>IF(OR(M54="",Q54="Mut+ext"),0,IF(VLOOKUP(M54,Paramétrage!$C$6:$E$29,2,0)=0,0,IF(P54="","saisir capacité",N54*U54*VLOOKUP(M54,Paramétrage!$C$6:$E$29,2,0))))</f>
        <v>0</v>
      </c>
      <c r="W54" s="370"/>
      <c r="X54" s="371">
        <f t="shared" ref="X54:X57" si="18">IF(OR(M54="",Q54="Mut+ext"),0,IF(ISERROR(V54+W54)=TRUE,V54,V54+W54))</f>
        <v>0</v>
      </c>
      <c r="Y54" s="77">
        <f>IF(OR(M54="",Q54="Mut+ext"),0,IF(ISERROR(W54+V54*VLOOKUP(M54,Paramétrage!$C$6:$E$29,3,0))=TRUE,X54,W54+V54*VLOOKUP(M54,Paramétrage!$C$6:$E$29,3,0)))</f>
        <v>0</v>
      </c>
      <c r="Z54" s="615"/>
      <c r="AA54" s="613"/>
      <c r="AB54" s="616"/>
      <c r="AC54" s="49"/>
      <c r="AD54" s="38"/>
      <c r="AE54" s="59">
        <f>IF(G54="",0,IF(K54="",0,IF(SUMIF(G47:G58,G54,O47:O58)=0,0,IF(OR(L54="",K54="obligatoire"),AF54/SUMIF(G47:G58,G54,O47:O58),AF54/(SUMIF(G47:G58,G54,O47:O58)/L54)))))</f>
        <v>0</v>
      </c>
      <c r="AF54" s="372">
        <f t="shared" ref="AF54:AF57" si="19">N54*O54</f>
        <v>0</v>
      </c>
    </row>
    <row r="55" spans="1:32" hidden="1" x14ac:dyDescent="0.25">
      <c r="A55" s="637"/>
      <c r="B55" s="622"/>
      <c r="C55" s="627"/>
      <c r="D55" s="628"/>
      <c r="E55" s="623"/>
      <c r="F55" s="623"/>
      <c r="G55" s="364"/>
      <c r="H55" s="365"/>
      <c r="I55" s="52"/>
      <c r="J55" s="48"/>
      <c r="K55" s="57"/>
      <c r="L55" s="36"/>
      <c r="M55" s="366"/>
      <c r="N55" s="43"/>
      <c r="O55" s="367"/>
      <c r="P55" s="368"/>
      <c r="Q55" s="37"/>
      <c r="R55" s="612"/>
      <c r="S55" s="613"/>
      <c r="T55" s="614"/>
      <c r="U55" s="76">
        <f>IF(OR(P55="",M55=Paramétrage!$C$10,M55=Paramétrage!$C$13,M55=Paramétrage!$C$17,M55=Paramétrage!$C$20,M55=Paramétrage!$C$24,M55=Paramétrage!$C$27,AND(M55&lt;&gt;Paramétrage!$C$9,Q55="Mut+ext")),0,ROUNDUP(O55/P55,0))</f>
        <v>0</v>
      </c>
      <c r="V55" s="369">
        <f>IF(OR(M55="",Q55="Mut+ext"),0,IF(VLOOKUP(M55,Paramétrage!$C$6:$E$29,2,0)=0,0,IF(P55="","saisir capacité",N55*U55*VLOOKUP(M55,Paramétrage!$C$6:$E$29,2,0))))</f>
        <v>0</v>
      </c>
      <c r="W55" s="370"/>
      <c r="X55" s="371">
        <f t="shared" si="18"/>
        <v>0</v>
      </c>
      <c r="Y55" s="77">
        <f>IF(OR(M55="",Q55="Mut+ext"),0,IF(ISERROR(W55+V55*VLOOKUP(M55,Paramétrage!$C$6:$E$29,3,0))=TRUE,X55,W55+V55*VLOOKUP(M55,Paramétrage!$C$6:$E$29,3,0)))</f>
        <v>0</v>
      </c>
      <c r="Z55" s="615"/>
      <c r="AA55" s="613"/>
      <c r="AB55" s="616"/>
      <c r="AC55" s="172"/>
      <c r="AD55" s="38"/>
      <c r="AE55" s="59">
        <f>IF(G55="",0,IF(K55="",0,IF(SUMIF(G47:G58,G55,O47:O58)=0,0,IF(OR(L55="",K55="obligatoire"),AF55/SUMIF(G47:G58,G55,O47:O58),AF55/(SUMIF(G47:G58,G55,O47:O58)/L55)))))</f>
        <v>0</v>
      </c>
      <c r="AF55" s="372">
        <f t="shared" si="19"/>
        <v>0</v>
      </c>
    </row>
    <row r="56" spans="1:32" hidden="1" x14ac:dyDescent="0.25">
      <c r="A56" s="637"/>
      <c r="B56" s="622"/>
      <c r="C56" s="627"/>
      <c r="D56" s="628"/>
      <c r="E56" s="623"/>
      <c r="F56" s="623"/>
      <c r="G56" s="364"/>
      <c r="H56" s="375"/>
      <c r="I56" s="131"/>
      <c r="J56" s="48"/>
      <c r="K56" s="47"/>
      <c r="L56" s="36"/>
      <c r="M56" s="366"/>
      <c r="N56" s="42"/>
      <c r="O56" s="374"/>
      <c r="P56" s="368"/>
      <c r="Q56" s="37"/>
      <c r="R56" s="612"/>
      <c r="S56" s="613"/>
      <c r="T56" s="614"/>
      <c r="U56" s="76">
        <f>IF(OR(P56="",M56=Paramétrage!$C$10,M56=Paramétrage!$C$13,M56=Paramétrage!$C$17,M56=Paramétrage!$C$20,M56=Paramétrage!$C$24,M56=Paramétrage!$C$27,AND(M56&lt;&gt;Paramétrage!$C$9,Q56="Mut+ext")),0,ROUNDUP(O56/P56,0))</f>
        <v>0</v>
      </c>
      <c r="V56" s="369">
        <f>IF(OR(M56="",Q56="Mut+ext"),0,IF(VLOOKUP(M56,Paramétrage!$C$6:$E$29,2,0)=0,0,IF(P56="","saisir capacité",N56*U56*VLOOKUP(M56,Paramétrage!$C$6:$E$29,2,0))))</f>
        <v>0</v>
      </c>
      <c r="W56" s="370"/>
      <c r="X56" s="371">
        <f t="shared" si="18"/>
        <v>0</v>
      </c>
      <c r="Y56" s="77">
        <f>IF(OR(M56="",Q56="Mut+ext"),0,IF(ISERROR(W56+V56*VLOOKUP(M56,Paramétrage!$C$6:$E$29,3,0))=TRUE,X56,W56+V56*VLOOKUP(M56,Paramétrage!$C$6:$E$29,3,0)))</f>
        <v>0</v>
      </c>
      <c r="Z56" s="615"/>
      <c r="AA56" s="613"/>
      <c r="AB56" s="616"/>
      <c r="AC56" s="172"/>
      <c r="AD56" s="38"/>
      <c r="AE56" s="59">
        <f>IF(G56="",0,IF(K56="",0,IF(SUMIF(G47:G58,G56,O47:O58)=0,0,IF(OR(L56="",K56="obligatoire"),AF56/SUMIF(G47:G58,G56,O47:O58),AF56/(SUMIF(G47:G58,G56,O47:O58)/L56)))))</f>
        <v>0</v>
      </c>
      <c r="AF56" s="372">
        <f t="shared" si="19"/>
        <v>0</v>
      </c>
    </row>
    <row r="57" spans="1:32" hidden="1" x14ac:dyDescent="0.25">
      <c r="A57" s="637"/>
      <c r="B57" s="622"/>
      <c r="C57" s="627"/>
      <c r="D57" s="628"/>
      <c r="E57" s="623"/>
      <c r="F57" s="623"/>
      <c r="G57" s="364"/>
      <c r="H57" s="375"/>
      <c r="I57" s="131"/>
      <c r="J57" s="48"/>
      <c r="K57" s="47"/>
      <c r="L57" s="36"/>
      <c r="M57" s="366"/>
      <c r="N57" s="42"/>
      <c r="O57" s="367"/>
      <c r="P57" s="368"/>
      <c r="Q57" s="37"/>
      <c r="R57" s="612"/>
      <c r="S57" s="613"/>
      <c r="T57" s="614"/>
      <c r="U57" s="76">
        <f>IF(OR(P57="",M57=Paramétrage!$C$10,M57=Paramétrage!$C$13,M57=Paramétrage!$C$17,M57=Paramétrage!$C$20,M57=Paramétrage!$C$24,M57=Paramétrage!$C$27,AND(M57&lt;&gt;Paramétrage!$C$9,Q57="Mut+ext")),0,ROUNDUP(O57/P57,0))</f>
        <v>0</v>
      </c>
      <c r="V57" s="369">
        <f>IF(OR(M57="",Q57="Mut+ext"),0,IF(VLOOKUP(M57,Paramétrage!$C$6:$E$29,2,0)=0,0,IF(P57="","saisir capacité",N57*U57*VLOOKUP(M57,Paramétrage!$C$6:$E$29,2,0))))</f>
        <v>0</v>
      </c>
      <c r="W57" s="370"/>
      <c r="X57" s="371">
        <f t="shared" si="18"/>
        <v>0</v>
      </c>
      <c r="Y57" s="77">
        <f>IF(OR(M57="",Q57="Mut+ext"),0,IF(ISERROR(W57+V57*VLOOKUP(M57,Paramétrage!$C$6:$E$29,3,0))=TRUE,X57,W57+V57*VLOOKUP(M57,Paramétrage!$C$6:$E$29,3,0)))</f>
        <v>0</v>
      </c>
      <c r="Z57" s="615"/>
      <c r="AA57" s="613"/>
      <c r="AB57" s="616"/>
      <c r="AC57" s="172"/>
      <c r="AD57" s="38"/>
      <c r="AE57" s="59">
        <f>IF(G57="",0,IF(K57="",0,IF(SUMIF(G47:G58,G57,O47:O58)=0,0,IF(OR(L57="",K57="obligatoire"),AF57/SUMIF(G47:G58,G57,O47:O58),AF57/(SUMIF(G47:G58,G57,O47:O58)/L57)))))</f>
        <v>0</v>
      </c>
      <c r="AF57" s="372">
        <f t="shared" si="19"/>
        <v>0</v>
      </c>
    </row>
    <row r="58" spans="1:32" hidden="1" x14ac:dyDescent="0.25">
      <c r="A58" s="637"/>
      <c r="B58" s="622"/>
      <c r="C58" s="627"/>
      <c r="D58" s="628"/>
      <c r="E58" s="623"/>
      <c r="F58" s="623"/>
      <c r="G58" s="364"/>
      <c r="H58" s="365"/>
      <c r="I58" s="52"/>
      <c r="J58" s="48"/>
      <c r="K58" s="57"/>
      <c r="L58" s="36"/>
      <c r="M58" s="366"/>
      <c r="N58" s="43"/>
      <c r="O58" s="367"/>
      <c r="P58" s="368"/>
      <c r="Q58" s="37"/>
      <c r="R58" s="612"/>
      <c r="S58" s="613"/>
      <c r="T58" s="614"/>
      <c r="U58" s="76">
        <f>IF(OR(P58="",M58=Paramétrage!$C$10,M58=Paramétrage!$C$13,M58=Paramétrage!$C$17,M58=Paramétrage!$C$20,M58=Paramétrage!$C$24,M58=Paramétrage!$C$27,AND(M58&lt;&gt;Paramétrage!$C$9,Q58="Mut+ext")),0,ROUNDUP(O58/P58,0))</f>
        <v>0</v>
      </c>
      <c r="V58" s="369">
        <f>IF(OR(M58="",Q58="Mut+ext"),0,IF(VLOOKUP(M58,Paramétrage!$C$6:$E$29,2,0)=0,0,IF(P58="","saisir capacité",N58*U58*VLOOKUP(M58,Paramétrage!$C$6:$E$29,2,0))))</f>
        <v>0</v>
      </c>
      <c r="W58" s="370"/>
      <c r="X58" s="371">
        <f t="shared" si="16"/>
        <v>0</v>
      </c>
      <c r="Y58" s="77">
        <f>IF(OR(M58="",Q58="Mut+ext"),0,IF(ISERROR(W58+V58*VLOOKUP(M58,Paramétrage!$C$6:$E$29,3,0))=TRUE,X58,W58+V58*VLOOKUP(M58,Paramétrage!$C$6:$E$29,3,0)))</f>
        <v>0</v>
      </c>
      <c r="Z58" s="615"/>
      <c r="AA58" s="613"/>
      <c r="AB58" s="616"/>
      <c r="AC58" s="49"/>
      <c r="AD58" s="38"/>
      <c r="AE58" s="59">
        <f>IF(G58="",0,IF(K58="",0,IF(SUMIF(G51:G62,G58,O51:O62)=0,0,IF(OR(L58="",K58="obligatoire"),AF58/SUMIF(G51:G62,G58,O51:O62),AF58/(SUMIF(G51:G62,G58,O51:O62)/L58)))))</f>
        <v>0</v>
      </c>
      <c r="AF58" s="372">
        <f t="shared" si="17"/>
        <v>0</v>
      </c>
    </row>
    <row r="59" spans="1:32" hidden="1" x14ac:dyDescent="0.25">
      <c r="A59" s="637"/>
      <c r="B59" s="622"/>
      <c r="C59" s="627"/>
      <c r="D59" s="628"/>
      <c r="E59" s="623"/>
      <c r="F59" s="623"/>
      <c r="G59" s="364"/>
      <c r="H59" s="365"/>
      <c r="I59" s="52"/>
      <c r="J59" s="48"/>
      <c r="K59" s="57"/>
      <c r="L59" s="36"/>
      <c r="M59" s="366"/>
      <c r="N59" s="43"/>
      <c r="O59" s="367"/>
      <c r="P59" s="368"/>
      <c r="Q59" s="37"/>
      <c r="R59" s="612"/>
      <c r="S59" s="613"/>
      <c r="T59" s="614"/>
      <c r="U59" s="76">
        <f>IF(OR(P59="",M59=Paramétrage!$C$10,M59=Paramétrage!$C$13,M59=Paramétrage!$C$17,M59=Paramétrage!$C$20,M59=Paramétrage!$C$24,M59=Paramétrage!$C$27,AND(M59&lt;&gt;Paramétrage!$C$9,Q59="Mut+ext")),0,ROUNDUP(O59/P59,0))</f>
        <v>0</v>
      </c>
      <c r="V59" s="369">
        <f>IF(OR(M59="",Q59="Mut+ext"),0,IF(VLOOKUP(M59,Paramétrage!$C$6:$E$29,2,0)=0,0,IF(P59="","saisir capacité",N59*U59*VLOOKUP(M59,Paramétrage!$C$6:$E$29,2,0))))</f>
        <v>0</v>
      </c>
      <c r="W59" s="370"/>
      <c r="X59" s="371">
        <f t="shared" si="16"/>
        <v>0</v>
      </c>
      <c r="Y59" s="77">
        <f>IF(OR(M59="",Q59="Mut+ext"),0,IF(ISERROR(W59+V59*VLOOKUP(M59,Paramétrage!$C$6:$E$29,3,0))=TRUE,X59,W59+V59*VLOOKUP(M59,Paramétrage!$C$6:$E$29,3,0)))</f>
        <v>0</v>
      </c>
      <c r="Z59" s="615"/>
      <c r="AA59" s="613"/>
      <c r="AB59" s="616"/>
      <c r="AC59" s="172"/>
      <c r="AD59" s="38"/>
      <c r="AE59" s="59">
        <f>IF(G59="",0,IF(K59="",0,IF(SUMIF(G51:G62,G59,O51:O62)=0,0,IF(OR(L59="",K59="obligatoire"),AF59/SUMIF(G51:G62,G59,O51:O62),AF59/(SUMIF(G51:G62,G59,O51:O62)/L59)))))</f>
        <v>0</v>
      </c>
      <c r="AF59" s="372">
        <f t="shared" si="17"/>
        <v>0</v>
      </c>
    </row>
    <row r="60" spans="1:32" hidden="1" x14ac:dyDescent="0.25">
      <c r="A60" s="637"/>
      <c r="B60" s="622"/>
      <c r="C60" s="627"/>
      <c r="D60" s="628"/>
      <c r="E60" s="623"/>
      <c r="F60" s="623"/>
      <c r="G60" s="364"/>
      <c r="H60" s="375"/>
      <c r="I60" s="131"/>
      <c r="J60" s="48"/>
      <c r="K60" s="47"/>
      <c r="L60" s="36"/>
      <c r="M60" s="366"/>
      <c r="N60" s="42"/>
      <c r="O60" s="374"/>
      <c r="P60" s="368"/>
      <c r="Q60" s="37"/>
      <c r="R60" s="612"/>
      <c r="S60" s="613"/>
      <c r="T60" s="614"/>
      <c r="U60" s="76">
        <f>IF(OR(P60="",M60=Paramétrage!$C$10,M60=Paramétrage!$C$13,M60=Paramétrage!$C$17,M60=Paramétrage!$C$20,M60=Paramétrage!$C$24,M60=Paramétrage!$C$27,AND(M60&lt;&gt;Paramétrage!$C$9,Q60="Mut+ext")),0,ROUNDUP(O60/P60,0))</f>
        <v>0</v>
      </c>
      <c r="V60" s="369">
        <f>IF(OR(M60="",Q60="Mut+ext"),0,IF(VLOOKUP(M60,Paramétrage!$C$6:$E$29,2,0)=0,0,IF(P60="","saisir capacité",N60*U60*VLOOKUP(M60,Paramétrage!$C$6:$E$29,2,0))))</f>
        <v>0</v>
      </c>
      <c r="W60" s="370"/>
      <c r="X60" s="371">
        <f t="shared" si="16"/>
        <v>0</v>
      </c>
      <c r="Y60" s="77">
        <f>IF(OR(M60="",Q60="Mut+ext"),0,IF(ISERROR(W60+V60*VLOOKUP(M60,Paramétrage!$C$6:$E$29,3,0))=TRUE,X60,W60+V60*VLOOKUP(M60,Paramétrage!$C$6:$E$29,3,0)))</f>
        <v>0</v>
      </c>
      <c r="Z60" s="615"/>
      <c r="AA60" s="613"/>
      <c r="AB60" s="616"/>
      <c r="AC60" s="172"/>
      <c r="AD60" s="38"/>
      <c r="AE60" s="59">
        <f>IF(G60="",0,IF(K60="",0,IF(SUMIF(G51:G62,G60,O51:O62)=0,0,IF(OR(L60="",K60="obligatoire"),AF60/SUMIF(G51:G62,G60,O51:O62),AF60/(SUMIF(G51:G62,G60,O51:O62)/L60)))))</f>
        <v>0</v>
      </c>
      <c r="AF60" s="372">
        <f t="shared" si="17"/>
        <v>0</v>
      </c>
    </row>
    <row r="61" spans="1:32" hidden="1" x14ac:dyDescent="0.25">
      <c r="A61" s="637"/>
      <c r="B61" s="622"/>
      <c r="C61" s="627"/>
      <c r="D61" s="628"/>
      <c r="E61" s="623"/>
      <c r="F61" s="623"/>
      <c r="G61" s="364"/>
      <c r="H61" s="375"/>
      <c r="I61" s="131"/>
      <c r="J61" s="48"/>
      <c r="K61" s="47"/>
      <c r="L61" s="36"/>
      <c r="M61" s="366"/>
      <c r="N61" s="42"/>
      <c r="O61" s="367"/>
      <c r="P61" s="368"/>
      <c r="Q61" s="37"/>
      <c r="R61" s="612"/>
      <c r="S61" s="613"/>
      <c r="T61" s="614"/>
      <c r="U61" s="76">
        <f>IF(OR(P61="",M61=Paramétrage!$C$10,M61=Paramétrage!$C$13,M61=Paramétrage!$C$17,M61=Paramétrage!$C$20,M61=Paramétrage!$C$24,M61=Paramétrage!$C$27,AND(M61&lt;&gt;Paramétrage!$C$9,Q61="Mut+ext")),0,ROUNDUP(O61/P61,0))</f>
        <v>0</v>
      </c>
      <c r="V61" s="369">
        <f>IF(OR(M61="",Q61="Mut+ext"),0,IF(VLOOKUP(M61,Paramétrage!$C$6:$E$29,2,0)=0,0,IF(P61="","saisir capacité",N61*U61*VLOOKUP(M61,Paramétrage!$C$6:$E$29,2,0))))</f>
        <v>0</v>
      </c>
      <c r="W61" s="370"/>
      <c r="X61" s="371">
        <f t="shared" si="16"/>
        <v>0</v>
      </c>
      <c r="Y61" s="77">
        <f>IF(OR(M61="",Q61="Mut+ext"),0,IF(ISERROR(W61+V61*VLOOKUP(M61,Paramétrage!$C$6:$E$29,3,0))=TRUE,X61,W61+V61*VLOOKUP(M61,Paramétrage!$C$6:$E$29,3,0)))</f>
        <v>0</v>
      </c>
      <c r="Z61" s="615"/>
      <c r="AA61" s="613"/>
      <c r="AB61" s="616"/>
      <c r="AC61" s="172"/>
      <c r="AD61" s="38"/>
      <c r="AE61" s="59">
        <f>IF(G61="",0,IF(K61="",0,IF(SUMIF(G51:G62,G61,O51:O62)=0,0,IF(OR(L61="",K61="obligatoire"),AF61/SUMIF(G51:G62,G61,O51:O62),AF61/(SUMIF(G51:G62,G61,O51:O62)/L61)))))</f>
        <v>0</v>
      </c>
      <c r="AF61" s="372">
        <f t="shared" si="17"/>
        <v>0</v>
      </c>
    </row>
    <row r="62" spans="1:32" x14ac:dyDescent="0.25">
      <c r="A62" s="637"/>
      <c r="B62" s="622"/>
      <c r="C62" s="629"/>
      <c r="D62" s="630"/>
      <c r="E62" s="624"/>
      <c r="F62" s="624"/>
      <c r="G62" s="364"/>
      <c r="H62" s="375"/>
      <c r="I62" s="131"/>
      <c r="J62" s="48"/>
      <c r="K62" s="47"/>
      <c r="L62" s="36"/>
      <c r="M62" s="366"/>
      <c r="N62" s="42"/>
      <c r="O62" s="376"/>
      <c r="P62" s="368"/>
      <c r="Q62" s="37"/>
      <c r="R62" s="612"/>
      <c r="S62" s="613"/>
      <c r="T62" s="614"/>
      <c r="U62" s="76">
        <f>IF(OR(P62="",M62=Paramétrage!$C$10,M62=Paramétrage!$C$13,M62=Paramétrage!$C$17,M62=Paramétrage!$C$20,M62=Paramétrage!$C$24,M62=Paramétrage!$C$27,AND(M62&lt;&gt;Paramétrage!$C$9,Q62="Mut+ext")),0,ROUNDUP(O62/P62,0))</f>
        <v>0</v>
      </c>
      <c r="V62" s="369">
        <f>IF(OR(M62="",Q62="Mut+ext"),0,IF(VLOOKUP(M62,Paramétrage!$C$6:$E$29,2,0)=0,0,IF(P62="","saisir capacité",N62*U62*VLOOKUP(M62,Paramétrage!$C$6:$E$29,2,0))))</f>
        <v>0</v>
      </c>
      <c r="W62" s="370"/>
      <c r="X62" s="371">
        <f t="shared" si="16"/>
        <v>0</v>
      </c>
      <c r="Y62" s="77">
        <f>IF(OR(M62="",Q62="Mut+ext"),0,IF(ISERROR(W62+V62*VLOOKUP(M62,Paramétrage!$C$6:$E$29,3,0))=TRUE,X62,W62+V62*VLOOKUP(M62,Paramétrage!$C$6:$E$29,3,0)))</f>
        <v>0</v>
      </c>
      <c r="Z62" s="615"/>
      <c r="AA62" s="613"/>
      <c r="AB62" s="616"/>
      <c r="AC62" s="172"/>
      <c r="AD62" s="38"/>
      <c r="AE62" s="59">
        <f>IF(G62="",0,IF(K62="",0,IF(SUMIF(G51:G62,G62,O51:O62)=0,0,IF(OR(L62="",K62="obligatoire"),AF62/SUMIF(G51:G62,G62,O51:O62),AF62/(SUMIF(G51:G62,G62,O51:O62)/L62)))))</f>
        <v>0</v>
      </c>
      <c r="AF62" s="372">
        <f t="shared" si="17"/>
        <v>0</v>
      </c>
    </row>
    <row r="63" spans="1:32" x14ac:dyDescent="0.25">
      <c r="A63" s="637"/>
      <c r="B63" s="622"/>
      <c r="C63" s="377"/>
      <c r="D63" s="378"/>
      <c r="E63" s="379"/>
      <c r="F63" s="379"/>
      <c r="G63" s="379"/>
      <c r="H63" s="380"/>
      <c r="I63" s="132"/>
      <c r="J63" s="97"/>
      <c r="K63" s="61"/>
      <c r="L63" s="62"/>
      <c r="M63" s="381"/>
      <c r="N63" s="63">
        <f>AE63</f>
        <v>21</v>
      </c>
      <c r="O63" s="382"/>
      <c r="P63" s="382"/>
      <c r="Q63" s="66"/>
      <c r="R63" s="64"/>
      <c r="S63" s="64"/>
      <c r="T63" s="65"/>
      <c r="U63" s="98"/>
      <c r="V63" s="383">
        <f>SUM(V51:V62)</f>
        <v>63</v>
      </c>
      <c r="W63" s="381">
        <f>SUM(W51:W62)</f>
        <v>0</v>
      </c>
      <c r="X63" s="384">
        <f>SUM(X51:X62)</f>
        <v>63</v>
      </c>
      <c r="Y63" s="67">
        <f>SUM(Y51:Y62)</f>
        <v>66.5</v>
      </c>
      <c r="Z63" s="99"/>
      <c r="AA63" s="100"/>
      <c r="AB63" s="101"/>
      <c r="AC63" s="102"/>
      <c r="AD63" s="103"/>
      <c r="AE63" s="104">
        <f>SUM(AE51:AE62)</f>
        <v>21</v>
      </c>
      <c r="AF63" s="105">
        <f>SUM(AF51:AF62)</f>
        <v>2016</v>
      </c>
    </row>
    <row r="64" spans="1:32" ht="15.45" customHeight="1" x14ac:dyDescent="0.25">
      <c r="A64" s="637"/>
      <c r="B64" s="622" t="s">
        <v>83</v>
      </c>
      <c r="C64" s="625" t="s">
        <v>84</v>
      </c>
      <c r="D64" s="626"/>
      <c r="E64" s="623">
        <v>3</v>
      </c>
      <c r="F64" s="623" t="s">
        <v>63</v>
      </c>
      <c r="G64" s="364" t="s">
        <v>85</v>
      </c>
      <c r="H64" s="365" t="s">
        <v>65</v>
      </c>
      <c r="I64" s="52" t="s">
        <v>84</v>
      </c>
      <c r="J64" s="48">
        <v>27</v>
      </c>
      <c r="K64" s="57" t="s">
        <v>63</v>
      </c>
      <c r="L64" s="36"/>
      <c r="M64" s="366" t="s">
        <v>66</v>
      </c>
      <c r="N64" s="43">
        <v>7</v>
      </c>
      <c r="O64" s="367">
        <v>96</v>
      </c>
      <c r="P64" s="368">
        <v>96</v>
      </c>
      <c r="Q64" s="40" t="s">
        <v>67</v>
      </c>
      <c r="R64" s="612"/>
      <c r="S64" s="613"/>
      <c r="T64" s="614"/>
      <c r="U64" s="76">
        <f>IF(OR(P64="",M64=Paramétrage!$C$10,M64=Paramétrage!$C$13,M64=Paramétrage!$C$17,M64=Paramétrage!$C$20,M64=Paramétrage!$C$24,M64=Paramétrage!$C$27,AND(M64&lt;&gt;Paramétrage!$C$9,Q64="Mut+ext")),0,ROUNDUP(O64/P64,0))</f>
        <v>1</v>
      </c>
      <c r="V64" s="369">
        <f>IF(OR(M64="",Q64="Mut+ext"),0,IF(VLOOKUP(M64,Paramétrage!$C$6:$E$29,2,0)=0,0,IF(P64="","saisir capacité",N64*U64*VLOOKUP(M64,Paramétrage!$C$6:$E$29,2,0))))</f>
        <v>7</v>
      </c>
      <c r="W64" s="370"/>
      <c r="X64" s="371">
        <f t="shared" ref="X64:X75" si="20">IF(OR(M64="",Q64="Mut+ext"),0,IF(ISERROR(V64+W64)=TRUE,V64,V64+W64))</f>
        <v>7</v>
      </c>
      <c r="Y64" s="77">
        <f>IF(OR(M64="",Q64="Mut+ext"),0,IF(ISERROR(W64+V64*VLOOKUP(M64,Paramétrage!$C$6:$E$29,3,0))=TRUE,X64,W64+V64*VLOOKUP(M64,Paramétrage!$C$6:$E$29,3,0)))</f>
        <v>10.5</v>
      </c>
      <c r="Z64" s="615"/>
      <c r="AA64" s="613"/>
      <c r="AB64" s="616"/>
      <c r="AC64" s="58"/>
      <c r="AD64" s="38"/>
      <c r="AE64" s="59">
        <f>IF(G64="",0,IF(K64="",0,IF(SUMIF(G64:G75,G64,O64:O75)=0,0,IF(OR(L64="",K64="obligatoire"),AF64/SUMIF(G64:G75,G64,O64:O75),AF64/(SUMIF(G64:G75,G64,O64:O75)/L64)))))</f>
        <v>7</v>
      </c>
      <c r="AF64" s="372">
        <f t="shared" ref="AF64:AF75" si="21">N64*O64</f>
        <v>672</v>
      </c>
    </row>
    <row r="65" spans="1:32" x14ac:dyDescent="0.25">
      <c r="A65" s="637"/>
      <c r="B65" s="622"/>
      <c r="C65" s="627"/>
      <c r="D65" s="628"/>
      <c r="E65" s="623"/>
      <c r="F65" s="623"/>
      <c r="G65" s="364" t="s">
        <v>86</v>
      </c>
      <c r="H65" s="365" t="s">
        <v>65</v>
      </c>
      <c r="I65" s="52" t="s">
        <v>84</v>
      </c>
      <c r="J65" s="48">
        <v>27</v>
      </c>
      <c r="K65" s="57" t="s">
        <v>63</v>
      </c>
      <c r="L65" s="36"/>
      <c r="M65" s="366" t="s">
        <v>69</v>
      </c>
      <c r="N65" s="43">
        <v>14</v>
      </c>
      <c r="O65" s="367">
        <v>96</v>
      </c>
      <c r="P65" s="368">
        <v>24</v>
      </c>
      <c r="Q65" s="40" t="s">
        <v>67</v>
      </c>
      <c r="R65" s="612"/>
      <c r="S65" s="613"/>
      <c r="T65" s="614"/>
      <c r="U65" s="76">
        <f>IF(OR(P65="",M65=Paramétrage!$C$10,M65=Paramétrage!$C$13,M65=Paramétrage!$C$17,M65=Paramétrage!$C$20,M65=Paramétrage!$C$24,M65=Paramétrage!$C$27,AND(M65&lt;&gt;Paramétrage!$C$9,Q65="Mut+ext")),0,ROUNDUP(O65/P65,0))</f>
        <v>4</v>
      </c>
      <c r="V65" s="369">
        <f>IF(OR(M65="",Q65="Mut+ext"),0,IF(VLOOKUP(M65,Paramétrage!$C$6:$E$29,2,0)=0,0,IF(P65="","saisir capacité",N65*U65*VLOOKUP(M65,Paramétrage!$C$6:$E$29,2,0))))</f>
        <v>56</v>
      </c>
      <c r="W65" s="370"/>
      <c r="X65" s="371">
        <f t="shared" si="20"/>
        <v>56</v>
      </c>
      <c r="Y65" s="77">
        <f>IF(OR(M65="",Q65="Mut+ext"),0,IF(ISERROR(W65+V65*VLOOKUP(M65,Paramétrage!$C$6:$E$29,3,0))=TRUE,X65,W65+V65*VLOOKUP(M65,Paramétrage!$C$6:$E$29,3,0)))</f>
        <v>56</v>
      </c>
      <c r="Z65" s="615"/>
      <c r="AA65" s="613"/>
      <c r="AB65" s="616"/>
      <c r="AC65" s="172"/>
      <c r="AD65" s="38"/>
      <c r="AE65" s="59">
        <f>IF(G65="",0,IF(K65="",0,IF(SUMIF(G64:G75,G65,O64:O75)=0,0,IF(OR(L65="",K65="obligatoire"),AF65/SUMIF(G64:G75,G65,O64:O75),AF65/(SUMIF(G64:G75,G65,O64:O75)/L65)))))</f>
        <v>14</v>
      </c>
      <c r="AF65" s="373">
        <f t="shared" si="21"/>
        <v>1344</v>
      </c>
    </row>
    <row r="66" spans="1:32" hidden="1" x14ac:dyDescent="0.25">
      <c r="A66" s="637"/>
      <c r="B66" s="622"/>
      <c r="C66" s="627"/>
      <c r="D66" s="628"/>
      <c r="E66" s="623"/>
      <c r="F66" s="623"/>
      <c r="G66" s="364"/>
      <c r="H66" s="385"/>
      <c r="I66" s="131"/>
      <c r="J66" s="48"/>
      <c r="K66" s="47"/>
      <c r="L66" s="36"/>
      <c r="M66" s="366"/>
      <c r="N66" s="42"/>
      <c r="O66" s="367"/>
      <c r="P66" s="368"/>
      <c r="Q66" s="37"/>
      <c r="R66" s="612"/>
      <c r="S66" s="613"/>
      <c r="T66" s="614"/>
      <c r="U66" s="76">
        <f>IF(OR(P66="",M66=Paramétrage!$C$10,M66=Paramétrage!$C$13,M66=Paramétrage!$C$17,M66=Paramétrage!$C$20,M66=Paramétrage!$C$24,M66=Paramétrage!$C$27,AND(M66&lt;&gt;Paramétrage!$C$9,Q66="Mut+ext")),0,ROUNDUP(O66/P66,0))</f>
        <v>0</v>
      </c>
      <c r="V66" s="369">
        <f>IF(OR(M66="",Q66="Mut+ext"),0,IF(VLOOKUP(M66,Paramétrage!$C$6:$E$29,2,0)=0,0,IF(P66="","saisir capacité",N66*U66*VLOOKUP(M66,Paramétrage!$C$6:$E$29,2,0))))</f>
        <v>0</v>
      </c>
      <c r="W66" s="370"/>
      <c r="X66" s="371">
        <f t="shared" si="20"/>
        <v>0</v>
      </c>
      <c r="Y66" s="77">
        <f>IF(OR(M66="",Q66="Mut+ext"),0,IF(ISERROR(W66+V66*VLOOKUP(M66,Paramétrage!$C$6:$E$29,3,0))=TRUE,X66,W66+V66*VLOOKUP(M66,Paramétrage!$C$6:$E$29,3,0)))</f>
        <v>0</v>
      </c>
      <c r="Z66" s="615"/>
      <c r="AA66" s="613"/>
      <c r="AB66" s="616"/>
      <c r="AC66" s="172"/>
      <c r="AD66" s="38"/>
      <c r="AE66" s="59">
        <f>IF(G66="",0,IF(K66="",0,IF(SUMIF(G64:G75,G66,O64:O75)=0,0,IF(OR(L66="",K66="obligatoire"),AF66/SUMIF(G64:G75,G66,O64:O75),AF66/(SUMIF(G64:G75,G66,O64:O75)/L66)))))</f>
        <v>0</v>
      </c>
      <c r="AF66" s="373">
        <f t="shared" si="21"/>
        <v>0</v>
      </c>
    </row>
    <row r="67" spans="1:32" hidden="1" x14ac:dyDescent="0.25">
      <c r="A67" s="637"/>
      <c r="B67" s="622"/>
      <c r="C67" s="627"/>
      <c r="D67" s="628"/>
      <c r="E67" s="623"/>
      <c r="F67" s="623"/>
      <c r="G67" s="386"/>
      <c r="H67" s="385"/>
      <c r="I67" s="131"/>
      <c r="J67" s="48"/>
      <c r="K67" s="47"/>
      <c r="L67" s="36"/>
      <c r="M67" s="366"/>
      <c r="N67" s="42"/>
      <c r="O67" s="374"/>
      <c r="P67" s="368"/>
      <c r="Q67" s="37"/>
      <c r="R67" s="612"/>
      <c r="S67" s="613"/>
      <c r="T67" s="614"/>
      <c r="U67" s="76">
        <f>IF(OR(P67="",M67=Paramétrage!$C$10,M67=Paramétrage!$C$13,M67=Paramétrage!$C$17,M67=Paramétrage!$C$20,M67=Paramétrage!$C$24,M67=Paramétrage!$C$27,AND(M67&lt;&gt;Paramétrage!$C$9,Q67="Mut+ext")),0,ROUNDUP(O67/P67,0))</f>
        <v>0</v>
      </c>
      <c r="V67" s="369">
        <f>IF(OR(M67="",Q67="Mut+ext"),0,IF(VLOOKUP(M67,Paramétrage!$C$6:$E$29,2,0)=0,0,IF(P67="","saisir capacité",N67*U67*VLOOKUP(M67,Paramétrage!$C$6:$E$29,2,0))))</f>
        <v>0</v>
      </c>
      <c r="W67" s="370"/>
      <c r="X67" s="371">
        <f t="shared" ref="X67:X70" si="22">IF(OR(M67="",Q67="Mut+ext"),0,IF(ISERROR(V67+W67)=TRUE,V67,V67+W67))</f>
        <v>0</v>
      </c>
      <c r="Y67" s="77">
        <f>IF(OR(M67="",Q67="Mut+ext"),0,IF(ISERROR(W67+V67*VLOOKUP(M67,Paramétrage!$C$6:$E$29,3,0))=TRUE,X67,W67+V67*VLOOKUP(M67,Paramétrage!$C$6:$E$29,3,0)))</f>
        <v>0</v>
      </c>
      <c r="Z67" s="615"/>
      <c r="AA67" s="613"/>
      <c r="AB67" s="616"/>
      <c r="AC67" s="49"/>
      <c r="AD67" s="38"/>
      <c r="AE67" s="59">
        <f>IF(G67="",0,IF(K67="",0,IF(SUMIF(G60:G71,G67,O60:O71)=0,0,IF(OR(L67="",K67="obligatoire"),AF67/SUMIF(G60:G71,G67,O60:O71),AF67/(SUMIF(G60:G71,G67,O60:O71)/L67)))))</f>
        <v>0</v>
      </c>
      <c r="AF67" s="373">
        <f t="shared" ref="AF67:AF70" si="23">N67*O67</f>
        <v>0</v>
      </c>
    </row>
    <row r="68" spans="1:32" hidden="1" x14ac:dyDescent="0.25">
      <c r="A68" s="637"/>
      <c r="B68" s="622"/>
      <c r="C68" s="627"/>
      <c r="D68" s="628"/>
      <c r="E68" s="623"/>
      <c r="F68" s="623"/>
      <c r="G68" s="364"/>
      <c r="H68" s="385"/>
      <c r="I68" s="131"/>
      <c r="J68" s="48"/>
      <c r="K68" s="47"/>
      <c r="L68" s="36"/>
      <c r="M68" s="366"/>
      <c r="N68" s="42"/>
      <c r="O68" s="367"/>
      <c r="P68" s="368"/>
      <c r="Q68" s="37"/>
      <c r="R68" s="612"/>
      <c r="S68" s="613"/>
      <c r="T68" s="614"/>
      <c r="U68" s="76">
        <f>IF(OR(P68="",M68=Paramétrage!$C$10,M68=Paramétrage!$C$13,M68=Paramétrage!$C$17,M68=Paramétrage!$C$20,M68=Paramétrage!$C$24,M68=Paramétrage!$C$27,AND(M68&lt;&gt;Paramétrage!$C$9,Q68="Mut+ext")),0,ROUNDUP(O68/P68,0))</f>
        <v>0</v>
      </c>
      <c r="V68" s="369">
        <f>IF(OR(M68="",Q68="Mut+ext"),0,IF(VLOOKUP(M68,Paramétrage!$C$6:$E$29,2,0)=0,0,IF(P68="","saisir capacité",N68*U68*VLOOKUP(M68,Paramétrage!$C$6:$E$29,2,0))))</f>
        <v>0</v>
      </c>
      <c r="W68" s="370"/>
      <c r="X68" s="371">
        <f t="shared" si="22"/>
        <v>0</v>
      </c>
      <c r="Y68" s="77">
        <f>IF(OR(M68="",Q68="Mut+ext"),0,IF(ISERROR(W68+V68*VLOOKUP(M68,Paramétrage!$C$6:$E$29,3,0))=TRUE,X68,W68+V68*VLOOKUP(M68,Paramétrage!$C$6:$E$29,3,0)))</f>
        <v>0</v>
      </c>
      <c r="Z68" s="615"/>
      <c r="AA68" s="613"/>
      <c r="AB68" s="616"/>
      <c r="AC68" s="172"/>
      <c r="AD68" s="38"/>
      <c r="AE68" s="59">
        <f>IF(G68="",0,IF(K68="",0,IF(SUMIF(G60:G71,G68,O60:O71)=0,0,IF(OR(L68="",K68="obligatoire"),AF68/SUMIF(G60:G71,G68,O60:O71),AF68/(SUMIF(G60:G71,G68,O60:O71)/L68)))))</f>
        <v>0</v>
      </c>
      <c r="AF68" s="373">
        <f t="shared" si="23"/>
        <v>0</v>
      </c>
    </row>
    <row r="69" spans="1:32" hidden="1" x14ac:dyDescent="0.25">
      <c r="A69" s="637"/>
      <c r="B69" s="622"/>
      <c r="C69" s="627"/>
      <c r="D69" s="628"/>
      <c r="E69" s="623"/>
      <c r="F69" s="623"/>
      <c r="G69" s="364"/>
      <c r="H69" s="385"/>
      <c r="I69" s="131"/>
      <c r="J69" s="48"/>
      <c r="K69" s="47"/>
      <c r="L69" s="36"/>
      <c r="M69" s="366"/>
      <c r="N69" s="42"/>
      <c r="O69" s="374"/>
      <c r="P69" s="368"/>
      <c r="Q69" s="37"/>
      <c r="R69" s="612"/>
      <c r="S69" s="613"/>
      <c r="T69" s="614"/>
      <c r="U69" s="76">
        <f>IF(OR(P69="",M69=Paramétrage!$C$10,M69=Paramétrage!$C$13,M69=Paramétrage!$C$17,M69=Paramétrage!$C$20,M69=Paramétrage!$C$24,M69=Paramétrage!$C$27,AND(M69&lt;&gt;Paramétrage!$C$9,Q69="Mut+ext")),0,ROUNDUP(O69/P69,0))</f>
        <v>0</v>
      </c>
      <c r="V69" s="369">
        <f>IF(OR(M69="",Q69="Mut+ext"),0,IF(VLOOKUP(M69,Paramétrage!$C$6:$E$29,2,0)=0,0,IF(P69="","saisir capacité",N69*U69*VLOOKUP(M69,Paramétrage!$C$6:$E$29,2,0))))</f>
        <v>0</v>
      </c>
      <c r="W69" s="370"/>
      <c r="X69" s="371">
        <f t="shared" si="22"/>
        <v>0</v>
      </c>
      <c r="Y69" s="77">
        <f>IF(OR(M69="",Q69="Mut+ext"),0,IF(ISERROR(W69+V69*VLOOKUP(M69,Paramétrage!$C$6:$E$29,3,0))=TRUE,X69,W69+V69*VLOOKUP(M69,Paramétrage!$C$6:$E$29,3,0)))</f>
        <v>0</v>
      </c>
      <c r="Z69" s="615"/>
      <c r="AA69" s="613"/>
      <c r="AB69" s="616"/>
      <c r="AC69" s="172"/>
      <c r="AD69" s="38"/>
      <c r="AE69" s="59">
        <f>IF(G69="",0,IF(K69="",0,IF(SUMIF(G60:G71,G69,O60:O71)=0,0,IF(OR(L69="",K69="obligatoire"),AF69/SUMIF(G60:G71,G69,O60:O71),AF69/(SUMIF(G60:G71,G69,O60:O71)/L69)))))</f>
        <v>0</v>
      </c>
      <c r="AF69" s="373">
        <f t="shared" si="23"/>
        <v>0</v>
      </c>
    </row>
    <row r="70" spans="1:32" hidden="1" x14ac:dyDescent="0.25">
      <c r="A70" s="637"/>
      <c r="B70" s="622"/>
      <c r="C70" s="627"/>
      <c r="D70" s="628"/>
      <c r="E70" s="623"/>
      <c r="F70" s="623"/>
      <c r="G70" s="364"/>
      <c r="H70" s="385"/>
      <c r="I70" s="131"/>
      <c r="J70" s="48"/>
      <c r="K70" s="47"/>
      <c r="L70" s="36"/>
      <c r="M70" s="366"/>
      <c r="N70" s="42"/>
      <c r="O70" s="367"/>
      <c r="P70" s="368"/>
      <c r="Q70" s="37"/>
      <c r="R70" s="612"/>
      <c r="S70" s="613"/>
      <c r="T70" s="614"/>
      <c r="U70" s="76">
        <f>IF(OR(P70="",M70=Paramétrage!$C$10,M70=Paramétrage!$C$13,M70=Paramétrage!$C$17,M70=Paramétrage!$C$20,M70=Paramétrage!$C$24,M70=Paramétrage!$C$27,AND(M70&lt;&gt;Paramétrage!$C$9,Q70="Mut+ext")),0,ROUNDUP(O70/P70,0))</f>
        <v>0</v>
      </c>
      <c r="V70" s="369">
        <f>IF(OR(M70="",Q70="Mut+ext"),0,IF(VLOOKUP(M70,Paramétrage!$C$6:$E$29,2,0)=0,0,IF(P70="","saisir capacité",N70*U70*VLOOKUP(M70,Paramétrage!$C$6:$E$29,2,0))))</f>
        <v>0</v>
      </c>
      <c r="W70" s="370"/>
      <c r="X70" s="371">
        <f t="shared" si="22"/>
        <v>0</v>
      </c>
      <c r="Y70" s="77">
        <f>IF(OR(M70="",Q70="Mut+ext"),0,IF(ISERROR(W70+V70*VLOOKUP(M70,Paramétrage!$C$6:$E$29,3,0))=TRUE,X70,W70+V70*VLOOKUP(M70,Paramétrage!$C$6:$E$29,3,0)))</f>
        <v>0</v>
      </c>
      <c r="Z70" s="615"/>
      <c r="AA70" s="613"/>
      <c r="AB70" s="616"/>
      <c r="AC70" s="172"/>
      <c r="AD70" s="38"/>
      <c r="AE70" s="59">
        <f>IF(G70="",0,IF(K70="",0,IF(SUMIF(G60:G71,G70,O60:O71)=0,0,IF(OR(L70="",K70="obligatoire"),AF70/SUMIF(G60:G71,G70,O60:O71),AF70/(SUMIF(G60:G71,G70,O60:O71)/L70)))))</f>
        <v>0</v>
      </c>
      <c r="AF70" s="373">
        <f t="shared" si="23"/>
        <v>0</v>
      </c>
    </row>
    <row r="71" spans="1:32" hidden="1" x14ac:dyDescent="0.25">
      <c r="A71" s="637"/>
      <c r="B71" s="622"/>
      <c r="C71" s="627"/>
      <c r="D71" s="628"/>
      <c r="E71" s="623"/>
      <c r="F71" s="623"/>
      <c r="G71" s="386"/>
      <c r="H71" s="385"/>
      <c r="I71" s="131"/>
      <c r="J71" s="48"/>
      <c r="K71" s="47"/>
      <c r="L71" s="36"/>
      <c r="M71" s="366"/>
      <c r="N71" s="42"/>
      <c r="O71" s="374"/>
      <c r="P71" s="368"/>
      <c r="Q71" s="37"/>
      <c r="R71" s="612"/>
      <c r="S71" s="613"/>
      <c r="T71" s="614"/>
      <c r="U71" s="76">
        <f>IF(OR(P71="",M71=Paramétrage!$C$10,M71=Paramétrage!$C$13,M71=Paramétrage!$C$17,M71=Paramétrage!$C$20,M71=Paramétrage!$C$24,M71=Paramétrage!$C$27,AND(M71&lt;&gt;Paramétrage!$C$9,Q71="Mut+ext")),0,ROUNDUP(O71/P71,0))</f>
        <v>0</v>
      </c>
      <c r="V71" s="369">
        <f>IF(OR(M71="",Q71="Mut+ext"),0,IF(VLOOKUP(M71,Paramétrage!$C$6:$E$29,2,0)=0,0,IF(P71="","saisir capacité",N71*U71*VLOOKUP(M71,Paramétrage!$C$6:$E$29,2,0))))</f>
        <v>0</v>
      </c>
      <c r="W71" s="370"/>
      <c r="X71" s="371">
        <f t="shared" si="20"/>
        <v>0</v>
      </c>
      <c r="Y71" s="77">
        <f>IF(OR(M71="",Q71="Mut+ext"),0,IF(ISERROR(W71+V71*VLOOKUP(M71,Paramétrage!$C$6:$E$29,3,0))=TRUE,X71,W71+V71*VLOOKUP(M71,Paramétrage!$C$6:$E$29,3,0)))</f>
        <v>0</v>
      </c>
      <c r="Z71" s="615"/>
      <c r="AA71" s="613"/>
      <c r="AB71" s="616"/>
      <c r="AC71" s="49"/>
      <c r="AD71" s="38"/>
      <c r="AE71" s="59">
        <f>IF(G71="",0,IF(K71="",0,IF(SUMIF(G64:G75,G71,O64:O75)=0,0,IF(OR(L71="",K71="obligatoire"),AF71/SUMIF(G64:G75,G71,O64:O75),AF71/(SUMIF(G64:G75,G71,O64:O75)/L71)))))</f>
        <v>0</v>
      </c>
      <c r="AF71" s="373">
        <f t="shared" si="21"/>
        <v>0</v>
      </c>
    </row>
    <row r="72" spans="1:32" hidden="1" x14ac:dyDescent="0.25">
      <c r="A72" s="637"/>
      <c r="B72" s="622"/>
      <c r="C72" s="627"/>
      <c r="D72" s="628"/>
      <c r="E72" s="623"/>
      <c r="F72" s="623"/>
      <c r="G72" s="364"/>
      <c r="H72" s="375"/>
      <c r="I72" s="131"/>
      <c r="J72" s="48"/>
      <c r="K72" s="47"/>
      <c r="L72" s="36"/>
      <c r="M72" s="366"/>
      <c r="N72" s="42"/>
      <c r="O72" s="367"/>
      <c r="P72" s="368"/>
      <c r="Q72" s="37"/>
      <c r="R72" s="612"/>
      <c r="S72" s="613"/>
      <c r="T72" s="614"/>
      <c r="U72" s="76">
        <f>IF(OR(P72="",M72=Paramétrage!$C$10,M72=Paramétrage!$C$13,M72=Paramétrage!$C$17,M72=Paramétrage!$C$20,M72=Paramétrage!$C$24,M72=Paramétrage!$C$27,AND(M72&lt;&gt;Paramétrage!$C$9,Q72="Mut+ext")),0,ROUNDUP(O72/P72,0))</f>
        <v>0</v>
      </c>
      <c r="V72" s="369">
        <f>IF(OR(M72="",Q72="Mut+ext"),0,IF(VLOOKUP(M72,Paramétrage!$C$6:$E$29,2,0)=0,0,IF(P72="","saisir capacité",N72*U72*VLOOKUP(M72,Paramétrage!$C$6:$E$29,2,0))))</f>
        <v>0</v>
      </c>
      <c r="W72" s="370"/>
      <c r="X72" s="371">
        <f t="shared" si="20"/>
        <v>0</v>
      </c>
      <c r="Y72" s="77">
        <f>IF(OR(M72="",Q72="Mut+ext"),0,IF(ISERROR(W72+V72*VLOOKUP(M72,Paramétrage!$C$6:$E$29,3,0))=TRUE,X72,W72+V72*VLOOKUP(M72,Paramétrage!$C$6:$E$29,3,0)))</f>
        <v>0</v>
      </c>
      <c r="Z72" s="615"/>
      <c r="AA72" s="613"/>
      <c r="AB72" s="616"/>
      <c r="AC72" s="172"/>
      <c r="AD72" s="38"/>
      <c r="AE72" s="59">
        <f>IF(G72="",0,IF(K72="",0,IF(SUMIF(G64:G75,G72,O64:O75)=0,0,IF(OR(L72="",K72="obligatoire"),AF72/SUMIF(G64:G75,G72,O64:O75),AF72/(SUMIF(G64:G75,G72,O64:O75)/L72)))))</f>
        <v>0</v>
      </c>
      <c r="AF72" s="373">
        <f t="shared" si="21"/>
        <v>0</v>
      </c>
    </row>
    <row r="73" spans="1:32" hidden="1" x14ac:dyDescent="0.25">
      <c r="A73" s="637"/>
      <c r="B73" s="622"/>
      <c r="C73" s="627"/>
      <c r="D73" s="628"/>
      <c r="E73" s="623"/>
      <c r="F73" s="623"/>
      <c r="G73" s="364"/>
      <c r="H73" s="375"/>
      <c r="I73" s="131"/>
      <c r="J73" s="48"/>
      <c r="K73" s="47"/>
      <c r="L73" s="36"/>
      <c r="M73" s="366"/>
      <c r="N73" s="42"/>
      <c r="O73" s="374"/>
      <c r="P73" s="368"/>
      <c r="Q73" s="37"/>
      <c r="R73" s="612"/>
      <c r="S73" s="613"/>
      <c r="T73" s="614"/>
      <c r="U73" s="76">
        <f>IF(OR(P73="",M73=Paramétrage!$C$10,M73=Paramétrage!$C$13,M73=Paramétrage!$C$17,M73=Paramétrage!$C$20,M73=Paramétrage!$C$24,M73=Paramétrage!$C$27,AND(M73&lt;&gt;Paramétrage!$C$9,Q73="Mut+ext")),0,ROUNDUP(O73/P73,0))</f>
        <v>0</v>
      </c>
      <c r="V73" s="369">
        <f>IF(OR(M73="",Q73="Mut+ext"),0,IF(VLOOKUP(M73,Paramétrage!$C$6:$E$29,2,0)=0,0,IF(P73="","saisir capacité",N73*U73*VLOOKUP(M73,Paramétrage!$C$6:$E$29,2,0))))</f>
        <v>0</v>
      </c>
      <c r="W73" s="370"/>
      <c r="X73" s="371">
        <f t="shared" si="20"/>
        <v>0</v>
      </c>
      <c r="Y73" s="77">
        <f>IF(OR(M73="",Q73="Mut+ext"),0,IF(ISERROR(W73+V73*VLOOKUP(M73,Paramétrage!$C$6:$E$29,3,0))=TRUE,X73,W73+V73*VLOOKUP(M73,Paramétrage!$C$6:$E$29,3,0)))</f>
        <v>0</v>
      </c>
      <c r="Z73" s="615"/>
      <c r="AA73" s="613"/>
      <c r="AB73" s="616"/>
      <c r="AC73" s="172"/>
      <c r="AD73" s="38"/>
      <c r="AE73" s="59">
        <f>IF(G73="",0,IF(K73="",0,IF(SUMIF(G64:G75,G73,O64:O75)=0,0,IF(OR(L73="",K73="obligatoire"),AF73/SUMIF(G64:G75,G73,O64:O75),AF73/(SUMIF(G64:G75,G73,O64:O75)/L73)))))</f>
        <v>0</v>
      </c>
      <c r="AF73" s="373">
        <f t="shared" si="21"/>
        <v>0</v>
      </c>
    </row>
    <row r="74" spans="1:32" hidden="1" x14ac:dyDescent="0.25">
      <c r="A74" s="637"/>
      <c r="B74" s="622"/>
      <c r="C74" s="627"/>
      <c r="D74" s="628"/>
      <c r="E74" s="623"/>
      <c r="F74" s="623"/>
      <c r="G74" s="364"/>
      <c r="H74" s="375"/>
      <c r="I74" s="131"/>
      <c r="J74" s="48"/>
      <c r="K74" s="47"/>
      <c r="L74" s="36"/>
      <c r="M74" s="366"/>
      <c r="N74" s="42"/>
      <c r="O74" s="367"/>
      <c r="P74" s="368"/>
      <c r="Q74" s="37"/>
      <c r="R74" s="612"/>
      <c r="S74" s="613"/>
      <c r="T74" s="614"/>
      <c r="U74" s="76">
        <f>IF(OR(P74="",M74=Paramétrage!$C$10,M74=Paramétrage!$C$13,M74=Paramétrage!$C$17,M74=Paramétrage!$C$20,M74=Paramétrage!$C$24,M74=Paramétrage!$C$27,AND(M74&lt;&gt;Paramétrage!$C$9,Q74="Mut+ext")),0,ROUNDUP(O74/P74,0))</f>
        <v>0</v>
      </c>
      <c r="V74" s="369">
        <f>IF(OR(M74="",Q74="Mut+ext"),0,IF(VLOOKUP(M74,Paramétrage!$C$6:$E$29,2,0)=0,0,IF(P74="","saisir capacité",N74*U74*VLOOKUP(M74,Paramétrage!$C$6:$E$29,2,0))))</f>
        <v>0</v>
      </c>
      <c r="W74" s="370"/>
      <c r="X74" s="371">
        <f t="shared" si="20"/>
        <v>0</v>
      </c>
      <c r="Y74" s="77">
        <f>IF(OR(M74="",Q74="Mut+ext"),0,IF(ISERROR(W74+V74*VLOOKUP(M74,Paramétrage!$C$6:$E$29,3,0))=TRUE,X74,W74+V74*VLOOKUP(M74,Paramétrage!$C$6:$E$29,3,0)))</f>
        <v>0</v>
      </c>
      <c r="Z74" s="615"/>
      <c r="AA74" s="613"/>
      <c r="AB74" s="616"/>
      <c r="AC74" s="172"/>
      <c r="AD74" s="38"/>
      <c r="AE74" s="59">
        <f>IF(G74="",0,IF(K74="",0,IF(SUMIF(G64:G75,G74,O64:O75)=0,0,IF(OR(L74="",K74="obligatoire"),AF74/SUMIF(G64:G75,G74,O64:O75),AF74/(SUMIF(G64:G75,G74,O64:O75)/L74)))))</f>
        <v>0</v>
      </c>
      <c r="AF74" s="373">
        <f t="shared" si="21"/>
        <v>0</v>
      </c>
    </row>
    <row r="75" spans="1:32" x14ac:dyDescent="0.25">
      <c r="A75" s="637"/>
      <c r="B75" s="622"/>
      <c r="C75" s="629"/>
      <c r="D75" s="630"/>
      <c r="E75" s="624"/>
      <c r="F75" s="624"/>
      <c r="G75" s="364"/>
      <c r="H75" s="375"/>
      <c r="I75" s="131"/>
      <c r="J75" s="48"/>
      <c r="K75" s="47"/>
      <c r="L75" s="36"/>
      <c r="M75" s="366"/>
      <c r="N75" s="42"/>
      <c r="O75" s="376"/>
      <c r="P75" s="368"/>
      <c r="Q75" s="37"/>
      <c r="R75" s="612"/>
      <c r="S75" s="613"/>
      <c r="T75" s="614"/>
      <c r="U75" s="76">
        <f>IF(OR(P75="",M75=Paramétrage!$C$10,M75=Paramétrage!$C$13,M75=Paramétrage!$C$17,M75=Paramétrage!$C$20,M75=Paramétrage!$C$24,M75=Paramétrage!$C$27,AND(M75&lt;&gt;Paramétrage!$C$9,Q75="Mut+ext")),0,ROUNDUP(O75/P75,0))</f>
        <v>0</v>
      </c>
      <c r="V75" s="369">
        <f>IF(OR(M75="",Q75="Mut+ext"),0,IF(VLOOKUP(M75,Paramétrage!$C$6:$E$29,2,0)=0,0,IF(P75="","saisir capacité",N75*U75*VLOOKUP(M75,Paramétrage!$C$6:$E$29,2,0))))</f>
        <v>0</v>
      </c>
      <c r="W75" s="370"/>
      <c r="X75" s="371">
        <f t="shared" si="20"/>
        <v>0</v>
      </c>
      <c r="Y75" s="77">
        <f>IF(OR(M75="",Q75="Mut+ext"),0,IF(ISERROR(W75+V75*VLOOKUP(M75,Paramétrage!$C$6:$E$29,3,0))=TRUE,X75,W75+V75*VLOOKUP(M75,Paramétrage!$C$6:$E$29,3,0)))</f>
        <v>0</v>
      </c>
      <c r="Z75" s="615"/>
      <c r="AA75" s="613"/>
      <c r="AB75" s="616"/>
      <c r="AC75" s="172"/>
      <c r="AD75" s="38"/>
      <c r="AE75" s="59">
        <f>IF(G75="",0,IF(K75="",0,IF(SUMIF(G64:G75,G75,O64:O75)=0,0,IF(OR(L75="",K75="obligatoire"),AF75/SUMIF(G64:G75,G75,O64:O75),AF75/(SUMIF(G64:G75,G75,O64:O75)/L75)))))</f>
        <v>0</v>
      </c>
      <c r="AF75" s="373">
        <f t="shared" si="21"/>
        <v>0</v>
      </c>
    </row>
    <row r="76" spans="1:32" x14ac:dyDescent="0.25">
      <c r="A76" s="637"/>
      <c r="B76" s="622"/>
      <c r="C76" s="377"/>
      <c r="D76" s="378"/>
      <c r="E76" s="379"/>
      <c r="F76" s="379"/>
      <c r="G76" s="379"/>
      <c r="H76" s="380"/>
      <c r="I76" s="132"/>
      <c r="J76" s="97"/>
      <c r="K76" s="61"/>
      <c r="L76" s="62"/>
      <c r="M76" s="381"/>
      <c r="N76" s="63">
        <f>AE76</f>
        <v>21</v>
      </c>
      <c r="O76" s="382"/>
      <c r="P76" s="382"/>
      <c r="Q76" s="66"/>
      <c r="R76" s="64"/>
      <c r="S76" s="64"/>
      <c r="T76" s="65"/>
      <c r="U76" s="98"/>
      <c r="V76" s="383">
        <f>SUM(V64:V75)</f>
        <v>63</v>
      </c>
      <c r="W76" s="381">
        <f>SUM(W64:W75)</f>
        <v>0</v>
      </c>
      <c r="X76" s="384">
        <f>SUM(X64:X75)</f>
        <v>63</v>
      </c>
      <c r="Y76" s="67">
        <f>SUM(Y64:Y75)</f>
        <v>66.5</v>
      </c>
      <c r="Z76" s="99"/>
      <c r="AA76" s="100"/>
      <c r="AB76" s="101"/>
      <c r="AC76" s="102"/>
      <c r="AD76" s="103"/>
      <c r="AE76" s="104">
        <f>SUM(AE64:AE75)</f>
        <v>21</v>
      </c>
      <c r="AF76" s="105">
        <f>SUM(AF64:AF75)</f>
        <v>2016</v>
      </c>
    </row>
    <row r="77" spans="1:32" ht="15.45" customHeight="1" x14ac:dyDescent="0.25">
      <c r="A77" s="637"/>
      <c r="B77" s="622" t="s">
        <v>87</v>
      </c>
      <c r="C77" s="625" t="s">
        <v>88</v>
      </c>
      <c r="D77" s="626"/>
      <c r="E77" s="623">
        <v>3</v>
      </c>
      <c r="F77" s="623" t="s">
        <v>63</v>
      </c>
      <c r="G77" s="364" t="s">
        <v>89</v>
      </c>
      <c r="H77" s="365" t="s">
        <v>65</v>
      </c>
      <c r="I77" s="52" t="s">
        <v>88</v>
      </c>
      <c r="J77" s="48">
        <v>27</v>
      </c>
      <c r="K77" s="57" t="s">
        <v>63</v>
      </c>
      <c r="L77" s="36"/>
      <c r="M77" s="366" t="s">
        <v>66</v>
      </c>
      <c r="N77" s="43">
        <v>7</v>
      </c>
      <c r="O77" s="367">
        <v>96</v>
      </c>
      <c r="P77" s="368">
        <v>96</v>
      </c>
      <c r="Q77" s="40" t="s">
        <v>90</v>
      </c>
      <c r="R77" s="612"/>
      <c r="S77" s="613"/>
      <c r="T77" s="614"/>
      <c r="U77" s="76">
        <f>IF(OR(P77="",M77=Paramétrage!$C$10,M77=Paramétrage!$C$13,M77=Paramétrage!$C$17,M77=Paramétrage!$C$20,M77=Paramétrage!$C$24,M77=Paramétrage!$C$27,AND(M77&lt;&gt;Paramétrage!$C$9,Q77="Mut+ext")),0,ROUNDUP(O77/P77,0))</f>
        <v>1</v>
      </c>
      <c r="V77" s="369">
        <f>IF(OR(M77="",Q77="Mut+ext"),0,IF(VLOOKUP(M77,Paramétrage!$C$6:$E$29,2,0)=0,0,IF(P77="","saisir capacité",N77*U77*VLOOKUP(M77,Paramétrage!$C$6:$E$29,2,0))))</f>
        <v>7</v>
      </c>
      <c r="W77" s="370"/>
      <c r="X77" s="371">
        <f t="shared" ref="X77:X88" si="24">IF(OR(M77="",Q77="Mut+ext"),0,IF(ISERROR(V77+W77)=TRUE,V77,V77+W77))</f>
        <v>7</v>
      </c>
      <c r="Y77" s="77">
        <f>IF(OR(M77="",Q77="Mut+ext"),0,IF(ISERROR(W77+V77*VLOOKUP(M77,Paramétrage!$C$6:$E$29,3,0))=TRUE,X77,W77+V77*VLOOKUP(M77,Paramétrage!$C$6:$E$29,3,0)))</f>
        <v>10.5</v>
      </c>
      <c r="Z77" s="615" t="s">
        <v>91</v>
      </c>
      <c r="AA77" s="613"/>
      <c r="AB77" s="616"/>
      <c r="AC77" s="58"/>
      <c r="AD77" s="38"/>
      <c r="AE77" s="59">
        <f>IF(G77="",0,IF(K77="",0,IF(SUMIF(G77:G88,G77,O77:O88)=0,0,IF(OR(L77="",K77="obligatoire"),AF77/SUMIF(G77:G88,G77,O77:O88),AF77/(SUMIF(G77:G88,G77,O77:O88)/L77)))))</f>
        <v>7</v>
      </c>
      <c r="AF77" s="372">
        <f t="shared" ref="AF77:AF88" si="25">N77*O77</f>
        <v>672</v>
      </c>
    </row>
    <row r="78" spans="1:32" x14ac:dyDescent="0.25">
      <c r="A78" s="637"/>
      <c r="B78" s="622"/>
      <c r="C78" s="627"/>
      <c r="D78" s="628"/>
      <c r="E78" s="623"/>
      <c r="F78" s="623"/>
      <c r="G78" s="364" t="s">
        <v>92</v>
      </c>
      <c r="H78" s="365" t="s">
        <v>65</v>
      </c>
      <c r="I78" s="52" t="s">
        <v>88</v>
      </c>
      <c r="J78" s="48">
        <v>27</v>
      </c>
      <c r="K78" s="57" t="s">
        <v>63</v>
      </c>
      <c r="L78" s="36"/>
      <c r="M78" s="366" t="s">
        <v>69</v>
      </c>
      <c r="N78" s="43">
        <v>14</v>
      </c>
      <c r="O78" s="367">
        <v>96</v>
      </c>
      <c r="P78" s="368">
        <v>24</v>
      </c>
      <c r="Q78" s="40" t="s">
        <v>67</v>
      </c>
      <c r="R78" s="612"/>
      <c r="S78" s="613"/>
      <c r="T78" s="614"/>
      <c r="U78" s="76">
        <f>IF(OR(P78="",M78=Paramétrage!$C$10,M78=Paramétrage!$C$13,M78=Paramétrage!$C$17,M78=Paramétrage!$C$20,M78=Paramétrage!$C$24,M78=Paramétrage!$C$27,AND(M78&lt;&gt;Paramétrage!$C$9,Q78="Mut+ext")),0,ROUNDUP(O78/P78,0))</f>
        <v>4</v>
      </c>
      <c r="V78" s="369">
        <f>IF(OR(M78="",Q78="Mut+ext"),0,IF(VLOOKUP(M78,Paramétrage!$C$6:$E$29,2,0)=0,0,IF(P78="","saisir capacité",N78*U78*VLOOKUP(M78,Paramétrage!$C$6:$E$29,2,0))))</f>
        <v>56</v>
      </c>
      <c r="W78" s="370"/>
      <c r="X78" s="371">
        <f t="shared" si="24"/>
        <v>56</v>
      </c>
      <c r="Y78" s="77">
        <f>IF(OR(M78="",Q78="Mut+ext"),0,IF(ISERROR(W78+V78*VLOOKUP(M78,Paramétrage!$C$6:$E$29,3,0))=TRUE,X78,W78+V78*VLOOKUP(M78,Paramétrage!$C$6:$E$29,3,0)))</f>
        <v>56</v>
      </c>
      <c r="Z78" s="615"/>
      <c r="AA78" s="613"/>
      <c r="AB78" s="616"/>
      <c r="AC78" s="172"/>
      <c r="AD78" s="38"/>
      <c r="AE78" s="59">
        <f>IF(G78="",0,IF(K78="",0,IF(SUMIF(G77:G88,G78,O77:O88)=0,0,IF(OR(L78="",K78="obligatoire"),AF78/SUMIF(G77:G88,G78,O77:O88),AF78/(SUMIF(G77:G88,G78,O77:O88)/L78)))))</f>
        <v>14</v>
      </c>
      <c r="AF78" s="373">
        <f t="shared" si="25"/>
        <v>1344</v>
      </c>
    </row>
    <row r="79" spans="1:32" x14ac:dyDescent="0.25">
      <c r="A79" s="637"/>
      <c r="B79" s="622"/>
      <c r="C79" s="627"/>
      <c r="D79" s="628"/>
      <c r="E79" s="623"/>
      <c r="F79" s="623"/>
      <c r="G79" s="364"/>
      <c r="H79" s="385"/>
      <c r="I79" s="131"/>
      <c r="J79" s="48"/>
      <c r="K79" s="47"/>
      <c r="L79" s="36"/>
      <c r="M79" s="366"/>
      <c r="N79" s="42"/>
      <c r="O79" s="367"/>
      <c r="P79" s="368"/>
      <c r="Q79" s="37"/>
      <c r="R79" s="612"/>
      <c r="S79" s="613"/>
      <c r="T79" s="614"/>
      <c r="U79" s="76">
        <f>IF(OR(P79="",M79=Paramétrage!$C$10,M79=Paramétrage!$C$13,M79=Paramétrage!$C$17,M79=Paramétrage!$C$20,M79=Paramétrage!$C$24,M79=Paramétrage!$C$27,AND(M79&lt;&gt;Paramétrage!$C$9,Q79="Mut+ext")),0,ROUNDUP(O79/P79,0))</f>
        <v>0</v>
      </c>
      <c r="V79" s="369">
        <f>IF(OR(M79="",Q79="Mut+ext"),0,IF(VLOOKUP(M79,Paramétrage!$C$6:$E$29,2,0)=0,0,IF(P79="","saisir capacité",N79*U79*VLOOKUP(M79,Paramétrage!$C$6:$E$29,2,0))))</f>
        <v>0</v>
      </c>
      <c r="W79" s="370"/>
      <c r="X79" s="371">
        <f t="shared" si="24"/>
        <v>0</v>
      </c>
      <c r="Y79" s="77">
        <f>IF(OR(M79="",Q79="Mut+ext"),0,IF(ISERROR(W79+V79*VLOOKUP(M79,Paramétrage!$C$6:$E$29,3,0))=TRUE,X79,W79+V79*VLOOKUP(M79,Paramétrage!$C$6:$E$29,3,0)))</f>
        <v>0</v>
      </c>
      <c r="Z79" s="615"/>
      <c r="AA79" s="613"/>
      <c r="AB79" s="616"/>
      <c r="AC79" s="172"/>
      <c r="AD79" s="38"/>
      <c r="AE79" s="59">
        <f>IF(G79="",0,IF(K79="",0,IF(SUMIF(G77:G88,G79,O77:O88)=0,0,IF(OR(L79="",K79="obligatoire"),AF79/SUMIF(G77:G88,G79,O77:O88),AF79/(SUMIF(G77:G88,G79,O77:O88)/L79)))))</f>
        <v>0</v>
      </c>
      <c r="AF79" s="373">
        <f t="shared" si="25"/>
        <v>0</v>
      </c>
    </row>
    <row r="80" spans="1:32" hidden="1" x14ac:dyDescent="0.25">
      <c r="A80" s="637"/>
      <c r="B80" s="622"/>
      <c r="C80" s="627"/>
      <c r="D80" s="628"/>
      <c r="E80" s="623"/>
      <c r="F80" s="623"/>
      <c r="G80" s="386"/>
      <c r="H80" s="385"/>
      <c r="I80" s="131"/>
      <c r="J80" s="48"/>
      <c r="K80" s="47"/>
      <c r="L80" s="36"/>
      <c r="M80" s="366"/>
      <c r="N80" s="42"/>
      <c r="O80" s="374"/>
      <c r="P80" s="368"/>
      <c r="Q80" s="37"/>
      <c r="R80" s="612"/>
      <c r="S80" s="613"/>
      <c r="T80" s="614"/>
      <c r="U80" s="76">
        <f>IF(OR(P80="",M80=Paramétrage!$C$10,M80=Paramétrage!$C$13,M80=Paramétrage!$C$17,M80=Paramétrage!$C$20,M80=Paramétrage!$C$24,M80=Paramétrage!$C$27,AND(M80&lt;&gt;Paramétrage!$C$9,Q80="Mut+ext")),0,ROUNDUP(O80/P80,0))</f>
        <v>0</v>
      </c>
      <c r="V80" s="369">
        <f>IF(OR(M80="",Q80="Mut+ext"),0,IF(VLOOKUP(M80,Paramétrage!$C$6:$E$29,2,0)=0,0,IF(P80="","saisir capacité",N80*U80*VLOOKUP(M80,Paramétrage!$C$6:$E$29,2,0))))</f>
        <v>0</v>
      </c>
      <c r="W80" s="370"/>
      <c r="X80" s="371">
        <f t="shared" ref="X80:X83" si="26">IF(OR(M80="",Q80="Mut+ext"),0,IF(ISERROR(V80+W80)=TRUE,V80,V80+W80))</f>
        <v>0</v>
      </c>
      <c r="Y80" s="77">
        <f>IF(OR(M80="",Q80="Mut+ext"),0,IF(ISERROR(W80+V80*VLOOKUP(M80,Paramétrage!$C$6:$E$29,3,0))=TRUE,X80,W80+V80*VLOOKUP(M80,Paramétrage!$C$6:$E$29,3,0)))</f>
        <v>0</v>
      </c>
      <c r="Z80" s="615"/>
      <c r="AA80" s="613"/>
      <c r="AB80" s="616"/>
      <c r="AC80" s="49"/>
      <c r="AD80" s="38"/>
      <c r="AE80" s="59">
        <f>IF(G80="",0,IF(K80="",0,IF(SUMIF(G73:G84,G80,O73:O84)=0,0,IF(OR(L80="",K80="obligatoire"),AF80/SUMIF(G73:G84,G80,O73:O84),AF80/(SUMIF(G73:G84,G80,O73:O84)/L80)))))</f>
        <v>0</v>
      </c>
      <c r="AF80" s="373">
        <f t="shared" ref="AF80:AF83" si="27">N80*O80</f>
        <v>0</v>
      </c>
    </row>
    <row r="81" spans="1:32" hidden="1" x14ac:dyDescent="0.25">
      <c r="A81" s="637"/>
      <c r="B81" s="622"/>
      <c r="C81" s="627"/>
      <c r="D81" s="628"/>
      <c r="E81" s="623"/>
      <c r="F81" s="623"/>
      <c r="G81" s="364"/>
      <c r="H81" s="385"/>
      <c r="I81" s="131"/>
      <c r="J81" s="48"/>
      <c r="K81" s="47"/>
      <c r="L81" s="36"/>
      <c r="M81" s="366"/>
      <c r="N81" s="42"/>
      <c r="O81" s="367"/>
      <c r="P81" s="368"/>
      <c r="Q81" s="37"/>
      <c r="R81" s="612"/>
      <c r="S81" s="613"/>
      <c r="T81" s="614"/>
      <c r="U81" s="76">
        <f>IF(OR(P81="",M81=Paramétrage!$C$10,M81=Paramétrage!$C$13,M81=Paramétrage!$C$17,M81=Paramétrage!$C$20,M81=Paramétrage!$C$24,M81=Paramétrage!$C$27,AND(M81&lt;&gt;Paramétrage!$C$9,Q81="Mut+ext")),0,ROUNDUP(O81/P81,0))</f>
        <v>0</v>
      </c>
      <c r="V81" s="369">
        <f>IF(OR(M81="",Q81="Mut+ext"),0,IF(VLOOKUP(M81,Paramétrage!$C$6:$E$29,2,0)=0,0,IF(P81="","saisir capacité",N81*U81*VLOOKUP(M81,Paramétrage!$C$6:$E$29,2,0))))</f>
        <v>0</v>
      </c>
      <c r="W81" s="370"/>
      <c r="X81" s="371">
        <f t="shared" si="26"/>
        <v>0</v>
      </c>
      <c r="Y81" s="77">
        <f>IF(OR(M81="",Q81="Mut+ext"),0,IF(ISERROR(W81+V81*VLOOKUP(M81,Paramétrage!$C$6:$E$29,3,0))=TRUE,X81,W81+V81*VLOOKUP(M81,Paramétrage!$C$6:$E$29,3,0)))</f>
        <v>0</v>
      </c>
      <c r="Z81" s="615"/>
      <c r="AA81" s="613"/>
      <c r="AB81" s="616"/>
      <c r="AC81" s="172"/>
      <c r="AD81" s="38"/>
      <c r="AE81" s="59">
        <f>IF(G81="",0,IF(K81="",0,IF(SUMIF(G73:G84,G81,O73:O84)=0,0,IF(OR(L81="",K81="obligatoire"),AF81/SUMIF(G73:G84,G81,O73:O84),AF81/(SUMIF(G73:G84,G81,O73:O84)/L81)))))</f>
        <v>0</v>
      </c>
      <c r="AF81" s="373">
        <f t="shared" si="27"/>
        <v>0</v>
      </c>
    </row>
    <row r="82" spans="1:32" hidden="1" x14ac:dyDescent="0.25">
      <c r="A82" s="637"/>
      <c r="B82" s="622"/>
      <c r="C82" s="627"/>
      <c r="D82" s="628"/>
      <c r="E82" s="623"/>
      <c r="F82" s="623"/>
      <c r="G82" s="364"/>
      <c r="H82" s="385"/>
      <c r="I82" s="131"/>
      <c r="J82" s="48"/>
      <c r="K82" s="47"/>
      <c r="L82" s="36"/>
      <c r="M82" s="366"/>
      <c r="N82" s="42"/>
      <c r="O82" s="374"/>
      <c r="P82" s="368"/>
      <c r="Q82" s="37"/>
      <c r="R82" s="612"/>
      <c r="S82" s="613"/>
      <c r="T82" s="614"/>
      <c r="U82" s="76">
        <f>IF(OR(P82="",M82=Paramétrage!$C$10,M82=Paramétrage!$C$13,M82=Paramétrage!$C$17,M82=Paramétrage!$C$20,M82=Paramétrage!$C$24,M82=Paramétrage!$C$27,AND(M82&lt;&gt;Paramétrage!$C$9,Q82="Mut+ext")),0,ROUNDUP(O82/P82,0))</f>
        <v>0</v>
      </c>
      <c r="V82" s="369">
        <f>IF(OR(M82="",Q82="Mut+ext"),0,IF(VLOOKUP(M82,Paramétrage!$C$6:$E$29,2,0)=0,0,IF(P82="","saisir capacité",N82*U82*VLOOKUP(M82,Paramétrage!$C$6:$E$29,2,0))))</f>
        <v>0</v>
      </c>
      <c r="W82" s="370"/>
      <c r="X82" s="371">
        <f t="shared" si="26"/>
        <v>0</v>
      </c>
      <c r="Y82" s="77">
        <f>IF(OR(M82="",Q82="Mut+ext"),0,IF(ISERROR(W82+V82*VLOOKUP(M82,Paramétrage!$C$6:$E$29,3,0))=TRUE,X82,W82+V82*VLOOKUP(M82,Paramétrage!$C$6:$E$29,3,0)))</f>
        <v>0</v>
      </c>
      <c r="Z82" s="615"/>
      <c r="AA82" s="613"/>
      <c r="AB82" s="616"/>
      <c r="AC82" s="172"/>
      <c r="AD82" s="38"/>
      <c r="AE82" s="59">
        <f>IF(G82="",0,IF(K82="",0,IF(SUMIF(G73:G84,G82,O73:O84)=0,0,IF(OR(L82="",K82="obligatoire"),AF82/SUMIF(G73:G84,G82,O73:O84),AF82/(SUMIF(G73:G84,G82,O73:O84)/L82)))))</f>
        <v>0</v>
      </c>
      <c r="AF82" s="373">
        <f t="shared" si="27"/>
        <v>0</v>
      </c>
    </row>
    <row r="83" spans="1:32" hidden="1" x14ac:dyDescent="0.25">
      <c r="A83" s="637"/>
      <c r="B83" s="622"/>
      <c r="C83" s="627"/>
      <c r="D83" s="628"/>
      <c r="E83" s="623"/>
      <c r="F83" s="623"/>
      <c r="G83" s="364"/>
      <c r="H83" s="385"/>
      <c r="I83" s="131"/>
      <c r="J83" s="48"/>
      <c r="K83" s="47"/>
      <c r="L83" s="36"/>
      <c r="M83" s="366"/>
      <c r="N83" s="42"/>
      <c r="O83" s="367"/>
      <c r="P83" s="368"/>
      <c r="Q83" s="37"/>
      <c r="R83" s="612"/>
      <c r="S83" s="613"/>
      <c r="T83" s="614"/>
      <c r="U83" s="76">
        <f>IF(OR(P83="",M83=Paramétrage!$C$10,M83=Paramétrage!$C$13,M83=Paramétrage!$C$17,M83=Paramétrage!$C$20,M83=Paramétrage!$C$24,M83=Paramétrage!$C$27,AND(M83&lt;&gt;Paramétrage!$C$9,Q83="Mut+ext")),0,ROUNDUP(O83/P83,0))</f>
        <v>0</v>
      </c>
      <c r="V83" s="369">
        <f>IF(OR(M83="",Q83="Mut+ext"),0,IF(VLOOKUP(M83,Paramétrage!$C$6:$E$29,2,0)=0,0,IF(P83="","saisir capacité",N83*U83*VLOOKUP(M83,Paramétrage!$C$6:$E$29,2,0))))</f>
        <v>0</v>
      </c>
      <c r="W83" s="370"/>
      <c r="X83" s="371">
        <f t="shared" si="26"/>
        <v>0</v>
      </c>
      <c r="Y83" s="77">
        <f>IF(OR(M83="",Q83="Mut+ext"),0,IF(ISERROR(W83+V83*VLOOKUP(M83,Paramétrage!$C$6:$E$29,3,0))=TRUE,X83,W83+V83*VLOOKUP(M83,Paramétrage!$C$6:$E$29,3,0)))</f>
        <v>0</v>
      </c>
      <c r="Z83" s="615"/>
      <c r="AA83" s="613"/>
      <c r="AB83" s="616"/>
      <c r="AC83" s="172"/>
      <c r="AD83" s="38"/>
      <c r="AE83" s="59">
        <f>IF(G83="",0,IF(K83="",0,IF(SUMIF(G73:G84,G83,O73:O84)=0,0,IF(OR(L83="",K83="obligatoire"),AF83/SUMIF(G73:G84,G83,O73:O84),AF83/(SUMIF(G73:G84,G83,O73:O84)/L83)))))</f>
        <v>0</v>
      </c>
      <c r="AF83" s="373">
        <f t="shared" si="27"/>
        <v>0</v>
      </c>
    </row>
    <row r="84" spans="1:32" hidden="1" x14ac:dyDescent="0.25">
      <c r="A84" s="637"/>
      <c r="B84" s="622"/>
      <c r="C84" s="627"/>
      <c r="D84" s="628"/>
      <c r="E84" s="623"/>
      <c r="F84" s="623"/>
      <c r="G84" s="386"/>
      <c r="H84" s="385"/>
      <c r="I84" s="131"/>
      <c r="J84" s="48"/>
      <c r="K84" s="47"/>
      <c r="L84" s="36"/>
      <c r="M84" s="366"/>
      <c r="N84" s="42"/>
      <c r="O84" s="374"/>
      <c r="P84" s="368"/>
      <c r="Q84" s="37"/>
      <c r="R84" s="612"/>
      <c r="S84" s="613"/>
      <c r="T84" s="614"/>
      <c r="U84" s="76">
        <f>IF(OR(P84="",M84=Paramétrage!$C$10,M84=Paramétrage!$C$13,M84=Paramétrage!$C$17,M84=Paramétrage!$C$20,M84=Paramétrage!$C$24,M84=Paramétrage!$C$27,AND(M84&lt;&gt;Paramétrage!$C$9,Q84="Mut+ext")),0,ROUNDUP(O84/P84,0))</f>
        <v>0</v>
      </c>
      <c r="V84" s="369">
        <f>IF(OR(M84="",Q84="Mut+ext"),0,IF(VLOOKUP(M84,Paramétrage!$C$6:$E$29,2,0)=0,0,IF(P84="","saisir capacité",N84*U84*VLOOKUP(M84,Paramétrage!$C$6:$E$29,2,0))))</f>
        <v>0</v>
      </c>
      <c r="W84" s="370"/>
      <c r="X84" s="371">
        <f t="shared" si="24"/>
        <v>0</v>
      </c>
      <c r="Y84" s="77">
        <f>IF(OR(M84="",Q84="Mut+ext"),0,IF(ISERROR(W84+V84*VLOOKUP(M84,Paramétrage!$C$6:$E$29,3,0))=TRUE,X84,W84+V84*VLOOKUP(M84,Paramétrage!$C$6:$E$29,3,0)))</f>
        <v>0</v>
      </c>
      <c r="Z84" s="615"/>
      <c r="AA84" s="613"/>
      <c r="AB84" s="616"/>
      <c r="AC84" s="49"/>
      <c r="AD84" s="38"/>
      <c r="AE84" s="59">
        <f>IF(G84="",0,IF(K84="",0,IF(SUMIF(G77:G88,G84,O77:O88)=0,0,IF(OR(L84="",K84="obligatoire"),AF84/SUMIF(G77:G88,G84,O77:O88),AF84/(SUMIF(G77:G88,G84,O77:O88)/L84)))))</f>
        <v>0</v>
      </c>
      <c r="AF84" s="373">
        <f t="shared" si="25"/>
        <v>0</v>
      </c>
    </row>
    <row r="85" spans="1:32" hidden="1" x14ac:dyDescent="0.25">
      <c r="A85" s="637"/>
      <c r="B85" s="622"/>
      <c r="C85" s="627"/>
      <c r="D85" s="628"/>
      <c r="E85" s="623"/>
      <c r="F85" s="623"/>
      <c r="G85" s="364"/>
      <c r="H85" s="385"/>
      <c r="I85" s="131"/>
      <c r="J85" s="48"/>
      <c r="K85" s="47"/>
      <c r="L85" s="36"/>
      <c r="M85" s="366"/>
      <c r="N85" s="42"/>
      <c r="O85" s="367"/>
      <c r="P85" s="368"/>
      <c r="Q85" s="37"/>
      <c r="R85" s="612"/>
      <c r="S85" s="613"/>
      <c r="T85" s="614"/>
      <c r="U85" s="76">
        <f>IF(OR(P85="",M85=Paramétrage!$C$10,M85=Paramétrage!$C$13,M85=Paramétrage!$C$17,M85=Paramétrage!$C$20,M85=Paramétrage!$C$24,M85=Paramétrage!$C$27,AND(M85&lt;&gt;Paramétrage!$C$9,Q85="Mut+ext")),0,ROUNDUP(O85/P85,0))</f>
        <v>0</v>
      </c>
      <c r="V85" s="369">
        <f>IF(OR(M85="",Q85="Mut+ext"),0,IF(VLOOKUP(M85,Paramétrage!$C$6:$E$29,2,0)=0,0,IF(P85="","saisir capacité",N85*U85*VLOOKUP(M85,Paramétrage!$C$6:$E$29,2,0))))</f>
        <v>0</v>
      </c>
      <c r="W85" s="370"/>
      <c r="X85" s="371">
        <f t="shared" si="24"/>
        <v>0</v>
      </c>
      <c r="Y85" s="77">
        <f>IF(OR(M85="",Q85="Mut+ext"),0,IF(ISERROR(W85+V85*VLOOKUP(M85,Paramétrage!$C$6:$E$29,3,0))=TRUE,X85,W85+V85*VLOOKUP(M85,Paramétrage!$C$6:$E$29,3,0)))</f>
        <v>0</v>
      </c>
      <c r="Z85" s="615"/>
      <c r="AA85" s="613"/>
      <c r="AB85" s="616"/>
      <c r="AC85" s="172"/>
      <c r="AD85" s="38"/>
      <c r="AE85" s="59">
        <f>IF(G85="",0,IF(K85="",0,IF(SUMIF(G77:G88,G85,O77:O88)=0,0,IF(OR(L85="",K85="obligatoire"),AF85/SUMIF(G77:G88,G85,O77:O88),AF85/(SUMIF(G77:G88,G85,O77:O88)/L85)))))</f>
        <v>0</v>
      </c>
      <c r="AF85" s="373">
        <f t="shared" si="25"/>
        <v>0</v>
      </c>
    </row>
    <row r="86" spans="1:32" hidden="1" x14ac:dyDescent="0.25">
      <c r="A86" s="637"/>
      <c r="B86" s="622"/>
      <c r="C86" s="627"/>
      <c r="D86" s="628"/>
      <c r="E86" s="623"/>
      <c r="F86" s="623"/>
      <c r="G86" s="364"/>
      <c r="H86" s="375"/>
      <c r="I86" s="131"/>
      <c r="J86" s="48"/>
      <c r="K86" s="47"/>
      <c r="L86" s="36"/>
      <c r="M86" s="366"/>
      <c r="N86" s="42"/>
      <c r="O86" s="374"/>
      <c r="P86" s="368"/>
      <c r="Q86" s="37"/>
      <c r="R86" s="612"/>
      <c r="S86" s="613"/>
      <c r="T86" s="614"/>
      <c r="U86" s="76">
        <f>IF(OR(P86="",M86=Paramétrage!$C$10,M86=Paramétrage!$C$13,M86=Paramétrage!$C$17,M86=Paramétrage!$C$20,M86=Paramétrage!$C$24,M86=Paramétrage!$C$27,AND(M86&lt;&gt;Paramétrage!$C$9,Q86="Mut+ext")),0,ROUNDUP(O86/P86,0))</f>
        <v>0</v>
      </c>
      <c r="V86" s="369">
        <f>IF(OR(M86="",Q86="Mut+ext"),0,IF(VLOOKUP(M86,Paramétrage!$C$6:$E$29,2,0)=0,0,IF(P86="","saisir capacité",N86*U86*VLOOKUP(M86,Paramétrage!$C$6:$E$29,2,0))))</f>
        <v>0</v>
      </c>
      <c r="W86" s="370"/>
      <c r="X86" s="371">
        <f t="shared" si="24"/>
        <v>0</v>
      </c>
      <c r="Y86" s="77">
        <f>IF(OR(M86="",Q86="Mut+ext"),0,IF(ISERROR(W86+V86*VLOOKUP(M86,Paramétrage!$C$6:$E$29,3,0))=TRUE,X86,W86+V86*VLOOKUP(M86,Paramétrage!$C$6:$E$29,3,0)))</f>
        <v>0</v>
      </c>
      <c r="Z86" s="615"/>
      <c r="AA86" s="613"/>
      <c r="AB86" s="616"/>
      <c r="AC86" s="172"/>
      <c r="AD86" s="38"/>
      <c r="AE86" s="59">
        <f>IF(G86="",0,IF(K86="",0,IF(SUMIF(G77:G88,G86,O77:O88)=0,0,IF(OR(L86="",K86="obligatoire"),AF86/SUMIF(G77:G88,G86,O77:O88),AF86/(SUMIF(G77:G88,G86,O77:O88)/L86)))))</f>
        <v>0</v>
      </c>
      <c r="AF86" s="373">
        <f t="shared" si="25"/>
        <v>0</v>
      </c>
    </row>
    <row r="87" spans="1:32" hidden="1" x14ac:dyDescent="0.25">
      <c r="A87" s="637"/>
      <c r="B87" s="622"/>
      <c r="C87" s="627"/>
      <c r="D87" s="628"/>
      <c r="E87" s="623"/>
      <c r="F87" s="623"/>
      <c r="G87" s="364"/>
      <c r="H87" s="375"/>
      <c r="I87" s="131"/>
      <c r="J87" s="48"/>
      <c r="K87" s="47"/>
      <c r="L87" s="36"/>
      <c r="M87" s="366"/>
      <c r="N87" s="42"/>
      <c r="O87" s="367"/>
      <c r="P87" s="368"/>
      <c r="Q87" s="37"/>
      <c r="R87" s="612"/>
      <c r="S87" s="613"/>
      <c r="T87" s="614"/>
      <c r="U87" s="76">
        <f>IF(OR(P87="",M87=Paramétrage!$C$10,M87=Paramétrage!$C$13,M87=Paramétrage!$C$17,M87=Paramétrage!$C$20,M87=Paramétrage!$C$24,M87=Paramétrage!$C$27,AND(M87&lt;&gt;Paramétrage!$C$9,Q87="Mut+ext")),0,ROUNDUP(O87/P87,0))</f>
        <v>0</v>
      </c>
      <c r="V87" s="369">
        <f>IF(OR(M87="",Q87="Mut+ext"),0,IF(VLOOKUP(M87,Paramétrage!$C$6:$E$29,2,0)=0,0,IF(P87="","saisir capacité",N87*U87*VLOOKUP(M87,Paramétrage!$C$6:$E$29,2,0))))</f>
        <v>0</v>
      </c>
      <c r="W87" s="370"/>
      <c r="X87" s="371">
        <f t="shared" si="24"/>
        <v>0</v>
      </c>
      <c r="Y87" s="77">
        <f>IF(OR(M87="",Q87="Mut+ext"),0,IF(ISERROR(W87+V87*VLOOKUP(M87,Paramétrage!$C$6:$E$29,3,0))=TRUE,X87,W87+V87*VLOOKUP(M87,Paramétrage!$C$6:$E$29,3,0)))</f>
        <v>0</v>
      </c>
      <c r="Z87" s="615"/>
      <c r="AA87" s="613"/>
      <c r="AB87" s="616"/>
      <c r="AC87" s="172"/>
      <c r="AD87" s="38"/>
      <c r="AE87" s="59">
        <f>IF(G87="",0,IF(K87="",0,IF(SUMIF(G77:G88,G87,O77:O88)=0,0,IF(OR(L87="",K87="obligatoire"),AF87/SUMIF(G77:G88,G87,O77:O88),AF87/(SUMIF(G77:G88,G87,O77:O88)/L87)))))</f>
        <v>0</v>
      </c>
      <c r="AF87" s="373">
        <f t="shared" si="25"/>
        <v>0</v>
      </c>
    </row>
    <row r="88" spans="1:32" x14ac:dyDescent="0.25">
      <c r="A88" s="637"/>
      <c r="B88" s="622"/>
      <c r="C88" s="629"/>
      <c r="D88" s="630"/>
      <c r="E88" s="624"/>
      <c r="F88" s="624"/>
      <c r="G88" s="364"/>
      <c r="H88" s="375"/>
      <c r="I88" s="131"/>
      <c r="J88" s="48"/>
      <c r="K88" s="47"/>
      <c r="L88" s="36"/>
      <c r="M88" s="366"/>
      <c r="N88" s="42"/>
      <c r="O88" s="376"/>
      <c r="P88" s="368"/>
      <c r="Q88" s="37"/>
      <c r="R88" s="612"/>
      <c r="S88" s="613"/>
      <c r="T88" s="614"/>
      <c r="U88" s="76">
        <f>IF(OR(P88="",M88=Paramétrage!$C$10,M88=Paramétrage!$C$13,M88=Paramétrage!$C$17,M88=Paramétrage!$C$20,M88=Paramétrage!$C$24,M88=Paramétrage!$C$27,AND(M88&lt;&gt;Paramétrage!$C$9,Q88="Mut+ext")),0,ROUNDUP(O88/P88,0))</f>
        <v>0</v>
      </c>
      <c r="V88" s="369">
        <f>IF(OR(M88="",Q88="Mut+ext"),0,IF(VLOOKUP(M88,Paramétrage!$C$6:$E$29,2,0)=0,0,IF(P88="","saisir capacité",N88*U88*VLOOKUP(M88,Paramétrage!$C$6:$E$29,2,0))))</f>
        <v>0</v>
      </c>
      <c r="W88" s="370"/>
      <c r="X88" s="371">
        <f t="shared" si="24"/>
        <v>0</v>
      </c>
      <c r="Y88" s="77">
        <f>IF(OR(M88="",Q88="Mut+ext"),0,IF(ISERROR(W88+V88*VLOOKUP(M88,Paramétrage!$C$6:$E$29,3,0))=TRUE,X88,W88+V88*VLOOKUP(M88,Paramétrage!$C$6:$E$29,3,0)))</f>
        <v>0</v>
      </c>
      <c r="Z88" s="615"/>
      <c r="AA88" s="613"/>
      <c r="AB88" s="616"/>
      <c r="AC88" s="172"/>
      <c r="AD88" s="38"/>
      <c r="AE88" s="59">
        <f>IF(G88="",0,IF(K88="",0,IF(SUMIF(G77:G88,G88,O77:O88)=0,0,IF(OR(L88="",K88="obligatoire"),AF88/SUMIF(G77:G88,G88,O77:O88),AF88/(SUMIF(G77:G88,G88,O77:O88)/L88)))))</f>
        <v>0</v>
      </c>
      <c r="AF88" s="373">
        <f t="shared" si="25"/>
        <v>0</v>
      </c>
    </row>
    <row r="89" spans="1:32" ht="15.45" customHeight="1" x14ac:dyDescent="0.25">
      <c r="A89" s="637"/>
      <c r="B89" s="622"/>
      <c r="C89" s="377"/>
      <c r="D89" s="378"/>
      <c r="E89" s="379"/>
      <c r="F89" s="379"/>
      <c r="G89" s="379"/>
      <c r="H89" s="380"/>
      <c r="I89" s="132"/>
      <c r="J89" s="97"/>
      <c r="K89" s="61"/>
      <c r="L89" s="62"/>
      <c r="M89" s="381"/>
      <c r="N89" s="63">
        <f>AE89</f>
        <v>21</v>
      </c>
      <c r="O89" s="382"/>
      <c r="P89" s="382"/>
      <c r="Q89" s="66"/>
      <c r="R89" s="64"/>
      <c r="S89" s="64"/>
      <c r="T89" s="65"/>
      <c r="U89" s="98"/>
      <c r="V89" s="383">
        <f>SUM(V77:V88)</f>
        <v>63</v>
      </c>
      <c r="W89" s="381">
        <f>SUM(W77:W88)</f>
        <v>0</v>
      </c>
      <c r="X89" s="384">
        <f>SUM(X77:X88)</f>
        <v>63</v>
      </c>
      <c r="Y89" s="67">
        <f>SUM(Y77:Y88)</f>
        <v>66.5</v>
      </c>
      <c r="Z89" s="99"/>
      <c r="AA89" s="100"/>
      <c r="AB89" s="101"/>
      <c r="AC89" s="102"/>
      <c r="AD89" s="103"/>
      <c r="AE89" s="104">
        <f>SUM(AE77:AE88)</f>
        <v>21</v>
      </c>
      <c r="AF89" s="105">
        <f>SUM(AF77:AF88)</f>
        <v>2016</v>
      </c>
    </row>
    <row r="90" spans="1:32" ht="15.45" customHeight="1" x14ac:dyDescent="0.25">
      <c r="A90" s="637"/>
      <c r="B90" s="622" t="s">
        <v>93</v>
      </c>
      <c r="C90" s="625" t="s">
        <v>94</v>
      </c>
      <c r="D90" s="626"/>
      <c r="E90" s="623">
        <v>3</v>
      </c>
      <c r="F90" s="623" t="s">
        <v>63</v>
      </c>
      <c r="G90" s="364" t="s">
        <v>95</v>
      </c>
      <c r="H90" s="365" t="s">
        <v>65</v>
      </c>
      <c r="I90" s="52" t="s">
        <v>94</v>
      </c>
      <c r="J90" s="48">
        <v>27</v>
      </c>
      <c r="K90" s="57" t="s">
        <v>63</v>
      </c>
      <c r="L90" s="36"/>
      <c r="M90" s="366" t="s">
        <v>66</v>
      </c>
      <c r="N90" s="43">
        <v>7</v>
      </c>
      <c r="O90" s="367">
        <v>96</v>
      </c>
      <c r="P90" s="368">
        <v>96</v>
      </c>
      <c r="Q90" s="37" t="s">
        <v>67</v>
      </c>
      <c r="R90" s="612"/>
      <c r="S90" s="613"/>
      <c r="T90" s="614"/>
      <c r="U90" s="76">
        <f>IF(OR(P90="",M90=Paramétrage!$C$10,M90=Paramétrage!$C$13,M90=Paramétrage!$C$17,M90=Paramétrage!$C$20,M90=Paramétrage!$C$24,M90=Paramétrage!$C$27,AND(M90&lt;&gt;Paramétrage!$C$9,Q90="Mut+ext")),0,ROUNDUP(O90/P90,0))</f>
        <v>1</v>
      </c>
      <c r="V90" s="369">
        <f>IF(OR(M90="",Q90="Mut+ext"),0,IF(VLOOKUP(M90,Paramétrage!$C$6:$E$29,2,0)=0,0,IF(P90="","saisir capacité",N90*U90*VLOOKUP(M90,Paramétrage!$C$6:$E$29,2,0))))</f>
        <v>7</v>
      </c>
      <c r="W90" s="370"/>
      <c r="X90" s="371">
        <f t="shared" ref="X90:X101" si="28">IF(OR(M90="",Q90="Mut+ext"),0,IF(ISERROR(V90+W90)=TRUE,V90,V90+W90))</f>
        <v>7</v>
      </c>
      <c r="Y90" s="77">
        <f>IF(OR(M90="",Q90="Mut+ext"),0,IF(ISERROR(W90+V90*VLOOKUP(M90,Paramétrage!$C$6:$E$29,3,0))=TRUE,X90,W90+V90*VLOOKUP(M90,Paramétrage!$C$6:$E$29,3,0)))</f>
        <v>10.5</v>
      </c>
      <c r="Z90" s="615"/>
      <c r="AA90" s="613"/>
      <c r="AB90" s="616"/>
      <c r="AC90" s="58"/>
      <c r="AD90" s="38"/>
      <c r="AE90" s="59">
        <f>IF(G90="",0,IF(K90="",0,IF(SUMIF(G90:G101,G90,O90:O101)=0,0,IF(OR(L90="",K90="obligatoire"),AF90/SUMIF(G90:G101,G90,O90:O101),AF90/(SUMIF(G90:G101,G90,O90:O101)/L90)))))</f>
        <v>7</v>
      </c>
      <c r="AF90" s="372">
        <f t="shared" ref="AF90:AF101" si="29">N90*O90</f>
        <v>672</v>
      </c>
    </row>
    <row r="91" spans="1:32" x14ac:dyDescent="0.25">
      <c r="A91" s="637"/>
      <c r="B91" s="622"/>
      <c r="C91" s="627"/>
      <c r="D91" s="628"/>
      <c r="E91" s="623"/>
      <c r="F91" s="623"/>
      <c r="G91" s="364" t="s">
        <v>96</v>
      </c>
      <c r="H91" s="365" t="s">
        <v>65</v>
      </c>
      <c r="I91" s="52" t="s">
        <v>94</v>
      </c>
      <c r="J91" s="48">
        <v>27</v>
      </c>
      <c r="K91" s="47" t="s">
        <v>74</v>
      </c>
      <c r="L91" s="36">
        <v>1</v>
      </c>
      <c r="M91" s="366" t="s">
        <v>97</v>
      </c>
      <c r="N91" s="42">
        <v>2</v>
      </c>
      <c r="O91" s="376">
        <v>48</v>
      </c>
      <c r="P91" s="368">
        <v>4</v>
      </c>
      <c r="Q91" s="37" t="s">
        <v>67</v>
      </c>
      <c r="R91" s="612"/>
      <c r="S91" s="613"/>
      <c r="T91" s="614"/>
      <c r="U91" s="76">
        <f>IF(OR(P91="",M91=Paramétrage!$C$10,M91=Paramétrage!$C$13,M91=Paramétrage!$C$17,M91=Paramétrage!$C$20,M91=Paramétrage!$C$24,M91=Paramétrage!$C$27,AND(M91&lt;&gt;Paramétrage!$C$9,Q91="Mut+ext")),0,ROUNDUP(O91/P91,0))</f>
        <v>0</v>
      </c>
      <c r="V91" s="369">
        <f>IF(OR(M91="",Q91="Mut+ext"),0,IF(VLOOKUP(M91,Paramétrage!$C$6:$E$29,2,0)=0,0,IF(P91="","saisir capacité",N91*U91*VLOOKUP(M91,Paramétrage!$C$6:$E$29,2,0))))</f>
        <v>0</v>
      </c>
      <c r="W91" s="370">
        <v>28</v>
      </c>
      <c r="X91" s="371">
        <f t="shared" si="28"/>
        <v>28</v>
      </c>
      <c r="Y91" s="77">
        <f>IF(OR(M91="",Q91="Mut+ext"),0,IF(ISERROR(W91+V91*VLOOKUP(M91,Paramétrage!$C$6:$E$29,3,0))=TRUE,X91,W91+V91*VLOOKUP(M91,Paramétrage!$C$6:$E$29,3,0)))</f>
        <v>28</v>
      </c>
      <c r="Z91" s="615" t="s">
        <v>98</v>
      </c>
      <c r="AA91" s="613"/>
      <c r="AB91" s="616"/>
      <c r="AC91" s="172"/>
      <c r="AD91" s="38"/>
      <c r="AE91" s="59">
        <f>IF(G91="",0,IF(K91="",0,IF(SUMIF(G90:G101,G91,O90:O101)=0,0,IF(OR(L91="",K91="obligatoire"),AF91/SUMIF(G90:G101,G91,O90:O101),AF91/(SUMIF(G90:G101,G91,O90:O101)/L91)))))</f>
        <v>1</v>
      </c>
      <c r="AF91" s="373">
        <f t="shared" si="29"/>
        <v>96</v>
      </c>
    </row>
    <row r="92" spans="1:32" x14ac:dyDescent="0.25">
      <c r="A92" s="637"/>
      <c r="B92" s="622"/>
      <c r="C92" s="627"/>
      <c r="D92" s="628"/>
      <c r="E92" s="623"/>
      <c r="F92" s="623"/>
      <c r="G92" s="364" t="s">
        <v>96</v>
      </c>
      <c r="H92" s="365" t="s">
        <v>65</v>
      </c>
      <c r="I92" s="52" t="s">
        <v>94</v>
      </c>
      <c r="J92" s="48">
        <v>26</v>
      </c>
      <c r="K92" s="47" t="s">
        <v>74</v>
      </c>
      <c r="L92" s="36">
        <v>1</v>
      </c>
      <c r="M92" s="366" t="s">
        <v>97</v>
      </c>
      <c r="N92" s="42">
        <v>2</v>
      </c>
      <c r="O92" s="367">
        <v>48</v>
      </c>
      <c r="P92" s="368">
        <v>4</v>
      </c>
      <c r="Q92" s="37" t="s">
        <v>67</v>
      </c>
      <c r="R92" s="612"/>
      <c r="S92" s="613"/>
      <c r="T92" s="614"/>
      <c r="U92" s="76">
        <f>IF(OR(P92="",M92=Paramétrage!$C$10,M92=Paramétrage!$C$13,M92=Paramétrage!$C$17,M92=Paramétrage!$C$20,M92=Paramétrage!$C$24,M92=Paramétrage!$C$27,AND(M92&lt;&gt;Paramétrage!$C$9,Q92="Mut+ext")),0,ROUNDUP(O92/P92,0))</f>
        <v>0</v>
      </c>
      <c r="V92" s="369">
        <f>IF(OR(M92="",Q92="Mut+ext"),0,IF(VLOOKUP(M92,Paramétrage!$C$6:$E$29,2,0)=0,0,IF(P92="","saisir capacité",N92*U92*VLOOKUP(M92,Paramétrage!$C$6:$E$29,2,0))))</f>
        <v>0</v>
      </c>
      <c r="W92" s="370">
        <v>28</v>
      </c>
      <c r="X92" s="371">
        <f t="shared" si="28"/>
        <v>28</v>
      </c>
      <c r="Y92" s="77">
        <f>IF(OR(M92="",Q92="Mut+ext"),0,IF(ISERROR(W92+V92*VLOOKUP(M92,Paramétrage!$C$6:$E$29,3,0))=TRUE,X92,W92+V92*VLOOKUP(M92,Paramétrage!$C$6:$E$29,3,0)))</f>
        <v>28</v>
      </c>
      <c r="Z92" s="615" t="s">
        <v>98</v>
      </c>
      <c r="AA92" s="613"/>
      <c r="AB92" s="616"/>
      <c r="AC92" s="172"/>
      <c r="AD92" s="38"/>
      <c r="AE92" s="59">
        <f>IF(G92="",0,IF(K92="",0,IF(SUMIF(G90:G101,G92,O90:O101)=0,0,IF(OR(L92="",K92="obligatoire"),AF92/SUMIF(G90:G101,G92,O90:O101),AF92/(SUMIF(G90:G101,G92,O90:O101)/L92)))))</f>
        <v>1</v>
      </c>
      <c r="AF92" s="373">
        <f t="shared" si="29"/>
        <v>96</v>
      </c>
    </row>
    <row r="93" spans="1:32" hidden="1" x14ac:dyDescent="0.25">
      <c r="A93" s="637"/>
      <c r="B93" s="622"/>
      <c r="C93" s="627"/>
      <c r="D93" s="628"/>
      <c r="E93" s="623"/>
      <c r="F93" s="623"/>
      <c r="G93" s="386"/>
      <c r="H93" s="385"/>
      <c r="I93" s="131"/>
      <c r="J93" s="48"/>
      <c r="K93" s="47"/>
      <c r="L93" s="36"/>
      <c r="M93" s="366"/>
      <c r="N93" s="42"/>
      <c r="O93" s="374"/>
      <c r="P93" s="368"/>
      <c r="Q93" s="37"/>
      <c r="R93" s="612"/>
      <c r="S93" s="613"/>
      <c r="T93" s="614"/>
      <c r="U93" s="76">
        <f>IF(OR(P93="",M93=Paramétrage!$C$10,M93=Paramétrage!$C$13,M93=Paramétrage!$C$17,M93=Paramétrage!$C$20,M93=Paramétrage!$C$24,M93=Paramétrage!$C$27,AND(M93&lt;&gt;Paramétrage!$C$9,Q93="Mut+ext")),0,ROUNDUP(O93/P93,0))</f>
        <v>0</v>
      </c>
      <c r="V93" s="369">
        <f>IF(OR(M93="",Q93="Mut+ext"),0,IF(VLOOKUP(M93,Paramétrage!$C$6:$E$29,2,0)=0,0,IF(P93="","saisir capacité",N93*U93*VLOOKUP(M93,Paramétrage!$C$6:$E$29,2,0))))</f>
        <v>0</v>
      </c>
      <c r="W93" s="370"/>
      <c r="X93" s="371">
        <f t="shared" si="28"/>
        <v>0</v>
      </c>
      <c r="Y93" s="77">
        <f>IF(OR(M93="",Q93="Mut+ext"),0,IF(ISERROR(W93+V93*VLOOKUP(M93,Paramétrage!$C$6:$E$29,3,0))=TRUE,X93,W93+V93*VLOOKUP(M93,Paramétrage!$C$6:$E$29,3,0)))</f>
        <v>0</v>
      </c>
      <c r="Z93" s="615"/>
      <c r="AA93" s="613"/>
      <c r="AB93" s="616"/>
      <c r="AC93" s="49"/>
      <c r="AD93" s="38"/>
      <c r="AE93" s="59">
        <f>IF(G93="",0,IF(K93="",0,IF(SUMIF(G90:G101,G93,O90:O101)=0,0,IF(OR(L93="",K93="obligatoire"),AF93/SUMIF(G90:G101,G93,O90:O101),AF93/(SUMIF(G90:G101,G93,O90:O101)/L93)))))</f>
        <v>0</v>
      </c>
      <c r="AF93" s="373">
        <f t="shared" si="29"/>
        <v>0</v>
      </c>
    </row>
    <row r="94" spans="1:32" hidden="1" x14ac:dyDescent="0.25">
      <c r="A94" s="637"/>
      <c r="B94" s="622"/>
      <c r="C94" s="627"/>
      <c r="D94" s="628"/>
      <c r="E94" s="623"/>
      <c r="F94" s="623"/>
      <c r="G94" s="364"/>
      <c r="H94" s="375"/>
      <c r="I94" s="131"/>
      <c r="J94" s="48"/>
      <c r="K94" s="47"/>
      <c r="L94" s="36"/>
      <c r="M94" s="366"/>
      <c r="N94" s="42"/>
      <c r="O94" s="367"/>
      <c r="P94" s="368"/>
      <c r="Q94" s="37"/>
      <c r="R94" s="612"/>
      <c r="S94" s="613"/>
      <c r="T94" s="614"/>
      <c r="U94" s="76">
        <f>IF(OR(P94="",M94=Paramétrage!$C$10,M94=Paramétrage!$C$13,M94=Paramétrage!$C$17,M94=Paramétrage!$C$20,M94=Paramétrage!$C$24,M94=Paramétrage!$C$27,AND(M94&lt;&gt;Paramétrage!$C$9,Q94="Mut+ext")),0,ROUNDUP(O94/P94,0))</f>
        <v>0</v>
      </c>
      <c r="V94" s="369">
        <f>IF(OR(M94="",Q94="Mut+ext"),0,IF(VLOOKUP(M94,Paramétrage!$C$6:$E$29,2,0)=0,0,IF(P94="","saisir capacité",N94*U94*VLOOKUP(M94,Paramétrage!$C$6:$E$29,2,0))))</f>
        <v>0</v>
      </c>
      <c r="W94" s="370"/>
      <c r="X94" s="371">
        <f t="shared" ref="X94:X97" si="30">IF(OR(M94="",Q94="Mut+ext"),0,IF(ISERROR(V94+W94)=TRUE,V94,V94+W94))</f>
        <v>0</v>
      </c>
      <c r="Y94" s="77">
        <f>IF(OR(M94="",Q94="Mut+ext"),0,IF(ISERROR(W94+V94*VLOOKUP(M94,Paramétrage!$C$6:$E$29,3,0))=TRUE,X94,W94+V94*VLOOKUP(M94,Paramétrage!$C$6:$E$29,3,0)))</f>
        <v>0</v>
      </c>
      <c r="Z94" s="615"/>
      <c r="AA94" s="613"/>
      <c r="AB94" s="616"/>
      <c r="AC94" s="172"/>
      <c r="AD94" s="38"/>
      <c r="AE94" s="59">
        <f>IF(G94="",0,IF(K94="",0,IF(SUMIF(G86:G97,G94,O86:O97)=0,0,IF(OR(L94="",K94="obligatoire"),AF94/SUMIF(G86:G97,G94,O86:O97),AF94/(SUMIF(G86:G97,G94,O86:O97)/L94)))))</f>
        <v>0</v>
      </c>
      <c r="AF94" s="373">
        <f t="shared" ref="AF94:AF97" si="31">N94*O94</f>
        <v>0</v>
      </c>
    </row>
    <row r="95" spans="1:32" hidden="1" x14ac:dyDescent="0.25">
      <c r="A95" s="637"/>
      <c r="B95" s="622"/>
      <c r="C95" s="627"/>
      <c r="D95" s="628"/>
      <c r="E95" s="623"/>
      <c r="F95" s="623"/>
      <c r="G95" s="364"/>
      <c r="H95" s="375"/>
      <c r="I95" s="131"/>
      <c r="J95" s="48"/>
      <c r="K95" s="47"/>
      <c r="L95" s="36"/>
      <c r="M95" s="366"/>
      <c r="N95" s="42"/>
      <c r="O95" s="374"/>
      <c r="P95" s="368"/>
      <c r="Q95" s="37"/>
      <c r="R95" s="612"/>
      <c r="S95" s="613"/>
      <c r="T95" s="614"/>
      <c r="U95" s="76">
        <f>IF(OR(P95="",M95=Paramétrage!$C$10,M95=Paramétrage!$C$13,M95=Paramétrage!$C$17,M95=Paramétrage!$C$20,M95=Paramétrage!$C$24,M95=Paramétrage!$C$27,AND(M95&lt;&gt;Paramétrage!$C$9,Q95="Mut+ext")),0,ROUNDUP(O95/P95,0))</f>
        <v>0</v>
      </c>
      <c r="V95" s="369">
        <f>IF(OR(M95="",Q95="Mut+ext"),0,IF(VLOOKUP(M95,Paramétrage!$C$6:$E$29,2,0)=0,0,IF(P95="","saisir capacité",N95*U95*VLOOKUP(M95,Paramétrage!$C$6:$E$29,2,0))))</f>
        <v>0</v>
      </c>
      <c r="W95" s="370"/>
      <c r="X95" s="371">
        <f t="shared" si="30"/>
        <v>0</v>
      </c>
      <c r="Y95" s="77">
        <f>IF(OR(M95="",Q95="Mut+ext"),0,IF(ISERROR(W95+V95*VLOOKUP(M95,Paramétrage!$C$6:$E$29,3,0))=TRUE,X95,W95+V95*VLOOKUP(M95,Paramétrage!$C$6:$E$29,3,0)))</f>
        <v>0</v>
      </c>
      <c r="Z95" s="615"/>
      <c r="AA95" s="613"/>
      <c r="AB95" s="616"/>
      <c r="AC95" s="172"/>
      <c r="AD95" s="38"/>
      <c r="AE95" s="59">
        <f>IF(G95="",0,IF(K95="",0,IF(SUMIF(G86:G97,G95,O86:O97)=0,0,IF(OR(L95="",K95="obligatoire"),AF95/SUMIF(G86:G97,G95,O86:O97),AF95/(SUMIF(G86:G97,G95,O86:O97)/L95)))))</f>
        <v>0</v>
      </c>
      <c r="AF95" s="373">
        <f t="shared" si="31"/>
        <v>0</v>
      </c>
    </row>
    <row r="96" spans="1:32" hidden="1" x14ac:dyDescent="0.25">
      <c r="A96" s="637"/>
      <c r="B96" s="622"/>
      <c r="C96" s="627"/>
      <c r="D96" s="628"/>
      <c r="E96" s="623"/>
      <c r="F96" s="623"/>
      <c r="G96" s="364"/>
      <c r="H96" s="375"/>
      <c r="I96" s="131"/>
      <c r="J96" s="48"/>
      <c r="K96" s="47"/>
      <c r="L96" s="36"/>
      <c r="M96" s="366"/>
      <c r="N96" s="42"/>
      <c r="O96" s="367"/>
      <c r="P96" s="368"/>
      <c r="Q96" s="37"/>
      <c r="R96" s="612"/>
      <c r="S96" s="613"/>
      <c r="T96" s="614"/>
      <c r="U96" s="76">
        <f>IF(OR(P96="",M96=Paramétrage!$C$10,M96=Paramétrage!$C$13,M96=Paramétrage!$C$17,M96=Paramétrage!$C$20,M96=Paramétrage!$C$24,M96=Paramétrage!$C$27,AND(M96&lt;&gt;Paramétrage!$C$9,Q96="Mut+ext")),0,ROUNDUP(O96/P96,0))</f>
        <v>0</v>
      </c>
      <c r="V96" s="369">
        <f>IF(OR(M96="",Q96="Mut+ext"),0,IF(VLOOKUP(M96,Paramétrage!$C$6:$E$29,2,0)=0,0,IF(P96="","saisir capacité",N96*U96*VLOOKUP(M96,Paramétrage!$C$6:$E$29,2,0))))</f>
        <v>0</v>
      </c>
      <c r="W96" s="370"/>
      <c r="X96" s="371">
        <f t="shared" si="30"/>
        <v>0</v>
      </c>
      <c r="Y96" s="77">
        <f>IF(OR(M96="",Q96="Mut+ext"),0,IF(ISERROR(W96+V96*VLOOKUP(M96,Paramétrage!$C$6:$E$29,3,0))=TRUE,X96,W96+V96*VLOOKUP(M96,Paramétrage!$C$6:$E$29,3,0)))</f>
        <v>0</v>
      </c>
      <c r="Z96" s="615"/>
      <c r="AA96" s="613"/>
      <c r="AB96" s="616"/>
      <c r="AC96" s="172"/>
      <c r="AD96" s="38"/>
      <c r="AE96" s="59">
        <f>IF(G96="",0,IF(K96="",0,IF(SUMIF(G86:G97,G96,O86:O97)=0,0,IF(OR(L96="",K96="obligatoire"),AF96/SUMIF(G86:G97,G96,O86:O97),AF96/(SUMIF(G86:G97,G96,O86:O97)/L96)))))</f>
        <v>0</v>
      </c>
      <c r="AF96" s="373">
        <f t="shared" si="31"/>
        <v>0</v>
      </c>
    </row>
    <row r="97" spans="1:32" hidden="1" x14ac:dyDescent="0.25">
      <c r="A97" s="637"/>
      <c r="B97" s="622"/>
      <c r="C97" s="627"/>
      <c r="D97" s="628"/>
      <c r="E97" s="623"/>
      <c r="F97" s="623"/>
      <c r="G97" s="364"/>
      <c r="H97" s="375"/>
      <c r="I97" s="131"/>
      <c r="J97" s="48"/>
      <c r="K97" s="47"/>
      <c r="L97" s="36"/>
      <c r="M97" s="366"/>
      <c r="N97" s="42"/>
      <c r="O97" s="376"/>
      <c r="P97" s="368"/>
      <c r="Q97" s="37"/>
      <c r="R97" s="612"/>
      <c r="S97" s="613"/>
      <c r="T97" s="614"/>
      <c r="U97" s="76">
        <f>IF(OR(P97="",M97=Paramétrage!$C$10,M97=Paramétrage!$C$13,M97=Paramétrage!$C$17,M97=Paramétrage!$C$20,M97=Paramétrage!$C$24,M97=Paramétrage!$C$27,AND(M97&lt;&gt;Paramétrage!$C$9,Q97="Mut+ext")),0,ROUNDUP(O97/P97,0))</f>
        <v>0</v>
      </c>
      <c r="V97" s="369">
        <f>IF(OR(M97="",Q97="Mut+ext"),0,IF(VLOOKUP(M97,Paramétrage!$C$6:$E$29,2,0)=0,0,IF(P97="","saisir capacité",N97*U97*VLOOKUP(M97,Paramétrage!$C$6:$E$29,2,0))))</f>
        <v>0</v>
      </c>
      <c r="W97" s="370"/>
      <c r="X97" s="371">
        <f t="shared" si="30"/>
        <v>0</v>
      </c>
      <c r="Y97" s="77">
        <f>IF(OR(M97="",Q97="Mut+ext"),0,IF(ISERROR(W97+V97*VLOOKUP(M97,Paramétrage!$C$6:$E$29,3,0))=TRUE,X97,W97+V97*VLOOKUP(M97,Paramétrage!$C$6:$E$29,3,0)))</f>
        <v>0</v>
      </c>
      <c r="Z97" s="615"/>
      <c r="AA97" s="613"/>
      <c r="AB97" s="616"/>
      <c r="AC97" s="172"/>
      <c r="AD97" s="38"/>
      <c r="AE97" s="59">
        <f>IF(G97="",0,IF(K97="",0,IF(SUMIF(G86:G97,G97,O86:O97)=0,0,IF(OR(L97="",K97="obligatoire"),AF97/SUMIF(G86:G97,G97,O86:O97),AF97/(SUMIF(G86:G97,G97,O86:O97)/L97)))))</f>
        <v>0</v>
      </c>
      <c r="AF97" s="373">
        <f t="shared" si="31"/>
        <v>0</v>
      </c>
    </row>
    <row r="98" spans="1:32" hidden="1" x14ac:dyDescent="0.25">
      <c r="A98" s="637"/>
      <c r="B98" s="622"/>
      <c r="C98" s="627"/>
      <c r="D98" s="628"/>
      <c r="E98" s="623"/>
      <c r="F98" s="623"/>
      <c r="G98" s="364"/>
      <c r="H98" s="375"/>
      <c r="I98" s="131"/>
      <c r="J98" s="48"/>
      <c r="K98" s="47"/>
      <c r="L98" s="36"/>
      <c r="M98" s="366"/>
      <c r="N98" s="42"/>
      <c r="O98" s="367"/>
      <c r="P98" s="368"/>
      <c r="Q98" s="37"/>
      <c r="R98" s="612"/>
      <c r="S98" s="613"/>
      <c r="T98" s="614"/>
      <c r="U98" s="76">
        <f>IF(OR(P98="",M98=Paramétrage!$C$10,M98=Paramétrage!$C$13,M98=Paramétrage!$C$17,M98=Paramétrage!$C$20,M98=Paramétrage!$C$24,M98=Paramétrage!$C$27,AND(M98&lt;&gt;Paramétrage!$C$9,Q98="Mut+ext")),0,ROUNDUP(O98/P98,0))</f>
        <v>0</v>
      </c>
      <c r="V98" s="369">
        <f>IF(OR(M98="",Q98="Mut+ext"),0,IF(VLOOKUP(M98,Paramétrage!$C$6:$E$29,2,0)=0,0,IF(P98="","saisir capacité",N98*U98*VLOOKUP(M98,Paramétrage!$C$6:$E$29,2,0))))</f>
        <v>0</v>
      </c>
      <c r="W98" s="370"/>
      <c r="X98" s="371">
        <f t="shared" si="28"/>
        <v>0</v>
      </c>
      <c r="Y98" s="77">
        <f>IF(OR(M98="",Q98="Mut+ext"),0,IF(ISERROR(W98+V98*VLOOKUP(M98,Paramétrage!$C$6:$E$29,3,0))=TRUE,X98,W98+V98*VLOOKUP(M98,Paramétrage!$C$6:$E$29,3,0)))</f>
        <v>0</v>
      </c>
      <c r="Z98" s="615"/>
      <c r="AA98" s="613"/>
      <c r="AB98" s="616"/>
      <c r="AC98" s="172"/>
      <c r="AD98" s="38"/>
      <c r="AE98" s="59">
        <f>IF(G98="",0,IF(K98="",0,IF(SUMIF(G90:G101,G98,O90:O101)=0,0,IF(OR(L98="",K98="obligatoire"),AF98/SUMIF(G90:G101,G98,O90:O101),AF98/(SUMIF(G90:G101,G98,O90:O101)/L98)))))</f>
        <v>0</v>
      </c>
      <c r="AF98" s="373">
        <f t="shared" si="29"/>
        <v>0</v>
      </c>
    </row>
    <row r="99" spans="1:32" hidden="1" x14ac:dyDescent="0.25">
      <c r="A99" s="637"/>
      <c r="B99" s="622"/>
      <c r="C99" s="627"/>
      <c r="D99" s="628"/>
      <c r="E99" s="623"/>
      <c r="F99" s="623"/>
      <c r="G99" s="364"/>
      <c r="H99" s="375"/>
      <c r="I99" s="131"/>
      <c r="J99" s="48"/>
      <c r="K99" s="47"/>
      <c r="L99" s="36"/>
      <c r="M99" s="366"/>
      <c r="N99" s="42"/>
      <c r="O99" s="374"/>
      <c r="P99" s="368"/>
      <c r="Q99" s="37"/>
      <c r="R99" s="612"/>
      <c r="S99" s="613"/>
      <c r="T99" s="614"/>
      <c r="U99" s="76">
        <f>IF(OR(P99="",M99=Paramétrage!$C$10,M99=Paramétrage!$C$13,M99=Paramétrage!$C$17,M99=Paramétrage!$C$20,M99=Paramétrage!$C$24,M99=Paramétrage!$C$27,AND(M99&lt;&gt;Paramétrage!$C$9,Q99="Mut+ext")),0,ROUNDUP(O99/P99,0))</f>
        <v>0</v>
      </c>
      <c r="V99" s="369">
        <f>IF(OR(M99="",Q99="Mut+ext"),0,IF(VLOOKUP(M99,Paramétrage!$C$6:$E$29,2,0)=0,0,IF(P99="","saisir capacité",N99*U99*VLOOKUP(M99,Paramétrage!$C$6:$E$29,2,0))))</f>
        <v>0</v>
      </c>
      <c r="W99" s="370"/>
      <c r="X99" s="371">
        <f t="shared" si="28"/>
        <v>0</v>
      </c>
      <c r="Y99" s="77">
        <f>IF(OR(M99="",Q99="Mut+ext"),0,IF(ISERROR(W99+V99*VLOOKUP(M99,Paramétrage!$C$6:$E$29,3,0))=TRUE,X99,W99+V99*VLOOKUP(M99,Paramétrage!$C$6:$E$29,3,0)))</f>
        <v>0</v>
      </c>
      <c r="Z99" s="615"/>
      <c r="AA99" s="613"/>
      <c r="AB99" s="616"/>
      <c r="AC99" s="172"/>
      <c r="AD99" s="38"/>
      <c r="AE99" s="59">
        <f>IF(G99="",0,IF(K99="",0,IF(SUMIF(G90:G101,G99,O90:O101)=0,0,IF(OR(L99="",K99="obligatoire"),AF99/SUMIF(G90:G101,G99,O90:O101),AF99/(SUMIF(G90:G101,G99,O90:O101)/L99)))))</f>
        <v>0</v>
      </c>
      <c r="AF99" s="373">
        <f t="shared" si="29"/>
        <v>0</v>
      </c>
    </row>
    <row r="100" spans="1:32" hidden="1" x14ac:dyDescent="0.25">
      <c r="A100" s="637"/>
      <c r="B100" s="622"/>
      <c r="C100" s="627"/>
      <c r="D100" s="628"/>
      <c r="E100" s="623"/>
      <c r="F100" s="623"/>
      <c r="G100" s="364"/>
      <c r="H100" s="375"/>
      <c r="I100" s="131"/>
      <c r="J100" s="48"/>
      <c r="K100" s="47"/>
      <c r="L100" s="36"/>
      <c r="M100" s="366"/>
      <c r="N100" s="42"/>
      <c r="O100" s="367"/>
      <c r="P100" s="368"/>
      <c r="Q100" s="37"/>
      <c r="R100" s="612"/>
      <c r="S100" s="613"/>
      <c r="T100" s="614"/>
      <c r="U100" s="76">
        <f>IF(OR(P100="",M100=Paramétrage!$C$10,M100=Paramétrage!$C$13,M100=Paramétrage!$C$17,M100=Paramétrage!$C$20,M100=Paramétrage!$C$24,M100=Paramétrage!$C$27,AND(M100&lt;&gt;Paramétrage!$C$9,Q100="Mut+ext")),0,ROUNDUP(O100/P100,0))</f>
        <v>0</v>
      </c>
      <c r="V100" s="369">
        <f>IF(OR(M100="",Q100="Mut+ext"),0,IF(VLOOKUP(M100,Paramétrage!$C$6:$E$29,2,0)=0,0,IF(P100="","saisir capacité",N100*U100*VLOOKUP(M100,Paramétrage!$C$6:$E$29,2,0))))</f>
        <v>0</v>
      </c>
      <c r="W100" s="370"/>
      <c r="X100" s="371">
        <f t="shared" si="28"/>
        <v>0</v>
      </c>
      <c r="Y100" s="77">
        <f>IF(OR(M100="",Q100="Mut+ext"),0,IF(ISERROR(W100+V100*VLOOKUP(M100,Paramétrage!$C$6:$E$29,3,0))=TRUE,X100,W100+V100*VLOOKUP(M100,Paramétrage!$C$6:$E$29,3,0)))</f>
        <v>0</v>
      </c>
      <c r="Z100" s="615"/>
      <c r="AA100" s="613"/>
      <c r="AB100" s="616"/>
      <c r="AC100" s="172"/>
      <c r="AD100" s="38"/>
      <c r="AE100" s="59">
        <f>IF(G100="",0,IF(K100="",0,IF(SUMIF(G90:G101,G100,O90:O101)=0,0,IF(OR(L100="",K100="obligatoire"),AF100/SUMIF(G90:G101,G100,O90:O101),AF100/(SUMIF(G90:G101,G100,O90:O101)/L100)))))</f>
        <v>0</v>
      </c>
      <c r="AF100" s="373">
        <f t="shared" si="29"/>
        <v>0</v>
      </c>
    </row>
    <row r="101" spans="1:32" x14ac:dyDescent="0.25">
      <c r="A101" s="637"/>
      <c r="B101" s="622"/>
      <c r="C101" s="629"/>
      <c r="D101" s="630"/>
      <c r="E101" s="624"/>
      <c r="F101" s="624"/>
      <c r="G101" s="364"/>
      <c r="H101" s="375"/>
      <c r="I101" s="131"/>
      <c r="J101" s="48"/>
      <c r="K101" s="47"/>
      <c r="L101" s="36"/>
      <c r="M101" s="366"/>
      <c r="N101" s="42"/>
      <c r="O101" s="376"/>
      <c r="P101" s="368"/>
      <c r="Q101" s="37"/>
      <c r="R101" s="612"/>
      <c r="S101" s="613"/>
      <c r="T101" s="614"/>
      <c r="U101" s="76">
        <f>IF(OR(P101="",M101=Paramétrage!$C$10,M101=Paramétrage!$C$13,M101=Paramétrage!$C$17,M101=Paramétrage!$C$20,M101=Paramétrage!$C$24,M101=Paramétrage!$C$27,AND(M101&lt;&gt;Paramétrage!$C$9,Q101="Mut+ext")),0,ROUNDUP(O101/P101,0))</f>
        <v>0</v>
      </c>
      <c r="V101" s="369">
        <f>IF(OR(M101="",Q101="Mut+ext"),0,IF(VLOOKUP(M101,Paramétrage!$C$6:$E$29,2,0)=0,0,IF(P101="","saisir capacité",N101*U101*VLOOKUP(M101,Paramétrage!$C$6:$E$29,2,0))))</f>
        <v>0</v>
      </c>
      <c r="W101" s="370"/>
      <c r="X101" s="371">
        <f t="shared" si="28"/>
        <v>0</v>
      </c>
      <c r="Y101" s="77">
        <f>IF(OR(M101="",Q101="Mut+ext"),0,IF(ISERROR(W101+V101*VLOOKUP(M101,Paramétrage!$C$6:$E$29,3,0))=TRUE,X101,W101+V101*VLOOKUP(M101,Paramétrage!$C$6:$E$29,3,0)))</f>
        <v>0</v>
      </c>
      <c r="Z101" s="615"/>
      <c r="AA101" s="613"/>
      <c r="AB101" s="616"/>
      <c r="AC101" s="172"/>
      <c r="AD101" s="38"/>
      <c r="AE101" s="59">
        <f>IF(G101="",0,IF(K101="",0,IF(SUMIF(G90:G101,G101,O90:O101)=0,0,IF(OR(L101="",K101="obligatoire"),AF101/SUMIF(G90:G101,G101,O90:O101),AF101/(SUMIF(G90:G101,G101,O90:O101)/L101)))))</f>
        <v>0</v>
      </c>
      <c r="AF101" s="373">
        <f t="shared" si="29"/>
        <v>0</v>
      </c>
    </row>
    <row r="102" spans="1:32" x14ac:dyDescent="0.25">
      <c r="A102" s="637"/>
      <c r="B102" s="622"/>
      <c r="C102" s="377"/>
      <c r="D102" s="378"/>
      <c r="E102" s="379"/>
      <c r="F102" s="379"/>
      <c r="G102" s="379"/>
      <c r="H102" s="380"/>
      <c r="I102" s="132"/>
      <c r="J102" s="97"/>
      <c r="K102" s="61"/>
      <c r="L102" s="62"/>
      <c r="M102" s="381"/>
      <c r="N102" s="63">
        <f>AE102</f>
        <v>9</v>
      </c>
      <c r="O102" s="382"/>
      <c r="P102" s="382"/>
      <c r="Q102" s="66"/>
      <c r="R102" s="64"/>
      <c r="S102" s="64"/>
      <c r="T102" s="65"/>
      <c r="U102" s="98"/>
      <c r="V102" s="383">
        <f>SUM(V90:V101)</f>
        <v>7</v>
      </c>
      <c r="W102" s="381">
        <f>SUM(W90:W101)</f>
        <v>56</v>
      </c>
      <c r="X102" s="384">
        <f>SUM(X90:X101)</f>
        <v>63</v>
      </c>
      <c r="Y102" s="67">
        <f>SUM(Y90:Y101)</f>
        <v>66.5</v>
      </c>
      <c r="Z102" s="99"/>
      <c r="AA102" s="100"/>
      <c r="AB102" s="101"/>
      <c r="AC102" s="102"/>
      <c r="AD102" s="103"/>
      <c r="AE102" s="104">
        <f>SUM(AE90:AE101)</f>
        <v>9</v>
      </c>
      <c r="AF102" s="105">
        <f>SUM(AF90:AF101)</f>
        <v>864</v>
      </c>
    </row>
    <row r="103" spans="1:32" ht="15.45" customHeight="1" x14ac:dyDescent="0.25">
      <c r="A103" s="637"/>
      <c r="B103" s="622" t="s">
        <v>99</v>
      </c>
      <c r="C103" s="625" t="s">
        <v>100</v>
      </c>
      <c r="D103" s="626"/>
      <c r="E103" s="623">
        <v>3</v>
      </c>
      <c r="F103" s="623" t="s">
        <v>63</v>
      </c>
      <c r="G103" s="364" t="s">
        <v>101</v>
      </c>
      <c r="H103" s="365" t="s">
        <v>65</v>
      </c>
      <c r="I103" s="52" t="s">
        <v>100</v>
      </c>
      <c r="J103" s="48">
        <v>27</v>
      </c>
      <c r="K103" s="57" t="s">
        <v>63</v>
      </c>
      <c r="L103" s="36"/>
      <c r="M103" s="366" t="s">
        <v>66</v>
      </c>
      <c r="N103" s="43">
        <v>7</v>
      </c>
      <c r="O103" s="367">
        <v>96</v>
      </c>
      <c r="P103" s="368">
        <v>96</v>
      </c>
      <c r="Q103" s="40" t="s">
        <v>67</v>
      </c>
      <c r="R103" s="612"/>
      <c r="S103" s="613"/>
      <c r="T103" s="614"/>
      <c r="U103" s="76">
        <f>IF(OR(P103="",M103=Paramétrage!$C$10,M103=Paramétrage!$C$13,M103=Paramétrage!$C$17,M103=Paramétrage!$C$20,M103=Paramétrage!$C$24,M103=Paramétrage!$C$27,AND(M103&lt;&gt;Paramétrage!$C$9,Q103="Mut+ext")),0,ROUNDUP(O103/P103,0))</f>
        <v>1</v>
      </c>
      <c r="V103" s="369">
        <f>IF(OR(M103="",Q103="Mut+ext"),0,IF(VLOOKUP(M103,Paramétrage!$C$6:$E$29,2,0)=0,0,IF(P103="","saisir capacité",N103*U103*VLOOKUP(M103,Paramétrage!$C$6:$E$29,2,0))))</f>
        <v>7</v>
      </c>
      <c r="W103" s="370"/>
      <c r="X103" s="371">
        <f t="shared" ref="X103:X114" si="32">IF(OR(M103="",Q103="Mut+ext"),0,IF(ISERROR(V103+W103)=TRUE,V103,V103+W103))</f>
        <v>7</v>
      </c>
      <c r="Y103" s="77">
        <f>IF(OR(M103="",Q103="Mut+ext"),0,IF(ISERROR(W103+V103*VLOOKUP(M103,Paramétrage!$C$6:$E$29,3,0))=TRUE,X103,W103+V103*VLOOKUP(M103,Paramétrage!$C$6:$E$29,3,0)))</f>
        <v>10.5</v>
      </c>
      <c r="Z103" s="615"/>
      <c r="AA103" s="613"/>
      <c r="AB103" s="616"/>
      <c r="AC103" s="58"/>
      <c r="AD103" s="38"/>
      <c r="AE103" s="59">
        <f>IF(G103="",0,IF(K103="",0,IF(SUMIF(G103:G114,G103,O103:O114)=0,0,IF(OR(L103="",K103="obligatoire"),AF103/SUMIF(G103:G114,G103,O103:O114),AF103/(SUMIF(G103:G114,G103,O103:O114)/L103)))))</f>
        <v>7</v>
      </c>
      <c r="AF103" s="372">
        <f t="shared" ref="AF103:AF114" si="33">N103*O103</f>
        <v>672</v>
      </c>
    </row>
    <row r="104" spans="1:32" x14ac:dyDescent="0.25">
      <c r="A104" s="637"/>
      <c r="B104" s="622"/>
      <c r="C104" s="627"/>
      <c r="D104" s="628"/>
      <c r="E104" s="623"/>
      <c r="F104" s="623"/>
      <c r="G104" s="364" t="s">
        <v>102</v>
      </c>
      <c r="H104" s="365" t="s">
        <v>65</v>
      </c>
      <c r="I104" s="52" t="s">
        <v>100</v>
      </c>
      <c r="J104" s="48">
        <v>27</v>
      </c>
      <c r="K104" s="57" t="s">
        <v>63</v>
      </c>
      <c r="L104" s="36"/>
      <c r="M104" s="366" t="s">
        <v>69</v>
      </c>
      <c r="N104" s="43">
        <v>14</v>
      </c>
      <c r="O104" s="367">
        <v>96</v>
      </c>
      <c r="P104" s="368">
        <v>24</v>
      </c>
      <c r="Q104" s="40" t="s">
        <v>67</v>
      </c>
      <c r="R104" s="612"/>
      <c r="S104" s="613"/>
      <c r="T104" s="614"/>
      <c r="U104" s="76">
        <f>IF(OR(P104="",M104=Paramétrage!$C$10,M104=Paramétrage!$C$13,M104=Paramétrage!$C$17,M104=Paramétrage!$C$20,M104=Paramétrage!$C$24,M104=Paramétrage!$C$27,AND(M104&lt;&gt;Paramétrage!$C$9,Q104="Mut+ext")),0,ROUNDUP(O104/P104,0))</f>
        <v>4</v>
      </c>
      <c r="V104" s="369">
        <f>IF(OR(M104="",Q104="Mut+ext"),0,IF(VLOOKUP(M104,Paramétrage!$C$6:$E$29,2,0)=0,0,IF(P104="","saisir capacité",N104*U104*VLOOKUP(M104,Paramétrage!$C$6:$E$29,2,0))))</f>
        <v>56</v>
      </c>
      <c r="W104" s="370"/>
      <c r="X104" s="371">
        <f t="shared" si="32"/>
        <v>56</v>
      </c>
      <c r="Y104" s="77">
        <f>IF(OR(M104="",Q104="Mut+ext"),0,IF(ISERROR(W104+V104*VLOOKUP(M104,Paramétrage!$C$6:$E$29,3,0))=TRUE,X104,W104+V104*VLOOKUP(M104,Paramétrage!$C$6:$E$29,3,0)))</f>
        <v>56</v>
      </c>
      <c r="Z104" s="615"/>
      <c r="AA104" s="613"/>
      <c r="AB104" s="616"/>
      <c r="AC104" s="172"/>
      <c r="AD104" s="38"/>
      <c r="AE104" s="59">
        <f>IF(G104="",0,IF(K104="",0,IF(SUMIF(G103:G114,G104,O103:O114)=0,0,IF(OR(L104="",K104="obligatoire"),AF104/SUMIF(G103:G114,G104,O103:O114),AF104/(SUMIF(G103:G114,G104,O103:O114)/L104)))))</f>
        <v>14</v>
      </c>
      <c r="AF104" s="373">
        <f t="shared" si="33"/>
        <v>1344</v>
      </c>
    </row>
    <row r="105" spans="1:32" hidden="1" x14ac:dyDescent="0.25">
      <c r="A105" s="637"/>
      <c r="B105" s="622"/>
      <c r="C105" s="627"/>
      <c r="D105" s="628"/>
      <c r="E105" s="623"/>
      <c r="F105" s="623"/>
      <c r="G105" s="364"/>
      <c r="H105" s="385"/>
      <c r="I105" s="131"/>
      <c r="J105" s="48"/>
      <c r="K105" s="47"/>
      <c r="L105" s="36"/>
      <c r="M105" s="366"/>
      <c r="N105" s="42"/>
      <c r="O105" s="367"/>
      <c r="P105" s="368"/>
      <c r="Q105" s="37"/>
      <c r="R105" s="612"/>
      <c r="S105" s="613"/>
      <c r="T105" s="614"/>
      <c r="U105" s="76">
        <f>IF(OR(P105="",M105=Paramétrage!$C$10,M105=Paramétrage!$C$13,M105=Paramétrage!$C$17,M105=Paramétrage!$C$20,M105=Paramétrage!$C$24,M105=Paramétrage!$C$27,AND(M105&lt;&gt;Paramétrage!$C$9,Q105="Mut+ext")),0,ROUNDUP(O105/P105,0))</f>
        <v>0</v>
      </c>
      <c r="V105" s="369">
        <f>IF(OR(M105="",Q105="Mut+ext"),0,IF(VLOOKUP(M105,Paramétrage!$C$6:$E$29,2,0)=0,0,IF(P105="","saisir capacité",N105*U105*VLOOKUP(M105,Paramétrage!$C$6:$E$29,2,0))))</f>
        <v>0</v>
      </c>
      <c r="W105" s="370"/>
      <c r="X105" s="371">
        <f t="shared" ref="X105:X108" si="34">IF(OR(M105="",Q105="Mut+ext"),0,IF(ISERROR(V105+W105)=TRUE,V105,V105+W105))</f>
        <v>0</v>
      </c>
      <c r="Y105" s="77">
        <f>IF(OR(M105="",Q105="Mut+ext"),0,IF(ISERROR(W105+V105*VLOOKUP(M105,Paramétrage!$C$6:$E$29,3,0))=TRUE,X105,W105+V105*VLOOKUP(M105,Paramétrage!$C$6:$E$29,3,0)))</f>
        <v>0</v>
      </c>
      <c r="Z105" s="615"/>
      <c r="AA105" s="613"/>
      <c r="AB105" s="616"/>
      <c r="AC105" s="172"/>
      <c r="AD105" s="38"/>
      <c r="AE105" s="59">
        <f>IF(G105="",0,IF(K105="",0,IF(SUMIF(G99:G110,G105,O99:O110)=0,0,IF(OR(L105="",K105="obligatoire"),AF105/SUMIF(G99:G110,G105,O99:O110),AF105/(SUMIF(G99:G110,G105,O99:O110)/L105)))))</f>
        <v>0</v>
      </c>
      <c r="AF105" s="373">
        <f t="shared" ref="AF105:AF108" si="35">N105*O105</f>
        <v>0</v>
      </c>
    </row>
    <row r="106" spans="1:32" hidden="1" x14ac:dyDescent="0.25">
      <c r="A106" s="637"/>
      <c r="B106" s="622"/>
      <c r="C106" s="627"/>
      <c r="D106" s="628"/>
      <c r="E106" s="623"/>
      <c r="F106" s="623"/>
      <c r="G106" s="386"/>
      <c r="H106" s="385"/>
      <c r="I106" s="131"/>
      <c r="J106" s="48"/>
      <c r="K106" s="47"/>
      <c r="L106" s="36"/>
      <c r="M106" s="366"/>
      <c r="N106" s="42"/>
      <c r="O106" s="374"/>
      <c r="P106" s="368"/>
      <c r="Q106" s="37"/>
      <c r="R106" s="612"/>
      <c r="S106" s="613"/>
      <c r="T106" s="614"/>
      <c r="U106" s="76">
        <f>IF(OR(P106="",M106=Paramétrage!$C$10,M106=Paramétrage!$C$13,M106=Paramétrage!$C$17,M106=Paramétrage!$C$20,M106=Paramétrage!$C$24,M106=Paramétrage!$C$27,AND(M106&lt;&gt;Paramétrage!$C$9,Q106="Mut+ext")),0,ROUNDUP(O106/P106,0))</f>
        <v>0</v>
      </c>
      <c r="V106" s="369">
        <f>IF(OR(M106="",Q106="Mut+ext"),0,IF(VLOOKUP(M106,Paramétrage!$C$6:$E$29,2,0)=0,0,IF(P106="","saisir capacité",N106*U106*VLOOKUP(M106,Paramétrage!$C$6:$E$29,2,0))))</f>
        <v>0</v>
      </c>
      <c r="W106" s="370"/>
      <c r="X106" s="371">
        <f t="shared" si="34"/>
        <v>0</v>
      </c>
      <c r="Y106" s="77">
        <f>IF(OR(M106="",Q106="Mut+ext"),0,IF(ISERROR(W106+V106*VLOOKUP(M106,Paramétrage!$C$6:$E$29,3,0))=TRUE,X106,W106+V106*VLOOKUP(M106,Paramétrage!$C$6:$E$29,3,0)))</f>
        <v>0</v>
      </c>
      <c r="Z106" s="615"/>
      <c r="AA106" s="613"/>
      <c r="AB106" s="616"/>
      <c r="AC106" s="49"/>
      <c r="AD106" s="38"/>
      <c r="AE106" s="59">
        <f>IF(G106="",0,IF(K106="",0,IF(SUMIF(G99:G110,G106,O99:O110)=0,0,IF(OR(L106="",K106="obligatoire"),AF106/SUMIF(G99:G110,G106,O99:O110),AF106/(SUMIF(G99:G110,G106,O99:O110)/L106)))))</f>
        <v>0</v>
      </c>
      <c r="AF106" s="373">
        <f t="shared" si="35"/>
        <v>0</v>
      </c>
    </row>
    <row r="107" spans="1:32" hidden="1" x14ac:dyDescent="0.25">
      <c r="A107" s="637"/>
      <c r="B107" s="622"/>
      <c r="C107" s="627"/>
      <c r="D107" s="628"/>
      <c r="E107" s="623"/>
      <c r="F107" s="623"/>
      <c r="G107" s="364"/>
      <c r="H107" s="385"/>
      <c r="I107" s="131"/>
      <c r="J107" s="48"/>
      <c r="K107" s="47"/>
      <c r="L107" s="36"/>
      <c r="M107" s="366"/>
      <c r="N107" s="42"/>
      <c r="O107" s="367"/>
      <c r="P107" s="368"/>
      <c r="Q107" s="37"/>
      <c r="R107" s="612"/>
      <c r="S107" s="613"/>
      <c r="T107" s="614"/>
      <c r="U107" s="76">
        <f>IF(OR(P107="",M107=Paramétrage!$C$10,M107=Paramétrage!$C$13,M107=Paramétrage!$C$17,M107=Paramétrage!$C$20,M107=Paramétrage!$C$24,M107=Paramétrage!$C$27,AND(M107&lt;&gt;Paramétrage!$C$9,Q107="Mut+ext")),0,ROUNDUP(O107/P107,0))</f>
        <v>0</v>
      </c>
      <c r="V107" s="369">
        <f>IF(OR(M107="",Q107="Mut+ext"),0,IF(VLOOKUP(M107,Paramétrage!$C$6:$E$29,2,0)=0,0,IF(P107="","saisir capacité",N107*U107*VLOOKUP(M107,Paramétrage!$C$6:$E$29,2,0))))</f>
        <v>0</v>
      </c>
      <c r="W107" s="370"/>
      <c r="X107" s="371">
        <f t="shared" si="34"/>
        <v>0</v>
      </c>
      <c r="Y107" s="77">
        <f>IF(OR(M107="",Q107="Mut+ext"),0,IF(ISERROR(W107+V107*VLOOKUP(M107,Paramétrage!$C$6:$E$29,3,0))=TRUE,X107,W107+V107*VLOOKUP(M107,Paramétrage!$C$6:$E$29,3,0)))</f>
        <v>0</v>
      </c>
      <c r="Z107" s="615"/>
      <c r="AA107" s="613"/>
      <c r="AB107" s="616"/>
      <c r="AC107" s="172"/>
      <c r="AD107" s="38"/>
      <c r="AE107" s="59">
        <f>IF(G107="",0,IF(K107="",0,IF(SUMIF(G99:G110,G107,O99:O110)=0,0,IF(OR(L107="",K107="obligatoire"),AF107/SUMIF(G99:G110,G107,O99:O110),AF107/(SUMIF(G99:G110,G107,O99:O110)/L107)))))</f>
        <v>0</v>
      </c>
      <c r="AF107" s="373">
        <f t="shared" si="35"/>
        <v>0</v>
      </c>
    </row>
    <row r="108" spans="1:32" hidden="1" x14ac:dyDescent="0.25">
      <c r="A108" s="637"/>
      <c r="B108" s="622"/>
      <c r="C108" s="627"/>
      <c r="D108" s="628"/>
      <c r="E108" s="623"/>
      <c r="F108" s="623"/>
      <c r="G108" s="364"/>
      <c r="H108" s="385"/>
      <c r="I108" s="131"/>
      <c r="J108" s="48"/>
      <c r="K108" s="47"/>
      <c r="L108" s="36"/>
      <c r="M108" s="366"/>
      <c r="N108" s="42"/>
      <c r="O108" s="374"/>
      <c r="P108" s="368"/>
      <c r="Q108" s="37"/>
      <c r="R108" s="612"/>
      <c r="S108" s="613"/>
      <c r="T108" s="614"/>
      <c r="U108" s="76">
        <f>IF(OR(P108="",M108=Paramétrage!$C$10,M108=Paramétrage!$C$13,M108=Paramétrage!$C$17,M108=Paramétrage!$C$20,M108=Paramétrage!$C$24,M108=Paramétrage!$C$27,AND(M108&lt;&gt;Paramétrage!$C$9,Q108="Mut+ext")),0,ROUNDUP(O108/P108,0))</f>
        <v>0</v>
      </c>
      <c r="V108" s="369">
        <f>IF(OR(M108="",Q108="Mut+ext"),0,IF(VLOOKUP(M108,Paramétrage!$C$6:$E$29,2,0)=0,0,IF(P108="","saisir capacité",N108*U108*VLOOKUP(M108,Paramétrage!$C$6:$E$29,2,0))))</f>
        <v>0</v>
      </c>
      <c r="W108" s="370"/>
      <c r="X108" s="371">
        <f t="shared" si="34"/>
        <v>0</v>
      </c>
      <c r="Y108" s="77">
        <f>IF(OR(M108="",Q108="Mut+ext"),0,IF(ISERROR(W108+V108*VLOOKUP(M108,Paramétrage!$C$6:$E$29,3,0))=TRUE,X108,W108+V108*VLOOKUP(M108,Paramétrage!$C$6:$E$29,3,0)))</f>
        <v>0</v>
      </c>
      <c r="Z108" s="615"/>
      <c r="AA108" s="613"/>
      <c r="AB108" s="616"/>
      <c r="AC108" s="172"/>
      <c r="AD108" s="38"/>
      <c r="AE108" s="59">
        <f>IF(G108="",0,IF(K108="",0,IF(SUMIF(G99:G110,G108,O99:O110)=0,0,IF(OR(L108="",K108="obligatoire"),AF108/SUMIF(G99:G110,G108,O99:O110),AF108/(SUMIF(G99:G110,G108,O99:O110)/L108)))))</f>
        <v>0</v>
      </c>
      <c r="AF108" s="373">
        <f t="shared" si="35"/>
        <v>0</v>
      </c>
    </row>
    <row r="109" spans="1:32" hidden="1" x14ac:dyDescent="0.25">
      <c r="A109" s="637"/>
      <c r="B109" s="622"/>
      <c r="C109" s="627"/>
      <c r="D109" s="628"/>
      <c r="E109" s="623"/>
      <c r="F109" s="623"/>
      <c r="G109" s="364"/>
      <c r="H109" s="385"/>
      <c r="I109" s="131"/>
      <c r="J109" s="48"/>
      <c r="K109" s="47"/>
      <c r="L109" s="36"/>
      <c r="M109" s="366"/>
      <c r="N109" s="42"/>
      <c r="O109" s="367"/>
      <c r="P109" s="368"/>
      <c r="Q109" s="37"/>
      <c r="R109" s="612"/>
      <c r="S109" s="613"/>
      <c r="T109" s="614"/>
      <c r="U109" s="76">
        <f>IF(OR(P109="",M109=Paramétrage!$C$10,M109=Paramétrage!$C$13,M109=Paramétrage!$C$17,M109=Paramétrage!$C$20,M109=Paramétrage!$C$24,M109=Paramétrage!$C$27,AND(M109&lt;&gt;Paramétrage!$C$9,Q109="Mut+ext")),0,ROUNDUP(O109/P109,0))</f>
        <v>0</v>
      </c>
      <c r="V109" s="369">
        <f>IF(OR(M109="",Q109="Mut+ext"),0,IF(VLOOKUP(M109,Paramétrage!$C$6:$E$29,2,0)=0,0,IF(P109="","saisir capacité",N109*U109*VLOOKUP(M109,Paramétrage!$C$6:$E$29,2,0))))</f>
        <v>0</v>
      </c>
      <c r="W109" s="370"/>
      <c r="X109" s="371">
        <f t="shared" si="32"/>
        <v>0</v>
      </c>
      <c r="Y109" s="77">
        <f>IF(OR(M109="",Q109="Mut+ext"),0,IF(ISERROR(W109+V109*VLOOKUP(M109,Paramétrage!$C$6:$E$29,3,0))=TRUE,X109,W109+V109*VLOOKUP(M109,Paramétrage!$C$6:$E$29,3,0)))</f>
        <v>0</v>
      </c>
      <c r="Z109" s="615"/>
      <c r="AA109" s="613"/>
      <c r="AB109" s="616"/>
      <c r="AC109" s="172"/>
      <c r="AD109" s="38"/>
      <c r="AE109" s="59">
        <f>IF(G109="",0,IF(K109="",0,IF(SUMIF(G103:G114,G109,O103:O114)=0,0,IF(OR(L109="",K109="obligatoire"),AF109/SUMIF(G103:G114,G109,O103:O114),AF109/(SUMIF(G103:G114,G109,O103:O114)/L109)))))</f>
        <v>0</v>
      </c>
      <c r="AF109" s="373">
        <f t="shared" si="33"/>
        <v>0</v>
      </c>
    </row>
    <row r="110" spans="1:32" hidden="1" x14ac:dyDescent="0.25">
      <c r="A110" s="637"/>
      <c r="B110" s="622"/>
      <c r="C110" s="627"/>
      <c r="D110" s="628"/>
      <c r="E110" s="623"/>
      <c r="F110" s="623"/>
      <c r="G110" s="386"/>
      <c r="H110" s="385"/>
      <c r="I110" s="131"/>
      <c r="J110" s="48"/>
      <c r="K110" s="47"/>
      <c r="L110" s="36"/>
      <c r="M110" s="366"/>
      <c r="N110" s="42"/>
      <c r="O110" s="374"/>
      <c r="P110" s="368"/>
      <c r="Q110" s="37"/>
      <c r="R110" s="612"/>
      <c r="S110" s="613"/>
      <c r="T110" s="614"/>
      <c r="U110" s="76">
        <f>IF(OR(P110="",M110=Paramétrage!$C$10,M110=Paramétrage!$C$13,M110=Paramétrage!$C$17,M110=Paramétrage!$C$20,M110=Paramétrage!$C$24,M110=Paramétrage!$C$27,AND(M110&lt;&gt;Paramétrage!$C$9,Q110="Mut+ext")),0,ROUNDUP(O110/P110,0))</f>
        <v>0</v>
      </c>
      <c r="V110" s="369">
        <f>IF(OR(M110="",Q110="Mut+ext"),0,IF(VLOOKUP(M110,Paramétrage!$C$6:$E$29,2,0)=0,0,IF(P110="","saisir capacité",N110*U110*VLOOKUP(M110,Paramétrage!$C$6:$E$29,2,0))))</f>
        <v>0</v>
      </c>
      <c r="W110" s="370"/>
      <c r="X110" s="371">
        <f t="shared" si="32"/>
        <v>0</v>
      </c>
      <c r="Y110" s="77">
        <f>IF(OR(M110="",Q110="Mut+ext"),0,IF(ISERROR(W110+V110*VLOOKUP(M110,Paramétrage!$C$6:$E$29,3,0))=TRUE,X110,W110+V110*VLOOKUP(M110,Paramétrage!$C$6:$E$29,3,0)))</f>
        <v>0</v>
      </c>
      <c r="Z110" s="615"/>
      <c r="AA110" s="613"/>
      <c r="AB110" s="616"/>
      <c r="AC110" s="49"/>
      <c r="AD110" s="38"/>
      <c r="AE110" s="59">
        <f>IF(G110="",0,IF(K110="",0,IF(SUMIF(G103:G114,G110,O103:O114)=0,0,IF(OR(L110="",K110="obligatoire"),AF110/SUMIF(G103:G114,G110,O103:O114),AF110/(SUMIF(G103:G114,G110,O103:O114)/L110)))))</f>
        <v>0</v>
      </c>
      <c r="AF110" s="373">
        <f t="shared" si="33"/>
        <v>0</v>
      </c>
    </row>
    <row r="111" spans="1:32" hidden="1" x14ac:dyDescent="0.25">
      <c r="A111" s="637"/>
      <c r="B111" s="622"/>
      <c r="C111" s="627"/>
      <c r="D111" s="628"/>
      <c r="E111" s="623"/>
      <c r="F111" s="623"/>
      <c r="G111" s="364"/>
      <c r="H111" s="375"/>
      <c r="I111" s="131"/>
      <c r="J111" s="48"/>
      <c r="K111" s="47"/>
      <c r="L111" s="36"/>
      <c r="M111" s="366"/>
      <c r="N111" s="42"/>
      <c r="O111" s="367"/>
      <c r="P111" s="368"/>
      <c r="Q111" s="37"/>
      <c r="R111" s="612"/>
      <c r="S111" s="613"/>
      <c r="T111" s="614"/>
      <c r="U111" s="76">
        <f>IF(OR(P111="",M111=Paramétrage!$C$10,M111=Paramétrage!$C$13,M111=Paramétrage!$C$17,M111=Paramétrage!$C$20,M111=Paramétrage!$C$24,M111=Paramétrage!$C$27,AND(M111&lt;&gt;Paramétrage!$C$9,Q111="Mut+ext")),0,ROUNDUP(O111/P111,0))</f>
        <v>0</v>
      </c>
      <c r="V111" s="369">
        <f>IF(OR(M111="",Q111="Mut+ext"),0,IF(VLOOKUP(M111,Paramétrage!$C$6:$E$29,2,0)=0,0,IF(P111="","saisir capacité",N111*U111*VLOOKUP(M111,Paramétrage!$C$6:$E$29,2,0))))</f>
        <v>0</v>
      </c>
      <c r="W111" s="370"/>
      <c r="X111" s="371">
        <f t="shared" si="32"/>
        <v>0</v>
      </c>
      <c r="Y111" s="77">
        <f>IF(OR(M111="",Q111="Mut+ext"),0,IF(ISERROR(W111+V111*VLOOKUP(M111,Paramétrage!$C$6:$E$29,3,0))=TRUE,X111,W111+V111*VLOOKUP(M111,Paramétrage!$C$6:$E$29,3,0)))</f>
        <v>0</v>
      </c>
      <c r="Z111" s="615"/>
      <c r="AA111" s="613"/>
      <c r="AB111" s="616"/>
      <c r="AC111" s="172"/>
      <c r="AD111" s="38"/>
      <c r="AE111" s="59">
        <f>IF(G111="",0,IF(K111="",0,IF(SUMIF(G103:G114,G111,O103:O114)=0,0,IF(OR(L111="",K111="obligatoire"),AF111/SUMIF(G103:G114,G111,O103:O114),AF111/(SUMIF(G103:G114,G111,O103:O114)/L111)))))</f>
        <v>0</v>
      </c>
      <c r="AF111" s="373">
        <f t="shared" si="33"/>
        <v>0</v>
      </c>
    </row>
    <row r="112" spans="1:32" hidden="1" x14ac:dyDescent="0.25">
      <c r="A112" s="637"/>
      <c r="B112" s="622"/>
      <c r="C112" s="627"/>
      <c r="D112" s="628"/>
      <c r="E112" s="623"/>
      <c r="F112" s="623"/>
      <c r="G112" s="364"/>
      <c r="H112" s="375"/>
      <c r="I112" s="131"/>
      <c r="J112" s="48"/>
      <c r="K112" s="47"/>
      <c r="L112" s="36"/>
      <c r="M112" s="366"/>
      <c r="N112" s="42"/>
      <c r="O112" s="374"/>
      <c r="P112" s="368"/>
      <c r="Q112" s="37"/>
      <c r="R112" s="612"/>
      <c r="S112" s="613"/>
      <c r="T112" s="614"/>
      <c r="U112" s="76">
        <f>IF(OR(P112="",M112=Paramétrage!$C$10,M112=Paramétrage!$C$13,M112=Paramétrage!$C$17,M112=Paramétrage!$C$20,M112=Paramétrage!$C$24,M112=Paramétrage!$C$27,AND(M112&lt;&gt;Paramétrage!$C$9,Q112="Mut+ext")),0,ROUNDUP(O112/P112,0))</f>
        <v>0</v>
      </c>
      <c r="V112" s="369">
        <f>IF(OR(M112="",Q112="Mut+ext"),0,IF(VLOOKUP(M112,Paramétrage!$C$6:$E$29,2,0)=0,0,IF(P112="","saisir capacité",N112*U112*VLOOKUP(M112,Paramétrage!$C$6:$E$29,2,0))))</f>
        <v>0</v>
      </c>
      <c r="W112" s="370"/>
      <c r="X112" s="371">
        <f t="shared" si="32"/>
        <v>0</v>
      </c>
      <c r="Y112" s="77">
        <f>IF(OR(M112="",Q112="Mut+ext"),0,IF(ISERROR(W112+V112*VLOOKUP(M112,Paramétrage!$C$6:$E$29,3,0))=TRUE,X112,W112+V112*VLOOKUP(M112,Paramétrage!$C$6:$E$29,3,0)))</f>
        <v>0</v>
      </c>
      <c r="Z112" s="615"/>
      <c r="AA112" s="613"/>
      <c r="AB112" s="616"/>
      <c r="AC112" s="172"/>
      <c r="AD112" s="38"/>
      <c r="AE112" s="59">
        <f>IF(G112="",0,IF(K112="",0,IF(SUMIF(G103:G114,G112,O103:O114)=0,0,IF(OR(L112="",K112="obligatoire"),AF112/SUMIF(G103:G114,G112,O103:O114),AF112/(SUMIF(G103:G114,G112,O103:O114)/L112)))))</f>
        <v>0</v>
      </c>
      <c r="AF112" s="373">
        <f t="shared" si="33"/>
        <v>0</v>
      </c>
    </row>
    <row r="113" spans="1:32" hidden="1" x14ac:dyDescent="0.25">
      <c r="A113" s="637"/>
      <c r="B113" s="622"/>
      <c r="C113" s="627"/>
      <c r="D113" s="628"/>
      <c r="E113" s="623"/>
      <c r="F113" s="623"/>
      <c r="G113" s="364"/>
      <c r="H113" s="375"/>
      <c r="I113" s="131"/>
      <c r="J113" s="48"/>
      <c r="K113" s="47"/>
      <c r="L113" s="36"/>
      <c r="M113" s="366"/>
      <c r="N113" s="42"/>
      <c r="O113" s="367"/>
      <c r="P113" s="368"/>
      <c r="Q113" s="37"/>
      <c r="R113" s="612"/>
      <c r="S113" s="613"/>
      <c r="T113" s="614"/>
      <c r="U113" s="76">
        <f>IF(OR(P113="",M113=Paramétrage!$C$10,M113=Paramétrage!$C$13,M113=Paramétrage!$C$17,M113=Paramétrage!$C$20,M113=Paramétrage!$C$24,M113=Paramétrage!$C$27,AND(M113&lt;&gt;Paramétrage!$C$9,Q113="Mut+ext")),0,ROUNDUP(O113/P113,0))</f>
        <v>0</v>
      </c>
      <c r="V113" s="369">
        <f>IF(OR(M113="",Q113="Mut+ext"),0,IF(VLOOKUP(M113,Paramétrage!$C$6:$E$29,2,0)=0,0,IF(P113="","saisir capacité",N113*U113*VLOOKUP(M113,Paramétrage!$C$6:$E$29,2,0))))</f>
        <v>0</v>
      </c>
      <c r="W113" s="370"/>
      <c r="X113" s="371">
        <f t="shared" si="32"/>
        <v>0</v>
      </c>
      <c r="Y113" s="77">
        <f>IF(OR(M113="",Q113="Mut+ext"),0,IF(ISERROR(W113+V113*VLOOKUP(M113,Paramétrage!$C$6:$E$29,3,0))=TRUE,X113,W113+V113*VLOOKUP(M113,Paramétrage!$C$6:$E$29,3,0)))</f>
        <v>0</v>
      </c>
      <c r="Z113" s="615"/>
      <c r="AA113" s="613"/>
      <c r="AB113" s="616"/>
      <c r="AC113" s="172"/>
      <c r="AD113" s="38"/>
      <c r="AE113" s="59">
        <f>IF(G113="",0,IF(K113="",0,IF(SUMIF(G103:G114,G113,O103:O114)=0,0,IF(OR(L113="",K113="obligatoire"),AF113/SUMIF(G103:G114,G113,O103:O114),AF113/(SUMIF(G103:G114,G113,O103:O114)/L113)))))</f>
        <v>0</v>
      </c>
      <c r="AF113" s="373">
        <f t="shared" si="33"/>
        <v>0</v>
      </c>
    </row>
    <row r="114" spans="1:32" x14ac:dyDescent="0.25">
      <c r="A114" s="637"/>
      <c r="B114" s="622"/>
      <c r="C114" s="629"/>
      <c r="D114" s="630"/>
      <c r="E114" s="624"/>
      <c r="F114" s="624"/>
      <c r="G114" s="364"/>
      <c r="H114" s="375"/>
      <c r="I114" s="131"/>
      <c r="J114" s="48"/>
      <c r="K114" s="47"/>
      <c r="L114" s="36"/>
      <c r="M114" s="366"/>
      <c r="N114" s="42"/>
      <c r="O114" s="376"/>
      <c r="P114" s="368"/>
      <c r="Q114" s="37"/>
      <c r="R114" s="612"/>
      <c r="S114" s="613"/>
      <c r="T114" s="614"/>
      <c r="U114" s="76">
        <f>IF(OR(P114="",M114=Paramétrage!$C$10,M114=Paramétrage!$C$13,M114=Paramétrage!$C$17,M114=Paramétrage!$C$20,M114=Paramétrage!$C$24,M114=Paramétrage!$C$27,AND(M114&lt;&gt;Paramétrage!$C$9,Q114="Mut+ext")),0,ROUNDUP(O114/P114,0))</f>
        <v>0</v>
      </c>
      <c r="V114" s="369">
        <f>IF(OR(M114="",Q114="Mut+ext"),0,IF(VLOOKUP(M114,Paramétrage!$C$6:$E$29,2,0)=0,0,IF(P114="","saisir capacité",N114*U114*VLOOKUP(M114,Paramétrage!$C$6:$E$29,2,0))))</f>
        <v>0</v>
      </c>
      <c r="W114" s="370"/>
      <c r="X114" s="371">
        <f t="shared" si="32"/>
        <v>0</v>
      </c>
      <c r="Y114" s="77">
        <f>IF(OR(M114="",Q114="Mut+ext"),0,IF(ISERROR(W114+V114*VLOOKUP(M114,Paramétrage!$C$6:$E$29,3,0))=TRUE,X114,W114+V114*VLOOKUP(M114,Paramétrage!$C$6:$E$29,3,0)))</f>
        <v>0</v>
      </c>
      <c r="Z114" s="615"/>
      <c r="AA114" s="613"/>
      <c r="AB114" s="616"/>
      <c r="AC114" s="172"/>
      <c r="AD114" s="38"/>
      <c r="AE114" s="59">
        <f>IF(G114="",0,IF(K114="",0,IF(SUMIF(G103:G114,G114,O103:O114)=0,0,IF(OR(L114="",K114="obligatoire"),AF114/SUMIF(G103:G114,G114,O103:O114),AF114/(SUMIF(G103:G114,G114,O103:O114)/L114)))))</f>
        <v>0</v>
      </c>
      <c r="AF114" s="373">
        <f t="shared" si="33"/>
        <v>0</v>
      </c>
    </row>
    <row r="115" spans="1:32" x14ac:dyDescent="0.25">
      <c r="A115" s="637"/>
      <c r="B115" s="622"/>
      <c r="C115" s="377"/>
      <c r="D115" s="378"/>
      <c r="E115" s="379"/>
      <c r="F115" s="379"/>
      <c r="G115" s="379"/>
      <c r="H115" s="380"/>
      <c r="I115" s="132"/>
      <c r="J115" s="97"/>
      <c r="K115" s="61"/>
      <c r="L115" s="62"/>
      <c r="M115" s="381"/>
      <c r="N115" s="63">
        <f>AE115</f>
        <v>21</v>
      </c>
      <c r="O115" s="382"/>
      <c r="P115" s="382"/>
      <c r="Q115" s="66"/>
      <c r="R115" s="64"/>
      <c r="S115" s="64"/>
      <c r="T115" s="65"/>
      <c r="U115" s="98"/>
      <c r="V115" s="383">
        <f>SUM(V103:V114)</f>
        <v>63</v>
      </c>
      <c r="W115" s="381">
        <f>SUM(W103:W114)</f>
        <v>0</v>
      </c>
      <c r="X115" s="384">
        <f>SUM(X103:X114)</f>
        <v>63</v>
      </c>
      <c r="Y115" s="67">
        <f>SUM(Y103:Y114)</f>
        <v>66.5</v>
      </c>
      <c r="Z115" s="99"/>
      <c r="AA115" s="100"/>
      <c r="AB115" s="101"/>
      <c r="AC115" s="102"/>
      <c r="AD115" s="103"/>
      <c r="AE115" s="104">
        <f>SUM(AE103:AE114)</f>
        <v>21</v>
      </c>
      <c r="AF115" s="105">
        <f>SUM(AF103:AF114)</f>
        <v>2016</v>
      </c>
    </row>
    <row r="116" spans="1:32" ht="15.45" customHeight="1" x14ac:dyDescent="0.25">
      <c r="A116" s="637"/>
      <c r="B116" s="622" t="s">
        <v>103</v>
      </c>
      <c r="C116" s="625" t="s">
        <v>104</v>
      </c>
      <c r="D116" s="626"/>
      <c r="E116" s="623">
        <v>6</v>
      </c>
      <c r="F116" s="623" t="s">
        <v>63</v>
      </c>
      <c r="G116" s="364" t="s">
        <v>105</v>
      </c>
      <c r="H116" s="365" t="s">
        <v>65</v>
      </c>
      <c r="I116" s="52" t="s">
        <v>106</v>
      </c>
      <c r="J116" s="48">
        <v>27</v>
      </c>
      <c r="K116" s="57" t="s">
        <v>74</v>
      </c>
      <c r="L116" s="36">
        <v>2</v>
      </c>
      <c r="M116" s="366" t="s">
        <v>66</v>
      </c>
      <c r="N116" s="43">
        <v>7</v>
      </c>
      <c r="O116" s="367">
        <v>48</v>
      </c>
      <c r="P116" s="368">
        <v>48</v>
      </c>
      <c r="Q116" s="40" t="s">
        <v>67</v>
      </c>
      <c r="R116" s="612"/>
      <c r="S116" s="613"/>
      <c r="T116" s="614"/>
      <c r="U116" s="76">
        <f>IF(OR(P116="",M116=Paramétrage!$C$10,M116=Paramétrage!$C$13,M116=Paramétrage!$C$17,M116=Paramétrage!$C$20,M116=Paramétrage!$C$24,M116=Paramétrage!$C$27,AND(M116&lt;&gt;Paramétrage!$C$9,Q116="Mut+ext")),0,ROUNDUP(O116/P116,0))</f>
        <v>1</v>
      </c>
      <c r="V116" s="369">
        <f>IF(OR(M116="",Q116="Mut+ext"),0,IF(VLOOKUP(M116,Paramétrage!$C$6:$E$29,2,0)=0,0,IF(P116="","saisir capacité",N116*U116*VLOOKUP(M116,Paramétrage!$C$6:$E$29,2,0))))</f>
        <v>7</v>
      </c>
      <c r="W116" s="370"/>
      <c r="X116" s="371">
        <f t="shared" ref="X116:X127" si="36">IF(OR(M116="",Q116="Mut+ext"),0,IF(ISERROR(V116+W116)=TRUE,V116,V116+W116))</f>
        <v>7</v>
      </c>
      <c r="Y116" s="77">
        <f>IF(OR(M116="",Q116="Mut+ext"),0,IF(ISERROR(W116+V116*VLOOKUP(M116,Paramétrage!$C$6:$E$29,3,0))=TRUE,X116,W116+V116*VLOOKUP(M116,Paramétrage!$C$6:$E$29,3,0)))</f>
        <v>10.5</v>
      </c>
      <c r="Z116" s="615"/>
      <c r="AA116" s="613"/>
      <c r="AB116" s="616"/>
      <c r="AC116" s="58"/>
      <c r="AD116" s="38"/>
      <c r="AE116" s="59">
        <f>IF(G116="",0,IF(K116="",0,IF(SUMIF(G116:G127,G116,O116:O127)=0,0,IF(OR(L116="",K116="obligatoire"),AF116/SUMIF(G116:G127,G116,O116:O127),AF116/(SUMIF(G116:G127,G116,O116:O127)/L116)))))</f>
        <v>3.5</v>
      </c>
      <c r="AF116" s="372">
        <f t="shared" ref="AF116:AF127" si="37">N116*O116</f>
        <v>336</v>
      </c>
    </row>
    <row r="117" spans="1:32" x14ac:dyDescent="0.25">
      <c r="A117" s="637"/>
      <c r="B117" s="622"/>
      <c r="C117" s="627"/>
      <c r="D117" s="628"/>
      <c r="E117" s="623"/>
      <c r="F117" s="623"/>
      <c r="G117" s="364" t="s">
        <v>107</v>
      </c>
      <c r="H117" s="365" t="s">
        <v>65</v>
      </c>
      <c r="I117" s="52" t="s">
        <v>106</v>
      </c>
      <c r="J117" s="48">
        <v>27</v>
      </c>
      <c r="K117" s="57" t="s">
        <v>74</v>
      </c>
      <c r="L117" s="36">
        <v>2</v>
      </c>
      <c r="M117" s="366" t="s">
        <v>69</v>
      </c>
      <c r="N117" s="42">
        <v>14</v>
      </c>
      <c r="O117" s="376">
        <v>48</v>
      </c>
      <c r="P117" s="368">
        <v>24</v>
      </c>
      <c r="Q117" s="40" t="s">
        <v>67</v>
      </c>
      <c r="R117" s="612"/>
      <c r="S117" s="613"/>
      <c r="T117" s="614"/>
      <c r="U117" s="76">
        <f>IF(OR(P117="",M117=Paramétrage!$C$10,M117=Paramétrage!$C$13,M117=Paramétrage!$C$17,M117=Paramétrage!$C$20,M117=Paramétrage!$C$24,M117=Paramétrage!$C$27,AND(M117&lt;&gt;Paramétrage!$C$9,Q117="Mut+ext")),0,ROUNDUP(O117/P117,0))</f>
        <v>2</v>
      </c>
      <c r="V117" s="369">
        <f>IF(OR(M117="",Q117="Mut+ext"),0,IF(VLOOKUP(M117,Paramétrage!$C$6:$E$29,2,0)=0,0,IF(P117="","saisir capacité",N117*U117*VLOOKUP(M117,Paramétrage!$C$6:$E$29,2,0))))</f>
        <v>28</v>
      </c>
      <c r="W117" s="370"/>
      <c r="X117" s="371">
        <f t="shared" si="36"/>
        <v>28</v>
      </c>
      <c r="Y117" s="77">
        <f>IF(OR(M117="",Q117="Mut+ext"),0,IF(ISERROR(W117+V117*VLOOKUP(M117,Paramétrage!$C$6:$E$29,3,0))=TRUE,X117,W117+V117*VLOOKUP(M117,Paramétrage!$C$6:$E$29,3,0)))</f>
        <v>28</v>
      </c>
      <c r="Z117" s="615"/>
      <c r="AA117" s="613"/>
      <c r="AB117" s="616"/>
      <c r="AC117" s="172"/>
      <c r="AD117" s="38"/>
      <c r="AE117" s="59">
        <f>IF(G117="",0,IF(K117="",0,IF(SUMIF(G116:G127,G117,O116:O127)=0,0,IF(OR(L117="",K117="obligatoire"),AF117/SUMIF(G116:G127,G117,O116:O127),AF117/(SUMIF(G116:G127,G117,O116:O127)/L117)))))</f>
        <v>7</v>
      </c>
      <c r="AF117" s="373">
        <f t="shared" si="37"/>
        <v>672</v>
      </c>
    </row>
    <row r="118" spans="1:32" x14ac:dyDescent="0.25">
      <c r="A118" s="637"/>
      <c r="B118" s="622"/>
      <c r="C118" s="627"/>
      <c r="D118" s="628"/>
      <c r="E118" s="623"/>
      <c r="F118" s="623"/>
      <c r="G118" s="364" t="s">
        <v>105</v>
      </c>
      <c r="H118" s="365" t="s">
        <v>65</v>
      </c>
      <c r="I118" s="131" t="s">
        <v>108</v>
      </c>
      <c r="J118" s="48">
        <v>27</v>
      </c>
      <c r="K118" s="57" t="s">
        <v>74</v>
      </c>
      <c r="L118" s="36">
        <v>2</v>
      </c>
      <c r="M118" s="366" t="s">
        <v>66</v>
      </c>
      <c r="N118" s="43">
        <v>7</v>
      </c>
      <c r="O118" s="367">
        <v>48</v>
      </c>
      <c r="P118" s="368">
        <v>48</v>
      </c>
      <c r="Q118" s="40" t="s">
        <v>67</v>
      </c>
      <c r="R118" s="612"/>
      <c r="S118" s="613"/>
      <c r="T118" s="614"/>
      <c r="U118" s="76">
        <f>IF(OR(P118="",M118=Paramétrage!$C$10,M118=Paramétrage!$C$13,M118=Paramétrage!$C$17,M118=Paramétrage!$C$20,M118=Paramétrage!$C$24,M118=Paramétrage!$C$27,AND(M118&lt;&gt;Paramétrage!$C$9,Q118="Mut+ext")),0,ROUNDUP(O118/P118,0))</f>
        <v>1</v>
      </c>
      <c r="V118" s="369">
        <f>IF(OR(M118="",Q118="Mut+ext"),0,IF(VLOOKUP(M118,Paramétrage!$C$6:$E$29,2,0)=0,0,IF(P118="","saisir capacité",N118*U118*VLOOKUP(M118,Paramétrage!$C$6:$E$29,2,0))))</f>
        <v>7</v>
      </c>
      <c r="W118" s="370"/>
      <c r="X118" s="371">
        <f t="shared" ref="X118:X121" si="38">IF(OR(M118="",Q118="Mut+ext"),0,IF(ISERROR(V118+W118)=TRUE,V118,V118+W118))</f>
        <v>7</v>
      </c>
      <c r="Y118" s="77">
        <f>IF(OR(M118="",Q118="Mut+ext"),0,IF(ISERROR(W118+V118*VLOOKUP(M118,Paramétrage!$C$6:$E$29,3,0))=TRUE,X118,W118+V118*VLOOKUP(M118,Paramétrage!$C$6:$E$29,3,0)))</f>
        <v>10.5</v>
      </c>
      <c r="Z118" s="615"/>
      <c r="AA118" s="613"/>
      <c r="AB118" s="616"/>
      <c r="AC118" s="172"/>
      <c r="AD118" s="38"/>
      <c r="AE118" s="59">
        <f>IF(G118="",0,IF(K118="",0,IF(SUMIF(G112:G123,G118,O112:O123)=0,0,IF(OR(L118="",K118="obligatoire"),AF118/SUMIF(G112:G123,G118,O112:O123),AF118/(SUMIF(G112:G123,G118,O112:O123)/L118)))))</f>
        <v>3.5</v>
      </c>
      <c r="AF118" s="373">
        <f t="shared" ref="AF118:AF121" si="39">N118*O118</f>
        <v>336</v>
      </c>
    </row>
    <row r="119" spans="1:32" x14ac:dyDescent="0.25">
      <c r="A119" s="637"/>
      <c r="B119" s="622"/>
      <c r="C119" s="627"/>
      <c r="D119" s="628"/>
      <c r="E119" s="623"/>
      <c r="F119" s="623"/>
      <c r="G119" s="364" t="s">
        <v>107</v>
      </c>
      <c r="H119" s="365" t="s">
        <v>65</v>
      </c>
      <c r="I119" s="131" t="s">
        <v>108</v>
      </c>
      <c r="J119" s="48">
        <v>27</v>
      </c>
      <c r="K119" s="57" t="s">
        <v>74</v>
      </c>
      <c r="L119" s="36">
        <v>2</v>
      </c>
      <c r="M119" s="366" t="s">
        <v>69</v>
      </c>
      <c r="N119" s="42">
        <v>14</v>
      </c>
      <c r="O119" s="376">
        <v>48</v>
      </c>
      <c r="P119" s="368">
        <v>24</v>
      </c>
      <c r="Q119" s="40" t="s">
        <v>67</v>
      </c>
      <c r="R119" s="612"/>
      <c r="S119" s="613"/>
      <c r="T119" s="614"/>
      <c r="U119" s="76">
        <f>IF(OR(P119="",M119=Paramétrage!$C$10,M119=Paramétrage!$C$13,M119=Paramétrage!$C$17,M119=Paramétrage!$C$20,M119=Paramétrage!$C$24,M119=Paramétrage!$C$27,AND(M119&lt;&gt;Paramétrage!$C$9,Q119="Mut+ext")),0,ROUNDUP(O119/P119,0))</f>
        <v>2</v>
      </c>
      <c r="V119" s="369">
        <f>IF(OR(M119="",Q119="Mut+ext"),0,IF(VLOOKUP(M119,Paramétrage!$C$6:$E$29,2,0)=0,0,IF(P119="","saisir capacité",N119*U119*VLOOKUP(M119,Paramétrage!$C$6:$E$29,2,0))))</f>
        <v>28</v>
      </c>
      <c r="W119" s="370"/>
      <c r="X119" s="371">
        <f t="shared" si="38"/>
        <v>28</v>
      </c>
      <c r="Y119" s="77">
        <f>IF(OR(M119="",Q119="Mut+ext"),0,IF(ISERROR(W119+V119*VLOOKUP(M119,Paramétrage!$C$6:$E$29,3,0))=TRUE,X119,W119+V119*VLOOKUP(M119,Paramétrage!$C$6:$E$29,3,0)))</f>
        <v>28</v>
      </c>
      <c r="Z119" s="615"/>
      <c r="AA119" s="613"/>
      <c r="AB119" s="616"/>
      <c r="AC119" s="49"/>
      <c r="AD119" s="38"/>
      <c r="AE119" s="59">
        <f>IF(G119="",0,IF(K119="",0,IF(SUMIF(G112:G123,G119,O112:O123)=0,0,IF(OR(L119="",K119="obligatoire"),AF119/SUMIF(G112:G123,G119,O112:O123),AF119/(SUMIF(G112:G123,G119,O112:O123)/L119)))))</f>
        <v>7</v>
      </c>
      <c r="AF119" s="373">
        <f t="shared" si="39"/>
        <v>672</v>
      </c>
    </row>
    <row r="120" spans="1:32" x14ac:dyDescent="0.25">
      <c r="A120" s="637"/>
      <c r="B120" s="622"/>
      <c r="C120" s="627"/>
      <c r="D120" s="628"/>
      <c r="E120" s="623"/>
      <c r="F120" s="623"/>
      <c r="G120" s="364" t="s">
        <v>105</v>
      </c>
      <c r="H120" s="365" t="s">
        <v>65</v>
      </c>
      <c r="I120" s="131" t="s">
        <v>109</v>
      </c>
      <c r="J120" s="48">
        <v>26</v>
      </c>
      <c r="K120" s="57" t="s">
        <v>74</v>
      </c>
      <c r="L120" s="36">
        <v>2</v>
      </c>
      <c r="M120" s="366" t="s">
        <v>66</v>
      </c>
      <c r="N120" s="43">
        <v>7</v>
      </c>
      <c r="O120" s="367">
        <v>48</v>
      </c>
      <c r="P120" s="368">
        <v>48</v>
      </c>
      <c r="Q120" s="40" t="s">
        <v>67</v>
      </c>
      <c r="R120" s="612"/>
      <c r="S120" s="613"/>
      <c r="T120" s="614"/>
      <c r="U120" s="76">
        <f>IF(OR(P120="",M120=Paramétrage!$C$10,M120=Paramétrage!$C$13,M120=Paramétrage!$C$17,M120=Paramétrage!$C$20,M120=Paramétrage!$C$24,M120=Paramétrage!$C$27,AND(M120&lt;&gt;Paramétrage!$C$9,Q120="Mut+ext")),0,ROUNDUP(O120/P120,0))</f>
        <v>1</v>
      </c>
      <c r="V120" s="369">
        <f>IF(OR(M120="",Q120="Mut+ext"),0,IF(VLOOKUP(M120,Paramétrage!$C$6:$E$29,2,0)=0,0,IF(P120="","saisir capacité",N120*U120*VLOOKUP(M120,Paramétrage!$C$6:$E$29,2,0))))</f>
        <v>7</v>
      </c>
      <c r="W120" s="370"/>
      <c r="X120" s="371">
        <f t="shared" si="38"/>
        <v>7</v>
      </c>
      <c r="Y120" s="77">
        <f>IF(OR(M120="",Q120="Mut+ext"),0,IF(ISERROR(W120+V120*VLOOKUP(M120,Paramétrage!$C$6:$E$29,3,0))=TRUE,X120,W120+V120*VLOOKUP(M120,Paramétrage!$C$6:$E$29,3,0)))</f>
        <v>10.5</v>
      </c>
      <c r="Z120" s="615"/>
      <c r="AA120" s="613"/>
      <c r="AB120" s="616"/>
      <c r="AC120" s="172"/>
      <c r="AD120" s="38"/>
      <c r="AE120" s="59">
        <f>IF(G120="",0,IF(K120="",0,IF(SUMIF(G112:G123,G120,O112:O123)=0,0,IF(OR(L120="",K120="obligatoire"),AF120/SUMIF(G112:G123,G120,O112:O123),AF120/(SUMIF(G112:G123,G120,O112:O123)/L120)))))</f>
        <v>3.5</v>
      </c>
      <c r="AF120" s="373">
        <f t="shared" si="39"/>
        <v>336</v>
      </c>
    </row>
    <row r="121" spans="1:32" x14ac:dyDescent="0.25">
      <c r="A121" s="637"/>
      <c r="B121" s="622"/>
      <c r="C121" s="627"/>
      <c r="D121" s="628"/>
      <c r="E121" s="623"/>
      <c r="F121" s="623"/>
      <c r="G121" s="364" t="s">
        <v>107</v>
      </c>
      <c r="H121" s="365" t="s">
        <v>65</v>
      </c>
      <c r="I121" s="131" t="s">
        <v>109</v>
      </c>
      <c r="J121" s="48">
        <v>26</v>
      </c>
      <c r="K121" s="57" t="s">
        <v>74</v>
      </c>
      <c r="L121" s="36">
        <v>2</v>
      </c>
      <c r="M121" s="366" t="s">
        <v>69</v>
      </c>
      <c r="N121" s="42">
        <v>14</v>
      </c>
      <c r="O121" s="376">
        <v>48</v>
      </c>
      <c r="P121" s="368">
        <v>24</v>
      </c>
      <c r="Q121" s="40" t="s">
        <v>67</v>
      </c>
      <c r="R121" s="612"/>
      <c r="S121" s="613"/>
      <c r="T121" s="614"/>
      <c r="U121" s="76">
        <f>IF(OR(P121="",M121=Paramétrage!$C$10,M121=Paramétrage!$C$13,M121=Paramétrage!$C$17,M121=Paramétrage!$C$20,M121=Paramétrage!$C$24,M121=Paramétrage!$C$27,AND(M121&lt;&gt;Paramétrage!$C$9,Q121="Mut+ext")),0,ROUNDUP(O121/P121,0))</f>
        <v>2</v>
      </c>
      <c r="V121" s="369">
        <f>IF(OR(M121="",Q121="Mut+ext"),0,IF(VLOOKUP(M121,Paramétrage!$C$6:$E$29,2,0)=0,0,IF(P121="","saisir capacité",N121*U121*VLOOKUP(M121,Paramétrage!$C$6:$E$29,2,0))))</f>
        <v>28</v>
      </c>
      <c r="W121" s="370"/>
      <c r="X121" s="371">
        <f t="shared" si="38"/>
        <v>28</v>
      </c>
      <c r="Y121" s="77">
        <f>IF(OR(M121="",Q121="Mut+ext"),0,IF(ISERROR(W121+V121*VLOOKUP(M121,Paramétrage!$C$6:$E$29,3,0))=TRUE,X121,W121+V121*VLOOKUP(M121,Paramétrage!$C$6:$E$29,3,0)))</f>
        <v>28</v>
      </c>
      <c r="Z121" s="615"/>
      <c r="AA121" s="613"/>
      <c r="AB121" s="616"/>
      <c r="AC121" s="172"/>
      <c r="AD121" s="38"/>
      <c r="AE121" s="59">
        <f>IF(G121="",0,IF(K121="",0,IF(SUMIF(G112:G123,G121,O112:O123)=0,0,IF(OR(L121="",K121="obligatoire"),AF121/SUMIF(G112:G123,G121,O112:O123),AF121/(SUMIF(G112:G123,G121,O112:O123)/L121)))))</f>
        <v>7</v>
      </c>
      <c r="AF121" s="373">
        <f t="shared" si="39"/>
        <v>672</v>
      </c>
    </row>
    <row r="122" spans="1:32" x14ac:dyDescent="0.25">
      <c r="A122" s="637"/>
      <c r="B122" s="622"/>
      <c r="C122" s="627"/>
      <c r="D122" s="628"/>
      <c r="E122" s="623"/>
      <c r="F122" s="623"/>
      <c r="G122" s="364" t="s">
        <v>105</v>
      </c>
      <c r="H122" s="365" t="s">
        <v>65</v>
      </c>
      <c r="I122" s="131" t="s">
        <v>110</v>
      </c>
      <c r="J122" s="48">
        <v>27</v>
      </c>
      <c r="K122" s="57" t="s">
        <v>74</v>
      </c>
      <c r="L122" s="36">
        <v>2</v>
      </c>
      <c r="M122" s="366" t="s">
        <v>66</v>
      </c>
      <c r="N122" s="43">
        <v>7</v>
      </c>
      <c r="O122" s="367">
        <v>48</v>
      </c>
      <c r="P122" s="368">
        <v>48</v>
      </c>
      <c r="Q122" s="40" t="s">
        <v>67</v>
      </c>
      <c r="R122" s="612"/>
      <c r="S122" s="613"/>
      <c r="T122" s="614"/>
      <c r="U122" s="76">
        <f>IF(OR(P122="",M122=Paramétrage!$C$10,M122=Paramétrage!$C$13,M122=Paramétrage!$C$17,M122=Paramétrage!$C$20,M122=Paramétrage!$C$24,M122=Paramétrage!$C$27,AND(M122&lt;&gt;Paramétrage!$C$9,Q122="Mut+ext")),0,ROUNDUP(O122/P122,0))</f>
        <v>1</v>
      </c>
      <c r="V122" s="369">
        <f>IF(OR(M122="",Q122="Mut+ext"),0,IF(VLOOKUP(M122,Paramétrage!$C$6:$E$29,2,0)=0,0,IF(P122="","saisir capacité",N122*U122*VLOOKUP(M122,Paramétrage!$C$6:$E$29,2,0))))</f>
        <v>7</v>
      </c>
      <c r="W122" s="370"/>
      <c r="X122" s="371">
        <f t="shared" si="36"/>
        <v>7</v>
      </c>
      <c r="Y122" s="77">
        <f>IF(OR(M122="",Q122="Mut+ext"),0,IF(ISERROR(W122+V122*VLOOKUP(M122,Paramétrage!$C$6:$E$29,3,0))=TRUE,X122,W122+V122*VLOOKUP(M122,Paramétrage!$C$6:$E$29,3,0)))</f>
        <v>10.5</v>
      </c>
      <c r="Z122" s="615"/>
      <c r="AA122" s="613"/>
      <c r="AB122" s="616"/>
      <c r="AC122" s="172"/>
      <c r="AD122" s="38"/>
      <c r="AE122" s="59">
        <f>IF(G122="",0,IF(K122="",0,IF(SUMIF(G116:G127,G122,O116:O127)=0,0,IF(OR(L122="",K122="obligatoire"),AF122/SUMIF(G116:G127,G122,O116:O127),AF122/(SUMIF(G116:G127,G122,O116:O127)/L122)))))</f>
        <v>3.5</v>
      </c>
      <c r="AF122" s="373">
        <f t="shared" si="37"/>
        <v>336</v>
      </c>
    </row>
    <row r="123" spans="1:32" x14ac:dyDescent="0.25">
      <c r="A123" s="637"/>
      <c r="B123" s="622"/>
      <c r="C123" s="627"/>
      <c r="D123" s="628"/>
      <c r="E123" s="623"/>
      <c r="F123" s="623"/>
      <c r="G123" s="364" t="s">
        <v>107</v>
      </c>
      <c r="H123" s="365" t="s">
        <v>65</v>
      </c>
      <c r="I123" s="131" t="s">
        <v>110</v>
      </c>
      <c r="J123" s="48">
        <v>27</v>
      </c>
      <c r="K123" s="57" t="s">
        <v>74</v>
      </c>
      <c r="L123" s="36">
        <v>2</v>
      </c>
      <c r="M123" s="366" t="s">
        <v>69</v>
      </c>
      <c r="N123" s="42">
        <v>14</v>
      </c>
      <c r="O123" s="376">
        <v>48</v>
      </c>
      <c r="P123" s="368">
        <v>24</v>
      </c>
      <c r="Q123" s="40" t="s">
        <v>67</v>
      </c>
      <c r="R123" s="612"/>
      <c r="S123" s="613"/>
      <c r="T123" s="614"/>
      <c r="U123" s="76">
        <f>IF(OR(P123="",M123=Paramétrage!$C$10,M123=Paramétrage!$C$13,M123=Paramétrage!$C$17,M123=Paramétrage!$C$20,M123=Paramétrage!$C$24,M123=Paramétrage!$C$27,AND(M123&lt;&gt;Paramétrage!$C$9,Q123="Mut+ext")),0,ROUNDUP(O123/P123,0))</f>
        <v>2</v>
      </c>
      <c r="V123" s="369">
        <f>IF(OR(M123="",Q123="Mut+ext"),0,IF(VLOOKUP(M123,Paramétrage!$C$6:$E$29,2,0)=0,0,IF(P123="","saisir capacité",N123*U123*VLOOKUP(M123,Paramétrage!$C$6:$E$29,2,0))))</f>
        <v>28</v>
      </c>
      <c r="W123" s="370"/>
      <c r="X123" s="371">
        <f t="shared" si="36"/>
        <v>28</v>
      </c>
      <c r="Y123" s="77">
        <f>IF(OR(M123="",Q123="Mut+ext"),0,IF(ISERROR(W123+V123*VLOOKUP(M123,Paramétrage!$C$6:$E$29,3,0))=TRUE,X123,W123+V123*VLOOKUP(M123,Paramétrage!$C$6:$E$29,3,0)))</f>
        <v>28</v>
      </c>
      <c r="Z123" s="615"/>
      <c r="AA123" s="613"/>
      <c r="AB123" s="616"/>
      <c r="AC123" s="49"/>
      <c r="AD123" s="38"/>
      <c r="AE123" s="59">
        <f>IF(G123="",0,IF(K123="",0,IF(SUMIF(G116:G127,G123,O116:O127)=0,0,IF(OR(L123="",K123="obligatoire"),AF123/SUMIF(G116:G127,G123,O116:O127),AF123/(SUMIF(G116:G127,G123,O116:O127)/L123)))))</f>
        <v>7</v>
      </c>
      <c r="AF123" s="373">
        <f t="shared" si="37"/>
        <v>672</v>
      </c>
    </row>
    <row r="124" spans="1:32" x14ac:dyDescent="0.25">
      <c r="A124" s="637"/>
      <c r="B124" s="622"/>
      <c r="C124" s="627"/>
      <c r="D124" s="628"/>
      <c r="E124" s="623"/>
      <c r="F124" s="623"/>
      <c r="G124" s="364"/>
      <c r="H124" s="385"/>
      <c r="I124" s="131"/>
      <c r="J124" s="48"/>
      <c r="K124" s="47"/>
      <c r="L124" s="36"/>
      <c r="M124" s="366"/>
      <c r="N124" s="42"/>
      <c r="O124" s="367"/>
      <c r="P124" s="368"/>
      <c r="Q124" s="37"/>
      <c r="R124" s="612"/>
      <c r="S124" s="613"/>
      <c r="T124" s="614"/>
      <c r="U124" s="76">
        <f>IF(OR(P124="",M124=Paramétrage!$C$10,M124=Paramétrage!$C$13,M124=Paramétrage!$C$17,M124=Paramétrage!$C$20,M124=Paramétrage!$C$24,M124=Paramétrage!$C$27,AND(M124&lt;&gt;Paramétrage!$C$9,Q124="Mut+ext")),0,ROUNDUP(O124/P124,0))</f>
        <v>0</v>
      </c>
      <c r="V124" s="369">
        <f>IF(OR(M124="",Q124="Mut+ext"),0,IF(VLOOKUP(M124,Paramétrage!$C$6:$E$29,2,0)=0,0,IF(P124="","saisir capacité",N124*U124*VLOOKUP(M124,Paramétrage!$C$6:$E$29,2,0))))</f>
        <v>0</v>
      </c>
      <c r="W124" s="370"/>
      <c r="X124" s="371">
        <f t="shared" si="36"/>
        <v>0</v>
      </c>
      <c r="Y124" s="77">
        <f>IF(OR(M124="",Q124="Mut+ext"),0,IF(ISERROR(W124+V124*VLOOKUP(M124,Paramétrage!$C$6:$E$29,3,0))=TRUE,X124,W124+V124*VLOOKUP(M124,Paramétrage!$C$6:$E$29,3,0)))</f>
        <v>0</v>
      </c>
      <c r="Z124" s="615"/>
      <c r="AA124" s="613"/>
      <c r="AB124" s="616"/>
      <c r="AC124" s="172"/>
      <c r="AD124" s="38"/>
      <c r="AE124" s="59">
        <f>IF(G124="",0,IF(K124="",0,IF(SUMIF(G116:G127,G124,O116:O127)=0,0,IF(OR(L124="",K124="obligatoire"),AF124/SUMIF(G116:G127,G124,O116:O127),AF124/(SUMIF(G116:G127,G124,O116:O127)/L124)))))</f>
        <v>0</v>
      </c>
      <c r="AF124" s="373">
        <f t="shared" si="37"/>
        <v>0</v>
      </c>
    </row>
    <row r="125" spans="1:32" x14ac:dyDescent="0.25">
      <c r="A125" s="637"/>
      <c r="B125" s="622"/>
      <c r="C125" s="627"/>
      <c r="D125" s="628"/>
      <c r="E125" s="623"/>
      <c r="F125" s="623"/>
      <c r="G125" s="364"/>
      <c r="H125" s="385"/>
      <c r="I125" s="131"/>
      <c r="J125" s="48"/>
      <c r="K125" s="47"/>
      <c r="L125" s="36"/>
      <c r="M125" s="366"/>
      <c r="N125" s="42"/>
      <c r="O125" s="374"/>
      <c r="P125" s="368"/>
      <c r="Q125" s="37"/>
      <c r="R125" s="612"/>
      <c r="S125" s="613"/>
      <c r="T125" s="614"/>
      <c r="U125" s="76">
        <f>IF(OR(P125="",M125=Paramétrage!$C$10,M125=Paramétrage!$C$13,M125=Paramétrage!$C$17,M125=Paramétrage!$C$20,M125=Paramétrage!$C$24,M125=Paramétrage!$C$27,AND(M125&lt;&gt;Paramétrage!$C$9,Q125="Mut+ext")),0,ROUNDUP(O125/P125,0))</f>
        <v>0</v>
      </c>
      <c r="V125" s="369">
        <f>IF(OR(M125="",Q125="Mut+ext"),0,IF(VLOOKUP(M125,Paramétrage!$C$6:$E$29,2,0)=0,0,IF(P125="","saisir capacité",N125*U125*VLOOKUP(M125,Paramétrage!$C$6:$E$29,2,0))))</f>
        <v>0</v>
      </c>
      <c r="W125" s="370"/>
      <c r="X125" s="371">
        <f t="shared" si="36"/>
        <v>0</v>
      </c>
      <c r="Y125" s="77">
        <f>IF(OR(M125="",Q125="Mut+ext"),0,IF(ISERROR(W125+V125*VLOOKUP(M125,Paramétrage!$C$6:$E$29,3,0))=TRUE,X125,W125+V125*VLOOKUP(M125,Paramétrage!$C$6:$E$29,3,0)))</f>
        <v>0</v>
      </c>
      <c r="Z125" s="615"/>
      <c r="AA125" s="613"/>
      <c r="AB125" s="616"/>
      <c r="AC125" s="172"/>
      <c r="AD125" s="38"/>
      <c r="AE125" s="59">
        <f>IF(G125="",0,IF(K125="",0,IF(SUMIF(G116:G127,G125,O116:O127)=0,0,IF(OR(L125="",K125="obligatoire"),AF125/SUMIF(G116:G127,G125,O116:O127),AF125/(SUMIF(G116:G127,G125,O116:O127)/L125)))))</f>
        <v>0</v>
      </c>
      <c r="AF125" s="373">
        <f t="shared" si="37"/>
        <v>0</v>
      </c>
    </row>
    <row r="126" spans="1:32" x14ac:dyDescent="0.25">
      <c r="A126" s="637"/>
      <c r="B126" s="622"/>
      <c r="C126" s="627"/>
      <c r="D126" s="628"/>
      <c r="E126" s="623"/>
      <c r="F126" s="623"/>
      <c r="G126" s="364"/>
      <c r="H126" s="385"/>
      <c r="I126" s="131"/>
      <c r="J126" s="48"/>
      <c r="K126" s="47"/>
      <c r="L126" s="36"/>
      <c r="M126" s="366"/>
      <c r="N126" s="42"/>
      <c r="O126" s="367"/>
      <c r="P126" s="368"/>
      <c r="Q126" s="37"/>
      <c r="R126" s="612"/>
      <c r="S126" s="613"/>
      <c r="T126" s="614"/>
      <c r="U126" s="76">
        <f>IF(OR(P126="",M126=Paramétrage!$C$10,M126=Paramétrage!$C$13,M126=Paramétrage!$C$17,M126=Paramétrage!$C$20,M126=Paramétrage!$C$24,M126=Paramétrage!$C$27,AND(M126&lt;&gt;Paramétrage!$C$9,Q126="Mut+ext")),0,ROUNDUP(O126/P126,0))</f>
        <v>0</v>
      </c>
      <c r="V126" s="369">
        <f>IF(OR(M126="",Q126="Mut+ext"),0,IF(VLOOKUP(M126,Paramétrage!$C$6:$E$29,2,0)=0,0,IF(P126="","saisir capacité",N126*U126*VLOOKUP(M126,Paramétrage!$C$6:$E$29,2,0))))</f>
        <v>0</v>
      </c>
      <c r="W126" s="370"/>
      <c r="X126" s="371">
        <f t="shared" si="36"/>
        <v>0</v>
      </c>
      <c r="Y126" s="77">
        <f>IF(OR(M126="",Q126="Mut+ext"),0,IF(ISERROR(W126+V126*VLOOKUP(M126,Paramétrage!$C$6:$E$29,3,0))=TRUE,X126,W126+V126*VLOOKUP(M126,Paramétrage!$C$6:$E$29,3,0)))</f>
        <v>0</v>
      </c>
      <c r="Z126" s="615"/>
      <c r="AA126" s="613"/>
      <c r="AB126" s="616"/>
      <c r="AC126" s="172"/>
      <c r="AD126" s="38"/>
      <c r="AE126" s="59">
        <f>IF(G126="",0,IF(K126="",0,IF(SUMIF(G116:G127,G126,O116:O127)=0,0,IF(OR(L126="",K126="obligatoire"),AF126/SUMIF(G116:G127,G126,O116:O127),AF126/(SUMIF(G116:G127,G126,O116:O127)/L126)))))</f>
        <v>0</v>
      </c>
      <c r="AF126" s="373">
        <f t="shared" si="37"/>
        <v>0</v>
      </c>
    </row>
    <row r="127" spans="1:32" x14ac:dyDescent="0.25">
      <c r="A127" s="637"/>
      <c r="B127" s="622"/>
      <c r="C127" s="629"/>
      <c r="D127" s="630"/>
      <c r="E127" s="624"/>
      <c r="F127" s="624"/>
      <c r="G127" s="364"/>
      <c r="H127" s="385"/>
      <c r="I127" s="131"/>
      <c r="J127" s="48"/>
      <c r="K127" s="47"/>
      <c r="L127" s="36"/>
      <c r="M127" s="366"/>
      <c r="N127" s="42"/>
      <c r="O127" s="376"/>
      <c r="P127" s="368"/>
      <c r="Q127" s="37"/>
      <c r="R127" s="612"/>
      <c r="S127" s="613"/>
      <c r="T127" s="614"/>
      <c r="U127" s="76">
        <f>IF(OR(P127="",M127=Paramétrage!$C$10,M127=Paramétrage!$C$13,M127=Paramétrage!$C$17,M127=Paramétrage!$C$20,M127=Paramétrage!$C$24,M127=Paramétrage!$C$27,AND(M127&lt;&gt;Paramétrage!$C$9,Q127="Mut+ext")),0,ROUNDUP(O127/P127,0))</f>
        <v>0</v>
      </c>
      <c r="V127" s="369">
        <f>IF(OR(M127="",Q127="Mut+ext"),0,IF(VLOOKUP(M127,Paramétrage!$C$6:$E$29,2,0)=0,0,IF(P127="","saisir capacité",N127*U127*VLOOKUP(M127,Paramétrage!$C$6:$E$29,2,0))))</f>
        <v>0</v>
      </c>
      <c r="W127" s="370"/>
      <c r="X127" s="371">
        <f t="shared" si="36"/>
        <v>0</v>
      </c>
      <c r="Y127" s="77">
        <f>IF(OR(M127="",Q127="Mut+ext"),0,IF(ISERROR(W127+V127*VLOOKUP(M127,Paramétrage!$C$6:$E$29,3,0))=TRUE,X127,W127+V127*VLOOKUP(M127,Paramétrage!$C$6:$E$29,3,0)))</f>
        <v>0</v>
      </c>
      <c r="Z127" s="615"/>
      <c r="AA127" s="613"/>
      <c r="AB127" s="616"/>
      <c r="AC127" s="172"/>
      <c r="AD127" s="38"/>
      <c r="AE127" s="59">
        <f>IF(G127="",0,IF(K127="",0,IF(SUMIF(G116:G127,G127,O116:O127)=0,0,IF(OR(L127="",K127="obligatoire"),AF127/SUMIF(G116:G127,G127,O116:O127),AF127/(SUMIF(G116:G127,G127,O116:O127)/L127)))))</f>
        <v>0</v>
      </c>
      <c r="AF127" s="373">
        <f t="shared" si="37"/>
        <v>0</v>
      </c>
    </row>
    <row r="128" spans="1:32" ht="16.2" thickBot="1" x14ac:dyDescent="0.3">
      <c r="A128" s="637"/>
      <c r="B128" s="622"/>
      <c r="C128" s="377"/>
      <c r="D128" s="378"/>
      <c r="E128" s="379"/>
      <c r="F128" s="379"/>
      <c r="G128" s="379"/>
      <c r="H128" s="380"/>
      <c r="I128" s="132"/>
      <c r="J128" s="97"/>
      <c r="K128" s="61"/>
      <c r="L128" s="62"/>
      <c r="M128" s="381"/>
      <c r="N128" s="63">
        <f>AE128</f>
        <v>42</v>
      </c>
      <c r="O128" s="382"/>
      <c r="P128" s="382"/>
      <c r="Q128" s="66"/>
      <c r="R128" s="64"/>
      <c r="S128" s="64"/>
      <c r="T128" s="65"/>
      <c r="U128" s="98"/>
      <c r="V128" s="383">
        <f>SUM(V116:V127)</f>
        <v>140</v>
      </c>
      <c r="W128" s="381">
        <f>SUM(W116:W127)</f>
        <v>0</v>
      </c>
      <c r="X128" s="384">
        <f>SUM(X116:X127)</f>
        <v>140</v>
      </c>
      <c r="Y128" s="67">
        <f>SUM(Y116:Y127)</f>
        <v>154</v>
      </c>
      <c r="Z128" s="99"/>
      <c r="AA128" s="100"/>
      <c r="AB128" s="101"/>
      <c r="AC128" s="102"/>
      <c r="AD128" s="103"/>
      <c r="AE128" s="104">
        <f>SUM(AE116:AE127)</f>
        <v>42</v>
      </c>
      <c r="AF128" s="105">
        <f>SUM(AF116:AF127)</f>
        <v>4032</v>
      </c>
    </row>
    <row r="129" spans="1:32" ht="15.45" hidden="1" customHeight="1" x14ac:dyDescent="0.25">
      <c r="A129" s="637"/>
      <c r="B129" s="622" t="s">
        <v>111</v>
      </c>
      <c r="C129" s="625"/>
      <c r="D129" s="626"/>
      <c r="E129" s="623"/>
      <c r="F129" s="623"/>
      <c r="G129" s="364"/>
      <c r="H129" s="365"/>
      <c r="I129" s="52"/>
      <c r="J129" s="48"/>
      <c r="K129" s="57"/>
      <c r="L129" s="36"/>
      <c r="M129" s="366"/>
      <c r="N129" s="43"/>
      <c r="O129" s="367"/>
      <c r="P129" s="368"/>
      <c r="Q129" s="40"/>
      <c r="R129" s="612"/>
      <c r="S129" s="613"/>
      <c r="T129" s="614"/>
      <c r="U129" s="76">
        <f>IF(OR(P129="",M129=Paramétrage!$C$10,M129=Paramétrage!$C$13,M129=Paramétrage!$C$17,M129=Paramétrage!$C$20,M129=Paramétrage!$C$24,M129=Paramétrage!$C$27,AND(M129&lt;&gt;Paramétrage!$C$9,Q129="Mut+ext")),0,ROUNDUP(O129/P129,0))</f>
        <v>0</v>
      </c>
      <c r="V129" s="369">
        <f>IF(OR(M129="",Q129="Mut+ext"),0,IF(VLOOKUP(M129,Paramétrage!$C$6:$E$29,2,0)=0,0,IF(P129="","saisir capacité",N129*U129*VLOOKUP(M129,Paramétrage!$C$6:$E$29,2,0))))</f>
        <v>0</v>
      </c>
      <c r="W129" s="370"/>
      <c r="X129" s="371">
        <f t="shared" ref="X129:X140" si="40">IF(OR(M129="",Q129="Mut+ext"),0,IF(ISERROR(V129+W129)=TRUE,V129,V129+W129))</f>
        <v>0</v>
      </c>
      <c r="Y129" s="77">
        <f>IF(OR(M129="",Q129="Mut+ext"),0,IF(ISERROR(W129+V129*VLOOKUP(M129,Paramétrage!$C$6:$E$29,3,0))=TRUE,X129,W129+V129*VLOOKUP(M129,Paramétrage!$C$6:$E$29,3,0)))</f>
        <v>0</v>
      </c>
      <c r="Z129" s="615"/>
      <c r="AA129" s="613"/>
      <c r="AB129" s="616"/>
      <c r="AC129" s="58"/>
      <c r="AD129" s="38"/>
      <c r="AE129" s="59">
        <f>IF(G129="",0,IF(K129="",0,IF(SUMIF(G129:G140,G129,O129:O140)=0,0,IF(OR(L129="",K129="obligatoire"),AF129/SUMIF(G129:G140,G129,O129:O140),AF129/(SUMIF(G129:G140,G129,O129:O140)/L129)))))</f>
        <v>0</v>
      </c>
      <c r="AF129" s="372">
        <f t="shared" ref="AF129:AF140" si="41">N129*O129</f>
        <v>0</v>
      </c>
    </row>
    <row r="130" spans="1:32" hidden="1" x14ac:dyDescent="0.25">
      <c r="A130" s="637"/>
      <c r="B130" s="622"/>
      <c r="C130" s="627"/>
      <c r="D130" s="628"/>
      <c r="E130" s="623"/>
      <c r="F130" s="623"/>
      <c r="G130" s="364"/>
      <c r="H130" s="385"/>
      <c r="I130" s="52"/>
      <c r="J130" s="48"/>
      <c r="K130" s="47"/>
      <c r="L130" s="36"/>
      <c r="M130" s="366"/>
      <c r="N130" s="42"/>
      <c r="O130" s="376"/>
      <c r="P130" s="368"/>
      <c r="Q130" s="37"/>
      <c r="R130" s="612"/>
      <c r="S130" s="613"/>
      <c r="T130" s="614"/>
      <c r="U130" s="76">
        <f>IF(OR(P130="",M130=Paramétrage!$C$10,M130=Paramétrage!$C$13,M130=Paramétrage!$C$17,M130=Paramétrage!$C$20,M130=Paramétrage!$C$24,M130=Paramétrage!$C$27,AND(M130&lt;&gt;Paramétrage!$C$9,Q130="Mut+ext")),0,ROUNDUP(O130/P130,0))</f>
        <v>0</v>
      </c>
      <c r="V130" s="369">
        <f>IF(OR(M130="",Q130="Mut+ext"),0,IF(VLOOKUP(M130,Paramétrage!$C$6:$E$29,2,0)=0,0,IF(P130="","saisir capacité",N130*U130*VLOOKUP(M130,Paramétrage!$C$6:$E$29,2,0))))</f>
        <v>0</v>
      </c>
      <c r="W130" s="370"/>
      <c r="X130" s="371">
        <f t="shared" si="40"/>
        <v>0</v>
      </c>
      <c r="Y130" s="77">
        <f>IF(OR(M130="",Q130="Mut+ext"),0,IF(ISERROR(W130+V130*VLOOKUP(M130,Paramétrage!$C$6:$E$29,3,0))=TRUE,X130,W130+V130*VLOOKUP(M130,Paramétrage!$C$6:$E$29,3,0)))</f>
        <v>0</v>
      </c>
      <c r="Z130" s="615"/>
      <c r="AA130" s="613"/>
      <c r="AB130" s="616"/>
      <c r="AC130" s="172"/>
      <c r="AD130" s="38"/>
      <c r="AE130" s="59">
        <f>IF(G130="",0,IF(K130="",0,IF(SUMIF(G129:G140,G130,O129:O140)=0,0,IF(OR(L130="",K130="obligatoire"),AF130/SUMIF(G129:G140,G130,O129:O140),AF130/(SUMIF(G129:G140,G130,O129:O140)/L130)))))</f>
        <v>0</v>
      </c>
      <c r="AF130" s="373">
        <f t="shared" si="41"/>
        <v>0</v>
      </c>
    </row>
    <row r="131" spans="1:32" hidden="1" x14ac:dyDescent="0.25">
      <c r="A131" s="637"/>
      <c r="B131" s="622"/>
      <c r="C131" s="627"/>
      <c r="D131" s="628"/>
      <c r="E131" s="623"/>
      <c r="F131" s="623"/>
      <c r="G131" s="364"/>
      <c r="H131" s="385"/>
      <c r="I131" s="131"/>
      <c r="J131" s="48"/>
      <c r="K131" s="47"/>
      <c r="L131" s="36"/>
      <c r="M131" s="366"/>
      <c r="N131" s="42"/>
      <c r="O131" s="367"/>
      <c r="P131" s="368"/>
      <c r="Q131" s="37"/>
      <c r="R131" s="612"/>
      <c r="S131" s="613"/>
      <c r="T131" s="614"/>
      <c r="U131" s="76">
        <f>IF(OR(P131="",M131=Paramétrage!$C$10,M131=Paramétrage!$C$13,M131=Paramétrage!$C$17,M131=Paramétrage!$C$20,M131=Paramétrage!$C$24,M131=Paramétrage!$C$27,AND(M131&lt;&gt;Paramétrage!$C$9,Q131="Mut+ext")),0,ROUNDUP(O131/P131,0))</f>
        <v>0</v>
      </c>
      <c r="V131" s="369">
        <f>IF(OR(M131="",Q131="Mut+ext"),0,IF(VLOOKUP(M131,Paramétrage!$C$6:$E$29,2,0)=0,0,IF(P131="","saisir capacité",N131*U131*VLOOKUP(M131,Paramétrage!$C$6:$E$29,2,0))))</f>
        <v>0</v>
      </c>
      <c r="W131" s="370"/>
      <c r="X131" s="371">
        <f t="shared" ref="X131:X134" si="42">IF(OR(M131="",Q131="Mut+ext"),0,IF(ISERROR(V131+W131)=TRUE,V131,V131+W131))</f>
        <v>0</v>
      </c>
      <c r="Y131" s="77">
        <f>IF(OR(M131="",Q131="Mut+ext"),0,IF(ISERROR(W131+V131*VLOOKUP(M131,Paramétrage!$C$6:$E$29,3,0))=TRUE,X131,W131+V131*VLOOKUP(M131,Paramétrage!$C$6:$E$29,3,0)))</f>
        <v>0</v>
      </c>
      <c r="Z131" s="615"/>
      <c r="AA131" s="613"/>
      <c r="AB131" s="616"/>
      <c r="AC131" s="172"/>
      <c r="AD131" s="38"/>
      <c r="AE131" s="59">
        <f>IF(G131="",0,IF(K131="",0,IF(SUMIF(G125:G136,G131,O125:O136)=0,0,IF(OR(L131="",K131="obligatoire"),AF131/SUMIF(G125:G136,G131,O125:O136),AF131/(SUMIF(G125:G136,G131,O125:O136)/L131)))))</f>
        <v>0</v>
      </c>
      <c r="AF131" s="373">
        <f t="shared" ref="AF131:AF134" si="43">N131*O131</f>
        <v>0</v>
      </c>
    </row>
    <row r="132" spans="1:32" hidden="1" x14ac:dyDescent="0.25">
      <c r="A132" s="637"/>
      <c r="B132" s="622"/>
      <c r="C132" s="627"/>
      <c r="D132" s="628"/>
      <c r="E132" s="623"/>
      <c r="F132" s="623"/>
      <c r="G132" s="386"/>
      <c r="H132" s="385"/>
      <c r="I132" s="131"/>
      <c r="J132" s="48"/>
      <c r="K132" s="47"/>
      <c r="L132" s="36"/>
      <c r="M132" s="366"/>
      <c r="N132" s="42"/>
      <c r="O132" s="374"/>
      <c r="P132" s="368"/>
      <c r="Q132" s="37"/>
      <c r="R132" s="612"/>
      <c r="S132" s="613"/>
      <c r="T132" s="614"/>
      <c r="U132" s="76">
        <f>IF(OR(P132="",M132=Paramétrage!$C$10,M132=Paramétrage!$C$13,M132=Paramétrage!$C$17,M132=Paramétrage!$C$20,M132=Paramétrage!$C$24,M132=Paramétrage!$C$27,AND(M132&lt;&gt;Paramétrage!$C$9,Q132="Mut+ext")),0,ROUNDUP(O132/P132,0))</f>
        <v>0</v>
      </c>
      <c r="V132" s="369">
        <f>IF(OR(M132="",Q132="Mut+ext"),0,IF(VLOOKUP(M132,Paramétrage!$C$6:$E$29,2,0)=0,0,IF(P132="","saisir capacité",N132*U132*VLOOKUP(M132,Paramétrage!$C$6:$E$29,2,0))))</f>
        <v>0</v>
      </c>
      <c r="W132" s="370"/>
      <c r="X132" s="371">
        <f t="shared" si="42"/>
        <v>0</v>
      </c>
      <c r="Y132" s="77">
        <f>IF(OR(M132="",Q132="Mut+ext"),0,IF(ISERROR(W132+V132*VLOOKUP(M132,Paramétrage!$C$6:$E$29,3,0))=TRUE,X132,W132+V132*VLOOKUP(M132,Paramétrage!$C$6:$E$29,3,0)))</f>
        <v>0</v>
      </c>
      <c r="Z132" s="615"/>
      <c r="AA132" s="613"/>
      <c r="AB132" s="616"/>
      <c r="AC132" s="49"/>
      <c r="AD132" s="38"/>
      <c r="AE132" s="59">
        <f>IF(G132="",0,IF(K132="",0,IF(SUMIF(G125:G136,G132,O125:O136)=0,0,IF(OR(L132="",K132="obligatoire"),AF132/SUMIF(G125:G136,G132,O125:O136),AF132/(SUMIF(G125:G136,G132,O125:O136)/L132)))))</f>
        <v>0</v>
      </c>
      <c r="AF132" s="373">
        <f t="shared" si="43"/>
        <v>0</v>
      </c>
    </row>
    <row r="133" spans="1:32" hidden="1" x14ac:dyDescent="0.25">
      <c r="A133" s="637"/>
      <c r="B133" s="622"/>
      <c r="C133" s="627"/>
      <c r="D133" s="628"/>
      <c r="E133" s="623"/>
      <c r="F133" s="623"/>
      <c r="G133" s="364"/>
      <c r="H133" s="385"/>
      <c r="I133" s="131"/>
      <c r="J133" s="48"/>
      <c r="K133" s="47"/>
      <c r="L133" s="36"/>
      <c r="M133" s="366"/>
      <c r="N133" s="42"/>
      <c r="O133" s="367"/>
      <c r="P133" s="368"/>
      <c r="Q133" s="37"/>
      <c r="R133" s="612"/>
      <c r="S133" s="613"/>
      <c r="T133" s="614"/>
      <c r="U133" s="76">
        <f>IF(OR(P133="",M133=Paramétrage!$C$10,M133=Paramétrage!$C$13,M133=Paramétrage!$C$17,M133=Paramétrage!$C$20,M133=Paramétrage!$C$24,M133=Paramétrage!$C$27,AND(M133&lt;&gt;Paramétrage!$C$9,Q133="Mut+ext")),0,ROUNDUP(O133/P133,0))</f>
        <v>0</v>
      </c>
      <c r="V133" s="369">
        <f>IF(OR(M133="",Q133="Mut+ext"),0,IF(VLOOKUP(M133,Paramétrage!$C$6:$E$29,2,0)=0,0,IF(P133="","saisir capacité",N133*U133*VLOOKUP(M133,Paramétrage!$C$6:$E$29,2,0))))</f>
        <v>0</v>
      </c>
      <c r="W133" s="370"/>
      <c r="X133" s="371">
        <f t="shared" si="42"/>
        <v>0</v>
      </c>
      <c r="Y133" s="77">
        <f>IF(OR(M133="",Q133="Mut+ext"),0,IF(ISERROR(W133+V133*VLOOKUP(M133,Paramétrage!$C$6:$E$29,3,0))=TRUE,X133,W133+V133*VLOOKUP(M133,Paramétrage!$C$6:$E$29,3,0)))</f>
        <v>0</v>
      </c>
      <c r="Z133" s="615"/>
      <c r="AA133" s="613"/>
      <c r="AB133" s="616"/>
      <c r="AC133" s="172"/>
      <c r="AD133" s="38"/>
      <c r="AE133" s="59">
        <f>IF(G133="",0,IF(K133="",0,IF(SUMIF(G125:G136,G133,O125:O136)=0,0,IF(OR(L133="",K133="obligatoire"),AF133/SUMIF(G125:G136,G133,O125:O136),AF133/(SUMIF(G125:G136,G133,O125:O136)/L133)))))</f>
        <v>0</v>
      </c>
      <c r="AF133" s="373">
        <f t="shared" si="43"/>
        <v>0</v>
      </c>
    </row>
    <row r="134" spans="1:32" hidden="1" x14ac:dyDescent="0.25">
      <c r="A134" s="637"/>
      <c r="B134" s="622"/>
      <c r="C134" s="627"/>
      <c r="D134" s="628"/>
      <c r="E134" s="623"/>
      <c r="F134" s="623"/>
      <c r="G134" s="364"/>
      <c r="H134" s="385"/>
      <c r="I134" s="131"/>
      <c r="J134" s="48"/>
      <c r="K134" s="47"/>
      <c r="L134" s="36"/>
      <c r="M134" s="366"/>
      <c r="N134" s="42"/>
      <c r="O134" s="374"/>
      <c r="P134" s="368"/>
      <c r="Q134" s="37"/>
      <c r="R134" s="612"/>
      <c r="S134" s="613"/>
      <c r="T134" s="614"/>
      <c r="U134" s="76">
        <f>IF(OR(P134="",M134=Paramétrage!$C$10,M134=Paramétrage!$C$13,M134=Paramétrage!$C$17,M134=Paramétrage!$C$20,M134=Paramétrage!$C$24,M134=Paramétrage!$C$27,AND(M134&lt;&gt;Paramétrage!$C$9,Q134="Mut+ext")),0,ROUNDUP(O134/P134,0))</f>
        <v>0</v>
      </c>
      <c r="V134" s="369">
        <f>IF(OR(M134="",Q134="Mut+ext"),0,IF(VLOOKUP(M134,Paramétrage!$C$6:$E$29,2,0)=0,0,IF(P134="","saisir capacité",N134*U134*VLOOKUP(M134,Paramétrage!$C$6:$E$29,2,0))))</f>
        <v>0</v>
      </c>
      <c r="W134" s="370"/>
      <c r="X134" s="371">
        <f t="shared" si="42"/>
        <v>0</v>
      </c>
      <c r="Y134" s="77">
        <f>IF(OR(M134="",Q134="Mut+ext"),0,IF(ISERROR(W134+V134*VLOOKUP(M134,Paramétrage!$C$6:$E$29,3,0))=TRUE,X134,W134+V134*VLOOKUP(M134,Paramétrage!$C$6:$E$29,3,0)))</f>
        <v>0</v>
      </c>
      <c r="Z134" s="615"/>
      <c r="AA134" s="613"/>
      <c r="AB134" s="616"/>
      <c r="AC134" s="172"/>
      <c r="AD134" s="38"/>
      <c r="AE134" s="59">
        <f>IF(G134="",0,IF(K134="",0,IF(SUMIF(G125:G136,G134,O125:O136)=0,0,IF(OR(L134="",K134="obligatoire"),AF134/SUMIF(G125:G136,G134,O125:O136),AF134/(SUMIF(G125:G136,G134,O125:O136)/L134)))))</f>
        <v>0</v>
      </c>
      <c r="AF134" s="373">
        <f t="shared" si="43"/>
        <v>0</v>
      </c>
    </row>
    <row r="135" spans="1:32" hidden="1" x14ac:dyDescent="0.25">
      <c r="A135" s="637"/>
      <c r="B135" s="622"/>
      <c r="C135" s="627"/>
      <c r="D135" s="628"/>
      <c r="E135" s="623"/>
      <c r="F135" s="623"/>
      <c r="G135" s="364"/>
      <c r="H135" s="385"/>
      <c r="I135" s="131"/>
      <c r="J135" s="48"/>
      <c r="K135" s="47"/>
      <c r="L135" s="36"/>
      <c r="M135" s="366"/>
      <c r="N135" s="42"/>
      <c r="O135" s="367"/>
      <c r="P135" s="368"/>
      <c r="Q135" s="37"/>
      <c r="R135" s="612"/>
      <c r="S135" s="613"/>
      <c r="T135" s="614"/>
      <c r="U135" s="76">
        <f>IF(OR(P135="",M135=Paramétrage!$C$10,M135=Paramétrage!$C$13,M135=Paramétrage!$C$17,M135=Paramétrage!$C$20,M135=Paramétrage!$C$24,M135=Paramétrage!$C$27,AND(M135&lt;&gt;Paramétrage!$C$9,Q135="Mut+ext")),0,ROUNDUP(O135/P135,0))</f>
        <v>0</v>
      </c>
      <c r="V135" s="369">
        <f>IF(OR(M135="",Q135="Mut+ext"),0,IF(VLOOKUP(M135,Paramétrage!$C$6:$E$29,2,0)=0,0,IF(P135="","saisir capacité",N135*U135*VLOOKUP(M135,Paramétrage!$C$6:$E$29,2,0))))</f>
        <v>0</v>
      </c>
      <c r="W135" s="370"/>
      <c r="X135" s="371">
        <f t="shared" si="40"/>
        <v>0</v>
      </c>
      <c r="Y135" s="77">
        <f>IF(OR(M135="",Q135="Mut+ext"),0,IF(ISERROR(W135+V135*VLOOKUP(M135,Paramétrage!$C$6:$E$29,3,0))=TRUE,X135,W135+V135*VLOOKUP(M135,Paramétrage!$C$6:$E$29,3,0)))</f>
        <v>0</v>
      </c>
      <c r="Z135" s="615"/>
      <c r="AA135" s="613"/>
      <c r="AB135" s="616"/>
      <c r="AC135" s="172"/>
      <c r="AD135" s="38"/>
      <c r="AE135" s="59">
        <f>IF(G135="",0,IF(K135="",0,IF(SUMIF(G129:G140,G135,O129:O140)=0,0,IF(OR(L135="",K135="obligatoire"),AF135/SUMIF(G129:G140,G135,O129:O140),AF135/(SUMIF(G129:G140,G135,O129:O140)/L135)))))</f>
        <v>0</v>
      </c>
      <c r="AF135" s="373">
        <f t="shared" si="41"/>
        <v>0</v>
      </c>
    </row>
    <row r="136" spans="1:32" hidden="1" x14ac:dyDescent="0.25">
      <c r="A136" s="637"/>
      <c r="B136" s="622"/>
      <c r="C136" s="627"/>
      <c r="D136" s="628"/>
      <c r="E136" s="623"/>
      <c r="F136" s="623"/>
      <c r="G136" s="386"/>
      <c r="H136" s="385"/>
      <c r="I136" s="131"/>
      <c r="J136" s="48"/>
      <c r="K136" s="47"/>
      <c r="L136" s="36"/>
      <c r="M136" s="366"/>
      <c r="N136" s="42"/>
      <c r="O136" s="374"/>
      <c r="P136" s="368"/>
      <c r="Q136" s="37"/>
      <c r="R136" s="612"/>
      <c r="S136" s="613"/>
      <c r="T136" s="614"/>
      <c r="U136" s="76">
        <f>IF(OR(P136="",M136=Paramétrage!$C$10,M136=Paramétrage!$C$13,M136=Paramétrage!$C$17,M136=Paramétrage!$C$20,M136=Paramétrage!$C$24,M136=Paramétrage!$C$27,AND(M136&lt;&gt;Paramétrage!$C$9,Q136="Mut+ext")),0,ROUNDUP(O136/P136,0))</f>
        <v>0</v>
      </c>
      <c r="V136" s="369">
        <f>IF(OR(M136="",Q136="Mut+ext"),0,IF(VLOOKUP(M136,Paramétrage!$C$6:$E$29,2,0)=0,0,IF(P136="","saisir capacité",N136*U136*VLOOKUP(M136,Paramétrage!$C$6:$E$29,2,0))))</f>
        <v>0</v>
      </c>
      <c r="W136" s="370"/>
      <c r="X136" s="371">
        <f t="shared" si="40"/>
        <v>0</v>
      </c>
      <c r="Y136" s="77">
        <f>IF(OR(M136="",Q136="Mut+ext"),0,IF(ISERROR(W136+V136*VLOOKUP(M136,Paramétrage!$C$6:$E$29,3,0))=TRUE,X136,W136+V136*VLOOKUP(M136,Paramétrage!$C$6:$E$29,3,0)))</f>
        <v>0</v>
      </c>
      <c r="Z136" s="615"/>
      <c r="AA136" s="613"/>
      <c r="AB136" s="616"/>
      <c r="AC136" s="49"/>
      <c r="AD136" s="38"/>
      <c r="AE136" s="59">
        <f>IF(G136="",0,IF(K136="",0,IF(SUMIF(G129:G140,G136,O129:O140)=0,0,IF(OR(L136="",K136="obligatoire"),AF136/SUMIF(G129:G140,G136,O129:O140),AF136/(SUMIF(G129:G140,G136,O129:O140)/L136)))))</f>
        <v>0</v>
      </c>
      <c r="AF136" s="373">
        <f t="shared" si="41"/>
        <v>0</v>
      </c>
    </row>
    <row r="137" spans="1:32" hidden="1" x14ac:dyDescent="0.25">
      <c r="A137" s="637"/>
      <c r="B137" s="622"/>
      <c r="C137" s="627"/>
      <c r="D137" s="628"/>
      <c r="E137" s="623"/>
      <c r="F137" s="623"/>
      <c r="G137" s="364"/>
      <c r="H137" s="375"/>
      <c r="I137" s="131"/>
      <c r="J137" s="48"/>
      <c r="K137" s="47"/>
      <c r="L137" s="36"/>
      <c r="M137" s="366"/>
      <c r="N137" s="42"/>
      <c r="O137" s="367"/>
      <c r="P137" s="368"/>
      <c r="Q137" s="37"/>
      <c r="R137" s="612"/>
      <c r="S137" s="613"/>
      <c r="T137" s="614"/>
      <c r="U137" s="76">
        <f>IF(OR(P137="",M137=Paramétrage!$C$10,M137=Paramétrage!$C$13,M137=Paramétrage!$C$17,M137=Paramétrage!$C$20,M137=Paramétrage!$C$24,M137=Paramétrage!$C$27,AND(M137&lt;&gt;Paramétrage!$C$9,Q137="Mut+ext")),0,ROUNDUP(O137/P137,0))</f>
        <v>0</v>
      </c>
      <c r="V137" s="369">
        <f>IF(OR(M137="",Q137="Mut+ext"),0,IF(VLOOKUP(M137,Paramétrage!$C$6:$E$29,2,0)=0,0,IF(P137="","saisir capacité",N137*U137*VLOOKUP(M137,Paramétrage!$C$6:$E$29,2,0))))</f>
        <v>0</v>
      </c>
      <c r="W137" s="370"/>
      <c r="X137" s="371">
        <f t="shared" si="40"/>
        <v>0</v>
      </c>
      <c r="Y137" s="77">
        <f>IF(OR(M137="",Q137="Mut+ext"),0,IF(ISERROR(W137+V137*VLOOKUP(M137,Paramétrage!$C$6:$E$29,3,0))=TRUE,X137,W137+V137*VLOOKUP(M137,Paramétrage!$C$6:$E$29,3,0)))</f>
        <v>0</v>
      </c>
      <c r="Z137" s="615"/>
      <c r="AA137" s="613"/>
      <c r="AB137" s="616"/>
      <c r="AC137" s="172"/>
      <c r="AD137" s="38"/>
      <c r="AE137" s="59">
        <f>IF(G137="",0,IF(K137="",0,IF(SUMIF(G129:G140,G137,O129:O140)=0,0,IF(OR(L137="",K137="obligatoire"),AF137/SUMIF(G129:G140,G137,O129:O140),AF137/(SUMIF(G129:G140,G137,O129:O140)/L137)))))</f>
        <v>0</v>
      </c>
      <c r="AF137" s="373">
        <f t="shared" si="41"/>
        <v>0</v>
      </c>
    </row>
    <row r="138" spans="1:32" hidden="1" x14ac:dyDescent="0.25">
      <c r="A138" s="637"/>
      <c r="B138" s="622"/>
      <c r="C138" s="627"/>
      <c r="D138" s="628"/>
      <c r="E138" s="623"/>
      <c r="F138" s="623"/>
      <c r="G138" s="364"/>
      <c r="H138" s="375"/>
      <c r="I138" s="131"/>
      <c r="J138" s="48"/>
      <c r="K138" s="47"/>
      <c r="L138" s="36"/>
      <c r="M138" s="366"/>
      <c r="N138" s="42"/>
      <c r="O138" s="374"/>
      <c r="P138" s="368"/>
      <c r="Q138" s="37"/>
      <c r="R138" s="612"/>
      <c r="S138" s="613"/>
      <c r="T138" s="614"/>
      <c r="U138" s="76">
        <f>IF(OR(P138="",M138=Paramétrage!$C$10,M138=Paramétrage!$C$13,M138=Paramétrage!$C$17,M138=Paramétrage!$C$20,M138=Paramétrage!$C$24,M138=Paramétrage!$C$27,AND(M138&lt;&gt;Paramétrage!$C$9,Q138="Mut+ext")),0,ROUNDUP(O138/P138,0))</f>
        <v>0</v>
      </c>
      <c r="V138" s="369">
        <f>IF(OR(M138="",Q138="Mut+ext"),0,IF(VLOOKUP(M138,Paramétrage!$C$6:$E$29,2,0)=0,0,IF(P138="","saisir capacité",N138*U138*VLOOKUP(M138,Paramétrage!$C$6:$E$29,2,0))))</f>
        <v>0</v>
      </c>
      <c r="W138" s="370"/>
      <c r="X138" s="371">
        <f t="shared" si="40"/>
        <v>0</v>
      </c>
      <c r="Y138" s="77">
        <f>IF(OR(M138="",Q138="Mut+ext"),0,IF(ISERROR(W138+V138*VLOOKUP(M138,Paramétrage!$C$6:$E$29,3,0))=TRUE,X138,W138+V138*VLOOKUP(M138,Paramétrage!$C$6:$E$29,3,0)))</f>
        <v>0</v>
      </c>
      <c r="Z138" s="615"/>
      <c r="AA138" s="613"/>
      <c r="AB138" s="616"/>
      <c r="AC138" s="172"/>
      <c r="AD138" s="38"/>
      <c r="AE138" s="59">
        <f>IF(G138="",0,IF(K138="",0,IF(SUMIF(G129:G140,G138,O129:O140)=0,0,IF(OR(L138="",K138="obligatoire"),AF138/SUMIF(G129:G140,G138,O129:O140),AF138/(SUMIF(G129:G140,G138,O129:O140)/L138)))))</f>
        <v>0</v>
      </c>
      <c r="AF138" s="373">
        <f t="shared" si="41"/>
        <v>0</v>
      </c>
    </row>
    <row r="139" spans="1:32" hidden="1" x14ac:dyDescent="0.25">
      <c r="A139" s="637"/>
      <c r="B139" s="622"/>
      <c r="C139" s="627"/>
      <c r="D139" s="628"/>
      <c r="E139" s="623"/>
      <c r="F139" s="623"/>
      <c r="G139" s="364"/>
      <c r="H139" s="375"/>
      <c r="I139" s="131"/>
      <c r="J139" s="48"/>
      <c r="K139" s="47"/>
      <c r="L139" s="36"/>
      <c r="M139" s="366"/>
      <c r="N139" s="42"/>
      <c r="O139" s="367"/>
      <c r="P139" s="368"/>
      <c r="Q139" s="37"/>
      <c r="R139" s="612"/>
      <c r="S139" s="613"/>
      <c r="T139" s="614"/>
      <c r="U139" s="76">
        <f>IF(OR(P139="",M139=Paramétrage!$C$10,M139=Paramétrage!$C$13,M139=Paramétrage!$C$17,M139=Paramétrage!$C$20,M139=Paramétrage!$C$24,M139=Paramétrage!$C$27,AND(M139&lt;&gt;Paramétrage!$C$9,Q139="Mut+ext")),0,ROUNDUP(O139/P139,0))</f>
        <v>0</v>
      </c>
      <c r="V139" s="369">
        <f>IF(OR(M139="",Q139="Mut+ext"),0,IF(VLOOKUP(M139,Paramétrage!$C$6:$E$29,2,0)=0,0,IF(P139="","saisir capacité",N139*U139*VLOOKUP(M139,Paramétrage!$C$6:$E$29,2,0))))</f>
        <v>0</v>
      </c>
      <c r="W139" s="370"/>
      <c r="X139" s="371">
        <f t="shared" si="40"/>
        <v>0</v>
      </c>
      <c r="Y139" s="77">
        <f>IF(OR(M139="",Q139="Mut+ext"),0,IF(ISERROR(W139+V139*VLOOKUP(M139,Paramétrage!$C$6:$E$29,3,0))=TRUE,X139,W139+V139*VLOOKUP(M139,Paramétrage!$C$6:$E$29,3,0)))</f>
        <v>0</v>
      </c>
      <c r="Z139" s="615"/>
      <c r="AA139" s="613"/>
      <c r="AB139" s="616"/>
      <c r="AC139" s="172"/>
      <c r="AD139" s="38"/>
      <c r="AE139" s="59">
        <f>IF(G139="",0,IF(K139="",0,IF(SUMIF(G129:G140,G139,O129:O140)=0,0,IF(OR(L139="",K139="obligatoire"),AF139/SUMIF(G129:G140,G139,O129:O140),AF139/(SUMIF(G129:G140,G139,O129:O140)/L139)))))</f>
        <v>0</v>
      </c>
      <c r="AF139" s="373">
        <f t="shared" si="41"/>
        <v>0</v>
      </c>
    </row>
    <row r="140" spans="1:32" hidden="1" x14ac:dyDescent="0.25">
      <c r="A140" s="637"/>
      <c r="B140" s="622"/>
      <c r="C140" s="629"/>
      <c r="D140" s="630"/>
      <c r="E140" s="624"/>
      <c r="F140" s="624"/>
      <c r="G140" s="364"/>
      <c r="H140" s="375"/>
      <c r="I140" s="131"/>
      <c r="J140" s="48"/>
      <c r="K140" s="47"/>
      <c r="L140" s="36"/>
      <c r="M140" s="366"/>
      <c r="N140" s="42"/>
      <c r="O140" s="376"/>
      <c r="P140" s="368"/>
      <c r="Q140" s="37"/>
      <c r="R140" s="612"/>
      <c r="S140" s="613"/>
      <c r="T140" s="614"/>
      <c r="U140" s="76">
        <f>IF(OR(P140="",M140=Paramétrage!$C$10,M140=Paramétrage!$C$13,M140=Paramétrage!$C$17,M140=Paramétrage!$C$20,M140=Paramétrage!$C$24,M140=Paramétrage!$C$27,AND(M140&lt;&gt;Paramétrage!$C$9,Q140="Mut+ext")),0,ROUNDUP(O140/P140,0))</f>
        <v>0</v>
      </c>
      <c r="V140" s="369">
        <f>IF(OR(M140="",Q140="Mut+ext"),0,IF(VLOOKUP(M140,Paramétrage!$C$6:$E$29,2,0)=0,0,IF(P140="","saisir capacité",N140*U140*VLOOKUP(M140,Paramétrage!$C$6:$E$29,2,0))))</f>
        <v>0</v>
      </c>
      <c r="W140" s="370"/>
      <c r="X140" s="371">
        <f t="shared" si="40"/>
        <v>0</v>
      </c>
      <c r="Y140" s="77">
        <f>IF(OR(M140="",Q140="Mut+ext"),0,IF(ISERROR(W140+V140*VLOOKUP(M140,Paramétrage!$C$6:$E$29,3,0))=TRUE,X140,W140+V140*VLOOKUP(M140,Paramétrage!$C$6:$E$29,3,0)))</f>
        <v>0</v>
      </c>
      <c r="Z140" s="615"/>
      <c r="AA140" s="613"/>
      <c r="AB140" s="616"/>
      <c r="AC140" s="172"/>
      <c r="AD140" s="38"/>
      <c r="AE140" s="59">
        <f>IF(G140="",0,IF(K140="",0,IF(SUMIF(G129:G140,G140,O129:O140)=0,0,IF(OR(L140="",K140="obligatoire"),AF140/SUMIF(G129:G140,G140,O129:O140),AF140/(SUMIF(G129:G140,G140,O129:O140)/L140)))))</f>
        <v>0</v>
      </c>
      <c r="AF140" s="373">
        <f t="shared" si="41"/>
        <v>0</v>
      </c>
    </row>
    <row r="141" spans="1:32" ht="16.2" hidden="1" thickBot="1" x14ac:dyDescent="0.3">
      <c r="A141" s="637"/>
      <c r="B141" s="622"/>
      <c r="C141" s="377"/>
      <c r="D141" s="378"/>
      <c r="E141" s="379"/>
      <c r="F141" s="379"/>
      <c r="G141" s="379"/>
      <c r="H141" s="380"/>
      <c r="I141" s="132"/>
      <c r="J141" s="97"/>
      <c r="K141" s="61"/>
      <c r="L141" s="62"/>
      <c r="M141" s="381"/>
      <c r="N141" s="63">
        <f>AE141</f>
        <v>0</v>
      </c>
      <c r="O141" s="382"/>
      <c r="P141" s="382"/>
      <c r="Q141" s="66"/>
      <c r="R141" s="64"/>
      <c r="S141" s="64"/>
      <c r="T141" s="65"/>
      <c r="U141" s="98"/>
      <c r="V141" s="383">
        <f>SUM(V129:V140)</f>
        <v>0</v>
      </c>
      <c r="W141" s="381">
        <f>SUM(W129:W140)</f>
        <v>0</v>
      </c>
      <c r="X141" s="384">
        <f>SUM(X129:X140)</f>
        <v>0</v>
      </c>
      <c r="Y141" s="67">
        <f>SUM(Y129:Y140)</f>
        <v>0</v>
      </c>
      <c r="Z141" s="99"/>
      <c r="AA141" s="100"/>
      <c r="AB141" s="101"/>
      <c r="AC141" s="102"/>
      <c r="AD141" s="103"/>
      <c r="AE141" s="104">
        <f>SUM(AE129:AE140)</f>
        <v>0</v>
      </c>
      <c r="AF141" s="105">
        <f>SUM(AF129:AF140)</f>
        <v>0</v>
      </c>
    </row>
    <row r="142" spans="1:32" ht="18" customHeight="1" thickBot="1" x14ac:dyDescent="0.3">
      <c r="A142" s="638"/>
      <c r="B142" s="80"/>
      <c r="C142" s="80"/>
      <c r="D142" s="80"/>
      <c r="E142" s="351">
        <f>SUM(E12:E127)</f>
        <v>30</v>
      </c>
      <c r="F142" s="106"/>
      <c r="G142" s="81"/>
      <c r="H142" s="110"/>
      <c r="I142" s="110"/>
      <c r="J142" s="107"/>
      <c r="K142" s="80"/>
      <c r="L142" s="80"/>
      <c r="M142" s="82"/>
      <c r="N142" s="83">
        <f>N89+N76+N63+N50+N37+N24+N102+N115+N128+N141</f>
        <v>196</v>
      </c>
      <c r="O142" s="84"/>
      <c r="P142" s="80"/>
      <c r="Q142" s="108"/>
      <c r="R142" s="84"/>
      <c r="S142" s="84"/>
      <c r="T142" s="85"/>
      <c r="U142" s="107"/>
      <c r="V142" s="86">
        <f>V89+V76+V63+V50+V37+V24+V102+V115+V128+V141</f>
        <v>622</v>
      </c>
      <c r="W142" s="86">
        <f>W89+W76+W63+W50+W37+W24+W102+W115+W128+W141</f>
        <v>56</v>
      </c>
      <c r="X142" s="86">
        <f>X89+X76+X63+X50+X37+X24+X102+X115+X128+X141</f>
        <v>678</v>
      </c>
      <c r="Y142" s="86">
        <f>Y89+Y76+Y63+Y50+Y37+Y24+Y102+Y115+Y128+Y141</f>
        <v>713</v>
      </c>
      <c r="Z142" s="109"/>
      <c r="AA142" s="110"/>
      <c r="AB142" s="87"/>
      <c r="AC142" s="110"/>
      <c r="AD142" s="111"/>
      <c r="AE142" s="112">
        <f>SUM(AE12:AE89)/2</f>
        <v>124</v>
      </c>
      <c r="AF142" s="113">
        <f>SUM(AF12:AF76)</f>
        <v>19776</v>
      </c>
    </row>
    <row r="143" spans="1:32" ht="14.7" customHeight="1" x14ac:dyDescent="0.25">
      <c r="A143" s="631" t="s">
        <v>112</v>
      </c>
      <c r="B143" s="622" t="s">
        <v>113</v>
      </c>
      <c r="C143" s="639" t="s">
        <v>114</v>
      </c>
      <c r="D143" s="640"/>
      <c r="E143" s="623">
        <v>16</v>
      </c>
      <c r="F143" s="623" t="s">
        <v>63</v>
      </c>
      <c r="G143" s="387" t="s">
        <v>115</v>
      </c>
      <c r="H143" s="365" t="s">
        <v>65</v>
      </c>
      <c r="I143" s="52" t="s">
        <v>116</v>
      </c>
      <c r="J143" s="48">
        <v>27</v>
      </c>
      <c r="K143" s="47" t="s">
        <v>74</v>
      </c>
      <c r="L143" s="36">
        <v>4</v>
      </c>
      <c r="M143" s="366" t="s">
        <v>66</v>
      </c>
      <c r="N143" s="43">
        <v>7</v>
      </c>
      <c r="O143" s="367">
        <v>48</v>
      </c>
      <c r="P143" s="368">
        <v>48</v>
      </c>
      <c r="Q143" s="40" t="s">
        <v>67</v>
      </c>
      <c r="R143" s="612"/>
      <c r="S143" s="613"/>
      <c r="T143" s="614"/>
      <c r="U143" s="78">
        <f>IF(OR(P143="",M143=Paramétrage!$C$10,M143=Paramétrage!$C$13,M143=Paramétrage!$C$17,M143=Paramétrage!$C$20,M143=Paramétrage!$C$24,M143=Paramétrage!$C$27,AND(M143&lt;&gt;Paramétrage!$C$9,Q143="Mut+ext")),0,ROUNDUP(O143/P143,0))</f>
        <v>1</v>
      </c>
      <c r="V143" s="388">
        <f>IF(OR(M143="",Q143="Mut+ext"),0,IF(VLOOKUP(M143,Paramétrage!$C$6:$E$29,2,0)=0,0,IF(P143="","saisir capacité",N143*U143*VLOOKUP(M143,Paramétrage!$C$6:$E$29,2,0))))</f>
        <v>7</v>
      </c>
      <c r="W143" s="370"/>
      <c r="X143" s="389">
        <f t="shared" ref="X143:X162" si="44">IF(OR(M143="",Q143="Mut+ext"),0,IF(ISERROR(V143+W143)=TRUE,V143,V143+W143))</f>
        <v>7</v>
      </c>
      <c r="Y143" s="79">
        <f>IF(OR(M143="",Q143="Mut+ext"),0,IF(ISERROR(W143+V143*VLOOKUP(M143,Paramétrage!$C$6:$E$29,3,0))=TRUE,X143,W143+V143*VLOOKUP(M143,Paramétrage!$C$6:$E$29,3,0)))</f>
        <v>10.5</v>
      </c>
      <c r="Z143" s="615"/>
      <c r="AA143" s="613"/>
      <c r="AB143" s="616"/>
      <c r="AC143" s="172"/>
      <c r="AD143" s="39"/>
      <c r="AE143" s="59">
        <f t="shared" ref="AE143:AE162" si="45">IF(G143="",0,IF(K143="",0,IF(SUMIF($G$143:$G$156,G143,$O$143:$O$156)=0,0,IF(OR(L143="",K143="obligatoire"),AF143/SUMIF($G$143:$G$156,G143,$O$143:$O$156),AF143/(SUMIF($G$143:$G$156,G143,$O$143:$O$156)/L143)))))</f>
        <v>4</v>
      </c>
      <c r="AF143" s="372">
        <f>N143*O143</f>
        <v>336</v>
      </c>
    </row>
    <row r="144" spans="1:32" x14ac:dyDescent="0.25">
      <c r="A144" s="632"/>
      <c r="B144" s="622"/>
      <c r="C144" s="627"/>
      <c r="D144" s="628"/>
      <c r="E144" s="623"/>
      <c r="F144" s="623"/>
      <c r="G144" s="364" t="s">
        <v>117</v>
      </c>
      <c r="H144" s="365" t="s">
        <v>65</v>
      </c>
      <c r="I144" s="52" t="s">
        <v>116</v>
      </c>
      <c r="J144" s="48">
        <v>27</v>
      </c>
      <c r="K144" s="47" t="s">
        <v>74</v>
      </c>
      <c r="L144" s="36">
        <v>4</v>
      </c>
      <c r="M144" s="366" t="s">
        <v>69</v>
      </c>
      <c r="N144" s="42">
        <v>14</v>
      </c>
      <c r="O144" s="376">
        <v>48</v>
      </c>
      <c r="P144" s="368">
        <v>24</v>
      </c>
      <c r="Q144" s="40" t="s">
        <v>67</v>
      </c>
      <c r="R144" s="612"/>
      <c r="S144" s="613"/>
      <c r="T144" s="614"/>
      <c r="U144" s="78">
        <f>IF(OR(P144="",M144=Paramétrage!$C$10,M144=Paramétrage!$C$13,M144=Paramétrage!$C$17,M144=Paramétrage!$C$20,M144=Paramétrage!$C$24,M144=Paramétrage!$C$27,AND(M144&lt;&gt;Paramétrage!$C$9,Q144="Mut+ext")),0,ROUNDUP(O144/P144,0))</f>
        <v>2</v>
      </c>
      <c r="V144" s="388">
        <f>IF(OR(M144="",Q144="Mut+ext"),0,IF(VLOOKUP(M144,Paramétrage!$C$6:$E$29,2,0)=0,0,IF(P144="","saisir capacité",N144*U144*VLOOKUP(M144,Paramétrage!$C$6:$E$29,2,0))))</f>
        <v>28</v>
      </c>
      <c r="W144" s="370"/>
      <c r="X144" s="389">
        <f t="shared" si="44"/>
        <v>28</v>
      </c>
      <c r="Y144" s="79">
        <f>IF(OR(M144="",Q144="Mut+ext"),0,IF(ISERROR(W144+V144*VLOOKUP(M144,Paramétrage!$C$6:$E$29,3,0))=TRUE,X144,W144+V144*VLOOKUP(M144,Paramétrage!$C$6:$E$29,3,0)))</f>
        <v>28</v>
      </c>
      <c r="Z144" s="615"/>
      <c r="AA144" s="613"/>
      <c r="AB144" s="616"/>
      <c r="AC144" s="172"/>
      <c r="AD144" s="38"/>
      <c r="AE144" s="59">
        <f t="shared" si="45"/>
        <v>8</v>
      </c>
      <c r="AF144" s="373">
        <f t="shared" ref="AF144" si="46">N144*O144</f>
        <v>672</v>
      </c>
    </row>
    <row r="145" spans="1:32" x14ac:dyDescent="0.25">
      <c r="A145" s="632"/>
      <c r="B145" s="622"/>
      <c r="C145" s="627"/>
      <c r="D145" s="628"/>
      <c r="E145" s="623"/>
      <c r="F145" s="623"/>
      <c r="G145" s="387" t="s">
        <v>115</v>
      </c>
      <c r="H145" s="365" t="s">
        <v>65</v>
      </c>
      <c r="I145" s="52" t="s">
        <v>118</v>
      </c>
      <c r="J145" s="48">
        <v>27</v>
      </c>
      <c r="K145" s="47" t="s">
        <v>74</v>
      </c>
      <c r="L145" s="36">
        <v>4</v>
      </c>
      <c r="M145" s="366" t="s">
        <v>66</v>
      </c>
      <c r="N145" s="43">
        <v>7</v>
      </c>
      <c r="O145" s="367">
        <v>48</v>
      </c>
      <c r="P145" s="368">
        <v>48</v>
      </c>
      <c r="Q145" s="40" t="s">
        <v>67</v>
      </c>
      <c r="R145" s="612"/>
      <c r="S145" s="613"/>
      <c r="T145" s="614"/>
      <c r="U145" s="78">
        <f>IF(OR(P145="",M145=Paramétrage!$C$10,M145=Paramétrage!$C$13,M145=Paramétrage!$C$17,M145=Paramétrage!$C$20,M145=Paramétrage!$C$24,M145=Paramétrage!$C$27,AND(M145&lt;&gt;Paramétrage!$C$9,Q145="Mut+ext")),0,ROUNDUP(O145/P145,0))</f>
        <v>1</v>
      </c>
      <c r="V145" s="388">
        <f>IF(OR(M145="",Q145="Mut+ext"),0,IF(VLOOKUP(M145,Paramétrage!$C$6:$E$29,2,0)=0,0,IF(P145="","saisir capacité",N145*U145*VLOOKUP(M145,Paramétrage!$C$6:$E$29,2,0))))</f>
        <v>7</v>
      </c>
      <c r="W145" s="370"/>
      <c r="X145" s="389">
        <f t="shared" si="44"/>
        <v>7</v>
      </c>
      <c r="Y145" s="79">
        <f>IF(OR(M145="",Q145="Mut+ext"),0,IF(ISERROR(W145+V145*VLOOKUP(M145,Paramétrage!$C$6:$E$29,3,0))=TRUE,X145,W145+V145*VLOOKUP(M145,Paramétrage!$C$6:$E$29,3,0)))</f>
        <v>10.5</v>
      </c>
      <c r="Z145" s="615"/>
      <c r="AA145" s="613"/>
      <c r="AB145" s="616"/>
      <c r="AC145" s="172"/>
      <c r="AD145" s="38"/>
      <c r="AE145" s="59">
        <f t="shared" si="45"/>
        <v>4</v>
      </c>
      <c r="AF145" s="373">
        <f t="shared" ref="AF145:AF162" si="47">N145*O145</f>
        <v>336</v>
      </c>
    </row>
    <row r="146" spans="1:32" x14ac:dyDescent="0.25">
      <c r="A146" s="632"/>
      <c r="B146" s="622"/>
      <c r="C146" s="627"/>
      <c r="D146" s="628"/>
      <c r="E146" s="623"/>
      <c r="F146" s="623"/>
      <c r="G146" s="364" t="s">
        <v>117</v>
      </c>
      <c r="H146" s="365" t="s">
        <v>65</v>
      </c>
      <c r="I146" s="52" t="s">
        <v>118</v>
      </c>
      <c r="J146" s="48">
        <v>27</v>
      </c>
      <c r="K146" s="47" t="s">
        <v>74</v>
      </c>
      <c r="L146" s="36">
        <v>4</v>
      </c>
      <c r="M146" s="366" t="s">
        <v>69</v>
      </c>
      <c r="N146" s="42">
        <v>14</v>
      </c>
      <c r="O146" s="376">
        <v>48</v>
      </c>
      <c r="P146" s="368">
        <v>24</v>
      </c>
      <c r="Q146" s="40" t="s">
        <v>67</v>
      </c>
      <c r="R146" s="612"/>
      <c r="S146" s="613"/>
      <c r="T146" s="614"/>
      <c r="U146" s="78">
        <f>IF(OR(P146="",M146=Paramétrage!$C$10,M146=Paramétrage!$C$13,M146=Paramétrage!$C$17,M146=Paramétrage!$C$20,M146=Paramétrage!$C$24,M146=Paramétrage!$C$27,AND(M146&lt;&gt;Paramétrage!$C$9,Q146="Mut+ext")),0,ROUNDUP(O146/P146,0))</f>
        <v>2</v>
      </c>
      <c r="V146" s="388">
        <f>IF(OR(M146="",Q146="Mut+ext"),0,IF(VLOOKUP(M146,Paramétrage!$C$6:$E$29,2,0)=0,0,IF(P146="","saisir capacité",N146*U146*VLOOKUP(M146,Paramétrage!$C$6:$E$29,2,0))))</f>
        <v>28</v>
      </c>
      <c r="W146" s="370"/>
      <c r="X146" s="389">
        <f t="shared" ref="X146:X157" si="48">IF(OR(M146="",Q146="Mut+ext"),0,IF(ISERROR(V146+W146)=TRUE,V146,V146+W146))</f>
        <v>28</v>
      </c>
      <c r="Y146" s="79">
        <f>IF(OR(M146="",Q146="Mut+ext"),0,IF(ISERROR(W146+V146*VLOOKUP(M146,Paramétrage!$C$6:$E$29,3,0))=TRUE,X146,W146+V146*VLOOKUP(M146,Paramétrage!$C$6:$E$29,3,0)))</f>
        <v>28</v>
      </c>
      <c r="Z146" s="615"/>
      <c r="AA146" s="613"/>
      <c r="AB146" s="616"/>
      <c r="AC146" s="172"/>
      <c r="AD146" s="38"/>
      <c r="AE146" s="59">
        <f t="shared" si="45"/>
        <v>8</v>
      </c>
      <c r="AF146" s="373">
        <f t="shared" ref="AF146:AF157" si="49">N146*O146</f>
        <v>672</v>
      </c>
    </row>
    <row r="147" spans="1:32" ht="14.7" customHeight="1" x14ac:dyDescent="0.25">
      <c r="A147" s="632"/>
      <c r="B147" s="622"/>
      <c r="C147" s="627"/>
      <c r="D147" s="628"/>
      <c r="E147" s="623"/>
      <c r="F147" s="623"/>
      <c r="G147" s="387" t="s">
        <v>115</v>
      </c>
      <c r="H147" s="365" t="s">
        <v>65</v>
      </c>
      <c r="I147" s="52" t="s">
        <v>119</v>
      </c>
      <c r="J147" s="48">
        <v>26</v>
      </c>
      <c r="K147" s="47" t="s">
        <v>74</v>
      </c>
      <c r="L147" s="36">
        <v>4</v>
      </c>
      <c r="M147" s="366" t="s">
        <v>66</v>
      </c>
      <c r="N147" s="43">
        <v>7</v>
      </c>
      <c r="O147" s="367">
        <v>48</v>
      </c>
      <c r="P147" s="368">
        <v>48</v>
      </c>
      <c r="Q147" s="40" t="s">
        <v>67</v>
      </c>
      <c r="R147" s="612"/>
      <c r="S147" s="613"/>
      <c r="T147" s="614"/>
      <c r="U147" s="78">
        <f>IF(OR(P147="",M147=Paramétrage!$C$10,M147=Paramétrage!$C$13,M147=Paramétrage!$C$17,M147=Paramétrage!$C$20,M147=Paramétrage!$C$24,M147=Paramétrage!$C$27,AND(M147&lt;&gt;Paramétrage!$C$9,Q147="Mut+ext")),0,ROUNDUP(O147/P147,0))</f>
        <v>1</v>
      </c>
      <c r="V147" s="388">
        <f>IF(OR(M147="",Q147="Mut+ext"),0,IF(VLOOKUP(M147,Paramétrage!$C$6:$E$29,2,0)=0,0,IF(P147="","saisir capacité",N147*U147*VLOOKUP(M147,Paramétrage!$C$6:$E$29,2,0))))</f>
        <v>7</v>
      </c>
      <c r="W147" s="370"/>
      <c r="X147" s="389">
        <f t="shared" si="48"/>
        <v>7</v>
      </c>
      <c r="Y147" s="79">
        <f>IF(OR(M147="",Q147="Mut+ext"),0,IF(ISERROR(W147+V147*VLOOKUP(M147,Paramétrage!$C$6:$E$29,3,0))=TRUE,X147,W147+V147*VLOOKUP(M147,Paramétrage!$C$6:$E$29,3,0)))</f>
        <v>10.5</v>
      </c>
      <c r="Z147" s="615"/>
      <c r="AA147" s="613"/>
      <c r="AB147" s="616"/>
      <c r="AC147" s="172"/>
      <c r="AD147" s="39"/>
      <c r="AE147" s="59">
        <f t="shared" si="45"/>
        <v>4</v>
      </c>
      <c r="AF147" s="372">
        <f t="shared" si="49"/>
        <v>336</v>
      </c>
    </row>
    <row r="148" spans="1:32" x14ac:dyDescent="0.25">
      <c r="A148" s="632"/>
      <c r="B148" s="622"/>
      <c r="C148" s="627"/>
      <c r="D148" s="628"/>
      <c r="E148" s="623"/>
      <c r="F148" s="623"/>
      <c r="G148" s="364" t="s">
        <v>117</v>
      </c>
      <c r="H148" s="365" t="s">
        <v>65</v>
      </c>
      <c r="I148" s="52" t="s">
        <v>119</v>
      </c>
      <c r="J148" s="48">
        <v>26</v>
      </c>
      <c r="K148" s="47" t="s">
        <v>74</v>
      </c>
      <c r="L148" s="36">
        <v>4</v>
      </c>
      <c r="M148" s="366" t="s">
        <v>69</v>
      </c>
      <c r="N148" s="42">
        <v>14</v>
      </c>
      <c r="O148" s="376">
        <v>48</v>
      </c>
      <c r="P148" s="368">
        <v>24</v>
      </c>
      <c r="Q148" s="40" t="s">
        <v>67</v>
      </c>
      <c r="R148" s="612"/>
      <c r="S148" s="613"/>
      <c r="T148" s="614"/>
      <c r="U148" s="78">
        <f>IF(OR(P148="",M148=Paramétrage!$C$10,M148=Paramétrage!$C$13,M148=Paramétrage!$C$17,M148=Paramétrage!$C$20,M148=Paramétrage!$C$24,M148=Paramétrage!$C$27,AND(M148&lt;&gt;Paramétrage!$C$9,Q148="Mut+ext")),0,ROUNDUP(O148/P148,0))</f>
        <v>2</v>
      </c>
      <c r="V148" s="388">
        <f>IF(OR(M148="",Q148="Mut+ext"),0,IF(VLOOKUP(M148,Paramétrage!$C$6:$E$29,2,0)=0,0,IF(P148="","saisir capacité",N148*U148*VLOOKUP(M148,Paramétrage!$C$6:$E$29,2,0))))</f>
        <v>28</v>
      </c>
      <c r="W148" s="370"/>
      <c r="X148" s="389">
        <f t="shared" si="48"/>
        <v>28</v>
      </c>
      <c r="Y148" s="79">
        <f>IF(OR(M148="",Q148="Mut+ext"),0,IF(ISERROR(W148+V148*VLOOKUP(M148,Paramétrage!$C$6:$E$29,3,0))=TRUE,X148,W148+V148*VLOOKUP(M148,Paramétrage!$C$6:$E$29,3,0)))</f>
        <v>28</v>
      </c>
      <c r="Z148" s="615"/>
      <c r="AA148" s="613"/>
      <c r="AB148" s="616"/>
      <c r="AC148" s="172"/>
      <c r="AD148" s="38"/>
      <c r="AE148" s="59">
        <f t="shared" si="45"/>
        <v>8</v>
      </c>
      <c r="AF148" s="373">
        <f t="shared" si="49"/>
        <v>672</v>
      </c>
    </row>
    <row r="149" spans="1:32" ht="14.7" customHeight="1" x14ac:dyDescent="0.25">
      <c r="A149" s="632"/>
      <c r="B149" s="622"/>
      <c r="C149" s="627"/>
      <c r="D149" s="628"/>
      <c r="E149" s="623"/>
      <c r="F149" s="623"/>
      <c r="G149" s="387" t="s">
        <v>115</v>
      </c>
      <c r="H149" s="365" t="s">
        <v>65</v>
      </c>
      <c r="I149" s="52" t="s">
        <v>120</v>
      </c>
      <c r="J149" s="48">
        <v>27</v>
      </c>
      <c r="K149" s="47" t="s">
        <v>74</v>
      </c>
      <c r="L149" s="36">
        <v>4</v>
      </c>
      <c r="M149" s="366" t="s">
        <v>66</v>
      </c>
      <c r="N149" s="43">
        <v>7</v>
      </c>
      <c r="O149" s="367">
        <v>48</v>
      </c>
      <c r="P149" s="368">
        <v>48</v>
      </c>
      <c r="Q149" s="40" t="s">
        <v>67</v>
      </c>
      <c r="R149" s="612"/>
      <c r="S149" s="613"/>
      <c r="T149" s="614"/>
      <c r="U149" s="78">
        <f>IF(OR(P149="",M149=Paramétrage!$C$10,M149=Paramétrage!$C$13,M149=Paramétrage!$C$17,M149=Paramétrage!$C$20,M149=Paramétrage!$C$24,M149=Paramétrage!$C$27,AND(M149&lt;&gt;Paramétrage!$C$9,Q149="Mut+ext")),0,ROUNDUP(O149/P149,0))</f>
        <v>1</v>
      </c>
      <c r="V149" s="388">
        <f>IF(OR(M149="",Q149="Mut+ext"),0,IF(VLOOKUP(M149,Paramétrage!$C$6:$E$29,2,0)=0,0,IF(P149="","saisir capacité",N149*U149*VLOOKUP(M149,Paramétrage!$C$6:$E$29,2,0))))</f>
        <v>7</v>
      </c>
      <c r="W149" s="370"/>
      <c r="X149" s="389">
        <f t="shared" si="48"/>
        <v>7</v>
      </c>
      <c r="Y149" s="79">
        <f>IF(OR(M149="",Q149="Mut+ext"),0,IF(ISERROR(W149+V149*VLOOKUP(M149,Paramétrage!$C$6:$E$29,3,0))=TRUE,X149,W149+V149*VLOOKUP(M149,Paramétrage!$C$6:$E$29,3,0)))</f>
        <v>10.5</v>
      </c>
      <c r="Z149" s="615"/>
      <c r="AA149" s="613"/>
      <c r="AB149" s="616"/>
      <c r="AC149" s="172"/>
      <c r="AD149" s="39"/>
      <c r="AE149" s="59">
        <f t="shared" si="45"/>
        <v>4</v>
      </c>
      <c r="AF149" s="372">
        <f t="shared" si="49"/>
        <v>336</v>
      </c>
    </row>
    <row r="150" spans="1:32" x14ac:dyDescent="0.25">
      <c r="A150" s="632"/>
      <c r="B150" s="622"/>
      <c r="C150" s="627"/>
      <c r="D150" s="628"/>
      <c r="E150" s="623"/>
      <c r="F150" s="623"/>
      <c r="G150" s="364" t="s">
        <v>117</v>
      </c>
      <c r="H150" s="365" t="s">
        <v>65</v>
      </c>
      <c r="I150" s="52" t="s">
        <v>120</v>
      </c>
      <c r="J150" s="48">
        <v>27</v>
      </c>
      <c r="K150" s="47" t="s">
        <v>74</v>
      </c>
      <c r="L150" s="36">
        <v>4</v>
      </c>
      <c r="M150" s="366" t="s">
        <v>69</v>
      </c>
      <c r="N150" s="42">
        <v>14</v>
      </c>
      <c r="O150" s="376">
        <v>48</v>
      </c>
      <c r="P150" s="368">
        <v>24</v>
      </c>
      <c r="Q150" s="40" t="s">
        <v>67</v>
      </c>
      <c r="R150" s="612"/>
      <c r="S150" s="613"/>
      <c r="T150" s="614"/>
      <c r="U150" s="78">
        <f>IF(OR(P150="",M150=Paramétrage!$C$10,M150=Paramétrage!$C$13,M150=Paramétrage!$C$17,M150=Paramétrage!$C$20,M150=Paramétrage!$C$24,M150=Paramétrage!$C$27,AND(M150&lt;&gt;Paramétrage!$C$9,Q150="Mut+ext")),0,ROUNDUP(O150/P150,0))</f>
        <v>2</v>
      </c>
      <c r="V150" s="388">
        <f>IF(OR(M150="",Q150="Mut+ext"),0,IF(VLOOKUP(M150,Paramétrage!$C$6:$E$29,2,0)=0,0,IF(P150="","saisir capacité",N150*U150*VLOOKUP(M150,Paramétrage!$C$6:$E$29,2,0))))</f>
        <v>28</v>
      </c>
      <c r="W150" s="370"/>
      <c r="X150" s="389">
        <f t="shared" si="48"/>
        <v>28</v>
      </c>
      <c r="Y150" s="79">
        <f>IF(OR(M150="",Q150="Mut+ext"),0,IF(ISERROR(W150+V150*VLOOKUP(M150,Paramétrage!$C$6:$E$29,3,0))=TRUE,X150,W150+V150*VLOOKUP(M150,Paramétrage!$C$6:$E$29,3,0)))</f>
        <v>28</v>
      </c>
      <c r="Z150" s="615"/>
      <c r="AA150" s="613"/>
      <c r="AB150" s="616"/>
      <c r="AC150" s="172"/>
      <c r="AD150" s="38"/>
      <c r="AE150" s="59">
        <f t="shared" si="45"/>
        <v>8</v>
      </c>
      <c r="AF150" s="373">
        <f t="shared" si="49"/>
        <v>672</v>
      </c>
    </row>
    <row r="151" spans="1:32" ht="14.7" customHeight="1" x14ac:dyDescent="0.25">
      <c r="A151" s="632"/>
      <c r="B151" s="622"/>
      <c r="C151" s="627"/>
      <c r="D151" s="628"/>
      <c r="E151" s="623"/>
      <c r="F151" s="623"/>
      <c r="G151" s="387" t="s">
        <v>115</v>
      </c>
      <c r="H151" s="365" t="s">
        <v>65</v>
      </c>
      <c r="I151" s="52" t="s">
        <v>121</v>
      </c>
      <c r="J151" s="48">
        <v>27</v>
      </c>
      <c r="K151" s="47" t="s">
        <v>74</v>
      </c>
      <c r="L151" s="36">
        <v>4</v>
      </c>
      <c r="M151" s="366" t="s">
        <v>66</v>
      </c>
      <c r="N151" s="43">
        <v>7</v>
      </c>
      <c r="O151" s="367">
        <v>48</v>
      </c>
      <c r="P151" s="368">
        <v>48</v>
      </c>
      <c r="Q151" s="40" t="s">
        <v>67</v>
      </c>
      <c r="R151" s="612"/>
      <c r="S151" s="613"/>
      <c r="T151" s="614"/>
      <c r="U151" s="78">
        <f>IF(OR(P151="",M151=Paramétrage!$C$10,M151=Paramétrage!$C$13,M151=Paramétrage!$C$17,M151=Paramétrage!$C$20,M151=Paramétrage!$C$24,M151=Paramétrage!$C$27,AND(M151&lt;&gt;Paramétrage!$C$9,Q151="Mut+ext")),0,ROUNDUP(O151/P151,0))</f>
        <v>1</v>
      </c>
      <c r="V151" s="388">
        <f>IF(OR(M151="",Q151="Mut+ext"),0,IF(VLOOKUP(M151,Paramétrage!$C$6:$E$29,2,0)=0,0,IF(P151="","saisir capacité",N151*U151*VLOOKUP(M151,Paramétrage!$C$6:$E$29,2,0))))</f>
        <v>7</v>
      </c>
      <c r="W151" s="370"/>
      <c r="X151" s="389">
        <f t="shared" si="48"/>
        <v>7</v>
      </c>
      <c r="Y151" s="79">
        <f>IF(OR(M151="",Q151="Mut+ext"),0,IF(ISERROR(W151+V151*VLOOKUP(M151,Paramétrage!$C$6:$E$29,3,0))=TRUE,X151,W151+V151*VLOOKUP(M151,Paramétrage!$C$6:$E$29,3,0)))</f>
        <v>10.5</v>
      </c>
      <c r="Z151" s="615"/>
      <c r="AA151" s="613"/>
      <c r="AB151" s="616"/>
      <c r="AC151" s="172"/>
      <c r="AD151" s="39"/>
      <c r="AE151" s="59">
        <f t="shared" si="45"/>
        <v>4</v>
      </c>
      <c r="AF151" s="372">
        <f t="shared" si="49"/>
        <v>336</v>
      </c>
    </row>
    <row r="152" spans="1:32" x14ac:dyDescent="0.25">
      <c r="A152" s="632"/>
      <c r="B152" s="622"/>
      <c r="C152" s="627"/>
      <c r="D152" s="628"/>
      <c r="E152" s="623"/>
      <c r="F152" s="623"/>
      <c r="G152" s="364" t="s">
        <v>117</v>
      </c>
      <c r="H152" s="365" t="s">
        <v>65</v>
      </c>
      <c r="I152" s="52" t="s">
        <v>121</v>
      </c>
      <c r="J152" s="48">
        <v>27</v>
      </c>
      <c r="K152" s="47" t="s">
        <v>74</v>
      </c>
      <c r="L152" s="36">
        <v>4</v>
      </c>
      <c r="M152" s="366" t="s">
        <v>69</v>
      </c>
      <c r="N152" s="42">
        <v>14</v>
      </c>
      <c r="O152" s="376">
        <v>48</v>
      </c>
      <c r="P152" s="368">
        <v>24</v>
      </c>
      <c r="Q152" s="40" t="s">
        <v>67</v>
      </c>
      <c r="R152" s="612"/>
      <c r="S152" s="613"/>
      <c r="T152" s="614"/>
      <c r="U152" s="78">
        <f>IF(OR(P152="",M152=Paramétrage!$C$10,M152=Paramétrage!$C$13,M152=Paramétrage!$C$17,M152=Paramétrage!$C$20,M152=Paramétrage!$C$24,M152=Paramétrage!$C$27,AND(M152&lt;&gt;Paramétrage!$C$9,Q152="Mut+ext")),0,ROUNDUP(O152/P152,0))</f>
        <v>2</v>
      </c>
      <c r="V152" s="388">
        <f>IF(OR(M152="",Q152="Mut+ext"),0,IF(VLOOKUP(M152,Paramétrage!$C$6:$E$29,2,0)=0,0,IF(P152="","saisir capacité",N152*U152*VLOOKUP(M152,Paramétrage!$C$6:$E$29,2,0))))</f>
        <v>28</v>
      </c>
      <c r="W152" s="370"/>
      <c r="X152" s="389">
        <f t="shared" si="48"/>
        <v>28</v>
      </c>
      <c r="Y152" s="79">
        <f>IF(OR(M152="",Q152="Mut+ext"),0,IF(ISERROR(W152+V152*VLOOKUP(M152,Paramétrage!$C$6:$E$29,3,0))=TRUE,X152,W152+V152*VLOOKUP(M152,Paramétrage!$C$6:$E$29,3,0)))</f>
        <v>28</v>
      </c>
      <c r="Z152" s="615"/>
      <c r="AA152" s="613"/>
      <c r="AB152" s="616"/>
      <c r="AC152" s="172"/>
      <c r="AD152" s="38"/>
      <c r="AE152" s="59">
        <f t="shared" si="45"/>
        <v>8</v>
      </c>
      <c r="AF152" s="373">
        <f t="shared" si="49"/>
        <v>672</v>
      </c>
    </row>
    <row r="153" spans="1:32" ht="14.7" customHeight="1" x14ac:dyDescent="0.25">
      <c r="A153" s="632"/>
      <c r="B153" s="622"/>
      <c r="C153" s="627"/>
      <c r="D153" s="628"/>
      <c r="E153" s="623"/>
      <c r="F153" s="623"/>
      <c r="G153" s="387" t="s">
        <v>115</v>
      </c>
      <c r="H153" s="365" t="s">
        <v>65</v>
      </c>
      <c r="I153" s="52" t="s">
        <v>122</v>
      </c>
      <c r="J153" s="48">
        <v>27</v>
      </c>
      <c r="K153" s="47" t="s">
        <v>74</v>
      </c>
      <c r="L153" s="36">
        <v>4</v>
      </c>
      <c r="M153" s="366" t="s">
        <v>66</v>
      </c>
      <c r="N153" s="43">
        <v>7</v>
      </c>
      <c r="O153" s="367">
        <v>48</v>
      </c>
      <c r="P153" s="368">
        <v>48</v>
      </c>
      <c r="Q153" s="40" t="s">
        <v>67</v>
      </c>
      <c r="R153" s="612"/>
      <c r="S153" s="613"/>
      <c r="T153" s="614"/>
      <c r="U153" s="78">
        <f>IF(OR(P153="",M153=Paramétrage!$C$10,M153=Paramétrage!$C$13,M153=Paramétrage!$C$17,M153=Paramétrage!$C$20,M153=Paramétrage!$C$24,M153=Paramétrage!$C$27,AND(M153&lt;&gt;Paramétrage!$C$9,Q153="Mut+ext")),0,ROUNDUP(O153/P153,0))</f>
        <v>1</v>
      </c>
      <c r="V153" s="388">
        <f>IF(OR(M153="",Q153="Mut+ext"),0,IF(VLOOKUP(M153,Paramétrage!$C$6:$E$29,2,0)=0,0,IF(P153="","saisir capacité",N153*U153*VLOOKUP(M153,Paramétrage!$C$6:$E$29,2,0))))</f>
        <v>7</v>
      </c>
      <c r="W153" s="370"/>
      <c r="X153" s="389">
        <f t="shared" si="48"/>
        <v>7</v>
      </c>
      <c r="Y153" s="79">
        <f>IF(OR(M153="",Q153="Mut+ext"),0,IF(ISERROR(W153+V153*VLOOKUP(M153,Paramétrage!$C$6:$E$29,3,0))=TRUE,X153,W153+V153*VLOOKUP(M153,Paramétrage!$C$6:$E$29,3,0)))</f>
        <v>10.5</v>
      </c>
      <c r="Z153" s="615"/>
      <c r="AA153" s="613"/>
      <c r="AB153" s="616"/>
      <c r="AC153" s="172"/>
      <c r="AD153" s="39"/>
      <c r="AE153" s="59">
        <f t="shared" si="45"/>
        <v>4</v>
      </c>
      <c r="AF153" s="372">
        <f t="shared" si="49"/>
        <v>336</v>
      </c>
    </row>
    <row r="154" spans="1:32" x14ac:dyDescent="0.25">
      <c r="A154" s="632"/>
      <c r="B154" s="622"/>
      <c r="C154" s="627"/>
      <c r="D154" s="628"/>
      <c r="E154" s="623"/>
      <c r="F154" s="623"/>
      <c r="G154" s="364" t="s">
        <v>117</v>
      </c>
      <c r="H154" s="365" t="s">
        <v>65</v>
      </c>
      <c r="I154" s="52" t="s">
        <v>122</v>
      </c>
      <c r="J154" s="48">
        <v>27</v>
      </c>
      <c r="K154" s="47" t="s">
        <v>74</v>
      </c>
      <c r="L154" s="36">
        <v>4</v>
      </c>
      <c r="M154" s="366" t="s">
        <v>69</v>
      </c>
      <c r="N154" s="42">
        <v>14</v>
      </c>
      <c r="O154" s="376">
        <v>48</v>
      </c>
      <c r="P154" s="368">
        <v>24</v>
      </c>
      <c r="Q154" s="40" t="s">
        <v>67</v>
      </c>
      <c r="R154" s="612"/>
      <c r="S154" s="613"/>
      <c r="T154" s="614"/>
      <c r="U154" s="78">
        <f>IF(OR(P154="",M154=Paramétrage!$C$10,M154=Paramétrage!$C$13,M154=Paramétrage!$C$17,M154=Paramétrage!$C$20,M154=Paramétrage!$C$24,M154=Paramétrage!$C$27,AND(M154&lt;&gt;Paramétrage!$C$9,Q154="Mut+ext")),0,ROUNDUP(O154/P154,0))</f>
        <v>2</v>
      </c>
      <c r="V154" s="388">
        <f>IF(OR(M154="",Q154="Mut+ext"),0,IF(VLOOKUP(M154,Paramétrage!$C$6:$E$29,2,0)=0,0,IF(P154="","saisir capacité",N154*U154*VLOOKUP(M154,Paramétrage!$C$6:$E$29,2,0))))</f>
        <v>28</v>
      </c>
      <c r="W154" s="370"/>
      <c r="X154" s="389">
        <f t="shared" si="48"/>
        <v>28</v>
      </c>
      <c r="Y154" s="79">
        <f>IF(OR(M154="",Q154="Mut+ext"),0,IF(ISERROR(W154+V154*VLOOKUP(M154,Paramétrage!$C$6:$E$29,3,0))=TRUE,X154,W154+V154*VLOOKUP(M154,Paramétrage!$C$6:$E$29,3,0)))</f>
        <v>28</v>
      </c>
      <c r="Z154" s="615"/>
      <c r="AA154" s="613"/>
      <c r="AB154" s="616"/>
      <c r="AC154" s="172"/>
      <c r="AD154" s="38"/>
      <c r="AE154" s="59">
        <f t="shared" si="45"/>
        <v>8</v>
      </c>
      <c r="AF154" s="373">
        <f t="shared" si="49"/>
        <v>672</v>
      </c>
    </row>
    <row r="155" spans="1:32" x14ac:dyDescent="0.25">
      <c r="A155" s="632"/>
      <c r="B155" s="622"/>
      <c r="C155" s="627"/>
      <c r="D155" s="628"/>
      <c r="E155" s="623"/>
      <c r="F155" s="623"/>
      <c r="G155" s="387" t="s">
        <v>115</v>
      </c>
      <c r="H155" s="365" t="s">
        <v>65</v>
      </c>
      <c r="I155" s="52" t="s">
        <v>123</v>
      </c>
      <c r="J155" s="48">
        <v>27</v>
      </c>
      <c r="K155" s="47" t="s">
        <v>74</v>
      </c>
      <c r="L155" s="36">
        <v>4</v>
      </c>
      <c r="M155" s="366" t="s">
        <v>66</v>
      </c>
      <c r="N155" s="43">
        <v>7</v>
      </c>
      <c r="O155" s="367">
        <v>48</v>
      </c>
      <c r="P155" s="368">
        <v>48</v>
      </c>
      <c r="Q155" s="40" t="s">
        <v>67</v>
      </c>
      <c r="R155" s="612"/>
      <c r="S155" s="613"/>
      <c r="T155" s="614"/>
      <c r="U155" s="78">
        <f>IF(OR(P155="",M155=Paramétrage!$C$10,M155=Paramétrage!$C$13,M155=Paramétrage!$C$17,M155=Paramétrage!$C$20,M155=Paramétrage!$C$24,M155=Paramétrage!$C$27,AND(M155&lt;&gt;Paramétrage!$C$9,Q155="Mut+ext")),0,ROUNDUP(O155/P155,0))</f>
        <v>1</v>
      </c>
      <c r="V155" s="388">
        <f>IF(OR(M155="",Q155="Mut+ext"),0,IF(VLOOKUP(M155,Paramétrage!$C$6:$E$29,2,0)=0,0,IF(P155="","saisir capacité",N155*U155*VLOOKUP(M155,Paramétrage!$C$6:$E$29,2,0))))</f>
        <v>7</v>
      </c>
      <c r="W155" s="370"/>
      <c r="X155" s="389">
        <f t="shared" si="48"/>
        <v>7</v>
      </c>
      <c r="Y155" s="79">
        <f>IF(OR(M155="",Q155="Mut+ext"),0,IF(ISERROR(W155+V155*VLOOKUP(M155,Paramétrage!$C$6:$E$29,3,0))=TRUE,X155,W155+V155*VLOOKUP(M155,Paramétrage!$C$6:$E$29,3,0)))</f>
        <v>10.5</v>
      </c>
      <c r="Z155" s="615"/>
      <c r="AA155" s="613"/>
      <c r="AB155" s="616"/>
      <c r="AC155" s="172"/>
      <c r="AD155" s="38"/>
      <c r="AE155" s="59">
        <f t="shared" si="45"/>
        <v>4</v>
      </c>
      <c r="AF155" s="373">
        <f t="shared" si="49"/>
        <v>336</v>
      </c>
    </row>
    <row r="156" spans="1:32" x14ac:dyDescent="0.25">
      <c r="A156" s="632"/>
      <c r="B156" s="622"/>
      <c r="C156" s="627"/>
      <c r="D156" s="628"/>
      <c r="E156" s="623"/>
      <c r="F156" s="623"/>
      <c r="G156" s="364" t="s">
        <v>117</v>
      </c>
      <c r="H156" s="365" t="s">
        <v>65</v>
      </c>
      <c r="I156" s="52" t="s">
        <v>123</v>
      </c>
      <c r="J156" s="48">
        <v>27</v>
      </c>
      <c r="K156" s="47" t="s">
        <v>74</v>
      </c>
      <c r="L156" s="36">
        <v>4</v>
      </c>
      <c r="M156" s="366" t="s">
        <v>69</v>
      </c>
      <c r="N156" s="42">
        <v>14</v>
      </c>
      <c r="O156" s="376">
        <v>48</v>
      </c>
      <c r="P156" s="368">
        <v>24</v>
      </c>
      <c r="Q156" s="40" t="s">
        <v>67</v>
      </c>
      <c r="R156" s="612"/>
      <c r="S156" s="613"/>
      <c r="T156" s="614"/>
      <c r="U156" s="78">
        <f>IF(OR(P156="",M156=Paramétrage!$C$10,M156=Paramétrage!$C$13,M156=Paramétrage!$C$17,M156=Paramétrage!$C$20,M156=Paramétrage!$C$24,M156=Paramétrage!$C$27,AND(M156&lt;&gt;Paramétrage!$C$9,Q156="Mut+ext")),0,ROUNDUP(O156/P156,0))</f>
        <v>2</v>
      </c>
      <c r="V156" s="388">
        <f>IF(OR(M156="",Q156="Mut+ext"),0,IF(VLOOKUP(M156,Paramétrage!$C$6:$E$29,2,0)=0,0,IF(P156="","saisir capacité",N156*U156*VLOOKUP(M156,Paramétrage!$C$6:$E$29,2,0))))</f>
        <v>28</v>
      </c>
      <c r="W156" s="370"/>
      <c r="X156" s="389">
        <f t="shared" si="48"/>
        <v>28</v>
      </c>
      <c r="Y156" s="79">
        <f>IF(OR(M156="",Q156="Mut+ext"),0,IF(ISERROR(W156+V156*VLOOKUP(M156,Paramétrage!$C$6:$E$29,3,0))=TRUE,X156,W156+V156*VLOOKUP(M156,Paramétrage!$C$6:$E$29,3,0)))</f>
        <v>28</v>
      </c>
      <c r="Z156" s="615"/>
      <c r="AA156" s="613"/>
      <c r="AB156" s="616"/>
      <c r="AC156" s="172"/>
      <c r="AD156" s="38"/>
      <c r="AE156" s="59">
        <f t="shared" si="45"/>
        <v>8</v>
      </c>
      <c r="AF156" s="373">
        <f t="shared" si="49"/>
        <v>672</v>
      </c>
    </row>
    <row r="157" spans="1:32" x14ac:dyDescent="0.25">
      <c r="A157" s="632"/>
      <c r="B157" s="622"/>
      <c r="C157" s="627"/>
      <c r="D157" s="628"/>
      <c r="E157" s="623"/>
      <c r="F157" s="623"/>
      <c r="G157" s="364"/>
      <c r="H157" s="375"/>
      <c r="I157" s="52"/>
      <c r="J157" s="48"/>
      <c r="K157" s="47"/>
      <c r="L157" s="36"/>
      <c r="M157" s="366"/>
      <c r="N157" s="42"/>
      <c r="O157" s="376"/>
      <c r="P157" s="368"/>
      <c r="Q157" s="37"/>
      <c r="R157" s="612"/>
      <c r="S157" s="613"/>
      <c r="T157" s="614"/>
      <c r="U157" s="78">
        <f>IF(OR(P157="",M157=Paramétrage!$C$10,M157=Paramétrage!$C$13,M157=Paramétrage!$C$17,M157=Paramétrage!$C$20,M157=Paramétrage!$C$24,M157=Paramétrage!$C$27,AND(M157&lt;&gt;Paramétrage!$C$9,Q157="Mut+ext")),0,ROUNDUP(O157/P157,0))</f>
        <v>0</v>
      </c>
      <c r="V157" s="388">
        <f>IF(OR(M157="",Q157="Mut+ext"),0,IF(VLOOKUP(M157,Paramétrage!$C$6:$E$29,2,0)=0,0,IF(P157="","saisir capacité",N157*U157*VLOOKUP(M157,Paramétrage!$C$6:$E$29,2,0))))</f>
        <v>0</v>
      </c>
      <c r="W157" s="370"/>
      <c r="X157" s="389">
        <f t="shared" si="48"/>
        <v>0</v>
      </c>
      <c r="Y157" s="79">
        <f>IF(OR(M157="",Q157="Mut+ext"),0,IF(ISERROR(W157+V157*VLOOKUP(M157,Paramétrage!$C$6:$E$29,3,0))=TRUE,X157,W157+V157*VLOOKUP(M157,Paramétrage!$C$6:$E$29,3,0)))</f>
        <v>0</v>
      </c>
      <c r="Z157" s="615"/>
      <c r="AA157" s="613"/>
      <c r="AB157" s="616"/>
      <c r="AC157" s="172"/>
      <c r="AD157" s="38"/>
      <c r="AE157" s="59">
        <f t="shared" si="45"/>
        <v>0</v>
      </c>
      <c r="AF157" s="373">
        <f t="shared" si="49"/>
        <v>0</v>
      </c>
    </row>
    <row r="158" spans="1:32" x14ac:dyDescent="0.25">
      <c r="A158" s="632"/>
      <c r="B158" s="622"/>
      <c r="C158" s="627"/>
      <c r="D158" s="628"/>
      <c r="E158" s="623"/>
      <c r="F158" s="623"/>
      <c r="G158" s="386"/>
      <c r="H158" s="375"/>
      <c r="I158" s="52"/>
      <c r="J158" s="48"/>
      <c r="K158" s="47"/>
      <c r="L158" s="36"/>
      <c r="M158" s="366"/>
      <c r="N158" s="42"/>
      <c r="O158" s="376"/>
      <c r="P158" s="368"/>
      <c r="Q158" s="37"/>
      <c r="R158" s="612"/>
      <c r="S158" s="613"/>
      <c r="T158" s="614"/>
      <c r="U158" s="78">
        <f>IF(OR(P158="",M158=Paramétrage!$C$10,M158=Paramétrage!$C$13,M158=Paramétrage!$C$17,M158=Paramétrage!$C$20,M158=Paramétrage!$C$24,M158=Paramétrage!$C$27,AND(M158&lt;&gt;Paramétrage!$C$9,Q158="Mut+ext")),0,ROUNDUP(O158/P158,0))</f>
        <v>0</v>
      </c>
      <c r="V158" s="388">
        <f>IF(OR(M158="",Q158="Mut+ext"),0,IF(VLOOKUP(M158,Paramétrage!$C$6:$E$29,2,0)=0,0,IF(P158="","saisir capacité",N158*U158*VLOOKUP(M158,Paramétrage!$C$6:$E$29,2,0))))</f>
        <v>0</v>
      </c>
      <c r="W158" s="370"/>
      <c r="X158" s="389">
        <f t="shared" si="44"/>
        <v>0</v>
      </c>
      <c r="Y158" s="79">
        <f>IF(OR(M158="",Q158="Mut+ext"),0,IF(ISERROR(W158+V158*VLOOKUP(M158,Paramétrage!$C$6:$E$29,3,0))=TRUE,X158,W158+V158*VLOOKUP(M158,Paramétrage!$C$6:$E$29,3,0)))</f>
        <v>0</v>
      </c>
      <c r="Z158" s="615"/>
      <c r="AA158" s="613"/>
      <c r="AB158" s="616"/>
      <c r="AC158" s="172"/>
      <c r="AD158" s="38"/>
      <c r="AE158" s="59">
        <f t="shared" si="45"/>
        <v>0</v>
      </c>
      <c r="AF158" s="373">
        <f t="shared" si="47"/>
        <v>0</v>
      </c>
    </row>
    <row r="159" spans="1:32" x14ac:dyDescent="0.25">
      <c r="A159" s="632"/>
      <c r="B159" s="622"/>
      <c r="C159" s="627"/>
      <c r="D159" s="628"/>
      <c r="E159" s="623"/>
      <c r="F159" s="623"/>
      <c r="G159" s="364"/>
      <c r="H159" s="375"/>
      <c r="I159" s="52"/>
      <c r="J159" s="48"/>
      <c r="K159" s="47"/>
      <c r="L159" s="36"/>
      <c r="M159" s="366"/>
      <c r="N159" s="42"/>
      <c r="O159" s="376"/>
      <c r="P159" s="368"/>
      <c r="Q159" s="37"/>
      <c r="R159" s="612"/>
      <c r="S159" s="613"/>
      <c r="T159" s="614"/>
      <c r="U159" s="78">
        <f>IF(OR(P159="",M159=Paramétrage!$C$10,M159=Paramétrage!$C$13,M159=Paramétrage!$C$17,M159=Paramétrage!$C$20,M159=Paramétrage!$C$24,M159=Paramétrage!$C$27,AND(M159&lt;&gt;Paramétrage!$C$9,Q159="Mut+ext")),0,ROUNDUP(O159/P159,0))</f>
        <v>0</v>
      </c>
      <c r="V159" s="388">
        <f>IF(OR(M159="",Q159="Mut+ext"),0,IF(VLOOKUP(M159,Paramétrage!$C$6:$E$29,2,0)=0,0,IF(P159="","saisir capacité",N159*U159*VLOOKUP(M159,Paramétrage!$C$6:$E$29,2,0))))</f>
        <v>0</v>
      </c>
      <c r="W159" s="370"/>
      <c r="X159" s="389">
        <f t="shared" si="44"/>
        <v>0</v>
      </c>
      <c r="Y159" s="79">
        <f>IF(OR(M159="",Q159="Mut+ext"),0,IF(ISERROR(W159+V159*VLOOKUP(M159,Paramétrage!$C$6:$E$29,3,0))=TRUE,X159,W159+V159*VLOOKUP(M159,Paramétrage!$C$6:$E$29,3,0)))</f>
        <v>0</v>
      </c>
      <c r="Z159" s="615"/>
      <c r="AA159" s="613"/>
      <c r="AB159" s="616"/>
      <c r="AC159" s="172"/>
      <c r="AD159" s="38"/>
      <c r="AE159" s="59">
        <f t="shared" si="45"/>
        <v>0</v>
      </c>
      <c r="AF159" s="373">
        <f t="shared" si="47"/>
        <v>0</v>
      </c>
    </row>
    <row r="160" spans="1:32" x14ac:dyDescent="0.25">
      <c r="A160" s="632"/>
      <c r="B160" s="622"/>
      <c r="C160" s="627"/>
      <c r="D160" s="628"/>
      <c r="E160" s="623"/>
      <c r="F160" s="623"/>
      <c r="G160" s="364"/>
      <c r="H160" s="375"/>
      <c r="I160" s="52"/>
      <c r="J160" s="48"/>
      <c r="K160" s="47"/>
      <c r="L160" s="36"/>
      <c r="M160" s="366"/>
      <c r="N160" s="42"/>
      <c r="O160" s="376"/>
      <c r="P160" s="368"/>
      <c r="Q160" s="37"/>
      <c r="R160" s="612"/>
      <c r="S160" s="613"/>
      <c r="T160" s="614"/>
      <c r="U160" s="78">
        <f>IF(OR(P160="",M160=Paramétrage!$C$10,M160=Paramétrage!$C$13,M160=Paramétrage!$C$17,M160=Paramétrage!$C$20,M160=Paramétrage!$C$24,M160=Paramétrage!$C$27,AND(M160&lt;&gt;Paramétrage!$C$9,Q160="Mut+ext")),0,ROUNDUP(O160/P160,0))</f>
        <v>0</v>
      </c>
      <c r="V160" s="388">
        <f>IF(OR(M160="",Q160="Mut+ext"),0,IF(VLOOKUP(M160,Paramétrage!$C$6:$E$29,2,0)=0,0,IF(P160="","saisir capacité",N160*U160*VLOOKUP(M160,Paramétrage!$C$6:$E$29,2,0))))</f>
        <v>0</v>
      </c>
      <c r="W160" s="370"/>
      <c r="X160" s="389">
        <f t="shared" si="44"/>
        <v>0</v>
      </c>
      <c r="Y160" s="79">
        <f>IF(OR(M160="",Q160="Mut+ext"),0,IF(ISERROR(W160+V160*VLOOKUP(M160,Paramétrage!$C$6:$E$29,3,0))=TRUE,X160,W160+V160*VLOOKUP(M160,Paramétrage!$C$6:$E$29,3,0)))</f>
        <v>0</v>
      </c>
      <c r="Z160" s="615"/>
      <c r="AA160" s="613"/>
      <c r="AB160" s="616"/>
      <c r="AC160" s="172"/>
      <c r="AD160" s="38"/>
      <c r="AE160" s="59">
        <f t="shared" si="45"/>
        <v>0</v>
      </c>
      <c r="AF160" s="373">
        <f t="shared" si="47"/>
        <v>0</v>
      </c>
    </row>
    <row r="161" spans="1:32" x14ac:dyDescent="0.25">
      <c r="A161" s="632"/>
      <c r="B161" s="622"/>
      <c r="C161" s="627"/>
      <c r="D161" s="628"/>
      <c r="E161" s="623"/>
      <c r="F161" s="623"/>
      <c r="G161" s="364"/>
      <c r="H161" s="375"/>
      <c r="I161" s="52"/>
      <c r="J161" s="48"/>
      <c r="K161" s="47"/>
      <c r="L161" s="36"/>
      <c r="M161" s="366"/>
      <c r="N161" s="42"/>
      <c r="O161" s="376"/>
      <c r="P161" s="368"/>
      <c r="Q161" s="37"/>
      <c r="R161" s="612"/>
      <c r="S161" s="613"/>
      <c r="T161" s="614"/>
      <c r="U161" s="78">
        <f>IF(OR(P161="",M161=Paramétrage!$C$10,M161=Paramétrage!$C$13,M161=Paramétrage!$C$17,M161=Paramétrage!$C$20,M161=Paramétrage!$C$24,M161=Paramétrage!$C$27,AND(M161&lt;&gt;Paramétrage!$C$9,Q161="Mut+ext")),0,ROUNDUP(O161/P161,0))</f>
        <v>0</v>
      </c>
      <c r="V161" s="388">
        <f>IF(OR(M161="",Q161="Mut+ext"),0,IF(VLOOKUP(M161,Paramétrage!$C$6:$E$29,2,0)=0,0,IF(P161="","saisir capacité",N161*U161*VLOOKUP(M161,Paramétrage!$C$6:$E$29,2,0))))</f>
        <v>0</v>
      </c>
      <c r="W161" s="370"/>
      <c r="X161" s="389">
        <f t="shared" si="44"/>
        <v>0</v>
      </c>
      <c r="Y161" s="79">
        <f>IF(OR(M161="",Q161="Mut+ext"),0,IF(ISERROR(W161+V161*VLOOKUP(M161,Paramétrage!$C$6:$E$29,3,0))=TRUE,X161,W161+V161*VLOOKUP(M161,Paramétrage!$C$6:$E$29,3,0)))</f>
        <v>0</v>
      </c>
      <c r="Z161" s="615"/>
      <c r="AA161" s="613"/>
      <c r="AB161" s="616"/>
      <c r="AC161" s="172"/>
      <c r="AD161" s="38"/>
      <c r="AE161" s="59">
        <f t="shared" si="45"/>
        <v>0</v>
      </c>
      <c r="AF161" s="373">
        <f t="shared" si="47"/>
        <v>0</v>
      </c>
    </row>
    <row r="162" spans="1:32" x14ac:dyDescent="0.25">
      <c r="A162" s="632"/>
      <c r="B162" s="622"/>
      <c r="C162" s="629"/>
      <c r="D162" s="630"/>
      <c r="E162" s="624"/>
      <c r="F162" s="624"/>
      <c r="G162" s="364"/>
      <c r="H162" s="375"/>
      <c r="I162" s="52"/>
      <c r="J162" s="48"/>
      <c r="K162" s="47"/>
      <c r="L162" s="36"/>
      <c r="M162" s="366"/>
      <c r="N162" s="42"/>
      <c r="O162" s="376"/>
      <c r="P162" s="368"/>
      <c r="Q162" s="37"/>
      <c r="R162" s="612"/>
      <c r="S162" s="613"/>
      <c r="T162" s="614"/>
      <c r="U162" s="78">
        <f>IF(OR(P162="",M162=Paramétrage!$C$10,M162=Paramétrage!$C$13,M162=Paramétrage!$C$17,M162=Paramétrage!$C$20,M162=Paramétrage!$C$24,M162=Paramétrage!$C$27,AND(M162&lt;&gt;Paramétrage!$C$9,Q162="Mut+ext")),0,ROUNDUP(O162/P162,0))</f>
        <v>0</v>
      </c>
      <c r="V162" s="388">
        <f>IF(OR(M162="",Q162="Mut+ext"),0,IF(VLOOKUP(M162,Paramétrage!$C$6:$E$29,2,0)=0,0,IF(P162="","saisir capacité",N162*U162*VLOOKUP(M162,Paramétrage!$C$6:$E$29,2,0))))</f>
        <v>0</v>
      </c>
      <c r="W162" s="370"/>
      <c r="X162" s="389">
        <f t="shared" si="44"/>
        <v>0</v>
      </c>
      <c r="Y162" s="79">
        <f>IF(OR(M162="",Q162="Mut+ext"),0,IF(ISERROR(W162+V162*VLOOKUP(M162,Paramétrage!$C$6:$E$29,3,0))=TRUE,X162,W162+V162*VLOOKUP(M162,Paramétrage!$C$6:$E$29,3,0)))</f>
        <v>0</v>
      </c>
      <c r="Z162" s="615"/>
      <c r="AA162" s="613"/>
      <c r="AB162" s="616"/>
      <c r="AC162" s="172"/>
      <c r="AD162" s="38"/>
      <c r="AE162" s="59">
        <f t="shared" si="45"/>
        <v>0</v>
      </c>
      <c r="AF162" s="373">
        <f t="shared" si="47"/>
        <v>0</v>
      </c>
    </row>
    <row r="163" spans="1:32" x14ac:dyDescent="0.25">
      <c r="A163" s="632"/>
      <c r="B163" s="622"/>
      <c r="C163" s="390"/>
      <c r="D163" s="391"/>
      <c r="E163" s="392"/>
      <c r="F163" s="391"/>
      <c r="G163" s="391"/>
      <c r="H163" s="393"/>
      <c r="I163" s="133"/>
      <c r="J163" s="69"/>
      <c r="K163" s="68"/>
      <c r="L163" s="70"/>
      <c r="M163" s="394"/>
      <c r="N163" s="71">
        <f>AE163</f>
        <v>84</v>
      </c>
      <c r="O163" s="395"/>
      <c r="P163" s="395"/>
      <c r="Q163" s="74"/>
      <c r="R163" s="72"/>
      <c r="S163" s="72"/>
      <c r="T163" s="73"/>
      <c r="U163" s="120"/>
      <c r="V163" s="396">
        <f>SUM(V143:V162)</f>
        <v>245</v>
      </c>
      <c r="W163" s="394">
        <f>SUM(W143:W162)</f>
        <v>0</v>
      </c>
      <c r="X163" s="397">
        <f>SUM(X143:X162)</f>
        <v>245</v>
      </c>
      <c r="Y163" s="75">
        <f>SUM(Y143:Y162)</f>
        <v>269.5</v>
      </c>
      <c r="Z163" s="121"/>
      <c r="AA163" s="122"/>
      <c r="AB163" s="123"/>
      <c r="AC163" s="124"/>
      <c r="AD163" s="125"/>
      <c r="AE163" s="126">
        <f>SUM(AE143:AE162)</f>
        <v>84</v>
      </c>
      <c r="AF163" s="127">
        <f>SUM(AF143:AF162)</f>
        <v>7056</v>
      </c>
    </row>
    <row r="164" spans="1:32" ht="15.45" customHeight="1" x14ac:dyDescent="0.25">
      <c r="A164" s="632"/>
      <c r="B164" s="622" t="s">
        <v>124</v>
      </c>
      <c r="C164" s="625" t="s">
        <v>125</v>
      </c>
      <c r="D164" s="626"/>
      <c r="E164" s="623">
        <v>2</v>
      </c>
      <c r="F164" s="623" t="s">
        <v>63</v>
      </c>
      <c r="G164" s="387" t="s">
        <v>126</v>
      </c>
      <c r="H164" s="365" t="s">
        <v>65</v>
      </c>
      <c r="I164" s="362" t="s">
        <v>127</v>
      </c>
      <c r="J164" s="48">
        <v>11</v>
      </c>
      <c r="K164" s="47" t="s">
        <v>63</v>
      </c>
      <c r="L164" s="36"/>
      <c r="M164" s="366" t="s">
        <v>69</v>
      </c>
      <c r="N164" s="42">
        <v>20</v>
      </c>
      <c r="O164" s="376">
        <v>96</v>
      </c>
      <c r="P164" s="368">
        <v>24</v>
      </c>
      <c r="Q164" s="40" t="s">
        <v>67</v>
      </c>
      <c r="R164" s="633" t="s">
        <v>128</v>
      </c>
      <c r="S164" s="634"/>
      <c r="T164" s="635"/>
      <c r="U164" s="78">
        <f>IF(OR(P164="",M164=Paramétrage!$C$10,M164=Paramétrage!$C$13,M164=Paramétrage!$C$17,M164=Paramétrage!$C$20,M164=Paramétrage!$C$24,M164=Paramétrage!$C$27,AND(M164&lt;&gt;Paramétrage!$C$9,Q164="Mut+ext")),0,ROUNDUP(O164/P164,0))</f>
        <v>4</v>
      </c>
      <c r="V164" s="388">
        <f>IF(OR(M164="",Q164="Mut+ext"),0,IF(VLOOKUP(M164,Paramétrage!$C$6:$E$29,2,0)=0,0,IF(P164="","saisir capacité",N164*U164*VLOOKUP(M164,Paramétrage!$C$6:$E$29,2,0))))</f>
        <v>80</v>
      </c>
      <c r="W164" s="370"/>
      <c r="X164" s="389">
        <f t="shared" ref="X164:X175" si="50">IF(OR(M164="",Q164="Mut+ext"),0,IF(ISERROR(V164+W164)=TRUE,V164,V164+W164))</f>
        <v>80</v>
      </c>
      <c r="Y164" s="79">
        <f>IF(OR(M164="",Q164="Mut+ext"),0,IF(ISERROR(W164+V164*VLOOKUP(M164,Paramétrage!$C$6:$E$29,3,0))=TRUE,X164,W164+V164*VLOOKUP(M164,Paramétrage!$C$6:$E$29,3,0)))</f>
        <v>80</v>
      </c>
      <c r="Z164" s="615"/>
      <c r="AA164" s="613"/>
      <c r="AB164" s="616"/>
      <c r="AC164" s="172"/>
      <c r="AD164" s="39"/>
      <c r="AE164" s="59">
        <f>IF(G164="",0,IF(K164="",0,IF(SUMIF(G164:G175,G164,O164:O175)=0,0,IF(OR(L164="",K164="obligatoire"),AF164/SUMIF(G164:G175,G164,O164:O175),AF164/(SUMIF(G164:G175,G164,O164:O175)/L164)))))</f>
        <v>20</v>
      </c>
      <c r="AF164" s="372">
        <f t="shared" ref="AF164:AF175" si="51">N164*O164</f>
        <v>1920</v>
      </c>
    </row>
    <row r="165" spans="1:32" hidden="1" x14ac:dyDescent="0.25">
      <c r="A165" s="632"/>
      <c r="B165" s="622"/>
      <c r="C165" s="627"/>
      <c r="D165" s="628"/>
      <c r="E165" s="623"/>
      <c r="F165" s="623"/>
      <c r="G165" s="364"/>
      <c r="H165" s="385"/>
      <c r="I165" s="52"/>
      <c r="J165" s="48"/>
      <c r="K165" s="47"/>
      <c r="L165" s="36"/>
      <c r="M165" s="366"/>
      <c r="N165" s="42"/>
      <c r="O165" s="376"/>
      <c r="P165" s="368"/>
      <c r="Q165" s="37"/>
      <c r="R165" s="612"/>
      <c r="S165" s="613"/>
      <c r="T165" s="614"/>
      <c r="U165" s="78">
        <f>IF(OR(P165="",M165=Paramétrage!$C$10,M165=Paramétrage!$C$13,M165=Paramétrage!$C$17,M165=Paramétrage!$C$20,M165=Paramétrage!$C$24,M165=Paramétrage!$C$27,AND(M165&lt;&gt;Paramétrage!$C$9,Q165="Mut+ext")),0,ROUNDUP(O165/P165,0))</f>
        <v>0</v>
      </c>
      <c r="V165" s="388">
        <f>IF(OR(M165="",Q165="Mut+ext"),0,IF(VLOOKUP(M165,Paramétrage!$C$6:$E$29,2,0)=0,0,IF(P165="","saisir capacité",N165*U165*VLOOKUP(M165,Paramétrage!$C$6:$E$29,2,0))))</f>
        <v>0</v>
      </c>
      <c r="W165" s="370"/>
      <c r="X165" s="389">
        <f t="shared" si="50"/>
        <v>0</v>
      </c>
      <c r="Y165" s="79">
        <f>IF(OR(M165="",Q165="Mut+ext"),0,IF(ISERROR(W165+V165*VLOOKUP(M165,Paramétrage!$C$6:$E$29,3,0))=TRUE,X165,W165+V165*VLOOKUP(M165,Paramétrage!$C$6:$E$29,3,0)))</f>
        <v>0</v>
      </c>
      <c r="Z165" s="615"/>
      <c r="AA165" s="613"/>
      <c r="AB165" s="616"/>
      <c r="AC165" s="172"/>
      <c r="AD165" s="38"/>
      <c r="AE165" s="59">
        <f>IF(G165="",0,IF(K165="",0,IF(SUMIF(G164:G175,G165,O164:O175)=0,0,IF(OR(L165="",K165="obligatoire"),AF165/SUMIF(G164:G175,G165,O164:O175),AF165/(SUMIF(G164:G175,G165,O164:O175)/L165)))))</f>
        <v>0</v>
      </c>
      <c r="AF165" s="373">
        <f t="shared" si="51"/>
        <v>0</v>
      </c>
    </row>
    <row r="166" spans="1:32" hidden="1" x14ac:dyDescent="0.25">
      <c r="A166" s="632"/>
      <c r="B166" s="622"/>
      <c r="C166" s="627"/>
      <c r="D166" s="628"/>
      <c r="E166" s="623"/>
      <c r="F166" s="623"/>
      <c r="G166" s="364"/>
      <c r="H166" s="385"/>
      <c r="I166" s="52"/>
      <c r="J166" s="48"/>
      <c r="K166" s="47"/>
      <c r="L166" s="36"/>
      <c r="M166" s="366"/>
      <c r="N166" s="42"/>
      <c r="O166" s="376"/>
      <c r="P166" s="368"/>
      <c r="Q166" s="37"/>
      <c r="R166" s="612"/>
      <c r="S166" s="613"/>
      <c r="T166" s="614"/>
      <c r="U166" s="78">
        <f>IF(OR(P166="",M166=Paramétrage!$C$10,M166=Paramétrage!$C$13,M166=Paramétrage!$C$17,M166=Paramétrage!$C$20,M166=Paramétrage!$C$24,M166=Paramétrage!$C$27,AND(M166&lt;&gt;Paramétrage!$C$9,Q166="Mut+ext")),0,ROUNDUP(O166/P166,0))</f>
        <v>0</v>
      </c>
      <c r="V166" s="388">
        <f>IF(OR(M166="",Q166="Mut+ext"),0,IF(VLOOKUP(M166,Paramétrage!$C$6:$E$29,2,0)=0,0,IF(P166="","saisir capacité",N166*U166*VLOOKUP(M166,Paramétrage!$C$6:$E$29,2,0))))</f>
        <v>0</v>
      </c>
      <c r="W166" s="370"/>
      <c r="X166" s="389">
        <f t="shared" ref="X166:X169" si="52">IF(OR(M166="",Q166="Mut+ext"),0,IF(ISERROR(V166+W166)=TRUE,V166,V166+W166))</f>
        <v>0</v>
      </c>
      <c r="Y166" s="79">
        <f>IF(OR(M166="",Q166="Mut+ext"),0,IF(ISERROR(W166+V166*VLOOKUP(M166,Paramétrage!$C$6:$E$29,3,0))=TRUE,X166,W166+V166*VLOOKUP(M166,Paramétrage!$C$6:$E$29,3,0)))</f>
        <v>0</v>
      </c>
      <c r="Z166" s="615"/>
      <c r="AA166" s="613"/>
      <c r="AB166" s="616"/>
      <c r="AC166" s="172"/>
      <c r="AD166" s="38"/>
      <c r="AE166" s="59">
        <f>IF(G166="",0,IF(K166="",0,IF(SUMIF(G160:G171,G166,O160:O171)=0,0,IF(OR(L166="",K166="obligatoire"),AF166/SUMIF(G160:G171,G166,O160:O171),AF166/(SUMIF(G160:G171,G166,O160:O171)/L166)))))</f>
        <v>0</v>
      </c>
      <c r="AF166" s="373">
        <f t="shared" ref="AF166:AF169" si="53">N166*O166</f>
        <v>0</v>
      </c>
    </row>
    <row r="167" spans="1:32" hidden="1" x14ac:dyDescent="0.25">
      <c r="A167" s="632"/>
      <c r="B167" s="622"/>
      <c r="C167" s="627"/>
      <c r="D167" s="628"/>
      <c r="E167" s="623"/>
      <c r="F167" s="623"/>
      <c r="G167" s="386"/>
      <c r="H167" s="385"/>
      <c r="I167" s="52"/>
      <c r="J167" s="48"/>
      <c r="K167" s="47"/>
      <c r="L167" s="36"/>
      <c r="M167" s="366"/>
      <c r="N167" s="42"/>
      <c r="O167" s="376"/>
      <c r="P167" s="368"/>
      <c r="Q167" s="37"/>
      <c r="R167" s="612"/>
      <c r="S167" s="613"/>
      <c r="T167" s="614"/>
      <c r="U167" s="78">
        <f>IF(OR(P167="",M167=Paramétrage!$C$10,M167=Paramétrage!$C$13,M167=Paramétrage!$C$17,M167=Paramétrage!$C$20,M167=Paramétrage!$C$24,M167=Paramétrage!$C$27,AND(M167&lt;&gt;Paramétrage!$C$9,Q167="Mut+ext")),0,ROUNDUP(O167/P167,0))</f>
        <v>0</v>
      </c>
      <c r="V167" s="388">
        <f>IF(OR(M167="",Q167="Mut+ext"),0,IF(VLOOKUP(M167,Paramétrage!$C$6:$E$29,2,0)=0,0,IF(P167="","saisir capacité",N167*U167*VLOOKUP(M167,Paramétrage!$C$6:$E$29,2,0))))</f>
        <v>0</v>
      </c>
      <c r="W167" s="370"/>
      <c r="X167" s="389">
        <f t="shared" si="52"/>
        <v>0</v>
      </c>
      <c r="Y167" s="79">
        <f>IF(OR(M167="",Q167="Mut+ext"),0,IF(ISERROR(W167+V167*VLOOKUP(M167,Paramétrage!$C$6:$E$29,3,0))=TRUE,X167,W167+V167*VLOOKUP(M167,Paramétrage!$C$6:$E$29,3,0)))</f>
        <v>0</v>
      </c>
      <c r="Z167" s="615"/>
      <c r="AA167" s="613"/>
      <c r="AB167" s="616"/>
      <c r="AC167" s="172"/>
      <c r="AD167" s="38"/>
      <c r="AE167" s="59">
        <f>IF(G167="",0,IF(K167="",0,IF(SUMIF(G160:G171,G167,O160:O171)=0,0,IF(OR(L167="",K167="obligatoire"),AF167/SUMIF(G160:G171,G167,O160:O171),AF167/(SUMIF(G160:G171,G167,O160:O171)/L167)))))</f>
        <v>0</v>
      </c>
      <c r="AF167" s="373">
        <f t="shared" si="53"/>
        <v>0</v>
      </c>
    </row>
    <row r="168" spans="1:32" hidden="1" x14ac:dyDescent="0.25">
      <c r="A168" s="632"/>
      <c r="B168" s="622"/>
      <c r="C168" s="627"/>
      <c r="D168" s="628"/>
      <c r="E168" s="623"/>
      <c r="F168" s="623"/>
      <c r="G168" s="364"/>
      <c r="H168" s="385"/>
      <c r="I168" s="52"/>
      <c r="J168" s="48"/>
      <c r="K168" s="47"/>
      <c r="L168" s="36"/>
      <c r="M168" s="366"/>
      <c r="N168" s="42"/>
      <c r="O168" s="376"/>
      <c r="P168" s="368"/>
      <c r="Q168" s="37"/>
      <c r="R168" s="612"/>
      <c r="S168" s="613"/>
      <c r="T168" s="614"/>
      <c r="U168" s="78">
        <f>IF(OR(P168="",M168=Paramétrage!$C$10,M168=Paramétrage!$C$13,M168=Paramétrage!$C$17,M168=Paramétrage!$C$20,M168=Paramétrage!$C$24,M168=Paramétrage!$C$27,AND(M168&lt;&gt;Paramétrage!$C$9,Q168="Mut+ext")),0,ROUNDUP(O168/P168,0))</f>
        <v>0</v>
      </c>
      <c r="V168" s="388">
        <f>IF(OR(M168="",Q168="Mut+ext"),0,IF(VLOOKUP(M168,Paramétrage!$C$6:$E$29,2,0)=0,0,IF(P168="","saisir capacité",N168*U168*VLOOKUP(M168,Paramétrage!$C$6:$E$29,2,0))))</f>
        <v>0</v>
      </c>
      <c r="W168" s="370"/>
      <c r="X168" s="389">
        <f t="shared" si="52"/>
        <v>0</v>
      </c>
      <c r="Y168" s="79">
        <f>IF(OR(M168="",Q168="Mut+ext"),0,IF(ISERROR(W168+V168*VLOOKUP(M168,Paramétrage!$C$6:$E$29,3,0))=TRUE,X168,W168+V168*VLOOKUP(M168,Paramétrage!$C$6:$E$29,3,0)))</f>
        <v>0</v>
      </c>
      <c r="Z168" s="615"/>
      <c r="AA168" s="613"/>
      <c r="AB168" s="616"/>
      <c r="AC168" s="172"/>
      <c r="AD168" s="38"/>
      <c r="AE168" s="59">
        <f>IF(G168="",0,IF(K168="",0,IF(SUMIF(G160:G171,G168,O160:O171)=0,0,IF(OR(L168="",K168="obligatoire"),AF168/SUMIF(G160:G171,G168,O160:O171),AF168/(SUMIF(G160:G171,G168,O160:O171)/L168)))))</f>
        <v>0</v>
      </c>
      <c r="AF168" s="373">
        <f t="shared" si="53"/>
        <v>0</v>
      </c>
    </row>
    <row r="169" spans="1:32" hidden="1" x14ac:dyDescent="0.25">
      <c r="A169" s="632"/>
      <c r="B169" s="622"/>
      <c r="C169" s="627"/>
      <c r="D169" s="628"/>
      <c r="E169" s="623"/>
      <c r="F169" s="623"/>
      <c r="G169" s="364"/>
      <c r="H169" s="385"/>
      <c r="I169" s="52"/>
      <c r="J169" s="48"/>
      <c r="K169" s="47"/>
      <c r="L169" s="36"/>
      <c r="M169" s="366"/>
      <c r="N169" s="42"/>
      <c r="O169" s="376"/>
      <c r="P169" s="368"/>
      <c r="Q169" s="37"/>
      <c r="R169" s="612"/>
      <c r="S169" s="613"/>
      <c r="T169" s="614"/>
      <c r="U169" s="78">
        <f>IF(OR(P169="",M169=Paramétrage!$C$10,M169=Paramétrage!$C$13,M169=Paramétrage!$C$17,M169=Paramétrage!$C$20,M169=Paramétrage!$C$24,M169=Paramétrage!$C$27,AND(M169&lt;&gt;Paramétrage!$C$9,Q169="Mut+ext")),0,ROUNDUP(O169/P169,0))</f>
        <v>0</v>
      </c>
      <c r="V169" s="388">
        <f>IF(OR(M169="",Q169="Mut+ext"),0,IF(VLOOKUP(M169,Paramétrage!$C$6:$E$29,2,0)=0,0,IF(P169="","saisir capacité",N169*U169*VLOOKUP(M169,Paramétrage!$C$6:$E$29,2,0))))</f>
        <v>0</v>
      </c>
      <c r="W169" s="370"/>
      <c r="X169" s="389">
        <f t="shared" si="52"/>
        <v>0</v>
      </c>
      <c r="Y169" s="79">
        <f>IF(OR(M169="",Q169="Mut+ext"),0,IF(ISERROR(W169+V169*VLOOKUP(M169,Paramétrage!$C$6:$E$29,3,0))=TRUE,X169,W169+V169*VLOOKUP(M169,Paramétrage!$C$6:$E$29,3,0)))</f>
        <v>0</v>
      </c>
      <c r="Z169" s="615"/>
      <c r="AA169" s="613"/>
      <c r="AB169" s="616"/>
      <c r="AC169" s="172"/>
      <c r="AD169" s="38"/>
      <c r="AE169" s="59">
        <f>IF(G169="",0,IF(K169="",0,IF(SUMIF(G160:G171,G169,O160:O171)=0,0,IF(OR(L169="",K169="obligatoire"),AF169/SUMIF(G160:G171,G169,O160:O171),AF169/(SUMIF(G160:G171,G169,O160:O171)/L169)))))</f>
        <v>0</v>
      </c>
      <c r="AF169" s="373">
        <f t="shared" si="53"/>
        <v>0</v>
      </c>
    </row>
    <row r="170" spans="1:32" hidden="1" x14ac:dyDescent="0.25">
      <c r="A170" s="632"/>
      <c r="B170" s="622"/>
      <c r="C170" s="627"/>
      <c r="D170" s="628"/>
      <c r="E170" s="623"/>
      <c r="F170" s="623"/>
      <c r="G170" s="364"/>
      <c r="H170" s="385"/>
      <c r="I170" s="52"/>
      <c r="J170" s="48"/>
      <c r="K170" s="47"/>
      <c r="L170" s="36"/>
      <c r="M170" s="366"/>
      <c r="N170" s="42"/>
      <c r="O170" s="376"/>
      <c r="P170" s="368"/>
      <c r="Q170" s="37"/>
      <c r="R170" s="612"/>
      <c r="S170" s="613"/>
      <c r="T170" s="614"/>
      <c r="U170" s="78">
        <f>IF(OR(P170="",M170=Paramétrage!$C$10,M170=Paramétrage!$C$13,M170=Paramétrage!$C$17,M170=Paramétrage!$C$20,M170=Paramétrage!$C$24,M170=Paramétrage!$C$27,AND(M170&lt;&gt;Paramétrage!$C$9,Q170="Mut+ext")),0,ROUNDUP(O170/P170,0))</f>
        <v>0</v>
      </c>
      <c r="V170" s="388">
        <f>IF(OR(M170="",Q170="Mut+ext"),0,IF(VLOOKUP(M170,Paramétrage!$C$6:$E$29,2,0)=0,0,IF(P170="","saisir capacité",N170*U170*VLOOKUP(M170,Paramétrage!$C$6:$E$29,2,0))))</f>
        <v>0</v>
      </c>
      <c r="W170" s="370"/>
      <c r="X170" s="389">
        <f t="shared" si="50"/>
        <v>0</v>
      </c>
      <c r="Y170" s="79">
        <f>IF(OR(M170="",Q170="Mut+ext"),0,IF(ISERROR(W170+V170*VLOOKUP(M170,Paramétrage!$C$6:$E$29,3,0))=TRUE,X170,W170+V170*VLOOKUP(M170,Paramétrage!$C$6:$E$29,3,0)))</f>
        <v>0</v>
      </c>
      <c r="Z170" s="615"/>
      <c r="AA170" s="613"/>
      <c r="AB170" s="616"/>
      <c r="AC170" s="172"/>
      <c r="AD170" s="38"/>
      <c r="AE170" s="59">
        <f>IF(G170="",0,IF(K170="",0,IF(SUMIF(G164:G175,G170,O164:O175)=0,0,IF(OR(L170="",K170="obligatoire"),AF170/SUMIF(G164:G175,G170,O164:O175),AF170/(SUMIF(G164:G175,G170,O164:O175)/L170)))))</f>
        <v>0</v>
      </c>
      <c r="AF170" s="373">
        <f t="shared" si="51"/>
        <v>0</v>
      </c>
    </row>
    <row r="171" spans="1:32" hidden="1" x14ac:dyDescent="0.25">
      <c r="A171" s="632"/>
      <c r="B171" s="622"/>
      <c r="C171" s="627"/>
      <c r="D171" s="628"/>
      <c r="E171" s="623"/>
      <c r="F171" s="623"/>
      <c r="G171" s="386"/>
      <c r="H171" s="385"/>
      <c r="I171" s="52"/>
      <c r="J171" s="48"/>
      <c r="K171" s="47"/>
      <c r="L171" s="36"/>
      <c r="M171" s="366"/>
      <c r="N171" s="42"/>
      <c r="O171" s="376"/>
      <c r="P171" s="368"/>
      <c r="Q171" s="37"/>
      <c r="R171" s="612"/>
      <c r="S171" s="613"/>
      <c r="T171" s="614"/>
      <c r="U171" s="78">
        <f>IF(OR(P171="",M171=Paramétrage!$C$10,M171=Paramétrage!$C$13,M171=Paramétrage!$C$17,M171=Paramétrage!$C$20,M171=Paramétrage!$C$24,M171=Paramétrage!$C$27,AND(M171&lt;&gt;Paramétrage!$C$9,Q171="Mut+ext")),0,ROUNDUP(O171/P171,0))</f>
        <v>0</v>
      </c>
      <c r="V171" s="388">
        <f>IF(OR(M171="",Q171="Mut+ext"),0,IF(VLOOKUP(M171,Paramétrage!$C$6:$E$29,2,0)=0,0,IF(P171="","saisir capacité",N171*U171*VLOOKUP(M171,Paramétrage!$C$6:$E$29,2,0))))</f>
        <v>0</v>
      </c>
      <c r="W171" s="370"/>
      <c r="X171" s="389">
        <f t="shared" si="50"/>
        <v>0</v>
      </c>
      <c r="Y171" s="79">
        <f>IF(OR(M171="",Q171="Mut+ext"),0,IF(ISERROR(W171+V171*VLOOKUP(M171,Paramétrage!$C$6:$E$29,3,0))=TRUE,X171,W171+V171*VLOOKUP(M171,Paramétrage!$C$6:$E$29,3,0)))</f>
        <v>0</v>
      </c>
      <c r="Z171" s="615"/>
      <c r="AA171" s="613"/>
      <c r="AB171" s="616"/>
      <c r="AC171" s="172"/>
      <c r="AD171" s="38"/>
      <c r="AE171" s="59">
        <f>IF(G171="",0,IF(K171="",0,IF(SUMIF(G164:G175,G171,O164:O175)=0,0,IF(OR(L171="",K171="obligatoire"),AF171/SUMIF(G164:G175,G171,O164:O175),AF171/(SUMIF(G164:G175,G171,O164:O175)/L171)))))</f>
        <v>0</v>
      </c>
      <c r="AF171" s="373">
        <f t="shared" si="51"/>
        <v>0</v>
      </c>
    </row>
    <row r="172" spans="1:32" hidden="1" x14ac:dyDescent="0.25">
      <c r="A172" s="632"/>
      <c r="B172" s="622"/>
      <c r="C172" s="627"/>
      <c r="D172" s="628"/>
      <c r="E172" s="623"/>
      <c r="F172" s="623"/>
      <c r="G172" s="364"/>
      <c r="H172" s="375"/>
      <c r="I172" s="52"/>
      <c r="J172" s="48"/>
      <c r="K172" s="47"/>
      <c r="L172" s="36"/>
      <c r="M172" s="366"/>
      <c r="N172" s="42"/>
      <c r="O172" s="376"/>
      <c r="P172" s="368"/>
      <c r="Q172" s="37"/>
      <c r="R172" s="612"/>
      <c r="S172" s="613"/>
      <c r="T172" s="614"/>
      <c r="U172" s="78">
        <f>IF(OR(P172="",M172=Paramétrage!$C$10,M172=Paramétrage!$C$13,M172=Paramétrage!$C$17,M172=Paramétrage!$C$20,M172=Paramétrage!$C$24,M172=Paramétrage!$C$27,AND(M172&lt;&gt;Paramétrage!$C$9,Q172="Mut+ext")),0,ROUNDUP(O172/P172,0))</f>
        <v>0</v>
      </c>
      <c r="V172" s="388">
        <f>IF(OR(M172="",Q172="Mut+ext"),0,IF(VLOOKUP(M172,Paramétrage!$C$6:$E$29,2,0)=0,0,IF(P172="","saisir capacité",N172*U172*VLOOKUP(M172,Paramétrage!$C$6:$E$29,2,0))))</f>
        <v>0</v>
      </c>
      <c r="W172" s="370"/>
      <c r="X172" s="389">
        <f t="shared" si="50"/>
        <v>0</v>
      </c>
      <c r="Y172" s="79">
        <f>IF(OR(M172="",Q172="Mut+ext"),0,IF(ISERROR(W172+V172*VLOOKUP(M172,Paramétrage!$C$6:$E$29,3,0))=TRUE,X172,W172+V172*VLOOKUP(M172,Paramétrage!$C$6:$E$29,3,0)))</f>
        <v>0</v>
      </c>
      <c r="Z172" s="615"/>
      <c r="AA172" s="613"/>
      <c r="AB172" s="616"/>
      <c r="AC172" s="172"/>
      <c r="AD172" s="38"/>
      <c r="AE172" s="59">
        <f>IF(G172="",0,IF(K172="",0,IF(SUMIF(G164:G175,G172,O164:O175)=0,0,IF(OR(L172="",K172="obligatoire"),AF172/SUMIF(G164:G175,G172,O164:O175),AF172/(SUMIF(G164:G175,G172,O164:O175)/L172)))))</f>
        <v>0</v>
      </c>
      <c r="AF172" s="373">
        <f t="shared" si="51"/>
        <v>0</v>
      </c>
    </row>
    <row r="173" spans="1:32" hidden="1" x14ac:dyDescent="0.25">
      <c r="A173" s="632"/>
      <c r="B173" s="622"/>
      <c r="C173" s="627"/>
      <c r="D173" s="628"/>
      <c r="E173" s="623"/>
      <c r="F173" s="623"/>
      <c r="G173" s="364"/>
      <c r="H173" s="375"/>
      <c r="I173" s="52"/>
      <c r="J173" s="48"/>
      <c r="K173" s="47"/>
      <c r="L173" s="36"/>
      <c r="M173" s="366"/>
      <c r="N173" s="42"/>
      <c r="O173" s="376"/>
      <c r="P173" s="368"/>
      <c r="Q173" s="37"/>
      <c r="R173" s="612"/>
      <c r="S173" s="613"/>
      <c r="T173" s="614"/>
      <c r="U173" s="78">
        <f>IF(OR(P173="",M173=Paramétrage!$C$10,M173=Paramétrage!$C$13,M173=Paramétrage!$C$17,M173=Paramétrage!$C$20,M173=Paramétrage!$C$24,M173=Paramétrage!$C$27,AND(M173&lt;&gt;Paramétrage!$C$9,Q173="Mut+ext")),0,ROUNDUP(O173/P173,0))</f>
        <v>0</v>
      </c>
      <c r="V173" s="388">
        <f>IF(OR(M173="",Q173="Mut+ext"),0,IF(VLOOKUP(M173,Paramétrage!$C$6:$E$29,2,0)=0,0,IF(P173="","saisir capacité",N173*U173*VLOOKUP(M173,Paramétrage!$C$6:$E$29,2,0))))</f>
        <v>0</v>
      </c>
      <c r="W173" s="370"/>
      <c r="X173" s="389">
        <f t="shared" si="50"/>
        <v>0</v>
      </c>
      <c r="Y173" s="79">
        <f>IF(OR(M173="",Q173="Mut+ext"),0,IF(ISERROR(W173+V173*VLOOKUP(M173,Paramétrage!$C$6:$E$29,3,0))=TRUE,X173,W173+V173*VLOOKUP(M173,Paramétrage!$C$6:$E$29,3,0)))</f>
        <v>0</v>
      </c>
      <c r="Z173" s="615"/>
      <c r="AA173" s="613"/>
      <c r="AB173" s="616"/>
      <c r="AC173" s="172"/>
      <c r="AD173" s="38"/>
      <c r="AE173" s="59">
        <f>IF(G173="",0,IF(K173="",0,IF(SUMIF(G164:G175,G173,O164:O175)=0,0,IF(OR(L173="",K173="obligatoire"),AF173/SUMIF(G164:G175,G173,O164:O175),AF173/(SUMIF(G164:G175,G173,O164:O175)/L173)))))</f>
        <v>0</v>
      </c>
      <c r="AF173" s="373">
        <f t="shared" si="51"/>
        <v>0</v>
      </c>
    </row>
    <row r="174" spans="1:32" hidden="1" x14ac:dyDescent="0.25">
      <c r="A174" s="632"/>
      <c r="B174" s="622"/>
      <c r="C174" s="627"/>
      <c r="D174" s="628"/>
      <c r="E174" s="623"/>
      <c r="F174" s="623"/>
      <c r="G174" s="364"/>
      <c r="H174" s="375"/>
      <c r="I174" s="52"/>
      <c r="J174" s="48"/>
      <c r="K174" s="47"/>
      <c r="L174" s="36"/>
      <c r="M174" s="366"/>
      <c r="N174" s="42"/>
      <c r="O174" s="376"/>
      <c r="P174" s="368"/>
      <c r="Q174" s="37"/>
      <c r="R174" s="612"/>
      <c r="S174" s="613"/>
      <c r="T174" s="614"/>
      <c r="U174" s="78">
        <f>IF(OR(P174="",M174=Paramétrage!$C$10,M174=Paramétrage!$C$13,M174=Paramétrage!$C$17,M174=Paramétrage!$C$20,M174=Paramétrage!$C$24,M174=Paramétrage!$C$27,AND(M174&lt;&gt;Paramétrage!$C$9,Q174="Mut+ext")),0,ROUNDUP(O174/P174,0))</f>
        <v>0</v>
      </c>
      <c r="V174" s="388">
        <f>IF(OR(M174="",Q174="Mut+ext"),0,IF(VLOOKUP(M174,Paramétrage!$C$6:$E$29,2,0)=0,0,IF(P174="","saisir capacité",N174*U174*VLOOKUP(M174,Paramétrage!$C$6:$E$29,2,0))))</f>
        <v>0</v>
      </c>
      <c r="W174" s="370"/>
      <c r="X174" s="389">
        <f t="shared" si="50"/>
        <v>0</v>
      </c>
      <c r="Y174" s="79">
        <f>IF(OR(M174="",Q174="Mut+ext"),0,IF(ISERROR(W174+V174*VLOOKUP(M174,Paramétrage!$C$6:$E$29,3,0))=TRUE,X174,W174+V174*VLOOKUP(M174,Paramétrage!$C$6:$E$29,3,0)))</f>
        <v>0</v>
      </c>
      <c r="Z174" s="615"/>
      <c r="AA174" s="613"/>
      <c r="AB174" s="616"/>
      <c r="AC174" s="172"/>
      <c r="AD174" s="38"/>
      <c r="AE174" s="59">
        <f>IF(G174="",0,IF(K174="",0,IF(SUMIF(G164:G175,G174,O164:O175)=0,0,IF(OR(L174="",K174="obligatoire"),AF174/SUMIF(G164:G175,G174,O164:O175),AF174/(SUMIF(G164:G175,G174,O164:O175)/L174)))))</f>
        <v>0</v>
      </c>
      <c r="AF174" s="373">
        <f t="shared" si="51"/>
        <v>0</v>
      </c>
    </row>
    <row r="175" spans="1:32" x14ac:dyDescent="0.25">
      <c r="A175" s="632"/>
      <c r="B175" s="622"/>
      <c r="C175" s="629"/>
      <c r="D175" s="630"/>
      <c r="E175" s="624"/>
      <c r="F175" s="624"/>
      <c r="G175" s="364"/>
      <c r="H175" s="375"/>
      <c r="I175" s="52"/>
      <c r="J175" s="48"/>
      <c r="K175" s="47"/>
      <c r="L175" s="36"/>
      <c r="M175" s="366"/>
      <c r="N175" s="42"/>
      <c r="O175" s="376"/>
      <c r="P175" s="368"/>
      <c r="Q175" s="37"/>
      <c r="R175" s="612"/>
      <c r="S175" s="613"/>
      <c r="T175" s="614"/>
      <c r="U175" s="78">
        <f>IF(OR(P175="",M175=Paramétrage!$C$10,M175=Paramétrage!$C$13,M175=Paramétrage!$C$17,M175=Paramétrage!$C$20,M175=Paramétrage!$C$24,M175=Paramétrage!$C$27,AND(M175&lt;&gt;Paramétrage!$C$9,Q175="Mut+ext")),0,ROUNDUP(O175/P175,0))</f>
        <v>0</v>
      </c>
      <c r="V175" s="388">
        <f>IF(OR(M175="",Q175="Mut+ext"),0,IF(VLOOKUP(M175,Paramétrage!$C$6:$E$29,2,0)=0,0,IF(P175="","saisir capacité",N175*U175*VLOOKUP(M175,Paramétrage!$C$6:$E$29,2,0))))</f>
        <v>0</v>
      </c>
      <c r="W175" s="370"/>
      <c r="X175" s="389">
        <f t="shared" si="50"/>
        <v>0</v>
      </c>
      <c r="Y175" s="79">
        <f>IF(OR(M175="",Q175="Mut+ext"),0,IF(ISERROR(W175+V175*VLOOKUP(M175,Paramétrage!$C$6:$E$29,3,0))=TRUE,X175,W175+V175*VLOOKUP(M175,Paramétrage!$C$6:$E$29,3,0)))</f>
        <v>0</v>
      </c>
      <c r="Z175" s="615"/>
      <c r="AA175" s="613"/>
      <c r="AB175" s="616"/>
      <c r="AC175" s="172"/>
      <c r="AD175" s="38"/>
      <c r="AE175" s="59">
        <f>IF(G175="",0,IF(K175="",0,IF(SUMIF(G164:G175,G175,O164:O175)=0,0,IF(OR(L175="",K175="obligatoire"),AF175/SUMIF(G164:G175,G175,O164:O175),AF175/(SUMIF(G164:G175,G175,O164:O175)/L175)))))</f>
        <v>0</v>
      </c>
      <c r="AF175" s="373">
        <f t="shared" si="51"/>
        <v>0</v>
      </c>
    </row>
    <row r="176" spans="1:32" x14ac:dyDescent="0.25">
      <c r="A176" s="632"/>
      <c r="B176" s="622"/>
      <c r="C176" s="390"/>
      <c r="D176" s="391"/>
      <c r="E176" s="392"/>
      <c r="F176" s="391"/>
      <c r="G176" s="391"/>
      <c r="H176" s="393"/>
      <c r="I176" s="133"/>
      <c r="J176" s="128"/>
      <c r="K176" s="68"/>
      <c r="L176" s="70"/>
      <c r="M176" s="394"/>
      <c r="N176" s="71">
        <f>AE176</f>
        <v>20</v>
      </c>
      <c r="O176" s="395"/>
      <c r="P176" s="395"/>
      <c r="Q176" s="74"/>
      <c r="R176" s="72"/>
      <c r="S176" s="72"/>
      <c r="T176" s="73"/>
      <c r="U176" s="120"/>
      <c r="V176" s="396">
        <f>SUM(V164:V175)</f>
        <v>80</v>
      </c>
      <c r="W176" s="394">
        <f>SUM(W164:W175)</f>
        <v>0</v>
      </c>
      <c r="X176" s="397">
        <f>SUM(X164:X175)</f>
        <v>80</v>
      </c>
      <c r="Y176" s="75">
        <f>SUM(Y164:Y175)</f>
        <v>80</v>
      </c>
      <c r="Z176" s="121"/>
      <c r="AA176" s="122"/>
      <c r="AB176" s="123"/>
      <c r="AC176" s="124"/>
      <c r="AD176" s="125"/>
      <c r="AE176" s="126">
        <f>SUM(AE164:AE175)</f>
        <v>20</v>
      </c>
      <c r="AF176" s="127">
        <f>SUM(AF164:AF175)</f>
        <v>1920</v>
      </c>
    </row>
    <row r="177" spans="1:32" ht="15.45" customHeight="1" x14ac:dyDescent="0.25">
      <c r="A177" s="632"/>
      <c r="B177" s="622" t="s">
        <v>129</v>
      </c>
      <c r="C177" s="625" t="s">
        <v>130</v>
      </c>
      <c r="D177" s="626"/>
      <c r="E177" s="623">
        <v>12</v>
      </c>
      <c r="F177" s="623" t="s">
        <v>63</v>
      </c>
      <c r="G177" s="387" t="s">
        <v>131</v>
      </c>
      <c r="H177" s="365" t="s">
        <v>65</v>
      </c>
      <c r="I177" s="52" t="s">
        <v>130</v>
      </c>
      <c r="J177" s="48">
        <v>27</v>
      </c>
      <c r="K177" s="47" t="s">
        <v>74</v>
      </c>
      <c r="L177" s="36">
        <v>1</v>
      </c>
      <c r="M177" s="366" t="s">
        <v>132</v>
      </c>
      <c r="N177" s="42">
        <v>453</v>
      </c>
      <c r="O177" s="376">
        <v>72</v>
      </c>
      <c r="P177" s="368"/>
      <c r="Q177" s="40" t="s">
        <v>67</v>
      </c>
      <c r="R177" s="612"/>
      <c r="S177" s="613"/>
      <c r="T177" s="614"/>
      <c r="U177" s="78">
        <f>IF(OR(P177="",M177=Paramétrage!$C$10,M177=Paramétrage!$C$13,M177=Paramétrage!$C$17,M177=Paramétrage!$C$20,M177=Paramétrage!$C$24,M177=Paramétrage!$C$27,AND(M177&lt;&gt;Paramétrage!$C$9,Q177="Mut+ext")),0,ROUNDUP(O177/P177,0))</f>
        <v>0</v>
      </c>
      <c r="V177" s="388">
        <f>IF(OR(M177="",Q177="Mut+ext"),0,IF(VLOOKUP(M177,Paramétrage!$C$6:$E$29,2,0)=0,0,IF(P177="","saisir capacité",N177*U177*VLOOKUP(M177,Paramétrage!$C$6:$E$29,2,0))))</f>
        <v>0</v>
      </c>
      <c r="W177" s="370">
        <v>72</v>
      </c>
      <c r="X177" s="389">
        <f t="shared" ref="X177:X188" si="54">IF(OR(M177="",Q177="Mut+ext"),0,IF(ISERROR(V177+W177)=TRUE,V177,V177+W177))</f>
        <v>72</v>
      </c>
      <c r="Y177" s="79">
        <f>IF(OR(M177="",Q177="Mut+ext"),0,IF(ISERROR(W177+V177*VLOOKUP(M177,Paramétrage!$C$6:$E$29,3,0))=TRUE,X177,W177+V177*VLOOKUP(M177,Paramétrage!$C$6:$E$29,3,0)))</f>
        <v>72</v>
      </c>
      <c r="Z177" s="615" t="s">
        <v>133</v>
      </c>
      <c r="AA177" s="613"/>
      <c r="AB177" s="616"/>
      <c r="AC177" s="172"/>
      <c r="AD177" s="39"/>
      <c r="AE177" s="59">
        <f>IF(G177="",0,IF(K177="",0,IF(SUMIF(G177:G188,G177,O177:O188)=0,0,IF(OR(L177="",K177="obligatoire"),AF177/SUMIF(G177:G188,G177,O177:O188),AF177/(SUMIF(G177:G188,G177,O177:O188)/L177)))))</f>
        <v>339.75</v>
      </c>
      <c r="AF177" s="372">
        <f t="shared" ref="AF177:AF188" si="55">N177*O177</f>
        <v>32616</v>
      </c>
    </row>
    <row r="178" spans="1:32" x14ac:dyDescent="0.25">
      <c r="A178" s="632"/>
      <c r="B178" s="622"/>
      <c r="C178" s="627"/>
      <c r="D178" s="628"/>
      <c r="E178" s="623"/>
      <c r="F178" s="623"/>
      <c r="G178" s="387" t="s">
        <v>131</v>
      </c>
      <c r="H178" s="365" t="s">
        <v>65</v>
      </c>
      <c r="I178" s="52" t="s">
        <v>130</v>
      </c>
      <c r="J178" s="48">
        <v>26</v>
      </c>
      <c r="K178" s="47" t="s">
        <v>74</v>
      </c>
      <c r="L178" s="36">
        <v>1</v>
      </c>
      <c r="M178" s="366" t="s">
        <v>132</v>
      </c>
      <c r="N178" s="42">
        <v>453</v>
      </c>
      <c r="O178" s="376">
        <v>24</v>
      </c>
      <c r="P178" s="368"/>
      <c r="Q178" s="40" t="s">
        <v>67</v>
      </c>
      <c r="R178" s="612"/>
      <c r="S178" s="613"/>
      <c r="T178" s="614"/>
      <c r="U178" s="78">
        <f>IF(OR(P178="",M178=Paramétrage!$C$10,M178=Paramétrage!$C$13,M178=Paramétrage!$C$17,M178=Paramétrage!$C$20,M178=Paramétrage!$C$24,M178=Paramétrage!$C$27,AND(M178&lt;&gt;Paramétrage!$C$9,Q178="Mut+ext")),0,ROUNDUP(O178/P178,0))</f>
        <v>0</v>
      </c>
      <c r="V178" s="388">
        <f>IF(OR(M178="",Q178="Mut+ext"),0,IF(VLOOKUP(M178,Paramétrage!$C$6:$E$29,2,0)=0,0,IF(P178="","saisir capacité",N178*U178*VLOOKUP(M178,Paramétrage!$C$6:$E$29,2,0))))</f>
        <v>0</v>
      </c>
      <c r="W178" s="370">
        <v>24</v>
      </c>
      <c r="X178" s="389">
        <f t="shared" si="54"/>
        <v>24</v>
      </c>
      <c r="Y178" s="79">
        <f>IF(OR(M178="",Q178="Mut+ext"),0,IF(ISERROR(W178+V178*VLOOKUP(M178,Paramétrage!$C$6:$E$29,3,0))=TRUE,X178,W178+V178*VLOOKUP(M178,Paramétrage!$C$6:$E$29,3,0)))</f>
        <v>24</v>
      </c>
      <c r="Z178" s="615" t="s">
        <v>133</v>
      </c>
      <c r="AA178" s="613"/>
      <c r="AB178" s="616"/>
      <c r="AC178" s="172"/>
      <c r="AD178" s="38"/>
      <c r="AE178" s="59">
        <f>IF(G178="",0,IF(K178="",0,IF(SUMIF(G177:G188,G178,O177:O188)=0,0,IF(OR(L178="",K178="obligatoire"),AF178/SUMIF(G177:G188,G178,O177:O188),AF178/(SUMIF(G177:G188,G178,O177:O188)/L178)))))</f>
        <v>113.25</v>
      </c>
      <c r="AF178" s="373">
        <f t="shared" si="55"/>
        <v>10872</v>
      </c>
    </row>
    <row r="179" spans="1:32" hidden="1" x14ac:dyDescent="0.25">
      <c r="A179" s="632"/>
      <c r="B179" s="622"/>
      <c r="C179" s="627"/>
      <c r="D179" s="628"/>
      <c r="E179" s="623"/>
      <c r="F179" s="623"/>
      <c r="G179" s="364"/>
      <c r="H179" s="385"/>
      <c r="I179" s="52"/>
      <c r="J179" s="48"/>
      <c r="K179" s="47"/>
      <c r="L179" s="36"/>
      <c r="M179" s="366"/>
      <c r="N179" s="42"/>
      <c r="O179" s="376"/>
      <c r="P179" s="368"/>
      <c r="Q179" s="37"/>
      <c r="R179" s="612"/>
      <c r="S179" s="613"/>
      <c r="T179" s="614"/>
      <c r="U179" s="78">
        <f>IF(OR(P179="",M179=Paramétrage!$C$10,M179=Paramétrage!$C$13,M179=Paramétrage!$C$17,M179=Paramétrage!$C$20,M179=Paramétrage!$C$24,M179=Paramétrage!$C$27,AND(M179&lt;&gt;Paramétrage!$C$9,Q179="Mut+ext")),0,ROUNDUP(O179/P179,0))</f>
        <v>0</v>
      </c>
      <c r="V179" s="388">
        <f>IF(OR(M179="",Q179="Mut+ext"),0,IF(VLOOKUP(M179,Paramétrage!$C$6:$E$29,2,0)=0,0,IF(P179="","saisir capacité",N179*U179*VLOOKUP(M179,Paramétrage!$C$6:$E$29,2,0))))</f>
        <v>0</v>
      </c>
      <c r="W179" s="370"/>
      <c r="X179" s="389">
        <f t="shared" si="54"/>
        <v>0</v>
      </c>
      <c r="Y179" s="79">
        <f>IF(OR(M179="",Q179="Mut+ext"),0,IF(ISERROR(W179+V179*VLOOKUP(M179,Paramétrage!$C$6:$E$29,3,0))=TRUE,X179,W179+V179*VLOOKUP(M179,Paramétrage!$C$6:$E$29,3,0)))</f>
        <v>0</v>
      </c>
      <c r="Z179" s="615"/>
      <c r="AA179" s="613"/>
      <c r="AB179" s="616"/>
      <c r="AC179" s="172"/>
      <c r="AD179" s="38"/>
      <c r="AE179" s="59">
        <f>IF(G179="",0,IF(K179="",0,IF(SUMIF(G177:G188,G179,O177:O188)=0,0,IF(OR(L179="",K179="obligatoire"),AF179/SUMIF(G177:G188,G179,O177:O188),AF179/(SUMIF(G177:G188,G179,O177:O188)/L179)))))</f>
        <v>0</v>
      </c>
      <c r="AF179" s="373">
        <f t="shared" si="55"/>
        <v>0</v>
      </c>
    </row>
    <row r="180" spans="1:32" hidden="1" x14ac:dyDescent="0.25">
      <c r="A180" s="632"/>
      <c r="B180" s="622"/>
      <c r="C180" s="627"/>
      <c r="D180" s="628"/>
      <c r="E180" s="623"/>
      <c r="F180" s="623"/>
      <c r="G180" s="386"/>
      <c r="H180" s="385"/>
      <c r="I180" s="52"/>
      <c r="J180" s="48"/>
      <c r="K180" s="47"/>
      <c r="L180" s="36"/>
      <c r="M180" s="366"/>
      <c r="N180" s="42"/>
      <c r="O180" s="376"/>
      <c r="P180" s="368"/>
      <c r="Q180" s="37"/>
      <c r="R180" s="612"/>
      <c r="S180" s="613"/>
      <c r="T180" s="614"/>
      <c r="U180" s="78">
        <f>IF(OR(P180="",M180=Paramétrage!$C$10,M180=Paramétrage!$C$13,M180=Paramétrage!$C$17,M180=Paramétrage!$C$20,M180=Paramétrage!$C$24,M180=Paramétrage!$C$27,AND(M180&lt;&gt;Paramétrage!$C$9,Q180="Mut+ext")),0,ROUNDUP(O180/P180,0))</f>
        <v>0</v>
      </c>
      <c r="V180" s="388">
        <f>IF(OR(M180="",Q180="Mut+ext"),0,IF(VLOOKUP(M180,Paramétrage!$C$6:$E$29,2,0)=0,0,IF(P180="","saisir capacité",N180*U180*VLOOKUP(M180,Paramétrage!$C$6:$E$29,2,0))))</f>
        <v>0</v>
      </c>
      <c r="W180" s="370"/>
      <c r="X180" s="389">
        <f t="shared" si="54"/>
        <v>0</v>
      </c>
      <c r="Y180" s="79">
        <f>IF(OR(M180="",Q180="Mut+ext"),0,IF(ISERROR(W180+V180*VLOOKUP(M180,Paramétrage!$C$6:$E$29,3,0))=TRUE,X180,W180+V180*VLOOKUP(M180,Paramétrage!$C$6:$E$29,3,0)))</f>
        <v>0</v>
      </c>
      <c r="Z180" s="615"/>
      <c r="AA180" s="613"/>
      <c r="AB180" s="616"/>
      <c r="AC180" s="172"/>
      <c r="AD180" s="38"/>
      <c r="AE180" s="59">
        <f>IF(G180="",0,IF(K180="",0,IF(SUMIF(G177:G188,G180,O177:O188)=0,0,IF(OR(L180="",K180="obligatoire"),AF180/SUMIF(G177:G188,G180,O177:O188),AF180/(SUMIF(G177:G188,G180,O177:O188)/L180)))))</f>
        <v>0</v>
      </c>
      <c r="AF180" s="373">
        <f t="shared" si="55"/>
        <v>0</v>
      </c>
    </row>
    <row r="181" spans="1:32" hidden="1" x14ac:dyDescent="0.25">
      <c r="A181" s="632"/>
      <c r="B181" s="622"/>
      <c r="C181" s="627"/>
      <c r="D181" s="628"/>
      <c r="E181" s="623"/>
      <c r="F181" s="623"/>
      <c r="G181" s="364"/>
      <c r="H181" s="375"/>
      <c r="I181" s="52"/>
      <c r="J181" s="48"/>
      <c r="K181" s="47"/>
      <c r="L181" s="36"/>
      <c r="M181" s="366"/>
      <c r="N181" s="42"/>
      <c r="O181" s="376"/>
      <c r="P181" s="368"/>
      <c r="Q181" s="37"/>
      <c r="R181" s="612"/>
      <c r="S181" s="613"/>
      <c r="T181" s="614"/>
      <c r="U181" s="78">
        <f>IF(OR(P181="",M181=Paramétrage!$C$10,M181=Paramétrage!$C$13,M181=Paramétrage!$C$17,M181=Paramétrage!$C$20,M181=Paramétrage!$C$24,M181=Paramétrage!$C$27,AND(M181&lt;&gt;Paramétrage!$C$9,Q181="Mut+ext")),0,ROUNDUP(O181/P181,0))</f>
        <v>0</v>
      </c>
      <c r="V181" s="388">
        <f>IF(OR(M181="",Q181="Mut+ext"),0,IF(VLOOKUP(M181,Paramétrage!$C$6:$E$29,2,0)=0,0,IF(P181="","saisir capacité",N181*U181*VLOOKUP(M181,Paramétrage!$C$6:$E$29,2,0))))</f>
        <v>0</v>
      </c>
      <c r="W181" s="370"/>
      <c r="X181" s="389">
        <f t="shared" ref="X181:X184" si="56">IF(OR(M181="",Q181="Mut+ext"),0,IF(ISERROR(V181+W181)=TRUE,V181,V181+W181))</f>
        <v>0</v>
      </c>
      <c r="Y181" s="79">
        <f>IF(OR(M181="",Q181="Mut+ext"),0,IF(ISERROR(W181+V181*VLOOKUP(M181,Paramétrage!$C$6:$E$29,3,0))=TRUE,X181,W181+V181*VLOOKUP(M181,Paramétrage!$C$6:$E$29,3,0)))</f>
        <v>0</v>
      </c>
      <c r="Z181" s="615"/>
      <c r="AA181" s="613"/>
      <c r="AB181" s="616"/>
      <c r="AC181" s="172"/>
      <c r="AD181" s="38"/>
      <c r="AE181" s="59">
        <f>IF(G181="",0,IF(K181="",0,IF(SUMIF(G173:G184,G181,O173:O184)=0,0,IF(OR(L181="",K181="obligatoire"),AF181/SUMIF(G173:G184,G181,O173:O184),AF181/(SUMIF(G173:G184,G181,O173:O184)/L181)))))</f>
        <v>0</v>
      </c>
      <c r="AF181" s="373">
        <f t="shared" ref="AF181:AF184" si="57">N181*O181</f>
        <v>0</v>
      </c>
    </row>
    <row r="182" spans="1:32" hidden="1" x14ac:dyDescent="0.25">
      <c r="A182" s="632"/>
      <c r="B182" s="622"/>
      <c r="C182" s="627"/>
      <c r="D182" s="628"/>
      <c r="E182" s="623"/>
      <c r="F182" s="623"/>
      <c r="G182" s="364"/>
      <c r="H182" s="375"/>
      <c r="I182" s="52"/>
      <c r="J182" s="48"/>
      <c r="K182" s="47"/>
      <c r="L182" s="36"/>
      <c r="M182" s="366"/>
      <c r="N182" s="42"/>
      <c r="O182" s="376"/>
      <c r="P182" s="368"/>
      <c r="Q182" s="37"/>
      <c r="R182" s="612"/>
      <c r="S182" s="613"/>
      <c r="T182" s="614"/>
      <c r="U182" s="78">
        <f>IF(OR(P182="",M182=Paramétrage!$C$10,M182=Paramétrage!$C$13,M182=Paramétrage!$C$17,M182=Paramétrage!$C$20,M182=Paramétrage!$C$24,M182=Paramétrage!$C$27,AND(M182&lt;&gt;Paramétrage!$C$9,Q182="Mut+ext")),0,ROUNDUP(O182/P182,0))</f>
        <v>0</v>
      </c>
      <c r="V182" s="388">
        <f>IF(OR(M182="",Q182="Mut+ext"),0,IF(VLOOKUP(M182,Paramétrage!$C$6:$E$29,2,0)=0,0,IF(P182="","saisir capacité",N182*U182*VLOOKUP(M182,Paramétrage!$C$6:$E$29,2,0))))</f>
        <v>0</v>
      </c>
      <c r="W182" s="370"/>
      <c r="X182" s="389">
        <f t="shared" si="56"/>
        <v>0</v>
      </c>
      <c r="Y182" s="79">
        <f>IF(OR(M182="",Q182="Mut+ext"),0,IF(ISERROR(W182+V182*VLOOKUP(M182,Paramétrage!$C$6:$E$29,3,0))=TRUE,X182,W182+V182*VLOOKUP(M182,Paramétrage!$C$6:$E$29,3,0)))</f>
        <v>0</v>
      </c>
      <c r="Z182" s="615"/>
      <c r="AA182" s="613"/>
      <c r="AB182" s="616"/>
      <c r="AC182" s="172"/>
      <c r="AD182" s="38"/>
      <c r="AE182" s="59">
        <f>IF(G182="",0,IF(K182="",0,IF(SUMIF(G173:G184,G182,O173:O184)=0,0,IF(OR(L182="",K182="obligatoire"),AF182/SUMIF(G173:G184,G182,O173:O184),AF182/(SUMIF(G173:G184,G182,O173:O184)/L182)))))</f>
        <v>0</v>
      </c>
      <c r="AF182" s="373">
        <f t="shared" si="57"/>
        <v>0</v>
      </c>
    </row>
    <row r="183" spans="1:32" hidden="1" x14ac:dyDescent="0.25">
      <c r="A183" s="632"/>
      <c r="B183" s="622"/>
      <c r="C183" s="627"/>
      <c r="D183" s="628"/>
      <c r="E183" s="623"/>
      <c r="F183" s="623"/>
      <c r="G183" s="364"/>
      <c r="H183" s="375"/>
      <c r="I183" s="52"/>
      <c r="J183" s="48"/>
      <c r="K183" s="47"/>
      <c r="L183" s="36"/>
      <c r="M183" s="366"/>
      <c r="N183" s="42"/>
      <c r="O183" s="376"/>
      <c r="P183" s="368"/>
      <c r="Q183" s="37"/>
      <c r="R183" s="612"/>
      <c r="S183" s="613"/>
      <c r="T183" s="614"/>
      <c r="U183" s="78">
        <f>IF(OR(P183="",M183=Paramétrage!$C$10,M183=Paramétrage!$C$13,M183=Paramétrage!$C$17,M183=Paramétrage!$C$20,M183=Paramétrage!$C$24,M183=Paramétrage!$C$27,AND(M183&lt;&gt;Paramétrage!$C$9,Q183="Mut+ext")),0,ROUNDUP(O183/P183,0))</f>
        <v>0</v>
      </c>
      <c r="V183" s="388">
        <f>IF(OR(M183="",Q183="Mut+ext"),0,IF(VLOOKUP(M183,Paramétrage!$C$6:$E$29,2,0)=0,0,IF(P183="","saisir capacité",N183*U183*VLOOKUP(M183,Paramétrage!$C$6:$E$29,2,0))))</f>
        <v>0</v>
      </c>
      <c r="W183" s="370"/>
      <c r="X183" s="389">
        <f t="shared" si="56"/>
        <v>0</v>
      </c>
      <c r="Y183" s="79">
        <f>IF(OR(M183="",Q183="Mut+ext"),0,IF(ISERROR(W183+V183*VLOOKUP(M183,Paramétrage!$C$6:$E$29,3,0))=TRUE,X183,W183+V183*VLOOKUP(M183,Paramétrage!$C$6:$E$29,3,0)))</f>
        <v>0</v>
      </c>
      <c r="Z183" s="615"/>
      <c r="AA183" s="613"/>
      <c r="AB183" s="616"/>
      <c r="AC183" s="172"/>
      <c r="AD183" s="38"/>
      <c r="AE183" s="59">
        <f>IF(G183="",0,IF(K183="",0,IF(SUMIF(G173:G184,G183,O173:O184)=0,0,IF(OR(L183="",K183="obligatoire"),AF183/SUMIF(G173:G184,G183,O173:O184),AF183/(SUMIF(G173:G184,G183,O173:O184)/L183)))))</f>
        <v>0</v>
      </c>
      <c r="AF183" s="373">
        <f t="shared" si="57"/>
        <v>0</v>
      </c>
    </row>
    <row r="184" spans="1:32" hidden="1" x14ac:dyDescent="0.25">
      <c r="A184" s="632"/>
      <c r="B184" s="622"/>
      <c r="C184" s="627"/>
      <c r="D184" s="628"/>
      <c r="E184" s="623"/>
      <c r="F184" s="623"/>
      <c r="G184" s="364"/>
      <c r="H184" s="375"/>
      <c r="I184" s="52"/>
      <c r="J184" s="48"/>
      <c r="K184" s="47"/>
      <c r="L184" s="36"/>
      <c r="M184" s="366"/>
      <c r="N184" s="43"/>
      <c r="O184" s="376"/>
      <c r="P184" s="368"/>
      <c r="Q184" s="37"/>
      <c r="R184" s="612"/>
      <c r="S184" s="613"/>
      <c r="T184" s="614"/>
      <c r="U184" s="78">
        <f>IF(OR(P184="",M184=Paramétrage!$C$10,M184=Paramétrage!$C$13,M184=Paramétrage!$C$17,M184=Paramétrage!$C$20,M184=Paramétrage!$C$24,M184=Paramétrage!$C$27,AND(M184&lt;&gt;Paramétrage!$C$9,Q184="Mut+ext")),0,ROUNDUP(O184/P184,0))</f>
        <v>0</v>
      </c>
      <c r="V184" s="388">
        <f>IF(OR(M184="",Q184="Mut+ext"),0,IF(VLOOKUP(M184,Paramétrage!$C$6:$E$29,2,0)=0,0,IF(P184="","saisir capacité",N184*U184*VLOOKUP(M184,Paramétrage!$C$6:$E$29,2,0))))</f>
        <v>0</v>
      </c>
      <c r="W184" s="370"/>
      <c r="X184" s="389">
        <f t="shared" si="56"/>
        <v>0</v>
      </c>
      <c r="Y184" s="79">
        <f>IF(OR(M184="",Q184="Mut+ext"),0,IF(ISERROR(W184+V184*VLOOKUP(M184,Paramétrage!$C$6:$E$29,3,0))=TRUE,X184,W184+V184*VLOOKUP(M184,Paramétrage!$C$6:$E$29,3,0)))</f>
        <v>0</v>
      </c>
      <c r="Z184" s="615"/>
      <c r="AA184" s="613"/>
      <c r="AB184" s="616"/>
      <c r="AC184" s="172"/>
      <c r="AD184" s="38"/>
      <c r="AE184" s="59">
        <f>IF(G184="",0,IF(K184="",0,IF(SUMIF(G173:G184,G184,O173:O184)=0,0,IF(OR(L184="",K184="obligatoire"),AF184/SUMIF(G173:G184,G184,O173:O184),AF184/(SUMIF(G173:G184,G184,O173:O184)/L184)))))</f>
        <v>0</v>
      </c>
      <c r="AF184" s="373">
        <f t="shared" si="57"/>
        <v>0</v>
      </c>
    </row>
    <row r="185" spans="1:32" hidden="1" x14ac:dyDescent="0.25">
      <c r="A185" s="632"/>
      <c r="B185" s="622"/>
      <c r="C185" s="627"/>
      <c r="D185" s="628"/>
      <c r="E185" s="623"/>
      <c r="F185" s="623"/>
      <c r="G185" s="364"/>
      <c r="H185" s="375"/>
      <c r="I185" s="52"/>
      <c r="J185" s="48"/>
      <c r="K185" s="47"/>
      <c r="L185" s="36"/>
      <c r="M185" s="366"/>
      <c r="N185" s="42"/>
      <c r="O185" s="376"/>
      <c r="P185" s="368"/>
      <c r="Q185" s="37"/>
      <c r="R185" s="612"/>
      <c r="S185" s="613"/>
      <c r="T185" s="614"/>
      <c r="U185" s="78">
        <f>IF(OR(P185="",M185=Paramétrage!$C$10,M185=Paramétrage!$C$13,M185=Paramétrage!$C$17,M185=Paramétrage!$C$20,M185=Paramétrage!$C$24,M185=Paramétrage!$C$27,AND(M185&lt;&gt;Paramétrage!$C$9,Q185="Mut+ext")),0,ROUNDUP(O185/P185,0))</f>
        <v>0</v>
      </c>
      <c r="V185" s="388">
        <f>IF(OR(M185="",Q185="Mut+ext"),0,IF(VLOOKUP(M185,Paramétrage!$C$6:$E$29,2,0)=0,0,IF(P185="","saisir capacité",N185*U185*VLOOKUP(M185,Paramétrage!$C$6:$E$29,2,0))))</f>
        <v>0</v>
      </c>
      <c r="W185" s="370"/>
      <c r="X185" s="389">
        <f t="shared" si="54"/>
        <v>0</v>
      </c>
      <c r="Y185" s="79">
        <f>IF(OR(M185="",Q185="Mut+ext"),0,IF(ISERROR(W185+V185*VLOOKUP(M185,Paramétrage!$C$6:$E$29,3,0))=TRUE,X185,W185+V185*VLOOKUP(M185,Paramétrage!$C$6:$E$29,3,0)))</f>
        <v>0</v>
      </c>
      <c r="Z185" s="615"/>
      <c r="AA185" s="613"/>
      <c r="AB185" s="616"/>
      <c r="AC185" s="172"/>
      <c r="AD185" s="38"/>
      <c r="AE185" s="59">
        <f>IF(G185="",0,IF(K185="",0,IF(SUMIF(G177:G188,G185,O177:O188)=0,0,IF(OR(L185="",K185="obligatoire"),AF185/SUMIF(G177:G188,G185,O177:O188),AF185/(SUMIF(G177:G188,G185,O177:O188)/L185)))))</f>
        <v>0</v>
      </c>
      <c r="AF185" s="373">
        <f t="shared" si="55"/>
        <v>0</v>
      </c>
    </row>
    <row r="186" spans="1:32" hidden="1" x14ac:dyDescent="0.25">
      <c r="A186" s="632"/>
      <c r="B186" s="622"/>
      <c r="C186" s="627"/>
      <c r="D186" s="628"/>
      <c r="E186" s="623"/>
      <c r="F186" s="623"/>
      <c r="G186" s="364"/>
      <c r="H186" s="375"/>
      <c r="I186" s="52"/>
      <c r="J186" s="48"/>
      <c r="K186" s="47"/>
      <c r="L186" s="36"/>
      <c r="M186" s="366"/>
      <c r="N186" s="42"/>
      <c r="O186" s="376"/>
      <c r="P186" s="368"/>
      <c r="Q186" s="37"/>
      <c r="R186" s="612"/>
      <c r="S186" s="613"/>
      <c r="T186" s="614"/>
      <c r="U186" s="78">
        <f>IF(OR(P186="",M186=Paramétrage!$C$10,M186=Paramétrage!$C$13,M186=Paramétrage!$C$17,M186=Paramétrage!$C$20,M186=Paramétrage!$C$24,M186=Paramétrage!$C$27,AND(M186&lt;&gt;Paramétrage!$C$9,Q186="Mut+ext")),0,ROUNDUP(O186/P186,0))</f>
        <v>0</v>
      </c>
      <c r="V186" s="388">
        <f>IF(OR(M186="",Q186="Mut+ext"),0,IF(VLOOKUP(M186,Paramétrage!$C$6:$E$29,2,0)=0,0,IF(P186="","saisir capacité",N186*U186*VLOOKUP(M186,Paramétrage!$C$6:$E$29,2,0))))</f>
        <v>0</v>
      </c>
      <c r="W186" s="370"/>
      <c r="X186" s="389">
        <f t="shared" si="54"/>
        <v>0</v>
      </c>
      <c r="Y186" s="79">
        <f>IF(OR(M186="",Q186="Mut+ext"),0,IF(ISERROR(W186+V186*VLOOKUP(M186,Paramétrage!$C$6:$E$29,3,0))=TRUE,X186,W186+V186*VLOOKUP(M186,Paramétrage!$C$6:$E$29,3,0)))</f>
        <v>0</v>
      </c>
      <c r="Z186" s="615"/>
      <c r="AA186" s="613"/>
      <c r="AB186" s="616"/>
      <c r="AC186" s="172"/>
      <c r="AD186" s="38"/>
      <c r="AE186" s="59">
        <f>IF(G186="",0,IF(K186="",0,IF(SUMIF(G177:G188,G186,O177:O188)=0,0,IF(OR(L186="",K186="obligatoire"),AF186/SUMIF(G177:G188,G186,O177:O188),AF186/(SUMIF(G177:G188,G186,O177:O188)/L186)))))</f>
        <v>0</v>
      </c>
      <c r="AF186" s="373">
        <f t="shared" si="55"/>
        <v>0</v>
      </c>
    </row>
    <row r="187" spans="1:32" hidden="1" x14ac:dyDescent="0.25">
      <c r="A187" s="632"/>
      <c r="B187" s="622"/>
      <c r="C187" s="627"/>
      <c r="D187" s="628"/>
      <c r="E187" s="623"/>
      <c r="F187" s="623"/>
      <c r="G187" s="364"/>
      <c r="H187" s="375"/>
      <c r="I187" s="52"/>
      <c r="J187" s="48"/>
      <c r="K187" s="47"/>
      <c r="L187" s="36"/>
      <c r="M187" s="366"/>
      <c r="N187" s="42"/>
      <c r="O187" s="376"/>
      <c r="P187" s="368"/>
      <c r="Q187" s="37"/>
      <c r="R187" s="612"/>
      <c r="S187" s="613"/>
      <c r="T187" s="614"/>
      <c r="U187" s="78">
        <f>IF(OR(P187="",M187=Paramétrage!$C$10,M187=Paramétrage!$C$13,M187=Paramétrage!$C$17,M187=Paramétrage!$C$20,M187=Paramétrage!$C$24,M187=Paramétrage!$C$27,AND(M187&lt;&gt;Paramétrage!$C$9,Q187="Mut+ext")),0,ROUNDUP(O187/P187,0))</f>
        <v>0</v>
      </c>
      <c r="V187" s="388">
        <f>IF(OR(M187="",Q187="Mut+ext"),0,IF(VLOOKUP(M187,Paramétrage!$C$6:$E$29,2,0)=0,0,IF(P187="","saisir capacité",N187*U187*VLOOKUP(M187,Paramétrage!$C$6:$E$29,2,0))))</f>
        <v>0</v>
      </c>
      <c r="W187" s="370"/>
      <c r="X187" s="389">
        <f t="shared" si="54"/>
        <v>0</v>
      </c>
      <c r="Y187" s="79">
        <f>IF(OR(M187="",Q187="Mut+ext"),0,IF(ISERROR(W187+V187*VLOOKUP(M187,Paramétrage!$C$6:$E$29,3,0))=TRUE,X187,W187+V187*VLOOKUP(M187,Paramétrage!$C$6:$E$29,3,0)))</f>
        <v>0</v>
      </c>
      <c r="Z187" s="615"/>
      <c r="AA187" s="613"/>
      <c r="AB187" s="616"/>
      <c r="AC187" s="172"/>
      <c r="AD187" s="38"/>
      <c r="AE187" s="59">
        <f>IF(G187="",0,IF(K187="",0,IF(SUMIF(G177:G188,G187,O177:O188)=0,0,IF(OR(L187="",K187="obligatoire"),AF187/SUMIF(G177:G188,G187,O177:O188),AF187/(SUMIF(G177:G188,G187,O177:O188)/L187)))))</f>
        <v>0</v>
      </c>
      <c r="AF187" s="373">
        <f t="shared" si="55"/>
        <v>0</v>
      </c>
    </row>
    <row r="188" spans="1:32" x14ac:dyDescent="0.25">
      <c r="A188" s="632"/>
      <c r="B188" s="622"/>
      <c r="C188" s="629"/>
      <c r="D188" s="630"/>
      <c r="E188" s="624"/>
      <c r="F188" s="624"/>
      <c r="G188" s="364"/>
      <c r="H188" s="375"/>
      <c r="I188" s="52"/>
      <c r="J188" s="48"/>
      <c r="K188" s="47"/>
      <c r="L188" s="36"/>
      <c r="M188" s="366"/>
      <c r="N188" s="43"/>
      <c r="O188" s="376"/>
      <c r="P188" s="368"/>
      <c r="Q188" s="37"/>
      <c r="R188" s="612"/>
      <c r="S188" s="613"/>
      <c r="T188" s="614"/>
      <c r="U188" s="78">
        <f>IF(OR(P188="",M188=Paramétrage!$C$10,M188=Paramétrage!$C$13,M188=Paramétrage!$C$17,M188=Paramétrage!$C$20,M188=Paramétrage!$C$24,M188=Paramétrage!$C$27,AND(M188&lt;&gt;Paramétrage!$C$9,Q188="Mut+ext")),0,ROUNDUP(O188/P188,0))</f>
        <v>0</v>
      </c>
      <c r="V188" s="388">
        <f>IF(OR(M188="",Q188="Mut+ext"),0,IF(VLOOKUP(M188,Paramétrage!$C$6:$E$29,2,0)=0,0,IF(P188="","saisir capacité",N188*U188*VLOOKUP(M188,Paramétrage!$C$6:$E$29,2,0))))</f>
        <v>0</v>
      </c>
      <c r="W188" s="370"/>
      <c r="X188" s="389">
        <f t="shared" si="54"/>
        <v>0</v>
      </c>
      <c r="Y188" s="79">
        <f>IF(OR(M188="",Q188="Mut+ext"),0,IF(ISERROR(W188+V188*VLOOKUP(M188,Paramétrage!$C$6:$E$29,3,0))=TRUE,X188,W188+V188*VLOOKUP(M188,Paramétrage!$C$6:$E$29,3,0)))</f>
        <v>0</v>
      </c>
      <c r="Z188" s="615"/>
      <c r="AA188" s="613"/>
      <c r="AB188" s="616"/>
      <c r="AC188" s="172"/>
      <c r="AD188" s="38"/>
      <c r="AE188" s="59">
        <f>IF(G188="",0,IF(K188="",0,IF(SUMIF(G177:G188,G188,O177:O188)=0,0,IF(OR(L188="",K188="obligatoire"),AF188/SUMIF(G177:G188,G188,O177:O188),AF188/(SUMIF(G177:G188,G188,O177:O188)/L188)))))</f>
        <v>0</v>
      </c>
      <c r="AF188" s="373">
        <f t="shared" si="55"/>
        <v>0</v>
      </c>
    </row>
    <row r="189" spans="1:32" ht="16.2" thickBot="1" x14ac:dyDescent="0.3">
      <c r="A189" s="632"/>
      <c r="B189" s="622"/>
      <c r="C189" s="390"/>
      <c r="D189" s="391"/>
      <c r="E189" s="392"/>
      <c r="F189" s="391"/>
      <c r="G189" s="391"/>
      <c r="H189" s="393"/>
      <c r="I189" s="133"/>
      <c r="J189" s="128"/>
      <c r="K189" s="68"/>
      <c r="L189" s="70"/>
      <c r="M189" s="394"/>
      <c r="N189" s="71">
        <f>AE189</f>
        <v>453</v>
      </c>
      <c r="O189" s="395"/>
      <c r="P189" s="395"/>
      <c r="Q189" s="74"/>
      <c r="R189" s="72"/>
      <c r="S189" s="72"/>
      <c r="T189" s="73"/>
      <c r="U189" s="120"/>
      <c r="V189" s="396">
        <f>SUM(V177:V188)</f>
        <v>0</v>
      </c>
      <c r="W189" s="394">
        <f>SUM(W177:W188)</f>
        <v>96</v>
      </c>
      <c r="X189" s="397">
        <f>SUM(X177:X188)</f>
        <v>96</v>
      </c>
      <c r="Y189" s="75">
        <f>SUM(Y177:Y188)</f>
        <v>96</v>
      </c>
      <c r="Z189" s="121"/>
      <c r="AA189" s="122"/>
      <c r="AB189" s="123"/>
      <c r="AC189" s="124"/>
      <c r="AD189" s="125"/>
      <c r="AE189" s="126">
        <f>SUM(AE177:AE188)</f>
        <v>453</v>
      </c>
      <c r="AF189" s="127">
        <f>SUM(AF177:AF188)</f>
        <v>43488</v>
      </c>
    </row>
    <row r="190" spans="1:32" ht="15.45" hidden="1" customHeight="1" x14ac:dyDescent="0.25">
      <c r="A190" s="632"/>
      <c r="B190" s="622" t="s">
        <v>134</v>
      </c>
      <c r="C190" s="625"/>
      <c r="D190" s="626"/>
      <c r="E190" s="623"/>
      <c r="F190" s="623"/>
      <c r="G190" s="387"/>
      <c r="H190" s="365"/>
      <c r="I190" s="52"/>
      <c r="J190" s="48"/>
      <c r="K190" s="47"/>
      <c r="L190" s="36"/>
      <c r="M190" s="366"/>
      <c r="N190" s="42"/>
      <c r="O190" s="376"/>
      <c r="P190" s="368"/>
      <c r="Q190" s="40"/>
      <c r="R190" s="612"/>
      <c r="S190" s="613"/>
      <c r="T190" s="614"/>
      <c r="U190" s="78">
        <f>IF(OR(P190="",M190=Paramétrage!$C$10,M190=Paramétrage!$C$13,M190=Paramétrage!$C$17,M190=Paramétrage!$C$20,M190=Paramétrage!$C$24,M190=Paramétrage!$C$27,AND(M190&lt;&gt;Paramétrage!$C$9,Q190="Mut+ext")),0,ROUNDUP(O190/P190,0))</f>
        <v>0</v>
      </c>
      <c r="V190" s="388">
        <f>IF(OR(M190="",Q190="Mut+ext"),0,IF(VLOOKUP(M190,Paramétrage!$C$6:$E$29,2,0)=0,0,IF(P190="","saisir capacité",N190*U190*VLOOKUP(M190,Paramétrage!$C$6:$E$29,2,0))))</f>
        <v>0</v>
      </c>
      <c r="W190" s="370"/>
      <c r="X190" s="389">
        <f t="shared" ref="X190:X201" si="58">IF(OR(M190="",Q190="Mut+ext"),0,IF(ISERROR(V190+W190)=TRUE,V190,V190+W190))</f>
        <v>0</v>
      </c>
      <c r="Y190" s="79">
        <f>IF(OR(M190="",Q190="Mut+ext"),0,IF(ISERROR(W190+V190*VLOOKUP(M190,Paramétrage!$C$6:$E$29,3,0))=TRUE,X190,W190+V190*VLOOKUP(M190,Paramétrage!$C$6:$E$29,3,0)))</f>
        <v>0</v>
      </c>
      <c r="Z190" s="615"/>
      <c r="AA190" s="613"/>
      <c r="AB190" s="616"/>
      <c r="AC190" s="172"/>
      <c r="AD190" s="39"/>
      <c r="AE190" s="59">
        <f>IF(G190="",0,IF(K190="",0,IF(SUMIF(G190:G201,G190,O190:O201)=0,0,IF(OR(L190="",K190="obligatoire"),AF190/SUMIF(G190:G201,G190,O190:O201),AF190/(SUMIF(G190:G201,G190,O190:O201)/L190)))))</f>
        <v>0</v>
      </c>
      <c r="AF190" s="372">
        <f t="shared" ref="AF190:AF201" si="59">N190*O190</f>
        <v>0</v>
      </c>
    </row>
    <row r="191" spans="1:32" hidden="1" x14ac:dyDescent="0.25">
      <c r="A191" s="632"/>
      <c r="B191" s="622"/>
      <c r="C191" s="627"/>
      <c r="D191" s="628"/>
      <c r="E191" s="623"/>
      <c r="F191" s="623"/>
      <c r="G191" s="364"/>
      <c r="H191" s="385"/>
      <c r="I191" s="52"/>
      <c r="J191" s="48"/>
      <c r="K191" s="47"/>
      <c r="L191" s="36"/>
      <c r="M191" s="366"/>
      <c r="N191" s="42"/>
      <c r="O191" s="376"/>
      <c r="P191" s="368"/>
      <c r="Q191" s="37"/>
      <c r="R191" s="612"/>
      <c r="S191" s="613"/>
      <c r="T191" s="614"/>
      <c r="U191" s="78">
        <f>IF(OR(P191="",M191=Paramétrage!$C$10,M191=Paramétrage!$C$13,M191=Paramétrage!$C$17,M191=Paramétrage!$C$20,M191=Paramétrage!$C$24,M191=Paramétrage!$C$27,AND(M191&lt;&gt;Paramétrage!$C$9,Q191="Mut+ext")),0,ROUNDUP(O191/P191,0))</f>
        <v>0</v>
      </c>
      <c r="V191" s="388">
        <f>IF(OR(M191="",Q191="Mut+ext"),0,IF(VLOOKUP(M191,Paramétrage!$C$6:$E$29,2,0)=0,0,IF(P191="","saisir capacité",N191*U191*VLOOKUP(M191,Paramétrage!$C$6:$E$29,2,0))))</f>
        <v>0</v>
      </c>
      <c r="W191" s="370"/>
      <c r="X191" s="389">
        <f t="shared" si="58"/>
        <v>0</v>
      </c>
      <c r="Y191" s="79">
        <f>IF(OR(M191="",Q191="Mut+ext"),0,IF(ISERROR(W191+V191*VLOOKUP(M191,Paramétrage!$C$6:$E$29,3,0))=TRUE,X191,W191+V191*VLOOKUP(M191,Paramétrage!$C$6:$E$29,3,0)))</f>
        <v>0</v>
      </c>
      <c r="Z191" s="615"/>
      <c r="AA191" s="613"/>
      <c r="AB191" s="616"/>
      <c r="AC191" s="172"/>
      <c r="AD191" s="38"/>
      <c r="AE191" s="59">
        <f>IF(G191="",0,IF(K191="",0,IF(SUMIF(G190:G201,G191,O190:O201)=0,0,IF(OR(L191="",K191="obligatoire"),AF191/SUMIF(G190:G201,G191,O190:O201),AF191/(SUMIF(G190:G201,G191,O190:O201)/L191)))))</f>
        <v>0</v>
      </c>
      <c r="AF191" s="373">
        <f t="shared" si="59"/>
        <v>0</v>
      </c>
    </row>
    <row r="192" spans="1:32" hidden="1" x14ac:dyDescent="0.25">
      <c r="A192" s="632"/>
      <c r="B192" s="622"/>
      <c r="C192" s="627"/>
      <c r="D192" s="628"/>
      <c r="E192" s="623"/>
      <c r="F192" s="623"/>
      <c r="G192" s="364"/>
      <c r="H192" s="385"/>
      <c r="I192" s="52"/>
      <c r="J192" s="48"/>
      <c r="K192" s="47"/>
      <c r="L192" s="36"/>
      <c r="M192" s="366"/>
      <c r="N192" s="42"/>
      <c r="O192" s="376"/>
      <c r="P192" s="368"/>
      <c r="Q192" s="37"/>
      <c r="R192" s="612"/>
      <c r="S192" s="613"/>
      <c r="T192" s="614"/>
      <c r="U192" s="78">
        <f>IF(OR(P192="",M192=Paramétrage!$C$10,M192=Paramétrage!$C$13,M192=Paramétrage!$C$17,M192=Paramétrage!$C$20,M192=Paramétrage!$C$24,M192=Paramétrage!$C$27,AND(M192&lt;&gt;Paramétrage!$C$9,Q192="Mut+ext")),0,ROUNDUP(O192/P192,0))</f>
        <v>0</v>
      </c>
      <c r="V192" s="388">
        <f>IF(OR(M192="",Q192="Mut+ext"),0,IF(VLOOKUP(M192,Paramétrage!$C$6:$E$29,2,0)=0,0,IF(P192="","saisir capacité",N192*U192*VLOOKUP(M192,Paramétrage!$C$6:$E$29,2,0))))</f>
        <v>0</v>
      </c>
      <c r="W192" s="370"/>
      <c r="X192" s="389">
        <f t="shared" si="58"/>
        <v>0</v>
      </c>
      <c r="Y192" s="79">
        <f>IF(OR(M192="",Q192="Mut+ext"),0,IF(ISERROR(W192+V192*VLOOKUP(M192,Paramétrage!$C$6:$E$29,3,0))=TRUE,X192,W192+V192*VLOOKUP(M192,Paramétrage!$C$6:$E$29,3,0)))</f>
        <v>0</v>
      </c>
      <c r="Z192" s="615"/>
      <c r="AA192" s="613"/>
      <c r="AB192" s="616"/>
      <c r="AC192" s="172"/>
      <c r="AD192" s="38"/>
      <c r="AE192" s="59">
        <f>IF(G192="",0,IF(K192="",0,IF(SUMIF(G190:G201,G192,O190:O201)=0,0,IF(OR(L192="",K192="obligatoire"),AF192/SUMIF(G190:G201,G192,O190:O201),AF192/(SUMIF(G190:G201,G192,O190:O201)/L192)))))</f>
        <v>0</v>
      </c>
      <c r="AF192" s="373">
        <f t="shared" si="59"/>
        <v>0</v>
      </c>
    </row>
    <row r="193" spans="1:32" hidden="1" x14ac:dyDescent="0.25">
      <c r="A193" s="632"/>
      <c r="B193" s="622"/>
      <c r="C193" s="627"/>
      <c r="D193" s="628"/>
      <c r="E193" s="623"/>
      <c r="F193" s="623"/>
      <c r="G193" s="386"/>
      <c r="H193" s="385"/>
      <c r="I193" s="52"/>
      <c r="J193" s="48"/>
      <c r="K193" s="47"/>
      <c r="L193" s="36"/>
      <c r="M193" s="366"/>
      <c r="N193" s="42"/>
      <c r="O193" s="376"/>
      <c r="P193" s="368"/>
      <c r="Q193" s="37"/>
      <c r="R193" s="612"/>
      <c r="S193" s="613"/>
      <c r="T193" s="614"/>
      <c r="U193" s="78">
        <f>IF(OR(P193="",M193=Paramétrage!$C$10,M193=Paramétrage!$C$13,M193=Paramétrage!$C$17,M193=Paramétrage!$C$20,M193=Paramétrage!$C$24,M193=Paramétrage!$C$27,AND(M193&lt;&gt;Paramétrage!$C$9,Q193="Mut+ext")),0,ROUNDUP(O193/P193,0))</f>
        <v>0</v>
      </c>
      <c r="V193" s="388">
        <f>IF(OR(M193="",Q193="Mut+ext"),0,IF(VLOOKUP(M193,Paramétrage!$C$6:$E$29,2,0)=0,0,IF(P193="","saisir capacité",N193*U193*VLOOKUP(M193,Paramétrage!$C$6:$E$29,2,0))))</f>
        <v>0</v>
      </c>
      <c r="W193" s="370"/>
      <c r="X193" s="389">
        <f t="shared" si="58"/>
        <v>0</v>
      </c>
      <c r="Y193" s="79">
        <f>IF(OR(M193="",Q193="Mut+ext"),0,IF(ISERROR(W193+V193*VLOOKUP(M193,Paramétrage!$C$6:$E$29,3,0))=TRUE,X193,W193+V193*VLOOKUP(M193,Paramétrage!$C$6:$E$29,3,0)))</f>
        <v>0</v>
      </c>
      <c r="Z193" s="615"/>
      <c r="AA193" s="613"/>
      <c r="AB193" s="616"/>
      <c r="AC193" s="172"/>
      <c r="AD193" s="38"/>
      <c r="AE193" s="59">
        <f>IF(G193="",0,IF(K193="",0,IF(SUMIF(G190:G201,G193,O190:O201)=0,0,IF(OR(L193="",K193="obligatoire"),AF193/SUMIF(G190:G201,G193,O190:O201),AF193/(SUMIF(G190:G201,G193,O190:O201)/L193)))))</f>
        <v>0</v>
      </c>
      <c r="AF193" s="373">
        <f t="shared" si="59"/>
        <v>0</v>
      </c>
    </row>
    <row r="194" spans="1:32" hidden="1" x14ac:dyDescent="0.25">
      <c r="A194" s="632"/>
      <c r="B194" s="622"/>
      <c r="C194" s="627"/>
      <c r="D194" s="628"/>
      <c r="E194" s="623"/>
      <c r="F194" s="623"/>
      <c r="G194" s="364"/>
      <c r="H194" s="375"/>
      <c r="I194" s="52"/>
      <c r="J194" s="48"/>
      <c r="K194" s="47"/>
      <c r="L194" s="36"/>
      <c r="M194" s="366"/>
      <c r="N194" s="42"/>
      <c r="O194" s="376"/>
      <c r="P194" s="368"/>
      <c r="Q194" s="37"/>
      <c r="R194" s="612"/>
      <c r="S194" s="613"/>
      <c r="T194" s="614"/>
      <c r="U194" s="78">
        <f>IF(OR(P194="",M194=Paramétrage!$C$10,M194=Paramétrage!$C$13,M194=Paramétrage!$C$17,M194=Paramétrage!$C$20,M194=Paramétrage!$C$24,M194=Paramétrage!$C$27,AND(M194&lt;&gt;Paramétrage!$C$9,Q194="Mut+ext")),0,ROUNDUP(O194/P194,0))</f>
        <v>0</v>
      </c>
      <c r="V194" s="388">
        <f>IF(OR(M194="",Q194="Mut+ext"),0,IF(VLOOKUP(M194,Paramétrage!$C$6:$E$29,2,0)=0,0,IF(P194="","saisir capacité",N194*U194*VLOOKUP(M194,Paramétrage!$C$6:$E$29,2,0))))</f>
        <v>0</v>
      </c>
      <c r="W194" s="370"/>
      <c r="X194" s="389">
        <f t="shared" ref="X194:X197" si="60">IF(OR(M194="",Q194="Mut+ext"),0,IF(ISERROR(V194+W194)=TRUE,V194,V194+W194))</f>
        <v>0</v>
      </c>
      <c r="Y194" s="79">
        <f>IF(OR(M194="",Q194="Mut+ext"),0,IF(ISERROR(W194+V194*VLOOKUP(M194,Paramétrage!$C$6:$E$29,3,0))=TRUE,X194,W194+V194*VLOOKUP(M194,Paramétrage!$C$6:$E$29,3,0)))</f>
        <v>0</v>
      </c>
      <c r="Z194" s="615"/>
      <c r="AA194" s="613"/>
      <c r="AB194" s="616"/>
      <c r="AC194" s="172"/>
      <c r="AD194" s="38"/>
      <c r="AE194" s="59">
        <f>IF(G194="",0,IF(K194="",0,IF(SUMIF(G186:G197,G194,O186:O197)=0,0,IF(OR(L194="",K194="obligatoire"),AF194/SUMIF(G186:G197,G194,O186:O197),AF194/(SUMIF(G186:G197,G194,O186:O197)/L194)))))</f>
        <v>0</v>
      </c>
      <c r="AF194" s="373">
        <f t="shared" ref="AF194:AF197" si="61">N194*O194</f>
        <v>0</v>
      </c>
    </row>
    <row r="195" spans="1:32" hidden="1" x14ac:dyDescent="0.25">
      <c r="A195" s="632"/>
      <c r="B195" s="622"/>
      <c r="C195" s="627"/>
      <c r="D195" s="628"/>
      <c r="E195" s="623"/>
      <c r="F195" s="623"/>
      <c r="G195" s="364"/>
      <c r="H195" s="375"/>
      <c r="I195" s="52"/>
      <c r="J195" s="48"/>
      <c r="K195" s="47"/>
      <c r="L195" s="36"/>
      <c r="M195" s="366"/>
      <c r="N195" s="42"/>
      <c r="O195" s="376"/>
      <c r="P195" s="368"/>
      <c r="Q195" s="37"/>
      <c r="R195" s="612"/>
      <c r="S195" s="613"/>
      <c r="T195" s="614"/>
      <c r="U195" s="78">
        <f>IF(OR(P195="",M195=Paramétrage!$C$10,M195=Paramétrage!$C$13,M195=Paramétrage!$C$17,M195=Paramétrage!$C$20,M195=Paramétrage!$C$24,M195=Paramétrage!$C$27,AND(M195&lt;&gt;Paramétrage!$C$9,Q195="Mut+ext")),0,ROUNDUP(O195/P195,0))</f>
        <v>0</v>
      </c>
      <c r="V195" s="388">
        <f>IF(OR(M195="",Q195="Mut+ext"),0,IF(VLOOKUP(M195,Paramétrage!$C$6:$E$29,2,0)=0,0,IF(P195="","saisir capacité",N195*U195*VLOOKUP(M195,Paramétrage!$C$6:$E$29,2,0))))</f>
        <v>0</v>
      </c>
      <c r="W195" s="370"/>
      <c r="X195" s="389">
        <f t="shared" si="60"/>
        <v>0</v>
      </c>
      <c r="Y195" s="79">
        <f>IF(OR(M195="",Q195="Mut+ext"),0,IF(ISERROR(W195+V195*VLOOKUP(M195,Paramétrage!$C$6:$E$29,3,0))=TRUE,X195,W195+V195*VLOOKUP(M195,Paramétrage!$C$6:$E$29,3,0)))</f>
        <v>0</v>
      </c>
      <c r="Z195" s="615"/>
      <c r="AA195" s="613"/>
      <c r="AB195" s="616"/>
      <c r="AC195" s="172"/>
      <c r="AD195" s="38"/>
      <c r="AE195" s="59">
        <f>IF(G195="",0,IF(K195="",0,IF(SUMIF(G186:G197,G195,O186:O197)=0,0,IF(OR(L195="",K195="obligatoire"),AF195/SUMIF(G186:G197,G195,O186:O197),AF195/(SUMIF(G186:G197,G195,O186:O197)/L195)))))</f>
        <v>0</v>
      </c>
      <c r="AF195" s="373">
        <f t="shared" si="61"/>
        <v>0</v>
      </c>
    </row>
    <row r="196" spans="1:32" hidden="1" x14ac:dyDescent="0.25">
      <c r="A196" s="632"/>
      <c r="B196" s="622"/>
      <c r="C196" s="627"/>
      <c r="D196" s="628"/>
      <c r="E196" s="623"/>
      <c r="F196" s="623"/>
      <c r="G196" s="364"/>
      <c r="H196" s="375"/>
      <c r="I196" s="52"/>
      <c r="J196" s="48"/>
      <c r="K196" s="47"/>
      <c r="L196" s="36"/>
      <c r="M196" s="366"/>
      <c r="N196" s="42"/>
      <c r="O196" s="376"/>
      <c r="P196" s="368"/>
      <c r="Q196" s="37"/>
      <c r="R196" s="612"/>
      <c r="S196" s="613"/>
      <c r="T196" s="614"/>
      <c r="U196" s="78">
        <f>IF(OR(P196="",M196=Paramétrage!$C$10,M196=Paramétrage!$C$13,M196=Paramétrage!$C$17,M196=Paramétrage!$C$20,M196=Paramétrage!$C$24,M196=Paramétrage!$C$27,AND(M196&lt;&gt;Paramétrage!$C$9,Q196="Mut+ext")),0,ROUNDUP(O196/P196,0))</f>
        <v>0</v>
      </c>
      <c r="V196" s="388">
        <f>IF(OR(M196="",Q196="Mut+ext"),0,IF(VLOOKUP(M196,Paramétrage!$C$6:$E$29,2,0)=0,0,IF(P196="","saisir capacité",N196*U196*VLOOKUP(M196,Paramétrage!$C$6:$E$29,2,0))))</f>
        <v>0</v>
      </c>
      <c r="W196" s="370"/>
      <c r="X196" s="389">
        <f t="shared" si="60"/>
        <v>0</v>
      </c>
      <c r="Y196" s="79">
        <f>IF(OR(M196="",Q196="Mut+ext"),0,IF(ISERROR(W196+V196*VLOOKUP(M196,Paramétrage!$C$6:$E$29,3,0))=TRUE,X196,W196+V196*VLOOKUP(M196,Paramétrage!$C$6:$E$29,3,0)))</f>
        <v>0</v>
      </c>
      <c r="Z196" s="615"/>
      <c r="AA196" s="613"/>
      <c r="AB196" s="616"/>
      <c r="AC196" s="172"/>
      <c r="AD196" s="38"/>
      <c r="AE196" s="59">
        <f>IF(G196="",0,IF(K196="",0,IF(SUMIF(G186:G197,G196,O186:O197)=0,0,IF(OR(L196="",K196="obligatoire"),AF196/SUMIF(G186:G197,G196,O186:O197),AF196/(SUMIF(G186:G197,G196,O186:O197)/L196)))))</f>
        <v>0</v>
      </c>
      <c r="AF196" s="373">
        <f t="shared" si="61"/>
        <v>0</v>
      </c>
    </row>
    <row r="197" spans="1:32" hidden="1" x14ac:dyDescent="0.25">
      <c r="A197" s="632"/>
      <c r="B197" s="622"/>
      <c r="C197" s="627"/>
      <c r="D197" s="628"/>
      <c r="E197" s="623"/>
      <c r="F197" s="623"/>
      <c r="G197" s="364"/>
      <c r="H197" s="375"/>
      <c r="I197" s="52"/>
      <c r="J197" s="48"/>
      <c r="K197" s="47"/>
      <c r="L197" s="36"/>
      <c r="M197" s="366"/>
      <c r="N197" s="43"/>
      <c r="O197" s="376"/>
      <c r="P197" s="368"/>
      <c r="Q197" s="37"/>
      <c r="R197" s="612"/>
      <c r="S197" s="613"/>
      <c r="T197" s="614"/>
      <c r="U197" s="78">
        <f>IF(OR(P197="",M197=Paramétrage!$C$10,M197=Paramétrage!$C$13,M197=Paramétrage!$C$17,M197=Paramétrage!$C$20,M197=Paramétrage!$C$24,M197=Paramétrage!$C$27,AND(M197&lt;&gt;Paramétrage!$C$9,Q197="Mut+ext")),0,ROUNDUP(O197/P197,0))</f>
        <v>0</v>
      </c>
      <c r="V197" s="388">
        <f>IF(OR(M197="",Q197="Mut+ext"),0,IF(VLOOKUP(M197,Paramétrage!$C$6:$E$29,2,0)=0,0,IF(P197="","saisir capacité",N197*U197*VLOOKUP(M197,Paramétrage!$C$6:$E$29,2,0))))</f>
        <v>0</v>
      </c>
      <c r="W197" s="370"/>
      <c r="X197" s="389">
        <f t="shared" si="60"/>
        <v>0</v>
      </c>
      <c r="Y197" s="79">
        <f>IF(OR(M197="",Q197="Mut+ext"),0,IF(ISERROR(W197+V197*VLOOKUP(M197,Paramétrage!$C$6:$E$29,3,0))=TRUE,X197,W197+V197*VLOOKUP(M197,Paramétrage!$C$6:$E$29,3,0)))</f>
        <v>0</v>
      </c>
      <c r="Z197" s="615"/>
      <c r="AA197" s="613"/>
      <c r="AB197" s="616"/>
      <c r="AC197" s="172"/>
      <c r="AD197" s="38"/>
      <c r="AE197" s="59">
        <f>IF(G197="",0,IF(K197="",0,IF(SUMIF(G186:G197,G197,O186:O197)=0,0,IF(OR(L197="",K197="obligatoire"),AF197/SUMIF(G186:G197,G197,O186:O197),AF197/(SUMIF(G186:G197,G197,O186:O197)/L197)))))</f>
        <v>0</v>
      </c>
      <c r="AF197" s="373">
        <f t="shared" si="61"/>
        <v>0</v>
      </c>
    </row>
    <row r="198" spans="1:32" hidden="1" x14ac:dyDescent="0.25">
      <c r="A198" s="632"/>
      <c r="B198" s="622"/>
      <c r="C198" s="627"/>
      <c r="D198" s="628"/>
      <c r="E198" s="623"/>
      <c r="F198" s="623"/>
      <c r="G198" s="364"/>
      <c r="H198" s="375"/>
      <c r="I198" s="52"/>
      <c r="J198" s="48"/>
      <c r="K198" s="47"/>
      <c r="L198" s="36"/>
      <c r="M198" s="366"/>
      <c r="N198" s="42"/>
      <c r="O198" s="376"/>
      <c r="P198" s="368"/>
      <c r="Q198" s="37"/>
      <c r="R198" s="612"/>
      <c r="S198" s="613"/>
      <c r="T198" s="614"/>
      <c r="U198" s="78">
        <f>IF(OR(P198="",M198=Paramétrage!$C$10,M198=Paramétrage!$C$13,M198=Paramétrage!$C$17,M198=Paramétrage!$C$20,M198=Paramétrage!$C$24,M198=Paramétrage!$C$27,AND(M198&lt;&gt;Paramétrage!$C$9,Q198="Mut+ext")),0,ROUNDUP(O198/P198,0))</f>
        <v>0</v>
      </c>
      <c r="V198" s="388">
        <f>IF(OR(M198="",Q198="Mut+ext"),0,IF(VLOOKUP(M198,Paramétrage!$C$6:$E$29,2,0)=0,0,IF(P198="","saisir capacité",N198*U198*VLOOKUP(M198,Paramétrage!$C$6:$E$29,2,0))))</f>
        <v>0</v>
      </c>
      <c r="W198" s="370"/>
      <c r="X198" s="389">
        <f t="shared" si="58"/>
        <v>0</v>
      </c>
      <c r="Y198" s="79">
        <f>IF(OR(M198="",Q198="Mut+ext"),0,IF(ISERROR(W198+V198*VLOOKUP(M198,Paramétrage!$C$6:$E$29,3,0))=TRUE,X198,W198+V198*VLOOKUP(M198,Paramétrage!$C$6:$E$29,3,0)))</f>
        <v>0</v>
      </c>
      <c r="Z198" s="615"/>
      <c r="AA198" s="613"/>
      <c r="AB198" s="616"/>
      <c r="AC198" s="172"/>
      <c r="AD198" s="38"/>
      <c r="AE198" s="59">
        <f>IF(G198="",0,IF(K198="",0,IF(SUMIF(G190:G201,G198,O190:O201)=0,0,IF(OR(L198="",K198="obligatoire"),AF198/SUMIF(G190:G201,G198,O190:O201),AF198/(SUMIF(G190:G201,G198,O190:O201)/L198)))))</f>
        <v>0</v>
      </c>
      <c r="AF198" s="373">
        <f t="shared" si="59"/>
        <v>0</v>
      </c>
    </row>
    <row r="199" spans="1:32" hidden="1" x14ac:dyDescent="0.25">
      <c r="A199" s="632"/>
      <c r="B199" s="622"/>
      <c r="C199" s="627"/>
      <c r="D199" s="628"/>
      <c r="E199" s="623"/>
      <c r="F199" s="623"/>
      <c r="G199" s="364"/>
      <c r="H199" s="375"/>
      <c r="I199" s="52"/>
      <c r="J199" s="48"/>
      <c r="K199" s="47"/>
      <c r="L199" s="36"/>
      <c r="M199" s="366"/>
      <c r="N199" s="42"/>
      <c r="O199" s="376"/>
      <c r="P199" s="368"/>
      <c r="Q199" s="37"/>
      <c r="R199" s="612"/>
      <c r="S199" s="613"/>
      <c r="T199" s="614"/>
      <c r="U199" s="78">
        <f>IF(OR(P199="",M199=Paramétrage!$C$10,M199=Paramétrage!$C$13,M199=Paramétrage!$C$17,M199=Paramétrage!$C$20,M199=Paramétrage!$C$24,M199=Paramétrage!$C$27,AND(M199&lt;&gt;Paramétrage!$C$9,Q199="Mut+ext")),0,ROUNDUP(O199/P199,0))</f>
        <v>0</v>
      </c>
      <c r="V199" s="388">
        <f>IF(OR(M199="",Q199="Mut+ext"),0,IF(VLOOKUP(M199,Paramétrage!$C$6:$E$29,2,0)=0,0,IF(P199="","saisir capacité",N199*U199*VLOOKUP(M199,Paramétrage!$C$6:$E$29,2,0))))</f>
        <v>0</v>
      </c>
      <c r="W199" s="370"/>
      <c r="X199" s="389">
        <f t="shared" si="58"/>
        <v>0</v>
      </c>
      <c r="Y199" s="79">
        <f>IF(OR(M199="",Q199="Mut+ext"),0,IF(ISERROR(W199+V199*VLOOKUP(M199,Paramétrage!$C$6:$E$29,3,0))=TRUE,X199,W199+V199*VLOOKUP(M199,Paramétrage!$C$6:$E$29,3,0)))</f>
        <v>0</v>
      </c>
      <c r="Z199" s="615"/>
      <c r="AA199" s="613"/>
      <c r="AB199" s="616"/>
      <c r="AC199" s="172"/>
      <c r="AD199" s="38"/>
      <c r="AE199" s="59">
        <f>IF(G199="",0,IF(K199="",0,IF(SUMIF(G190:G201,G199,O190:O201)=0,0,IF(OR(L199="",K199="obligatoire"),AF199/SUMIF(G190:G201,G199,O190:O201),AF199/(SUMIF(G190:G201,G199,O190:O201)/L199)))))</f>
        <v>0</v>
      </c>
      <c r="AF199" s="373">
        <f t="shared" si="59"/>
        <v>0</v>
      </c>
    </row>
    <row r="200" spans="1:32" hidden="1" x14ac:dyDescent="0.25">
      <c r="A200" s="632"/>
      <c r="B200" s="622"/>
      <c r="C200" s="627"/>
      <c r="D200" s="628"/>
      <c r="E200" s="623"/>
      <c r="F200" s="623"/>
      <c r="G200" s="364"/>
      <c r="H200" s="375"/>
      <c r="I200" s="52"/>
      <c r="J200" s="48"/>
      <c r="K200" s="47"/>
      <c r="L200" s="36"/>
      <c r="M200" s="366"/>
      <c r="N200" s="42"/>
      <c r="O200" s="376"/>
      <c r="P200" s="368"/>
      <c r="Q200" s="37"/>
      <c r="R200" s="612"/>
      <c r="S200" s="613"/>
      <c r="T200" s="614"/>
      <c r="U200" s="78">
        <f>IF(OR(P200="",M200=Paramétrage!$C$10,M200=Paramétrage!$C$13,M200=Paramétrage!$C$17,M200=Paramétrage!$C$20,M200=Paramétrage!$C$24,M200=Paramétrage!$C$27,AND(M200&lt;&gt;Paramétrage!$C$9,Q200="Mut+ext")),0,ROUNDUP(O200/P200,0))</f>
        <v>0</v>
      </c>
      <c r="V200" s="388">
        <f>IF(OR(M200="",Q200="Mut+ext"),0,IF(VLOOKUP(M200,Paramétrage!$C$6:$E$29,2,0)=0,0,IF(P200="","saisir capacité",N200*U200*VLOOKUP(M200,Paramétrage!$C$6:$E$29,2,0))))</f>
        <v>0</v>
      </c>
      <c r="W200" s="370"/>
      <c r="X200" s="389">
        <f t="shared" si="58"/>
        <v>0</v>
      </c>
      <c r="Y200" s="79">
        <f>IF(OR(M200="",Q200="Mut+ext"),0,IF(ISERROR(W200+V200*VLOOKUP(M200,Paramétrage!$C$6:$E$29,3,0))=TRUE,X200,W200+V200*VLOOKUP(M200,Paramétrage!$C$6:$E$29,3,0)))</f>
        <v>0</v>
      </c>
      <c r="Z200" s="615"/>
      <c r="AA200" s="613"/>
      <c r="AB200" s="616"/>
      <c r="AC200" s="172"/>
      <c r="AD200" s="38"/>
      <c r="AE200" s="59">
        <f>IF(G200="",0,IF(K200="",0,IF(SUMIF(G190:G201,G200,O190:O201)=0,0,IF(OR(L200="",K200="obligatoire"),AF200/SUMIF(G190:G201,G200,O190:O201),AF200/(SUMIF(G190:G201,G200,O190:O201)/L200)))))</f>
        <v>0</v>
      </c>
      <c r="AF200" s="373">
        <f t="shared" si="59"/>
        <v>0</v>
      </c>
    </row>
    <row r="201" spans="1:32" hidden="1" x14ac:dyDescent="0.25">
      <c r="A201" s="632"/>
      <c r="B201" s="622"/>
      <c r="C201" s="629"/>
      <c r="D201" s="630"/>
      <c r="E201" s="624"/>
      <c r="F201" s="624"/>
      <c r="G201" s="364"/>
      <c r="H201" s="375"/>
      <c r="I201" s="52"/>
      <c r="J201" s="48"/>
      <c r="K201" s="47"/>
      <c r="L201" s="36"/>
      <c r="M201" s="366"/>
      <c r="N201" s="43"/>
      <c r="O201" s="376"/>
      <c r="P201" s="368"/>
      <c r="Q201" s="37"/>
      <c r="R201" s="612"/>
      <c r="S201" s="613"/>
      <c r="T201" s="614"/>
      <c r="U201" s="78">
        <f>IF(OR(P201="",M201=Paramétrage!$C$10,M201=Paramétrage!$C$13,M201=Paramétrage!$C$17,M201=Paramétrage!$C$20,M201=Paramétrage!$C$24,M201=Paramétrage!$C$27,AND(M201&lt;&gt;Paramétrage!$C$9,Q201="Mut+ext")),0,ROUNDUP(O201/P201,0))</f>
        <v>0</v>
      </c>
      <c r="V201" s="388">
        <f>IF(OR(M201="",Q201="Mut+ext"),0,IF(VLOOKUP(M201,Paramétrage!$C$6:$E$29,2,0)=0,0,IF(P201="","saisir capacité",N201*U201*VLOOKUP(M201,Paramétrage!$C$6:$E$29,2,0))))</f>
        <v>0</v>
      </c>
      <c r="W201" s="370"/>
      <c r="X201" s="389">
        <f t="shared" si="58"/>
        <v>0</v>
      </c>
      <c r="Y201" s="79">
        <f>IF(OR(M201="",Q201="Mut+ext"),0,IF(ISERROR(W201+V201*VLOOKUP(M201,Paramétrage!$C$6:$E$29,3,0))=TRUE,X201,W201+V201*VLOOKUP(M201,Paramétrage!$C$6:$E$29,3,0)))</f>
        <v>0</v>
      </c>
      <c r="Z201" s="615"/>
      <c r="AA201" s="613"/>
      <c r="AB201" s="616"/>
      <c r="AC201" s="172"/>
      <c r="AD201" s="38"/>
      <c r="AE201" s="59">
        <f>IF(G201="",0,IF(K201="",0,IF(SUMIF(G190:G201,G201,O190:O201)=0,0,IF(OR(L201="",K201="obligatoire"),AF201/SUMIF(G190:G201,G201,O190:O201),AF201/(SUMIF(G190:G201,G201,O190:O201)/L201)))))</f>
        <v>0</v>
      </c>
      <c r="AF201" s="373">
        <f t="shared" si="59"/>
        <v>0</v>
      </c>
    </row>
    <row r="202" spans="1:32" hidden="1" x14ac:dyDescent="0.25">
      <c r="A202" s="632"/>
      <c r="B202" s="622"/>
      <c r="C202" s="390"/>
      <c r="D202" s="391"/>
      <c r="E202" s="392"/>
      <c r="F202" s="391"/>
      <c r="G202" s="391"/>
      <c r="H202" s="393"/>
      <c r="I202" s="133"/>
      <c r="J202" s="128"/>
      <c r="K202" s="68"/>
      <c r="L202" s="70"/>
      <c r="M202" s="394"/>
      <c r="N202" s="71">
        <f>AE202</f>
        <v>0</v>
      </c>
      <c r="O202" s="395"/>
      <c r="P202" s="395"/>
      <c r="Q202" s="74"/>
      <c r="R202" s="72"/>
      <c r="S202" s="72"/>
      <c r="T202" s="73"/>
      <c r="U202" s="120"/>
      <c r="V202" s="396">
        <f>SUM(V190:V201)</f>
        <v>0</v>
      </c>
      <c r="W202" s="394">
        <f>SUM(W190:W201)</f>
        <v>0</v>
      </c>
      <c r="X202" s="397">
        <f>SUM(X190:X201)</f>
        <v>0</v>
      </c>
      <c r="Y202" s="75">
        <f>SUM(Y190:Y201)</f>
        <v>0</v>
      </c>
      <c r="Z202" s="121"/>
      <c r="AA202" s="122"/>
      <c r="AB202" s="123"/>
      <c r="AC202" s="124"/>
      <c r="AD202" s="125"/>
      <c r="AE202" s="126">
        <f>SUM(AE190:AE201)</f>
        <v>0</v>
      </c>
      <c r="AF202" s="127">
        <f>SUM(AF190:AF201)</f>
        <v>0</v>
      </c>
    </row>
    <row r="203" spans="1:32" ht="15.45" hidden="1" customHeight="1" x14ac:dyDescent="0.25">
      <c r="A203" s="632"/>
      <c r="B203" s="622" t="s">
        <v>135</v>
      </c>
      <c r="C203" s="625"/>
      <c r="D203" s="626"/>
      <c r="E203" s="623"/>
      <c r="F203" s="623"/>
      <c r="G203" s="387"/>
      <c r="H203" s="365"/>
      <c r="I203" s="52"/>
      <c r="J203" s="48"/>
      <c r="K203" s="47"/>
      <c r="L203" s="36"/>
      <c r="M203" s="366"/>
      <c r="N203" s="42"/>
      <c r="O203" s="376"/>
      <c r="P203" s="368"/>
      <c r="Q203" s="40"/>
      <c r="R203" s="612"/>
      <c r="S203" s="613"/>
      <c r="T203" s="614"/>
      <c r="U203" s="78">
        <f>IF(OR(P203="",M203=Paramétrage!$C$10,M203=Paramétrage!$C$13,M203=Paramétrage!$C$17,M203=Paramétrage!$C$20,M203=Paramétrage!$C$24,M203=Paramétrage!$C$27,AND(M203&lt;&gt;Paramétrage!$C$9,Q203="Mut+ext")),0,ROUNDUP(O203/P203,0))</f>
        <v>0</v>
      </c>
      <c r="V203" s="388">
        <f>IF(OR(M203="",Q203="Mut+ext"),0,IF(VLOOKUP(M203,Paramétrage!$C$6:$E$29,2,0)=0,0,IF(P203="","saisir capacité",N203*U203*VLOOKUP(M203,Paramétrage!$C$6:$E$29,2,0))))</f>
        <v>0</v>
      </c>
      <c r="W203" s="370"/>
      <c r="X203" s="389">
        <f t="shared" ref="X203:X214" si="62">IF(OR(M203="",Q203="Mut+ext"),0,IF(ISERROR(V203+W203)=TRUE,V203,V203+W203))</f>
        <v>0</v>
      </c>
      <c r="Y203" s="79">
        <f>IF(OR(M203="",Q203="Mut+ext"),0,IF(ISERROR(W203+V203*VLOOKUP(M203,Paramétrage!$C$6:$E$29,3,0))=TRUE,X203,W203+V203*VLOOKUP(M203,Paramétrage!$C$6:$E$29,3,0)))</f>
        <v>0</v>
      </c>
      <c r="Z203" s="615"/>
      <c r="AA203" s="613"/>
      <c r="AB203" s="616"/>
      <c r="AC203" s="172"/>
      <c r="AD203" s="39"/>
      <c r="AE203" s="59">
        <f>IF(G203="",0,IF(K203="",0,IF(SUMIF(G203:G214,G203,O203:O214)=0,0,IF(OR(L203="",K203="obligatoire"),AF203/SUMIF(G203:G214,G203,O203:O214),AF203/(SUMIF(G203:G214,G203,O203:O214)/L203)))))</f>
        <v>0</v>
      </c>
      <c r="AF203" s="372">
        <f t="shared" ref="AF203:AF214" si="63">N203*O203</f>
        <v>0</v>
      </c>
    </row>
    <row r="204" spans="1:32" hidden="1" x14ac:dyDescent="0.25">
      <c r="A204" s="632"/>
      <c r="B204" s="622"/>
      <c r="C204" s="627"/>
      <c r="D204" s="628"/>
      <c r="E204" s="623"/>
      <c r="F204" s="623"/>
      <c r="G204" s="364"/>
      <c r="H204" s="385"/>
      <c r="I204" s="52"/>
      <c r="J204" s="48"/>
      <c r="K204" s="47"/>
      <c r="L204" s="36"/>
      <c r="M204" s="366"/>
      <c r="N204" s="42"/>
      <c r="O204" s="376"/>
      <c r="P204" s="368"/>
      <c r="Q204" s="37"/>
      <c r="R204" s="612"/>
      <c r="S204" s="613"/>
      <c r="T204" s="614"/>
      <c r="U204" s="78">
        <f>IF(OR(P204="",M204=Paramétrage!$C$10,M204=Paramétrage!$C$13,M204=Paramétrage!$C$17,M204=Paramétrage!$C$20,M204=Paramétrage!$C$24,M204=Paramétrage!$C$27,AND(M204&lt;&gt;Paramétrage!$C$9,Q204="Mut+ext")),0,ROUNDUP(O204/P204,0))</f>
        <v>0</v>
      </c>
      <c r="V204" s="388">
        <f>IF(OR(M204="",Q204="Mut+ext"),0,IF(VLOOKUP(M204,Paramétrage!$C$6:$E$29,2,0)=0,0,IF(P204="","saisir capacité",N204*U204*VLOOKUP(M204,Paramétrage!$C$6:$E$29,2,0))))</f>
        <v>0</v>
      </c>
      <c r="W204" s="370"/>
      <c r="X204" s="389">
        <f t="shared" si="62"/>
        <v>0</v>
      </c>
      <c r="Y204" s="79">
        <f>IF(OR(M204="",Q204="Mut+ext"),0,IF(ISERROR(W204+V204*VLOOKUP(M204,Paramétrage!$C$6:$E$29,3,0))=TRUE,X204,W204+V204*VLOOKUP(M204,Paramétrage!$C$6:$E$29,3,0)))</f>
        <v>0</v>
      </c>
      <c r="Z204" s="615"/>
      <c r="AA204" s="613"/>
      <c r="AB204" s="616"/>
      <c r="AC204" s="172"/>
      <c r="AD204" s="38"/>
      <c r="AE204" s="59">
        <f>IF(G204="",0,IF(K204="",0,IF(SUMIF(G203:G214,G204,O203:O214)=0,0,IF(OR(L204="",K204="obligatoire"),AF204/SUMIF(G203:G214,G204,O203:O214),AF204/(SUMIF(G203:G214,G204,O203:O214)/L204)))))</f>
        <v>0</v>
      </c>
      <c r="AF204" s="373">
        <f t="shared" si="63"/>
        <v>0</v>
      </c>
    </row>
    <row r="205" spans="1:32" hidden="1" x14ac:dyDescent="0.25">
      <c r="A205" s="632"/>
      <c r="B205" s="622"/>
      <c r="C205" s="627"/>
      <c r="D205" s="628"/>
      <c r="E205" s="623"/>
      <c r="F205" s="623"/>
      <c r="G205" s="364"/>
      <c r="H205" s="385"/>
      <c r="I205" s="52"/>
      <c r="J205" s="48"/>
      <c r="K205" s="47"/>
      <c r="L205" s="36"/>
      <c r="M205" s="366"/>
      <c r="N205" s="42"/>
      <c r="O205" s="376"/>
      <c r="P205" s="368"/>
      <c r="Q205" s="37"/>
      <c r="R205" s="612"/>
      <c r="S205" s="613"/>
      <c r="T205" s="614"/>
      <c r="U205" s="78">
        <f>IF(OR(P205="",M205=Paramétrage!$C$10,M205=Paramétrage!$C$13,M205=Paramétrage!$C$17,M205=Paramétrage!$C$20,M205=Paramétrage!$C$24,M205=Paramétrage!$C$27,AND(M205&lt;&gt;Paramétrage!$C$9,Q205="Mut+ext")),0,ROUNDUP(O205/P205,0))</f>
        <v>0</v>
      </c>
      <c r="V205" s="388">
        <f>IF(OR(M205="",Q205="Mut+ext"),0,IF(VLOOKUP(M205,Paramétrage!$C$6:$E$29,2,0)=0,0,IF(P205="","saisir capacité",N205*U205*VLOOKUP(M205,Paramétrage!$C$6:$E$29,2,0))))</f>
        <v>0</v>
      </c>
      <c r="W205" s="370"/>
      <c r="X205" s="389">
        <f t="shared" si="62"/>
        <v>0</v>
      </c>
      <c r="Y205" s="79">
        <f>IF(OR(M205="",Q205="Mut+ext"),0,IF(ISERROR(W205+V205*VLOOKUP(M205,Paramétrage!$C$6:$E$29,3,0))=TRUE,X205,W205+V205*VLOOKUP(M205,Paramétrage!$C$6:$E$29,3,0)))</f>
        <v>0</v>
      </c>
      <c r="Z205" s="615"/>
      <c r="AA205" s="613"/>
      <c r="AB205" s="616"/>
      <c r="AC205" s="172"/>
      <c r="AD205" s="38"/>
      <c r="AE205" s="59">
        <f>IF(G205="",0,IF(K205="",0,IF(SUMIF(G203:G214,G205,O203:O214)=0,0,IF(OR(L205="",K205="obligatoire"),AF205/SUMIF(G203:G214,G205,O203:O214),AF205/(SUMIF(G203:G214,G205,O203:O214)/L205)))))</f>
        <v>0</v>
      </c>
      <c r="AF205" s="373">
        <f t="shared" si="63"/>
        <v>0</v>
      </c>
    </row>
    <row r="206" spans="1:32" hidden="1" x14ac:dyDescent="0.25">
      <c r="A206" s="632"/>
      <c r="B206" s="622"/>
      <c r="C206" s="627"/>
      <c r="D206" s="628"/>
      <c r="E206" s="623"/>
      <c r="F206" s="623"/>
      <c r="G206" s="364"/>
      <c r="H206" s="385"/>
      <c r="I206" s="52"/>
      <c r="J206" s="48"/>
      <c r="K206" s="47"/>
      <c r="L206" s="36"/>
      <c r="M206" s="366"/>
      <c r="N206" s="42"/>
      <c r="O206" s="376"/>
      <c r="P206" s="368"/>
      <c r="Q206" s="37"/>
      <c r="R206" s="612"/>
      <c r="S206" s="613"/>
      <c r="T206" s="614"/>
      <c r="U206" s="78">
        <f>IF(OR(P206="",M206=Paramétrage!$C$10,M206=Paramétrage!$C$13,M206=Paramétrage!$C$17,M206=Paramétrage!$C$20,M206=Paramétrage!$C$24,M206=Paramétrage!$C$27,AND(M206&lt;&gt;Paramétrage!$C$9,Q206="Mut+ext")),0,ROUNDUP(O206/P206,0))</f>
        <v>0</v>
      </c>
      <c r="V206" s="388">
        <f>IF(OR(M206="",Q206="Mut+ext"),0,IF(VLOOKUP(M206,Paramétrage!$C$6:$E$29,2,0)=0,0,IF(P206="","saisir capacité",N206*U206*VLOOKUP(M206,Paramétrage!$C$6:$E$29,2,0))))</f>
        <v>0</v>
      </c>
      <c r="W206" s="370"/>
      <c r="X206" s="389">
        <f t="shared" si="62"/>
        <v>0</v>
      </c>
      <c r="Y206" s="79">
        <f>IF(OR(M206="",Q206="Mut+ext"),0,IF(ISERROR(W206+V206*VLOOKUP(M206,Paramétrage!$C$6:$E$29,3,0))=TRUE,X206,W206+V206*VLOOKUP(M206,Paramétrage!$C$6:$E$29,3,0)))</f>
        <v>0</v>
      </c>
      <c r="Z206" s="615"/>
      <c r="AA206" s="613"/>
      <c r="AB206" s="616"/>
      <c r="AC206" s="172"/>
      <c r="AD206" s="38"/>
      <c r="AE206" s="59">
        <f>IF(G206="",0,IF(K206="",0,IF(SUMIF(G203:G214,G206,O203:O214)=0,0,IF(OR(L206="",K206="obligatoire"),AF206/SUMIF(G203:G214,G206,O203:O214),AF206/(SUMIF(G203:G214,G206,O203:O214)/L206)))))</f>
        <v>0</v>
      </c>
      <c r="AF206" s="373">
        <f t="shared" si="63"/>
        <v>0</v>
      </c>
    </row>
    <row r="207" spans="1:32" hidden="1" x14ac:dyDescent="0.25">
      <c r="A207" s="632"/>
      <c r="B207" s="622"/>
      <c r="C207" s="627"/>
      <c r="D207" s="628"/>
      <c r="E207" s="623"/>
      <c r="F207" s="623"/>
      <c r="G207" s="364"/>
      <c r="H207" s="375"/>
      <c r="I207" s="52"/>
      <c r="J207" s="48"/>
      <c r="K207" s="47"/>
      <c r="L207" s="36"/>
      <c r="M207" s="366"/>
      <c r="N207" s="42"/>
      <c r="O207" s="376"/>
      <c r="P207" s="368"/>
      <c r="Q207" s="37"/>
      <c r="R207" s="612"/>
      <c r="S207" s="613"/>
      <c r="T207" s="614"/>
      <c r="U207" s="78">
        <f>IF(OR(P207="",M207=Paramétrage!$C$10,M207=Paramétrage!$C$13,M207=Paramétrage!$C$17,M207=Paramétrage!$C$20,M207=Paramétrage!$C$24,M207=Paramétrage!$C$27,AND(M207&lt;&gt;Paramétrage!$C$9,Q207="Mut+ext")),0,ROUNDUP(O207/P207,0))</f>
        <v>0</v>
      </c>
      <c r="V207" s="388">
        <f>IF(OR(M207="",Q207="Mut+ext"),0,IF(VLOOKUP(M207,Paramétrage!$C$6:$E$29,2,0)=0,0,IF(P207="","saisir capacité",N207*U207*VLOOKUP(M207,Paramétrage!$C$6:$E$29,2,0))))</f>
        <v>0</v>
      </c>
      <c r="W207" s="370"/>
      <c r="X207" s="389">
        <f t="shared" ref="X207:X210" si="64">IF(OR(M207="",Q207="Mut+ext"),0,IF(ISERROR(V207+W207)=TRUE,V207,V207+W207))</f>
        <v>0</v>
      </c>
      <c r="Y207" s="79">
        <f>IF(OR(M207="",Q207="Mut+ext"),0,IF(ISERROR(W207+V207*VLOOKUP(M207,Paramétrage!$C$6:$E$29,3,0))=TRUE,X207,W207+V207*VLOOKUP(M207,Paramétrage!$C$6:$E$29,3,0)))</f>
        <v>0</v>
      </c>
      <c r="Z207" s="615"/>
      <c r="AA207" s="613"/>
      <c r="AB207" s="616"/>
      <c r="AC207" s="172"/>
      <c r="AD207" s="38"/>
      <c r="AE207" s="59">
        <f>IF(G207="",0,IF(K207="",0,IF(SUMIF(G199:G210,G207,O199:O210)=0,0,IF(OR(L207="",K207="obligatoire"),AF207/SUMIF(G199:G210,G207,O199:O210),AF207/(SUMIF(G199:G210,G207,O199:O210)/L207)))))</f>
        <v>0</v>
      </c>
      <c r="AF207" s="373">
        <f t="shared" ref="AF207:AF210" si="65">N207*O207</f>
        <v>0</v>
      </c>
    </row>
    <row r="208" spans="1:32" hidden="1" x14ac:dyDescent="0.25">
      <c r="A208" s="632"/>
      <c r="B208" s="622"/>
      <c r="C208" s="627"/>
      <c r="D208" s="628"/>
      <c r="E208" s="623"/>
      <c r="F208" s="623"/>
      <c r="G208" s="364"/>
      <c r="H208" s="375"/>
      <c r="I208" s="52"/>
      <c r="J208" s="48"/>
      <c r="K208" s="47"/>
      <c r="L208" s="36"/>
      <c r="M208" s="366"/>
      <c r="N208" s="42"/>
      <c r="O208" s="376"/>
      <c r="P208" s="368"/>
      <c r="Q208" s="37"/>
      <c r="R208" s="612"/>
      <c r="S208" s="613"/>
      <c r="T208" s="614"/>
      <c r="U208" s="78">
        <f>IF(OR(P208="",M208=Paramétrage!$C$10,M208=Paramétrage!$C$13,M208=Paramétrage!$C$17,M208=Paramétrage!$C$20,M208=Paramétrage!$C$24,M208=Paramétrage!$C$27,AND(M208&lt;&gt;Paramétrage!$C$9,Q208="Mut+ext")),0,ROUNDUP(O208/P208,0))</f>
        <v>0</v>
      </c>
      <c r="V208" s="388">
        <f>IF(OR(M208="",Q208="Mut+ext"),0,IF(VLOOKUP(M208,Paramétrage!$C$6:$E$29,2,0)=0,0,IF(P208="","saisir capacité",N208*U208*VLOOKUP(M208,Paramétrage!$C$6:$E$29,2,0))))</f>
        <v>0</v>
      </c>
      <c r="W208" s="370"/>
      <c r="X208" s="389">
        <f t="shared" si="64"/>
        <v>0</v>
      </c>
      <c r="Y208" s="79">
        <f>IF(OR(M208="",Q208="Mut+ext"),0,IF(ISERROR(W208+V208*VLOOKUP(M208,Paramétrage!$C$6:$E$29,3,0))=TRUE,X208,W208+V208*VLOOKUP(M208,Paramétrage!$C$6:$E$29,3,0)))</f>
        <v>0</v>
      </c>
      <c r="Z208" s="615"/>
      <c r="AA208" s="613"/>
      <c r="AB208" s="616"/>
      <c r="AC208" s="172"/>
      <c r="AD208" s="38"/>
      <c r="AE208" s="59">
        <f>IF(G208="",0,IF(K208="",0,IF(SUMIF(G199:G210,G208,O199:O210)=0,0,IF(OR(L208="",K208="obligatoire"),AF208/SUMIF(G199:G210,G208,O199:O210),AF208/(SUMIF(G199:G210,G208,O199:O210)/L208)))))</f>
        <v>0</v>
      </c>
      <c r="AF208" s="373">
        <f t="shared" si="65"/>
        <v>0</v>
      </c>
    </row>
    <row r="209" spans="1:32" hidden="1" x14ac:dyDescent="0.25">
      <c r="A209" s="632"/>
      <c r="B209" s="622"/>
      <c r="C209" s="627"/>
      <c r="D209" s="628"/>
      <c r="E209" s="623"/>
      <c r="F209" s="623"/>
      <c r="G209" s="364"/>
      <c r="H209" s="375"/>
      <c r="I209" s="52"/>
      <c r="J209" s="48"/>
      <c r="K209" s="47"/>
      <c r="L209" s="36"/>
      <c r="M209" s="366"/>
      <c r="N209" s="42"/>
      <c r="O209" s="376"/>
      <c r="P209" s="368"/>
      <c r="Q209" s="37"/>
      <c r="R209" s="612"/>
      <c r="S209" s="613"/>
      <c r="T209" s="614"/>
      <c r="U209" s="78">
        <f>IF(OR(P209="",M209=Paramétrage!$C$10,M209=Paramétrage!$C$13,M209=Paramétrage!$C$17,M209=Paramétrage!$C$20,M209=Paramétrage!$C$24,M209=Paramétrage!$C$27,AND(M209&lt;&gt;Paramétrage!$C$9,Q209="Mut+ext")),0,ROUNDUP(O209/P209,0))</f>
        <v>0</v>
      </c>
      <c r="V209" s="388">
        <f>IF(OR(M209="",Q209="Mut+ext"),0,IF(VLOOKUP(M209,Paramétrage!$C$6:$E$29,2,0)=0,0,IF(P209="","saisir capacité",N209*U209*VLOOKUP(M209,Paramétrage!$C$6:$E$29,2,0))))</f>
        <v>0</v>
      </c>
      <c r="W209" s="370"/>
      <c r="X209" s="389">
        <f t="shared" si="64"/>
        <v>0</v>
      </c>
      <c r="Y209" s="79">
        <f>IF(OR(M209="",Q209="Mut+ext"),0,IF(ISERROR(W209+V209*VLOOKUP(M209,Paramétrage!$C$6:$E$29,3,0))=TRUE,X209,W209+V209*VLOOKUP(M209,Paramétrage!$C$6:$E$29,3,0)))</f>
        <v>0</v>
      </c>
      <c r="Z209" s="615"/>
      <c r="AA209" s="613"/>
      <c r="AB209" s="616"/>
      <c r="AC209" s="172"/>
      <c r="AD209" s="38"/>
      <c r="AE209" s="59">
        <f>IF(G209="",0,IF(K209="",0,IF(SUMIF(G199:G210,G209,O199:O210)=0,0,IF(OR(L209="",K209="obligatoire"),AF209/SUMIF(G199:G210,G209,O199:O210),AF209/(SUMIF(G199:G210,G209,O199:O210)/L209)))))</f>
        <v>0</v>
      </c>
      <c r="AF209" s="373">
        <f t="shared" si="65"/>
        <v>0</v>
      </c>
    </row>
    <row r="210" spans="1:32" hidden="1" x14ac:dyDescent="0.25">
      <c r="A210" s="632"/>
      <c r="B210" s="622"/>
      <c r="C210" s="627"/>
      <c r="D210" s="628"/>
      <c r="E210" s="623"/>
      <c r="F210" s="623"/>
      <c r="G210" s="364"/>
      <c r="H210" s="375"/>
      <c r="I210" s="52"/>
      <c r="J210" s="48"/>
      <c r="K210" s="47"/>
      <c r="L210" s="36"/>
      <c r="M210" s="366"/>
      <c r="N210" s="43"/>
      <c r="O210" s="376"/>
      <c r="P210" s="368"/>
      <c r="Q210" s="37"/>
      <c r="R210" s="612"/>
      <c r="S210" s="613"/>
      <c r="T210" s="614"/>
      <c r="U210" s="78">
        <f>IF(OR(P210="",M210=Paramétrage!$C$10,M210=Paramétrage!$C$13,M210=Paramétrage!$C$17,M210=Paramétrage!$C$20,M210=Paramétrage!$C$24,M210=Paramétrage!$C$27,AND(M210&lt;&gt;Paramétrage!$C$9,Q210="Mut+ext")),0,ROUNDUP(O210/P210,0))</f>
        <v>0</v>
      </c>
      <c r="V210" s="388">
        <f>IF(OR(M210="",Q210="Mut+ext"),0,IF(VLOOKUP(M210,Paramétrage!$C$6:$E$29,2,0)=0,0,IF(P210="","saisir capacité",N210*U210*VLOOKUP(M210,Paramétrage!$C$6:$E$29,2,0))))</f>
        <v>0</v>
      </c>
      <c r="W210" s="370"/>
      <c r="X210" s="389">
        <f t="shared" si="64"/>
        <v>0</v>
      </c>
      <c r="Y210" s="79">
        <f>IF(OR(M210="",Q210="Mut+ext"),0,IF(ISERROR(W210+V210*VLOOKUP(M210,Paramétrage!$C$6:$E$29,3,0))=TRUE,X210,W210+V210*VLOOKUP(M210,Paramétrage!$C$6:$E$29,3,0)))</f>
        <v>0</v>
      </c>
      <c r="Z210" s="615"/>
      <c r="AA210" s="613"/>
      <c r="AB210" s="616"/>
      <c r="AC210" s="172"/>
      <c r="AD210" s="38"/>
      <c r="AE210" s="59">
        <f>IF(G210="",0,IF(K210="",0,IF(SUMIF(G199:G210,G210,O199:O210)=0,0,IF(OR(L210="",K210="obligatoire"),AF210/SUMIF(G199:G210,G210,O199:O210),AF210/(SUMIF(G199:G210,G210,O199:O210)/L210)))))</f>
        <v>0</v>
      </c>
      <c r="AF210" s="373">
        <f t="shared" si="65"/>
        <v>0</v>
      </c>
    </row>
    <row r="211" spans="1:32" hidden="1" x14ac:dyDescent="0.25">
      <c r="A211" s="632"/>
      <c r="B211" s="622"/>
      <c r="C211" s="627"/>
      <c r="D211" s="628"/>
      <c r="E211" s="623"/>
      <c r="F211" s="623"/>
      <c r="G211" s="364"/>
      <c r="H211" s="375"/>
      <c r="I211" s="52"/>
      <c r="J211" s="48"/>
      <c r="K211" s="47"/>
      <c r="L211" s="36"/>
      <c r="M211" s="366"/>
      <c r="N211" s="42"/>
      <c r="O211" s="376"/>
      <c r="P211" s="368"/>
      <c r="Q211" s="37"/>
      <c r="R211" s="612"/>
      <c r="S211" s="613"/>
      <c r="T211" s="614"/>
      <c r="U211" s="78">
        <f>IF(OR(P211="",M211=Paramétrage!$C$10,M211=Paramétrage!$C$13,M211=Paramétrage!$C$17,M211=Paramétrage!$C$20,M211=Paramétrage!$C$24,M211=Paramétrage!$C$27,AND(M211&lt;&gt;Paramétrage!$C$9,Q211="Mut+ext")),0,ROUNDUP(O211/P211,0))</f>
        <v>0</v>
      </c>
      <c r="V211" s="388">
        <f>IF(OR(M211="",Q211="Mut+ext"),0,IF(VLOOKUP(M211,Paramétrage!$C$6:$E$29,2,0)=0,0,IF(P211="","saisir capacité",N211*U211*VLOOKUP(M211,Paramétrage!$C$6:$E$29,2,0))))</f>
        <v>0</v>
      </c>
      <c r="W211" s="370"/>
      <c r="X211" s="389">
        <f t="shared" si="62"/>
        <v>0</v>
      </c>
      <c r="Y211" s="79">
        <f>IF(OR(M211="",Q211="Mut+ext"),0,IF(ISERROR(W211+V211*VLOOKUP(M211,Paramétrage!$C$6:$E$29,3,0))=TRUE,X211,W211+V211*VLOOKUP(M211,Paramétrage!$C$6:$E$29,3,0)))</f>
        <v>0</v>
      </c>
      <c r="Z211" s="615"/>
      <c r="AA211" s="613"/>
      <c r="AB211" s="616"/>
      <c r="AC211" s="172"/>
      <c r="AD211" s="38"/>
      <c r="AE211" s="59">
        <f>IF(G211="",0,IF(K211="",0,IF(SUMIF(G203:G214,G211,O203:O214)=0,0,IF(OR(L211="",K211="obligatoire"),AF211/SUMIF(G203:G214,G211,O203:O214),AF211/(SUMIF(G203:G214,G211,O203:O214)/L211)))))</f>
        <v>0</v>
      </c>
      <c r="AF211" s="373">
        <f t="shared" si="63"/>
        <v>0</v>
      </c>
    </row>
    <row r="212" spans="1:32" hidden="1" x14ac:dyDescent="0.25">
      <c r="A212" s="632"/>
      <c r="B212" s="622"/>
      <c r="C212" s="627"/>
      <c r="D212" s="628"/>
      <c r="E212" s="623"/>
      <c r="F212" s="623"/>
      <c r="G212" s="364"/>
      <c r="H212" s="375"/>
      <c r="I212" s="52"/>
      <c r="J212" s="48"/>
      <c r="K212" s="47"/>
      <c r="L212" s="36"/>
      <c r="M212" s="366"/>
      <c r="N212" s="42"/>
      <c r="O212" s="376"/>
      <c r="P212" s="368"/>
      <c r="Q212" s="37"/>
      <c r="R212" s="612"/>
      <c r="S212" s="613"/>
      <c r="T212" s="614"/>
      <c r="U212" s="78">
        <f>IF(OR(P212="",M212=Paramétrage!$C$10,M212=Paramétrage!$C$13,M212=Paramétrage!$C$17,M212=Paramétrage!$C$20,M212=Paramétrage!$C$24,M212=Paramétrage!$C$27,AND(M212&lt;&gt;Paramétrage!$C$9,Q212="Mut+ext")),0,ROUNDUP(O212/P212,0))</f>
        <v>0</v>
      </c>
      <c r="V212" s="388">
        <f>IF(OR(M212="",Q212="Mut+ext"),0,IF(VLOOKUP(M212,Paramétrage!$C$6:$E$29,2,0)=0,0,IF(P212="","saisir capacité",N212*U212*VLOOKUP(M212,Paramétrage!$C$6:$E$29,2,0))))</f>
        <v>0</v>
      </c>
      <c r="W212" s="370"/>
      <c r="X212" s="389">
        <f t="shared" si="62"/>
        <v>0</v>
      </c>
      <c r="Y212" s="79">
        <f>IF(OR(M212="",Q212="Mut+ext"),0,IF(ISERROR(W212+V212*VLOOKUP(M212,Paramétrage!$C$6:$E$29,3,0))=TRUE,X212,W212+V212*VLOOKUP(M212,Paramétrage!$C$6:$E$29,3,0)))</f>
        <v>0</v>
      </c>
      <c r="Z212" s="615"/>
      <c r="AA212" s="613"/>
      <c r="AB212" s="616"/>
      <c r="AC212" s="172"/>
      <c r="AD212" s="38"/>
      <c r="AE212" s="59">
        <f>IF(G212="",0,IF(K212="",0,IF(SUMIF(G203:G214,G212,O203:O214)=0,0,IF(OR(L212="",K212="obligatoire"),AF212/SUMIF(G203:G214,G212,O203:O214),AF212/(SUMIF(G203:G214,G212,O203:O214)/L212)))))</f>
        <v>0</v>
      </c>
      <c r="AF212" s="373">
        <f t="shared" si="63"/>
        <v>0</v>
      </c>
    </row>
    <row r="213" spans="1:32" hidden="1" x14ac:dyDescent="0.25">
      <c r="A213" s="632"/>
      <c r="B213" s="622"/>
      <c r="C213" s="627"/>
      <c r="D213" s="628"/>
      <c r="E213" s="623"/>
      <c r="F213" s="623"/>
      <c r="G213" s="364"/>
      <c r="H213" s="375"/>
      <c r="I213" s="52"/>
      <c r="J213" s="48"/>
      <c r="K213" s="47"/>
      <c r="L213" s="36"/>
      <c r="M213" s="366"/>
      <c r="N213" s="42"/>
      <c r="O213" s="376"/>
      <c r="P213" s="368"/>
      <c r="Q213" s="37"/>
      <c r="R213" s="612"/>
      <c r="S213" s="613"/>
      <c r="T213" s="614"/>
      <c r="U213" s="78">
        <f>IF(OR(P213="",M213=Paramétrage!$C$10,M213=Paramétrage!$C$13,M213=Paramétrage!$C$17,M213=Paramétrage!$C$20,M213=Paramétrage!$C$24,M213=Paramétrage!$C$27,AND(M213&lt;&gt;Paramétrage!$C$9,Q213="Mut+ext")),0,ROUNDUP(O213/P213,0))</f>
        <v>0</v>
      </c>
      <c r="V213" s="388">
        <f>IF(OR(M213="",Q213="Mut+ext"),0,IF(VLOOKUP(M213,Paramétrage!$C$6:$E$29,2,0)=0,0,IF(P213="","saisir capacité",N213*U213*VLOOKUP(M213,Paramétrage!$C$6:$E$29,2,0))))</f>
        <v>0</v>
      </c>
      <c r="W213" s="370"/>
      <c r="X213" s="389">
        <f t="shared" si="62"/>
        <v>0</v>
      </c>
      <c r="Y213" s="79">
        <f>IF(OR(M213="",Q213="Mut+ext"),0,IF(ISERROR(W213+V213*VLOOKUP(M213,Paramétrage!$C$6:$E$29,3,0))=TRUE,X213,W213+V213*VLOOKUP(M213,Paramétrage!$C$6:$E$29,3,0)))</f>
        <v>0</v>
      </c>
      <c r="Z213" s="615"/>
      <c r="AA213" s="613"/>
      <c r="AB213" s="616"/>
      <c r="AC213" s="172"/>
      <c r="AD213" s="38"/>
      <c r="AE213" s="59">
        <f>IF(G213="",0,IF(K213="",0,IF(SUMIF(G203:G214,G213,O203:O214)=0,0,IF(OR(L213="",K213="obligatoire"),AF213/SUMIF(G203:G214,G213,O203:O214),AF213/(SUMIF(G203:G214,G213,O203:O214)/L213)))))</f>
        <v>0</v>
      </c>
      <c r="AF213" s="373">
        <f t="shared" si="63"/>
        <v>0</v>
      </c>
    </row>
    <row r="214" spans="1:32" hidden="1" x14ac:dyDescent="0.25">
      <c r="A214" s="632"/>
      <c r="B214" s="622"/>
      <c r="C214" s="629"/>
      <c r="D214" s="630"/>
      <c r="E214" s="624"/>
      <c r="F214" s="624"/>
      <c r="G214" s="364"/>
      <c r="H214" s="375"/>
      <c r="I214" s="52"/>
      <c r="J214" s="48"/>
      <c r="K214" s="47"/>
      <c r="L214" s="36"/>
      <c r="M214" s="366"/>
      <c r="N214" s="43"/>
      <c r="O214" s="376"/>
      <c r="P214" s="368"/>
      <c r="Q214" s="37"/>
      <c r="R214" s="612"/>
      <c r="S214" s="613"/>
      <c r="T214" s="614"/>
      <c r="U214" s="78">
        <f>IF(OR(P214="",M214=Paramétrage!$C$10,M214=Paramétrage!$C$13,M214=Paramétrage!$C$17,M214=Paramétrage!$C$20,M214=Paramétrage!$C$24,M214=Paramétrage!$C$27,AND(M214&lt;&gt;Paramétrage!$C$9,Q214="Mut+ext")),0,ROUNDUP(O214/P214,0))</f>
        <v>0</v>
      </c>
      <c r="V214" s="388">
        <f>IF(OR(M214="",Q214="Mut+ext"),0,IF(VLOOKUP(M214,Paramétrage!$C$6:$E$29,2,0)=0,0,IF(P214="","saisir capacité",N214*U214*VLOOKUP(M214,Paramétrage!$C$6:$E$29,2,0))))</f>
        <v>0</v>
      </c>
      <c r="W214" s="370"/>
      <c r="X214" s="389">
        <f t="shared" si="62"/>
        <v>0</v>
      </c>
      <c r="Y214" s="79">
        <f>IF(OR(M214="",Q214="Mut+ext"),0,IF(ISERROR(W214+V214*VLOOKUP(M214,Paramétrage!$C$6:$E$29,3,0))=TRUE,X214,W214+V214*VLOOKUP(M214,Paramétrage!$C$6:$E$29,3,0)))</f>
        <v>0</v>
      </c>
      <c r="Z214" s="615"/>
      <c r="AA214" s="613"/>
      <c r="AB214" s="616"/>
      <c r="AC214" s="172"/>
      <c r="AD214" s="38"/>
      <c r="AE214" s="59">
        <f>IF(G214="",0,IF(K214="",0,IF(SUMIF(G203:G214,G214,O203:O214)=0,0,IF(OR(L214="",K214="obligatoire"),AF214/SUMIF(G203:G214,G214,O203:O214),AF214/(SUMIF(G203:G214,G214,O203:O214)/L214)))))</f>
        <v>0</v>
      </c>
      <c r="AF214" s="373">
        <f t="shared" si="63"/>
        <v>0</v>
      </c>
    </row>
    <row r="215" spans="1:32" hidden="1" x14ac:dyDescent="0.25">
      <c r="A215" s="632"/>
      <c r="B215" s="622"/>
      <c r="C215" s="390"/>
      <c r="D215" s="391"/>
      <c r="E215" s="392"/>
      <c r="F215" s="391"/>
      <c r="G215" s="391"/>
      <c r="H215" s="393"/>
      <c r="I215" s="133"/>
      <c r="J215" s="128"/>
      <c r="K215" s="68"/>
      <c r="L215" s="70"/>
      <c r="M215" s="394"/>
      <c r="N215" s="71">
        <f>AE215</f>
        <v>0</v>
      </c>
      <c r="O215" s="395"/>
      <c r="P215" s="395"/>
      <c r="Q215" s="74"/>
      <c r="R215" s="72"/>
      <c r="S215" s="72"/>
      <c r="T215" s="73"/>
      <c r="U215" s="120"/>
      <c r="V215" s="396">
        <f>SUM(V203:V214)</f>
        <v>0</v>
      </c>
      <c r="W215" s="394">
        <f>SUM(W203:W214)</f>
        <v>0</v>
      </c>
      <c r="X215" s="397">
        <f>SUM(X203:X214)</f>
        <v>0</v>
      </c>
      <c r="Y215" s="75">
        <f>SUM(Y203:Y214)</f>
        <v>0</v>
      </c>
      <c r="Z215" s="121"/>
      <c r="AA215" s="122"/>
      <c r="AB215" s="123"/>
      <c r="AC215" s="124"/>
      <c r="AD215" s="125"/>
      <c r="AE215" s="126">
        <f>SUM(AE203:AE214)</f>
        <v>0</v>
      </c>
      <c r="AF215" s="127">
        <f>SUM(AF203:AF214)</f>
        <v>0</v>
      </c>
    </row>
    <row r="216" spans="1:32" ht="15.45" hidden="1" customHeight="1" x14ac:dyDescent="0.25">
      <c r="A216" s="632"/>
      <c r="B216" s="622" t="s">
        <v>136</v>
      </c>
      <c r="C216" s="625"/>
      <c r="D216" s="626"/>
      <c r="E216" s="623"/>
      <c r="F216" s="623"/>
      <c r="G216" s="387"/>
      <c r="H216" s="365"/>
      <c r="I216" s="52"/>
      <c r="J216" s="48"/>
      <c r="K216" s="47"/>
      <c r="L216" s="36"/>
      <c r="M216" s="366"/>
      <c r="N216" s="42"/>
      <c r="O216" s="376"/>
      <c r="P216" s="368"/>
      <c r="Q216" s="40"/>
      <c r="R216" s="612"/>
      <c r="S216" s="613"/>
      <c r="T216" s="614"/>
      <c r="U216" s="78">
        <f>IF(OR(P216="",M216=Paramétrage!$C$10,M216=Paramétrage!$C$13,M216=Paramétrage!$C$17,M216=Paramétrage!$C$20,M216=Paramétrage!$C$24,M216=Paramétrage!$C$27,AND(M216&lt;&gt;Paramétrage!$C$9,Q216="Mut+ext")),0,ROUNDUP(O216/P216,0))</f>
        <v>0</v>
      </c>
      <c r="V216" s="388">
        <f>IF(OR(M216="",Q216="Mut+ext"),0,IF(VLOOKUP(M216,Paramétrage!$C$6:$E$29,2,0)=0,0,IF(P216="","saisir capacité",N216*U216*VLOOKUP(M216,Paramétrage!$C$6:$E$29,2,0))))</f>
        <v>0</v>
      </c>
      <c r="W216" s="370"/>
      <c r="X216" s="389">
        <f t="shared" ref="X216:X227" si="66">IF(OR(M216="",Q216="Mut+ext"),0,IF(ISERROR(V216+W216)=TRUE,V216,V216+W216))</f>
        <v>0</v>
      </c>
      <c r="Y216" s="79">
        <f>IF(OR(M216="",Q216="Mut+ext"),0,IF(ISERROR(W216+V216*VLOOKUP(M216,Paramétrage!$C$6:$E$29,3,0))=TRUE,X216,W216+V216*VLOOKUP(M216,Paramétrage!$C$6:$E$29,3,0)))</f>
        <v>0</v>
      </c>
      <c r="Z216" s="615"/>
      <c r="AA216" s="613"/>
      <c r="AB216" s="616"/>
      <c r="AC216" s="172"/>
      <c r="AD216" s="39"/>
      <c r="AE216" s="59">
        <f>IF(G216="",0,IF(K216="",0,IF(SUMIF(G216:G227,G216,O216:O227)=0,0,IF(OR(L216="",K216="obligatoire"),AF216/SUMIF(G216:G227,G216,O216:O227),AF216/(SUMIF(G216:G227,G216,O216:O227)/L216)))))</f>
        <v>0</v>
      </c>
      <c r="AF216" s="372">
        <f>N216*O216</f>
        <v>0</v>
      </c>
    </row>
    <row r="217" spans="1:32" hidden="1" x14ac:dyDescent="0.25">
      <c r="A217" s="632"/>
      <c r="B217" s="622"/>
      <c r="C217" s="627"/>
      <c r="D217" s="628"/>
      <c r="E217" s="623"/>
      <c r="F217" s="623"/>
      <c r="G217" s="364"/>
      <c r="H217" s="385"/>
      <c r="I217" s="52"/>
      <c r="J217" s="48"/>
      <c r="K217" s="47"/>
      <c r="L217" s="36"/>
      <c r="M217" s="366"/>
      <c r="N217" s="42"/>
      <c r="O217" s="376"/>
      <c r="P217" s="368"/>
      <c r="Q217" s="37"/>
      <c r="R217" s="612"/>
      <c r="S217" s="613"/>
      <c r="T217" s="614"/>
      <c r="U217" s="78">
        <f>IF(OR(P217="",M217=Paramétrage!$C$10,M217=Paramétrage!$C$13,M217=Paramétrage!$C$17,M217=Paramétrage!$C$20,M217=Paramétrage!$C$24,M217=Paramétrage!$C$27,AND(M217&lt;&gt;Paramétrage!$C$9,Q217="Mut+ext")),0,ROUNDUP(O217/P217,0))</f>
        <v>0</v>
      </c>
      <c r="V217" s="388">
        <f>IF(OR(M217="",Q217="Mut+ext"),0,IF(VLOOKUP(M217,Paramétrage!$C$6:$E$29,2,0)=0,0,IF(P217="","saisir capacité",N217*U217*VLOOKUP(M217,Paramétrage!$C$6:$E$29,2,0))))</f>
        <v>0</v>
      </c>
      <c r="W217" s="370"/>
      <c r="X217" s="389">
        <f t="shared" si="66"/>
        <v>0</v>
      </c>
      <c r="Y217" s="79">
        <f>IF(OR(M217="",Q217="Mut+ext"),0,IF(ISERROR(W217+V217*VLOOKUP(M217,Paramétrage!$C$6:$E$29,3,0))=TRUE,X217,W217+V217*VLOOKUP(M217,Paramétrage!$C$6:$E$29,3,0)))</f>
        <v>0</v>
      </c>
      <c r="Z217" s="615"/>
      <c r="AA217" s="613"/>
      <c r="AB217" s="616"/>
      <c r="AC217" s="172"/>
      <c r="AD217" s="38"/>
      <c r="AE217" s="59">
        <f>IF(G217="",0,IF(K217="",0,IF(SUMIF(G216:G227,G217,O216:O227)=0,0,IF(OR(L217="",K217="obligatoire"),AF217/SUMIF(G216:G227,G217,O216:O227),AF217/(SUMIF(G216:G227,G217,O216:O227)/L217)))))</f>
        <v>0</v>
      </c>
      <c r="AF217" s="372">
        <f t="shared" ref="AF217:AF227" si="67">N217*O217</f>
        <v>0</v>
      </c>
    </row>
    <row r="218" spans="1:32" hidden="1" x14ac:dyDescent="0.25">
      <c r="A218" s="632"/>
      <c r="B218" s="622"/>
      <c r="C218" s="627"/>
      <c r="D218" s="628"/>
      <c r="E218" s="623"/>
      <c r="F218" s="623"/>
      <c r="G218" s="364"/>
      <c r="H218" s="385"/>
      <c r="I218" s="52"/>
      <c r="J218" s="48"/>
      <c r="K218" s="47"/>
      <c r="L218" s="36"/>
      <c r="M218" s="366"/>
      <c r="N218" s="42"/>
      <c r="O218" s="376"/>
      <c r="P218" s="368"/>
      <c r="Q218" s="37"/>
      <c r="R218" s="612"/>
      <c r="S218" s="613"/>
      <c r="T218" s="614"/>
      <c r="U218" s="78">
        <f>IF(OR(P218="",M218=Paramétrage!$C$10,M218=Paramétrage!$C$13,M218=Paramétrage!$C$17,M218=Paramétrage!$C$20,M218=Paramétrage!$C$24,M218=Paramétrage!$C$27,AND(M218&lt;&gt;Paramétrage!$C$9,Q218="Mut+ext")),0,ROUNDUP(O218/P218,0))</f>
        <v>0</v>
      </c>
      <c r="V218" s="388">
        <f>IF(OR(M218="",Q218="Mut+ext"),0,IF(VLOOKUP(M218,Paramétrage!$C$6:$E$29,2,0)=0,0,IF(P218="","saisir capacité",N218*U218*VLOOKUP(M218,Paramétrage!$C$6:$E$29,2,0))))</f>
        <v>0</v>
      </c>
      <c r="W218" s="370"/>
      <c r="X218" s="389">
        <f t="shared" si="66"/>
        <v>0</v>
      </c>
      <c r="Y218" s="79">
        <f>IF(OR(M218="",Q218="Mut+ext"),0,IF(ISERROR(W218+V218*VLOOKUP(M218,Paramétrage!$C$6:$E$29,3,0))=TRUE,X218,W218+V218*VLOOKUP(M218,Paramétrage!$C$6:$E$29,3,0)))</f>
        <v>0</v>
      </c>
      <c r="Z218" s="615"/>
      <c r="AA218" s="613"/>
      <c r="AB218" s="616"/>
      <c r="AC218" s="172"/>
      <c r="AD218" s="38"/>
      <c r="AE218" s="59">
        <f>IF(G218="",0,IF(K218="",0,IF(SUMIF(G216:G227,G218,O216:O227)=0,0,IF(OR(L218="",K218="obligatoire"),AF218/SUMIF(G216:G227,G218,O216:O227),AF218/(SUMIF(G216:G227,G218,O216:O227)/L218)))))</f>
        <v>0</v>
      </c>
      <c r="AF218" s="372">
        <f t="shared" si="67"/>
        <v>0</v>
      </c>
    </row>
    <row r="219" spans="1:32" hidden="1" x14ac:dyDescent="0.25">
      <c r="A219" s="632"/>
      <c r="B219" s="622"/>
      <c r="C219" s="627"/>
      <c r="D219" s="628"/>
      <c r="E219" s="623"/>
      <c r="F219" s="623"/>
      <c r="G219" s="364"/>
      <c r="H219" s="385"/>
      <c r="I219" s="52"/>
      <c r="J219" s="48"/>
      <c r="K219" s="47"/>
      <c r="L219" s="36"/>
      <c r="M219" s="366"/>
      <c r="N219" s="42"/>
      <c r="O219" s="376"/>
      <c r="P219" s="368"/>
      <c r="Q219" s="37"/>
      <c r="R219" s="612"/>
      <c r="S219" s="613"/>
      <c r="T219" s="614"/>
      <c r="U219" s="78">
        <f>IF(OR(P219="",M219=Paramétrage!$C$10,M219=Paramétrage!$C$13,M219=Paramétrage!$C$17,M219=Paramétrage!$C$20,M219=Paramétrage!$C$24,M219=Paramétrage!$C$27,AND(M219&lt;&gt;Paramétrage!$C$9,Q219="Mut+ext")),0,ROUNDUP(O219/P219,0))</f>
        <v>0</v>
      </c>
      <c r="V219" s="388">
        <f>IF(OR(M219="",Q219="Mut+ext"),0,IF(VLOOKUP(M219,Paramétrage!$C$6:$E$29,2,0)=0,0,IF(P219="","saisir capacité",N219*U219*VLOOKUP(M219,Paramétrage!$C$6:$E$29,2,0))))</f>
        <v>0</v>
      </c>
      <c r="W219" s="370"/>
      <c r="X219" s="389">
        <f t="shared" si="66"/>
        <v>0</v>
      </c>
      <c r="Y219" s="79">
        <f>IF(OR(M219="",Q219="Mut+ext"),0,IF(ISERROR(W219+V219*VLOOKUP(M219,Paramétrage!$C$6:$E$29,3,0))=TRUE,X219,W219+V219*VLOOKUP(M219,Paramétrage!$C$6:$E$29,3,0)))</f>
        <v>0</v>
      </c>
      <c r="Z219" s="615"/>
      <c r="AA219" s="613"/>
      <c r="AB219" s="616"/>
      <c r="AC219" s="172"/>
      <c r="AD219" s="38"/>
      <c r="AE219" s="59">
        <f>IF(G219="",0,IF(K219="",0,IF(SUMIF(G216:G227,G219,O216:O227)=0,0,IF(OR(L219="",K219="obligatoire"),AF219/SUMIF(G216:G227,G219,O216:O227),AF219/(SUMIF(G216:G227,G219,O216:O227)/L219)))))</f>
        <v>0</v>
      </c>
      <c r="AF219" s="372">
        <f t="shared" si="67"/>
        <v>0</v>
      </c>
    </row>
    <row r="220" spans="1:32" hidden="1" x14ac:dyDescent="0.25">
      <c r="A220" s="632"/>
      <c r="B220" s="622"/>
      <c r="C220" s="627"/>
      <c r="D220" s="628"/>
      <c r="E220" s="623"/>
      <c r="F220" s="623"/>
      <c r="G220" s="364"/>
      <c r="H220" s="375"/>
      <c r="I220" s="52"/>
      <c r="J220" s="48"/>
      <c r="K220" s="47"/>
      <c r="L220" s="36"/>
      <c r="M220" s="366"/>
      <c r="N220" s="42"/>
      <c r="O220" s="376"/>
      <c r="P220" s="368"/>
      <c r="Q220" s="37"/>
      <c r="R220" s="612"/>
      <c r="S220" s="613"/>
      <c r="T220" s="614"/>
      <c r="U220" s="78">
        <f>IF(OR(P220="",M220=Paramétrage!$C$10,M220=Paramétrage!$C$13,M220=Paramétrage!$C$17,M220=Paramétrage!$C$20,M220=Paramétrage!$C$24,M220=Paramétrage!$C$27,AND(M220&lt;&gt;Paramétrage!$C$9,Q220="Mut+ext")),0,ROUNDUP(O220/P220,0))</f>
        <v>0</v>
      </c>
      <c r="V220" s="388">
        <f>IF(OR(M220="",Q220="Mut+ext"),0,IF(VLOOKUP(M220,Paramétrage!$C$6:$E$29,2,0)=0,0,IF(P220="","saisir capacité",N220*U220*VLOOKUP(M220,Paramétrage!$C$6:$E$29,2,0))))</f>
        <v>0</v>
      </c>
      <c r="W220" s="370"/>
      <c r="X220" s="389">
        <f t="shared" ref="X220:X223" si="68">IF(OR(M220="",Q220="Mut+ext"),0,IF(ISERROR(V220+W220)=TRUE,V220,V220+W220))</f>
        <v>0</v>
      </c>
      <c r="Y220" s="79">
        <f>IF(OR(M220="",Q220="Mut+ext"),0,IF(ISERROR(W220+V220*VLOOKUP(M220,Paramétrage!$C$6:$E$29,3,0))=TRUE,X220,W220+V220*VLOOKUP(M220,Paramétrage!$C$6:$E$29,3,0)))</f>
        <v>0</v>
      </c>
      <c r="Z220" s="615"/>
      <c r="AA220" s="613"/>
      <c r="AB220" s="616"/>
      <c r="AC220" s="172"/>
      <c r="AD220" s="38"/>
      <c r="AE220" s="59">
        <f>IF(G220="",0,IF(K220="",0,IF(SUMIF(G212:G223,G220,O212:O223)=0,0,IF(OR(L220="",K220="obligatoire"),AF220/SUMIF(G212:G223,G220,O212:O223),AF220/(SUMIF(G212:G223,G220,O212:O223)/L220)))))</f>
        <v>0</v>
      </c>
      <c r="AF220" s="372">
        <f t="shared" ref="AF220:AF223" si="69">N220*O220</f>
        <v>0</v>
      </c>
    </row>
    <row r="221" spans="1:32" hidden="1" x14ac:dyDescent="0.25">
      <c r="A221" s="632"/>
      <c r="B221" s="622"/>
      <c r="C221" s="627"/>
      <c r="D221" s="628"/>
      <c r="E221" s="623"/>
      <c r="F221" s="623"/>
      <c r="G221" s="364"/>
      <c r="H221" s="375"/>
      <c r="I221" s="52"/>
      <c r="J221" s="48"/>
      <c r="K221" s="47"/>
      <c r="L221" s="36"/>
      <c r="M221" s="366"/>
      <c r="N221" s="42"/>
      <c r="O221" s="376"/>
      <c r="P221" s="368"/>
      <c r="Q221" s="37"/>
      <c r="R221" s="612"/>
      <c r="S221" s="613"/>
      <c r="T221" s="614"/>
      <c r="U221" s="78">
        <f>IF(OR(P221="",M221=Paramétrage!$C$10,M221=Paramétrage!$C$13,M221=Paramétrage!$C$17,M221=Paramétrage!$C$20,M221=Paramétrage!$C$24,M221=Paramétrage!$C$27,AND(M221&lt;&gt;Paramétrage!$C$9,Q221="Mut+ext")),0,ROUNDUP(O221/P221,0))</f>
        <v>0</v>
      </c>
      <c r="V221" s="388">
        <f>IF(OR(M221="",Q221="Mut+ext"),0,IF(VLOOKUP(M221,Paramétrage!$C$6:$E$29,2,0)=0,0,IF(P221="","saisir capacité",N221*U221*VLOOKUP(M221,Paramétrage!$C$6:$E$29,2,0))))</f>
        <v>0</v>
      </c>
      <c r="W221" s="370"/>
      <c r="X221" s="389">
        <f t="shared" si="68"/>
        <v>0</v>
      </c>
      <c r="Y221" s="79">
        <f>IF(OR(M221="",Q221="Mut+ext"),0,IF(ISERROR(W221+V221*VLOOKUP(M221,Paramétrage!$C$6:$E$29,3,0))=TRUE,X221,W221+V221*VLOOKUP(M221,Paramétrage!$C$6:$E$29,3,0)))</f>
        <v>0</v>
      </c>
      <c r="Z221" s="615"/>
      <c r="AA221" s="613"/>
      <c r="AB221" s="616"/>
      <c r="AC221" s="172"/>
      <c r="AD221" s="38"/>
      <c r="AE221" s="59">
        <f>IF(G221="",0,IF(K221="",0,IF(SUMIF(G212:G223,G221,O212:O223)=0,0,IF(OR(L221="",K221="obligatoire"),AF221/SUMIF(G212:G223,G221,O212:O223),AF221/(SUMIF(G212:G223,G221,O212:O223)/L221)))))</f>
        <v>0</v>
      </c>
      <c r="AF221" s="372">
        <f t="shared" si="69"/>
        <v>0</v>
      </c>
    </row>
    <row r="222" spans="1:32" hidden="1" x14ac:dyDescent="0.25">
      <c r="A222" s="632"/>
      <c r="B222" s="622"/>
      <c r="C222" s="627"/>
      <c r="D222" s="628"/>
      <c r="E222" s="623"/>
      <c r="F222" s="623"/>
      <c r="G222" s="364"/>
      <c r="H222" s="375"/>
      <c r="I222" s="52"/>
      <c r="J222" s="48"/>
      <c r="K222" s="47"/>
      <c r="L222" s="36"/>
      <c r="M222" s="366"/>
      <c r="N222" s="42"/>
      <c r="O222" s="376"/>
      <c r="P222" s="368"/>
      <c r="Q222" s="37"/>
      <c r="R222" s="612"/>
      <c r="S222" s="613"/>
      <c r="T222" s="614"/>
      <c r="U222" s="78">
        <f>IF(OR(P222="",M222=Paramétrage!$C$10,M222=Paramétrage!$C$13,M222=Paramétrage!$C$17,M222=Paramétrage!$C$20,M222=Paramétrage!$C$24,M222=Paramétrage!$C$27,AND(M222&lt;&gt;Paramétrage!$C$9,Q222="Mut+ext")),0,ROUNDUP(O222/P222,0))</f>
        <v>0</v>
      </c>
      <c r="V222" s="388">
        <f>IF(OR(M222="",Q222="Mut+ext"),0,IF(VLOOKUP(M222,Paramétrage!$C$6:$E$29,2,0)=0,0,IF(P222="","saisir capacité",N222*U222*VLOOKUP(M222,Paramétrage!$C$6:$E$29,2,0))))</f>
        <v>0</v>
      </c>
      <c r="W222" s="370"/>
      <c r="X222" s="389">
        <f t="shared" si="68"/>
        <v>0</v>
      </c>
      <c r="Y222" s="79">
        <f>IF(OR(M222="",Q222="Mut+ext"),0,IF(ISERROR(W222+V222*VLOOKUP(M222,Paramétrage!$C$6:$E$29,3,0))=TRUE,X222,W222+V222*VLOOKUP(M222,Paramétrage!$C$6:$E$29,3,0)))</f>
        <v>0</v>
      </c>
      <c r="Z222" s="615"/>
      <c r="AA222" s="613"/>
      <c r="AB222" s="616"/>
      <c r="AC222" s="172"/>
      <c r="AD222" s="38"/>
      <c r="AE222" s="59">
        <f>IF(G222="",0,IF(K222="",0,IF(SUMIF(G212:G223,G222,O212:O223)=0,0,IF(OR(L222="",K222="obligatoire"),AF222/SUMIF(G212:G223,G222,O212:O223),AF222/(SUMIF(G212:G223,G222,O212:O223)/L222)))))</f>
        <v>0</v>
      </c>
      <c r="AF222" s="372">
        <f t="shared" si="69"/>
        <v>0</v>
      </c>
    </row>
    <row r="223" spans="1:32" hidden="1" x14ac:dyDescent="0.25">
      <c r="A223" s="632"/>
      <c r="B223" s="622"/>
      <c r="C223" s="627"/>
      <c r="D223" s="628"/>
      <c r="E223" s="623"/>
      <c r="F223" s="623"/>
      <c r="G223" s="364"/>
      <c r="H223" s="375"/>
      <c r="I223" s="52"/>
      <c r="J223" s="48"/>
      <c r="K223" s="47"/>
      <c r="L223" s="36"/>
      <c r="M223" s="366"/>
      <c r="N223" s="43"/>
      <c r="O223" s="376"/>
      <c r="P223" s="368"/>
      <c r="Q223" s="37"/>
      <c r="R223" s="612"/>
      <c r="S223" s="613"/>
      <c r="T223" s="614"/>
      <c r="U223" s="78">
        <f>IF(OR(P223="",M223=Paramétrage!$C$10,M223=Paramétrage!$C$13,M223=Paramétrage!$C$17,M223=Paramétrage!$C$20,M223=Paramétrage!$C$24,M223=Paramétrage!$C$27,AND(M223&lt;&gt;Paramétrage!$C$9,Q223="Mut+ext")),0,ROUNDUP(O223/P223,0))</f>
        <v>0</v>
      </c>
      <c r="V223" s="388">
        <f>IF(OR(M223="",Q223="Mut+ext"),0,IF(VLOOKUP(M223,Paramétrage!$C$6:$E$29,2,0)=0,0,IF(P223="","saisir capacité",N223*U223*VLOOKUP(M223,Paramétrage!$C$6:$E$29,2,0))))</f>
        <v>0</v>
      </c>
      <c r="W223" s="370"/>
      <c r="X223" s="389">
        <f t="shared" si="68"/>
        <v>0</v>
      </c>
      <c r="Y223" s="79">
        <f>IF(OR(M223="",Q223="Mut+ext"),0,IF(ISERROR(W223+V223*VLOOKUP(M223,Paramétrage!$C$6:$E$29,3,0))=TRUE,X223,W223+V223*VLOOKUP(M223,Paramétrage!$C$6:$E$29,3,0)))</f>
        <v>0</v>
      </c>
      <c r="Z223" s="615"/>
      <c r="AA223" s="613"/>
      <c r="AB223" s="616"/>
      <c r="AC223" s="172"/>
      <c r="AD223" s="38"/>
      <c r="AE223" s="59">
        <f>IF(G223="",0,IF(K223="",0,IF(SUMIF(G212:G223,G223,O212:O223)=0,0,IF(OR(L223="",K223="obligatoire"),AF223/SUMIF(G212:G223,G223,O212:O223),AF223/(SUMIF(G212:G223,G223,O212:O223)/L223)))))</f>
        <v>0</v>
      </c>
      <c r="AF223" s="372">
        <f t="shared" si="69"/>
        <v>0</v>
      </c>
    </row>
    <row r="224" spans="1:32" hidden="1" x14ac:dyDescent="0.25">
      <c r="A224" s="632"/>
      <c r="B224" s="622"/>
      <c r="C224" s="627"/>
      <c r="D224" s="628"/>
      <c r="E224" s="623"/>
      <c r="F224" s="623"/>
      <c r="G224" s="364"/>
      <c r="H224" s="375"/>
      <c r="I224" s="52"/>
      <c r="J224" s="48"/>
      <c r="K224" s="47"/>
      <c r="L224" s="36"/>
      <c r="M224" s="366"/>
      <c r="N224" s="42"/>
      <c r="O224" s="376"/>
      <c r="P224" s="368"/>
      <c r="Q224" s="37"/>
      <c r="R224" s="612"/>
      <c r="S224" s="613"/>
      <c r="T224" s="614"/>
      <c r="U224" s="78">
        <f>IF(OR(P224="",M224=Paramétrage!$C$10,M224=Paramétrage!$C$13,M224=Paramétrage!$C$17,M224=Paramétrage!$C$20,M224=Paramétrage!$C$24,M224=Paramétrage!$C$27,AND(M224&lt;&gt;Paramétrage!$C$9,Q224="Mut+ext")),0,ROUNDUP(O224/P224,0))</f>
        <v>0</v>
      </c>
      <c r="V224" s="388">
        <f>IF(OR(M224="",Q224="Mut+ext"),0,IF(VLOOKUP(M224,Paramétrage!$C$6:$E$29,2,0)=0,0,IF(P224="","saisir capacité",N224*U224*VLOOKUP(M224,Paramétrage!$C$6:$E$29,2,0))))</f>
        <v>0</v>
      </c>
      <c r="W224" s="370"/>
      <c r="X224" s="389">
        <f t="shared" si="66"/>
        <v>0</v>
      </c>
      <c r="Y224" s="79">
        <f>IF(OR(M224="",Q224="Mut+ext"),0,IF(ISERROR(W224+V224*VLOOKUP(M224,Paramétrage!$C$6:$E$29,3,0))=TRUE,X224,W224+V224*VLOOKUP(M224,Paramétrage!$C$6:$E$29,3,0)))</f>
        <v>0</v>
      </c>
      <c r="Z224" s="615"/>
      <c r="AA224" s="613"/>
      <c r="AB224" s="616"/>
      <c r="AC224" s="172"/>
      <c r="AD224" s="38"/>
      <c r="AE224" s="59">
        <f>IF(G224="",0,IF(K224="",0,IF(SUMIF(G216:G227,G224,O216:O227)=0,0,IF(OR(L224="",K224="obligatoire"),AF224/SUMIF(G216:G227,G224,O216:O227),AF224/(SUMIF(G216:G227,G224,O216:O227)/L224)))))</f>
        <v>0</v>
      </c>
      <c r="AF224" s="372">
        <f t="shared" si="67"/>
        <v>0</v>
      </c>
    </row>
    <row r="225" spans="1:32" hidden="1" x14ac:dyDescent="0.25">
      <c r="A225" s="632"/>
      <c r="B225" s="622"/>
      <c r="C225" s="627"/>
      <c r="D225" s="628"/>
      <c r="E225" s="623"/>
      <c r="F225" s="623"/>
      <c r="G225" s="364"/>
      <c r="H225" s="375"/>
      <c r="I225" s="52"/>
      <c r="J225" s="48"/>
      <c r="K225" s="47"/>
      <c r="L225" s="36"/>
      <c r="M225" s="366"/>
      <c r="N225" s="42"/>
      <c r="O225" s="376"/>
      <c r="P225" s="368"/>
      <c r="Q225" s="37"/>
      <c r="R225" s="612"/>
      <c r="S225" s="613"/>
      <c r="T225" s="614"/>
      <c r="U225" s="78">
        <f>IF(OR(P225="",M225=Paramétrage!$C$10,M225=Paramétrage!$C$13,M225=Paramétrage!$C$17,M225=Paramétrage!$C$20,M225=Paramétrage!$C$24,M225=Paramétrage!$C$27,AND(M225&lt;&gt;Paramétrage!$C$9,Q225="Mut+ext")),0,ROUNDUP(O225/P225,0))</f>
        <v>0</v>
      </c>
      <c r="V225" s="388">
        <f>IF(OR(M225="",Q225="Mut+ext"),0,IF(VLOOKUP(M225,Paramétrage!$C$6:$E$29,2,0)=0,0,IF(P225="","saisir capacité",N225*U225*VLOOKUP(M225,Paramétrage!$C$6:$E$29,2,0))))</f>
        <v>0</v>
      </c>
      <c r="W225" s="370"/>
      <c r="X225" s="389">
        <f t="shared" si="66"/>
        <v>0</v>
      </c>
      <c r="Y225" s="79">
        <f>IF(OR(M225="",Q225="Mut+ext"),0,IF(ISERROR(W225+V225*VLOOKUP(M225,Paramétrage!$C$6:$E$29,3,0))=TRUE,X225,W225+V225*VLOOKUP(M225,Paramétrage!$C$6:$E$29,3,0)))</f>
        <v>0</v>
      </c>
      <c r="Z225" s="615"/>
      <c r="AA225" s="613"/>
      <c r="AB225" s="616"/>
      <c r="AC225" s="172"/>
      <c r="AD225" s="38"/>
      <c r="AE225" s="59">
        <f>IF(G225="",0,IF(K225="",0,IF(SUMIF(G216:G227,G225,O216:O227)=0,0,IF(OR(L225="",K225="obligatoire"),AF225/SUMIF(G216:G227,G225,O216:O227),AF225/(SUMIF(G216:G227,G225,O216:O227)/L225)))))</f>
        <v>0</v>
      </c>
      <c r="AF225" s="372">
        <f t="shared" si="67"/>
        <v>0</v>
      </c>
    </row>
    <row r="226" spans="1:32" hidden="1" x14ac:dyDescent="0.25">
      <c r="A226" s="632"/>
      <c r="B226" s="622"/>
      <c r="C226" s="627"/>
      <c r="D226" s="628"/>
      <c r="E226" s="623"/>
      <c r="F226" s="623"/>
      <c r="G226" s="364"/>
      <c r="H226" s="375"/>
      <c r="I226" s="52"/>
      <c r="J226" s="48"/>
      <c r="K226" s="47"/>
      <c r="L226" s="36"/>
      <c r="M226" s="366"/>
      <c r="N226" s="42"/>
      <c r="O226" s="376"/>
      <c r="P226" s="368"/>
      <c r="Q226" s="37"/>
      <c r="R226" s="612"/>
      <c r="S226" s="613"/>
      <c r="T226" s="614"/>
      <c r="U226" s="78">
        <f>IF(OR(P226="",M226=Paramétrage!$C$10,M226=Paramétrage!$C$13,M226=Paramétrage!$C$17,M226=Paramétrage!$C$20,M226=Paramétrage!$C$24,M226=Paramétrage!$C$27,AND(M226&lt;&gt;Paramétrage!$C$9,Q226="Mut+ext")),0,ROUNDUP(O226/P226,0))</f>
        <v>0</v>
      </c>
      <c r="V226" s="388">
        <f>IF(OR(M226="",Q226="Mut+ext"),0,IF(VLOOKUP(M226,Paramétrage!$C$6:$E$29,2,0)=0,0,IF(P226="","saisir capacité",N226*U226*VLOOKUP(M226,Paramétrage!$C$6:$E$29,2,0))))</f>
        <v>0</v>
      </c>
      <c r="W226" s="370"/>
      <c r="X226" s="389">
        <f t="shared" si="66"/>
        <v>0</v>
      </c>
      <c r="Y226" s="79">
        <f>IF(OR(M226="",Q226="Mut+ext"),0,IF(ISERROR(W226+V226*VLOOKUP(M226,Paramétrage!$C$6:$E$29,3,0))=TRUE,X226,W226+V226*VLOOKUP(M226,Paramétrage!$C$6:$E$29,3,0)))</f>
        <v>0</v>
      </c>
      <c r="Z226" s="615"/>
      <c r="AA226" s="613"/>
      <c r="AB226" s="616"/>
      <c r="AC226" s="172"/>
      <c r="AD226" s="38"/>
      <c r="AE226" s="59">
        <f>IF(G226="",0,IF(K226="",0,IF(SUMIF(G216:G227,G226,O216:O227)=0,0,IF(OR(L226="",K226="obligatoire"),AF226/SUMIF(G216:G227,G226,O216:O227),AF226/(SUMIF(G216:G227,G226,O216:O227)/L226)))))</f>
        <v>0</v>
      </c>
      <c r="AF226" s="372">
        <f t="shared" si="67"/>
        <v>0</v>
      </c>
    </row>
    <row r="227" spans="1:32" hidden="1" x14ac:dyDescent="0.25">
      <c r="A227" s="632"/>
      <c r="B227" s="622"/>
      <c r="C227" s="629"/>
      <c r="D227" s="630"/>
      <c r="E227" s="624"/>
      <c r="F227" s="624"/>
      <c r="G227" s="364"/>
      <c r="H227" s="375"/>
      <c r="I227" s="52"/>
      <c r="J227" s="48"/>
      <c r="K227" s="47"/>
      <c r="L227" s="36"/>
      <c r="M227" s="366"/>
      <c r="N227" s="43"/>
      <c r="O227" s="376"/>
      <c r="P227" s="368"/>
      <c r="Q227" s="37"/>
      <c r="R227" s="612"/>
      <c r="S227" s="613"/>
      <c r="T227" s="614"/>
      <c r="U227" s="78">
        <f>IF(OR(P227="",M227=Paramétrage!$C$10,M227=Paramétrage!$C$13,M227=Paramétrage!$C$17,M227=Paramétrage!$C$20,M227=Paramétrage!$C$24,M227=Paramétrage!$C$27,AND(M227&lt;&gt;Paramétrage!$C$9,Q227="Mut+ext")),0,ROUNDUP(O227/P227,0))</f>
        <v>0</v>
      </c>
      <c r="V227" s="388">
        <f>IF(OR(M227="",Q227="Mut+ext"),0,IF(VLOOKUP(M227,Paramétrage!$C$6:$E$29,2,0)=0,0,IF(P227="","saisir capacité",N227*U227*VLOOKUP(M227,Paramétrage!$C$6:$E$29,2,0))))</f>
        <v>0</v>
      </c>
      <c r="W227" s="370"/>
      <c r="X227" s="389">
        <f t="shared" si="66"/>
        <v>0</v>
      </c>
      <c r="Y227" s="79">
        <f>IF(OR(M227="",Q227="Mut+ext"),0,IF(ISERROR(W227+V227*VLOOKUP(M227,Paramétrage!$C$6:$E$29,3,0))=TRUE,X227,W227+V227*VLOOKUP(M227,Paramétrage!$C$6:$E$29,3,0)))</f>
        <v>0</v>
      </c>
      <c r="Z227" s="615"/>
      <c r="AA227" s="613"/>
      <c r="AB227" s="616"/>
      <c r="AC227" s="172"/>
      <c r="AD227" s="38"/>
      <c r="AE227" s="59">
        <f>IF(G227="",0,IF(K227="",0,IF(SUMIF(G216:G227,G227,O216:O227)=0,0,IF(OR(L227="",K227="obligatoire"),AF227/SUMIF(G216:G227,G227,O216:O227),AF227/(SUMIF(G216:G227,G227,O216:O227)/L227)))))</f>
        <v>0</v>
      </c>
      <c r="AF227" s="372">
        <f t="shared" si="67"/>
        <v>0</v>
      </c>
    </row>
    <row r="228" spans="1:32" hidden="1" x14ac:dyDescent="0.25">
      <c r="A228" s="632"/>
      <c r="B228" s="622"/>
      <c r="C228" s="390"/>
      <c r="D228" s="391"/>
      <c r="E228" s="392"/>
      <c r="F228" s="391"/>
      <c r="G228" s="391"/>
      <c r="H228" s="393"/>
      <c r="I228" s="133"/>
      <c r="J228" s="128"/>
      <c r="K228" s="68"/>
      <c r="L228" s="70"/>
      <c r="M228" s="394"/>
      <c r="N228" s="71">
        <f>AE228</f>
        <v>0</v>
      </c>
      <c r="O228" s="395"/>
      <c r="P228" s="395"/>
      <c r="Q228" s="74"/>
      <c r="R228" s="72"/>
      <c r="S228" s="72"/>
      <c r="T228" s="73"/>
      <c r="U228" s="120"/>
      <c r="V228" s="396">
        <f>SUM(V216:V227)</f>
        <v>0</v>
      </c>
      <c r="W228" s="394">
        <f>SUM(W216:W227)</f>
        <v>0</v>
      </c>
      <c r="X228" s="397">
        <f>SUM(X216:X227)</f>
        <v>0</v>
      </c>
      <c r="Y228" s="75">
        <f>SUM(Y216:Y227)</f>
        <v>0</v>
      </c>
      <c r="Z228" s="121"/>
      <c r="AA228" s="122"/>
      <c r="AB228" s="123"/>
      <c r="AC228" s="124"/>
      <c r="AD228" s="125"/>
      <c r="AE228" s="126">
        <f>SUM(AE216:AE227)</f>
        <v>0</v>
      </c>
      <c r="AF228" s="127">
        <f>SUM(AF216:AF227)</f>
        <v>0</v>
      </c>
    </row>
    <row r="229" spans="1:32" ht="15.45" hidden="1" customHeight="1" x14ac:dyDescent="0.25">
      <c r="A229" s="632"/>
      <c r="B229" s="622" t="s">
        <v>137</v>
      </c>
      <c r="C229" s="625"/>
      <c r="D229" s="626"/>
      <c r="E229" s="623"/>
      <c r="F229" s="623"/>
      <c r="G229" s="387"/>
      <c r="H229" s="365"/>
      <c r="I229" s="52"/>
      <c r="J229" s="48"/>
      <c r="K229" s="47"/>
      <c r="L229" s="36"/>
      <c r="M229" s="366"/>
      <c r="N229" s="42"/>
      <c r="O229" s="376"/>
      <c r="P229" s="368"/>
      <c r="Q229" s="40"/>
      <c r="R229" s="612"/>
      <c r="S229" s="613"/>
      <c r="T229" s="614"/>
      <c r="U229" s="78">
        <f>IF(OR(P229="",M229=Paramétrage!$C$10,M229=Paramétrage!$C$13,M229=Paramétrage!$C$17,M229=Paramétrage!$C$20,M229=Paramétrage!$C$24,M229=Paramétrage!$C$27,AND(M229&lt;&gt;Paramétrage!$C$9,Q229="Mut+ext")),0,ROUNDUP(O229/P229,0))</f>
        <v>0</v>
      </c>
      <c r="V229" s="388">
        <f>IF(OR(M229="",Q229="Mut+ext"),0,IF(VLOOKUP(M229,Paramétrage!$C$6:$E$29,2,0)=0,0,IF(P229="","saisir capacité",N229*U229*VLOOKUP(M229,Paramétrage!$C$6:$E$29,2,0))))</f>
        <v>0</v>
      </c>
      <c r="W229" s="370"/>
      <c r="X229" s="389">
        <f t="shared" ref="X229:X240" si="70">IF(OR(M229="",Q229="Mut+ext"),0,IF(ISERROR(V229+W229)=TRUE,V229,V229+W229))</f>
        <v>0</v>
      </c>
      <c r="Y229" s="79">
        <f>IF(OR(M229="",Q229="Mut+ext"),0,IF(ISERROR(W229+V229*VLOOKUP(M229,Paramétrage!$C$6:$E$29,3,0))=TRUE,X229,W229+V229*VLOOKUP(M229,Paramétrage!$C$6:$E$29,3,0)))</f>
        <v>0</v>
      </c>
      <c r="Z229" s="615"/>
      <c r="AA229" s="613"/>
      <c r="AB229" s="616"/>
      <c r="AC229" s="172"/>
      <c r="AD229" s="39"/>
      <c r="AE229" s="59">
        <f>IF(G229="",0,IF(K229="",0,IF(SUMIF(G229:G240,G229,O229:O240)=0,0,IF(OR(L229="",K229="obligatoire"),AF229/SUMIF(G229:G240,G229,O229:O240),AF229/(SUMIF(G229:G240,G229,O229:O240)/L229)))))</f>
        <v>0</v>
      </c>
      <c r="AF229" s="372">
        <f t="shared" ref="AF229:AF240" si="71">N229*O229</f>
        <v>0</v>
      </c>
    </row>
    <row r="230" spans="1:32" hidden="1" x14ac:dyDescent="0.25">
      <c r="A230" s="632"/>
      <c r="B230" s="622"/>
      <c r="C230" s="627"/>
      <c r="D230" s="628"/>
      <c r="E230" s="623"/>
      <c r="F230" s="623"/>
      <c r="G230" s="364"/>
      <c r="H230" s="385"/>
      <c r="I230" s="52"/>
      <c r="J230" s="48"/>
      <c r="K230" s="47"/>
      <c r="L230" s="36"/>
      <c r="M230" s="366"/>
      <c r="N230" s="42"/>
      <c r="O230" s="376"/>
      <c r="P230" s="368"/>
      <c r="Q230" s="37"/>
      <c r="R230" s="612"/>
      <c r="S230" s="613"/>
      <c r="T230" s="614"/>
      <c r="U230" s="78">
        <f>IF(OR(P230="",M230=Paramétrage!$C$10,M230=Paramétrage!$C$13,M230=Paramétrage!$C$17,M230=Paramétrage!$C$20,M230=Paramétrage!$C$24,M230=Paramétrage!$C$27,AND(M230&lt;&gt;Paramétrage!$C$9,Q230="Mut+ext")),0,ROUNDUP(O230/P230,0))</f>
        <v>0</v>
      </c>
      <c r="V230" s="388">
        <f>IF(OR(M230="",Q230="Mut+ext"),0,IF(VLOOKUP(M230,Paramétrage!$C$6:$E$29,2,0)=0,0,IF(P230="","saisir capacité",N230*U230*VLOOKUP(M230,Paramétrage!$C$6:$E$29,2,0))))</f>
        <v>0</v>
      </c>
      <c r="W230" s="370"/>
      <c r="X230" s="389">
        <f t="shared" si="70"/>
        <v>0</v>
      </c>
      <c r="Y230" s="79">
        <f>IF(OR(M230="",Q230="Mut+ext"),0,IF(ISERROR(W230+V230*VLOOKUP(M230,Paramétrage!$C$6:$E$29,3,0))=TRUE,X230,W230+V230*VLOOKUP(M230,Paramétrage!$C$6:$E$29,3,0)))</f>
        <v>0</v>
      </c>
      <c r="Z230" s="615"/>
      <c r="AA230" s="613"/>
      <c r="AB230" s="616"/>
      <c r="AC230" s="172"/>
      <c r="AD230" s="38"/>
      <c r="AE230" s="59">
        <f>IF(G230="",0,IF(K230="",0,IF(SUMIF(G229:G240,G230,O229:O240)=0,0,IF(OR(L230="",K230="obligatoire"),AF230/SUMIF(G229:G240,G230,O229:O240),AF230/(SUMIF(G229:G240,G230,O229:O240)/L230)))))</f>
        <v>0</v>
      </c>
      <c r="AF230" s="373">
        <f t="shared" si="71"/>
        <v>0</v>
      </c>
    </row>
    <row r="231" spans="1:32" hidden="1" x14ac:dyDescent="0.25">
      <c r="A231" s="632"/>
      <c r="B231" s="622"/>
      <c r="C231" s="627"/>
      <c r="D231" s="628"/>
      <c r="E231" s="623"/>
      <c r="F231" s="623"/>
      <c r="G231" s="364"/>
      <c r="H231" s="385"/>
      <c r="I231" s="52"/>
      <c r="J231" s="48"/>
      <c r="K231" s="47"/>
      <c r="L231" s="36"/>
      <c r="M231" s="366"/>
      <c r="N231" s="42"/>
      <c r="O231" s="376"/>
      <c r="P231" s="368"/>
      <c r="Q231" s="37"/>
      <c r="R231" s="612"/>
      <c r="S231" s="613"/>
      <c r="T231" s="614"/>
      <c r="U231" s="78">
        <f>IF(OR(P231="",M231=Paramétrage!$C$10,M231=Paramétrage!$C$13,M231=Paramétrage!$C$17,M231=Paramétrage!$C$20,M231=Paramétrage!$C$24,M231=Paramétrage!$C$27,AND(M231&lt;&gt;Paramétrage!$C$9,Q231="Mut+ext")),0,ROUNDUP(O231/P231,0))</f>
        <v>0</v>
      </c>
      <c r="V231" s="388">
        <f>IF(OR(M231="",Q231="Mut+ext"),0,IF(VLOOKUP(M231,Paramétrage!$C$6:$E$29,2,0)=0,0,IF(P231="","saisir capacité",N231*U231*VLOOKUP(M231,Paramétrage!$C$6:$E$29,2,0))))</f>
        <v>0</v>
      </c>
      <c r="W231" s="370"/>
      <c r="X231" s="389">
        <f t="shared" si="70"/>
        <v>0</v>
      </c>
      <c r="Y231" s="79">
        <f>IF(OR(M231="",Q231="Mut+ext"),0,IF(ISERROR(W231+V231*VLOOKUP(M231,Paramétrage!$C$6:$E$29,3,0))=TRUE,X231,W231+V231*VLOOKUP(M231,Paramétrage!$C$6:$E$29,3,0)))</f>
        <v>0</v>
      </c>
      <c r="Z231" s="615"/>
      <c r="AA231" s="613"/>
      <c r="AB231" s="616"/>
      <c r="AC231" s="172"/>
      <c r="AD231" s="38"/>
      <c r="AE231" s="59">
        <f>IF(G231="",0,IF(K231="",0,IF(SUMIF(G229:G240,G231,O229:O240)=0,0,IF(OR(L231="",K231="obligatoire"),AF231/SUMIF(G229:G240,G231,O229:O240),AF231/(SUMIF(G229:G240,G231,O229:O240)/L231)))))</f>
        <v>0</v>
      </c>
      <c r="AF231" s="373">
        <f t="shared" si="71"/>
        <v>0</v>
      </c>
    </row>
    <row r="232" spans="1:32" hidden="1" x14ac:dyDescent="0.25">
      <c r="A232" s="632"/>
      <c r="B232" s="622"/>
      <c r="C232" s="627"/>
      <c r="D232" s="628"/>
      <c r="E232" s="623"/>
      <c r="F232" s="623"/>
      <c r="G232" s="386"/>
      <c r="H232" s="385"/>
      <c r="I232" s="52"/>
      <c r="J232" s="48"/>
      <c r="K232" s="47"/>
      <c r="L232" s="36"/>
      <c r="M232" s="366"/>
      <c r="N232" s="42"/>
      <c r="O232" s="376"/>
      <c r="P232" s="368"/>
      <c r="Q232" s="37"/>
      <c r="R232" s="612"/>
      <c r="S232" s="613"/>
      <c r="T232" s="614"/>
      <c r="U232" s="78">
        <f>IF(OR(P232="",M232=Paramétrage!$C$10,M232=Paramétrage!$C$13,M232=Paramétrage!$C$17,M232=Paramétrage!$C$20,M232=Paramétrage!$C$24,M232=Paramétrage!$C$27,AND(M232&lt;&gt;Paramétrage!$C$9,Q232="Mut+ext")),0,ROUNDUP(O232/P232,0))</f>
        <v>0</v>
      </c>
      <c r="V232" s="388">
        <f>IF(OR(M232="",Q232="Mut+ext"),0,IF(VLOOKUP(M232,Paramétrage!$C$6:$E$29,2,0)=0,0,IF(P232="","saisir capacité",N232*U232*VLOOKUP(M232,Paramétrage!$C$6:$E$29,2,0))))</f>
        <v>0</v>
      </c>
      <c r="W232" s="370"/>
      <c r="X232" s="389">
        <f t="shared" si="70"/>
        <v>0</v>
      </c>
      <c r="Y232" s="79">
        <f>IF(OR(M232="",Q232="Mut+ext"),0,IF(ISERROR(W232+V232*VLOOKUP(M232,Paramétrage!$C$6:$E$29,3,0))=TRUE,X232,W232+V232*VLOOKUP(M232,Paramétrage!$C$6:$E$29,3,0)))</f>
        <v>0</v>
      </c>
      <c r="Z232" s="615"/>
      <c r="AA232" s="613"/>
      <c r="AB232" s="616"/>
      <c r="AC232" s="172"/>
      <c r="AD232" s="38"/>
      <c r="AE232" s="59">
        <f>IF(G232="",0,IF(K232="",0,IF(SUMIF(G229:G240,G232,O229:O240)=0,0,IF(OR(L232="",K232="obligatoire"),AF232/SUMIF(G229:G240,G232,O229:O240),AF232/(SUMIF(G229:G240,G232,O229:O240)/L232)))))</f>
        <v>0</v>
      </c>
      <c r="AF232" s="373">
        <f t="shared" si="71"/>
        <v>0</v>
      </c>
    </row>
    <row r="233" spans="1:32" hidden="1" x14ac:dyDescent="0.25">
      <c r="A233" s="632"/>
      <c r="B233" s="622"/>
      <c r="C233" s="627"/>
      <c r="D233" s="628"/>
      <c r="E233" s="623"/>
      <c r="F233" s="623"/>
      <c r="G233" s="364"/>
      <c r="H233" s="375"/>
      <c r="I233" s="52"/>
      <c r="J233" s="48"/>
      <c r="K233" s="47"/>
      <c r="L233" s="36"/>
      <c r="M233" s="366"/>
      <c r="N233" s="42"/>
      <c r="O233" s="376"/>
      <c r="P233" s="368"/>
      <c r="Q233" s="37"/>
      <c r="R233" s="612"/>
      <c r="S233" s="613"/>
      <c r="T233" s="614"/>
      <c r="U233" s="78">
        <f>IF(OR(P233="",M233=Paramétrage!$C$10,M233=Paramétrage!$C$13,M233=Paramétrage!$C$17,M233=Paramétrage!$C$20,M233=Paramétrage!$C$24,M233=Paramétrage!$C$27,AND(M233&lt;&gt;Paramétrage!$C$9,Q233="Mut+ext")),0,ROUNDUP(O233/P233,0))</f>
        <v>0</v>
      </c>
      <c r="V233" s="388">
        <f>IF(OR(M233="",Q233="Mut+ext"),0,IF(VLOOKUP(M233,Paramétrage!$C$6:$E$29,2,0)=0,0,IF(P233="","saisir capacité",N233*U233*VLOOKUP(M233,Paramétrage!$C$6:$E$29,2,0))))</f>
        <v>0</v>
      </c>
      <c r="W233" s="370"/>
      <c r="X233" s="389">
        <f t="shared" ref="X233:X236" si="72">IF(OR(M233="",Q233="Mut+ext"),0,IF(ISERROR(V233+W233)=TRUE,V233,V233+W233))</f>
        <v>0</v>
      </c>
      <c r="Y233" s="79">
        <f>IF(OR(M233="",Q233="Mut+ext"),0,IF(ISERROR(W233+V233*VLOOKUP(M233,Paramétrage!$C$6:$E$29,3,0))=TRUE,X233,W233+V233*VLOOKUP(M233,Paramétrage!$C$6:$E$29,3,0)))</f>
        <v>0</v>
      </c>
      <c r="Z233" s="615"/>
      <c r="AA233" s="613"/>
      <c r="AB233" s="616"/>
      <c r="AC233" s="172"/>
      <c r="AD233" s="38"/>
      <c r="AE233" s="59">
        <f>IF(G233="",0,IF(K233="",0,IF(SUMIF(G225:G236,G233,O225:O236)=0,0,IF(OR(L233="",K233="obligatoire"),AF233/SUMIF(G225:G236,G233,O225:O236),AF233/(SUMIF(G225:G236,G233,O225:O236)/L233)))))</f>
        <v>0</v>
      </c>
      <c r="AF233" s="373">
        <f t="shared" ref="AF233:AF236" si="73">N233*O233</f>
        <v>0</v>
      </c>
    </row>
    <row r="234" spans="1:32" hidden="1" x14ac:dyDescent="0.25">
      <c r="A234" s="632"/>
      <c r="B234" s="622"/>
      <c r="C234" s="627"/>
      <c r="D234" s="628"/>
      <c r="E234" s="623"/>
      <c r="F234" s="623"/>
      <c r="G234" s="364"/>
      <c r="H234" s="375"/>
      <c r="I234" s="52"/>
      <c r="J234" s="48"/>
      <c r="K234" s="47"/>
      <c r="L234" s="36"/>
      <c r="M234" s="366"/>
      <c r="N234" s="42"/>
      <c r="O234" s="376"/>
      <c r="P234" s="368"/>
      <c r="Q234" s="37"/>
      <c r="R234" s="612"/>
      <c r="S234" s="613"/>
      <c r="T234" s="614"/>
      <c r="U234" s="78">
        <f>IF(OR(P234="",M234=Paramétrage!$C$10,M234=Paramétrage!$C$13,M234=Paramétrage!$C$17,M234=Paramétrage!$C$20,M234=Paramétrage!$C$24,M234=Paramétrage!$C$27,AND(M234&lt;&gt;Paramétrage!$C$9,Q234="Mut+ext")),0,ROUNDUP(O234/P234,0))</f>
        <v>0</v>
      </c>
      <c r="V234" s="388">
        <f>IF(OR(M234="",Q234="Mut+ext"),0,IF(VLOOKUP(M234,Paramétrage!$C$6:$E$29,2,0)=0,0,IF(P234="","saisir capacité",N234*U234*VLOOKUP(M234,Paramétrage!$C$6:$E$29,2,0))))</f>
        <v>0</v>
      </c>
      <c r="W234" s="370"/>
      <c r="X234" s="389">
        <f t="shared" si="72"/>
        <v>0</v>
      </c>
      <c r="Y234" s="79">
        <f>IF(OR(M234="",Q234="Mut+ext"),0,IF(ISERROR(W234+V234*VLOOKUP(M234,Paramétrage!$C$6:$E$29,3,0))=TRUE,X234,W234+V234*VLOOKUP(M234,Paramétrage!$C$6:$E$29,3,0)))</f>
        <v>0</v>
      </c>
      <c r="Z234" s="615"/>
      <c r="AA234" s="613"/>
      <c r="AB234" s="616"/>
      <c r="AC234" s="172"/>
      <c r="AD234" s="38"/>
      <c r="AE234" s="59">
        <f>IF(G234="",0,IF(K234="",0,IF(SUMIF(G225:G236,G234,O225:O236)=0,0,IF(OR(L234="",K234="obligatoire"),AF234/SUMIF(G225:G236,G234,O225:O236),AF234/(SUMIF(G225:G236,G234,O225:O236)/L234)))))</f>
        <v>0</v>
      </c>
      <c r="AF234" s="373">
        <f t="shared" si="73"/>
        <v>0</v>
      </c>
    </row>
    <row r="235" spans="1:32" hidden="1" x14ac:dyDescent="0.25">
      <c r="A235" s="632"/>
      <c r="B235" s="622"/>
      <c r="C235" s="627"/>
      <c r="D235" s="628"/>
      <c r="E235" s="623"/>
      <c r="F235" s="623"/>
      <c r="G235" s="364"/>
      <c r="H235" s="375"/>
      <c r="I235" s="52"/>
      <c r="J235" s="48"/>
      <c r="K235" s="47"/>
      <c r="L235" s="36"/>
      <c r="M235" s="366"/>
      <c r="N235" s="42"/>
      <c r="O235" s="376"/>
      <c r="P235" s="368"/>
      <c r="Q235" s="37"/>
      <c r="R235" s="612"/>
      <c r="S235" s="613"/>
      <c r="T235" s="614"/>
      <c r="U235" s="78">
        <f>IF(OR(P235="",M235=Paramétrage!$C$10,M235=Paramétrage!$C$13,M235=Paramétrage!$C$17,M235=Paramétrage!$C$20,M235=Paramétrage!$C$24,M235=Paramétrage!$C$27,AND(M235&lt;&gt;Paramétrage!$C$9,Q235="Mut+ext")),0,ROUNDUP(O235/P235,0))</f>
        <v>0</v>
      </c>
      <c r="V235" s="388">
        <f>IF(OR(M235="",Q235="Mut+ext"),0,IF(VLOOKUP(M235,Paramétrage!$C$6:$E$29,2,0)=0,0,IF(P235="","saisir capacité",N235*U235*VLOOKUP(M235,Paramétrage!$C$6:$E$29,2,0))))</f>
        <v>0</v>
      </c>
      <c r="W235" s="370"/>
      <c r="X235" s="389">
        <f t="shared" si="72"/>
        <v>0</v>
      </c>
      <c r="Y235" s="79">
        <f>IF(OR(M235="",Q235="Mut+ext"),0,IF(ISERROR(W235+V235*VLOOKUP(M235,Paramétrage!$C$6:$E$29,3,0))=TRUE,X235,W235+V235*VLOOKUP(M235,Paramétrage!$C$6:$E$29,3,0)))</f>
        <v>0</v>
      </c>
      <c r="Z235" s="615"/>
      <c r="AA235" s="613"/>
      <c r="AB235" s="616"/>
      <c r="AC235" s="172"/>
      <c r="AD235" s="38"/>
      <c r="AE235" s="59">
        <f>IF(G235="",0,IF(K235="",0,IF(SUMIF(G225:G236,G235,O225:O236)=0,0,IF(OR(L235="",K235="obligatoire"),AF235/SUMIF(G225:G236,G235,O225:O236),AF235/(SUMIF(G225:G236,G235,O225:O236)/L235)))))</f>
        <v>0</v>
      </c>
      <c r="AF235" s="373">
        <f t="shared" si="73"/>
        <v>0</v>
      </c>
    </row>
    <row r="236" spans="1:32" hidden="1" x14ac:dyDescent="0.25">
      <c r="A236" s="632"/>
      <c r="B236" s="622"/>
      <c r="C236" s="627"/>
      <c r="D236" s="628"/>
      <c r="E236" s="623"/>
      <c r="F236" s="623"/>
      <c r="G236" s="364"/>
      <c r="H236" s="375"/>
      <c r="I236" s="52"/>
      <c r="J236" s="48"/>
      <c r="K236" s="47"/>
      <c r="L236" s="36"/>
      <c r="M236" s="366"/>
      <c r="N236" s="43"/>
      <c r="O236" s="376"/>
      <c r="P236" s="368"/>
      <c r="Q236" s="37"/>
      <c r="R236" s="612"/>
      <c r="S236" s="613"/>
      <c r="T236" s="614"/>
      <c r="U236" s="78">
        <f>IF(OR(P236="",M236=Paramétrage!$C$10,M236=Paramétrage!$C$13,M236=Paramétrage!$C$17,M236=Paramétrage!$C$20,M236=Paramétrage!$C$24,M236=Paramétrage!$C$27,AND(M236&lt;&gt;Paramétrage!$C$9,Q236="Mut+ext")),0,ROUNDUP(O236/P236,0))</f>
        <v>0</v>
      </c>
      <c r="V236" s="388">
        <f>IF(OR(M236="",Q236="Mut+ext"),0,IF(VLOOKUP(M236,Paramétrage!$C$6:$E$29,2,0)=0,0,IF(P236="","saisir capacité",N236*U236*VLOOKUP(M236,Paramétrage!$C$6:$E$29,2,0))))</f>
        <v>0</v>
      </c>
      <c r="W236" s="370"/>
      <c r="X236" s="389">
        <f t="shared" si="72"/>
        <v>0</v>
      </c>
      <c r="Y236" s="79">
        <f>IF(OR(M236="",Q236="Mut+ext"),0,IF(ISERROR(W236+V236*VLOOKUP(M236,Paramétrage!$C$6:$E$29,3,0))=TRUE,X236,W236+V236*VLOOKUP(M236,Paramétrage!$C$6:$E$29,3,0)))</f>
        <v>0</v>
      </c>
      <c r="Z236" s="615"/>
      <c r="AA236" s="613"/>
      <c r="AB236" s="616"/>
      <c r="AC236" s="172"/>
      <c r="AD236" s="38"/>
      <c r="AE236" s="59">
        <f>IF(G236="",0,IF(K236="",0,IF(SUMIF(G225:G236,G236,O225:O236)=0,0,IF(OR(L236="",K236="obligatoire"),AF236/SUMIF(G225:G236,G236,O225:O236),AF236/(SUMIF(G225:G236,G236,O225:O236)/L236)))))</f>
        <v>0</v>
      </c>
      <c r="AF236" s="373">
        <f t="shared" si="73"/>
        <v>0</v>
      </c>
    </row>
    <row r="237" spans="1:32" hidden="1" x14ac:dyDescent="0.25">
      <c r="A237" s="632"/>
      <c r="B237" s="622"/>
      <c r="C237" s="627"/>
      <c r="D237" s="628"/>
      <c r="E237" s="623"/>
      <c r="F237" s="623"/>
      <c r="G237" s="364"/>
      <c r="H237" s="375"/>
      <c r="I237" s="52"/>
      <c r="J237" s="48"/>
      <c r="K237" s="47"/>
      <c r="L237" s="36"/>
      <c r="M237" s="366"/>
      <c r="N237" s="42"/>
      <c r="O237" s="376"/>
      <c r="P237" s="368"/>
      <c r="Q237" s="37"/>
      <c r="R237" s="612"/>
      <c r="S237" s="613"/>
      <c r="T237" s="614"/>
      <c r="U237" s="78">
        <f>IF(OR(P237="",M237=Paramétrage!$C$10,M237=Paramétrage!$C$13,M237=Paramétrage!$C$17,M237=Paramétrage!$C$20,M237=Paramétrage!$C$24,M237=Paramétrage!$C$27,AND(M237&lt;&gt;Paramétrage!$C$9,Q237="Mut+ext")),0,ROUNDUP(O237/P237,0))</f>
        <v>0</v>
      </c>
      <c r="V237" s="388">
        <f>IF(OR(M237="",Q237="Mut+ext"),0,IF(VLOOKUP(M237,Paramétrage!$C$6:$E$29,2,0)=0,0,IF(P237="","saisir capacité",N237*U237*VLOOKUP(M237,Paramétrage!$C$6:$E$29,2,0))))</f>
        <v>0</v>
      </c>
      <c r="W237" s="370"/>
      <c r="X237" s="389">
        <f t="shared" si="70"/>
        <v>0</v>
      </c>
      <c r="Y237" s="79">
        <f>IF(OR(M237="",Q237="Mut+ext"),0,IF(ISERROR(W237+V237*VLOOKUP(M237,Paramétrage!$C$6:$E$29,3,0))=TRUE,X237,W237+V237*VLOOKUP(M237,Paramétrage!$C$6:$E$29,3,0)))</f>
        <v>0</v>
      </c>
      <c r="Z237" s="615"/>
      <c r="AA237" s="613"/>
      <c r="AB237" s="616"/>
      <c r="AC237" s="172"/>
      <c r="AD237" s="38"/>
      <c r="AE237" s="59">
        <f>IF(G237="",0,IF(K237="",0,IF(SUMIF(G229:G240,G237,O229:O240)=0,0,IF(OR(L237="",K237="obligatoire"),AF237/SUMIF(G229:G240,G237,O229:O240),AF237/(SUMIF(G229:G240,G237,O229:O240)/L237)))))</f>
        <v>0</v>
      </c>
      <c r="AF237" s="373">
        <f t="shared" si="71"/>
        <v>0</v>
      </c>
    </row>
    <row r="238" spans="1:32" hidden="1" x14ac:dyDescent="0.25">
      <c r="A238" s="632"/>
      <c r="B238" s="622"/>
      <c r="C238" s="627"/>
      <c r="D238" s="628"/>
      <c r="E238" s="623"/>
      <c r="F238" s="623"/>
      <c r="G238" s="364"/>
      <c r="H238" s="375"/>
      <c r="I238" s="52"/>
      <c r="J238" s="48"/>
      <c r="K238" s="47"/>
      <c r="L238" s="36"/>
      <c r="M238" s="366"/>
      <c r="N238" s="42"/>
      <c r="O238" s="376"/>
      <c r="P238" s="368"/>
      <c r="Q238" s="37"/>
      <c r="R238" s="612"/>
      <c r="S238" s="613"/>
      <c r="T238" s="614"/>
      <c r="U238" s="78">
        <f>IF(OR(P238="",M238=Paramétrage!$C$10,M238=Paramétrage!$C$13,M238=Paramétrage!$C$17,M238=Paramétrage!$C$20,M238=Paramétrage!$C$24,M238=Paramétrage!$C$27,AND(M238&lt;&gt;Paramétrage!$C$9,Q238="Mut+ext")),0,ROUNDUP(O238/P238,0))</f>
        <v>0</v>
      </c>
      <c r="V238" s="388">
        <f>IF(OR(M238="",Q238="Mut+ext"),0,IF(VLOOKUP(M238,Paramétrage!$C$6:$E$29,2,0)=0,0,IF(P238="","saisir capacité",N238*U238*VLOOKUP(M238,Paramétrage!$C$6:$E$29,2,0))))</f>
        <v>0</v>
      </c>
      <c r="W238" s="370"/>
      <c r="X238" s="389">
        <f t="shared" si="70"/>
        <v>0</v>
      </c>
      <c r="Y238" s="79">
        <f>IF(OR(M238="",Q238="Mut+ext"),0,IF(ISERROR(W238+V238*VLOOKUP(M238,Paramétrage!$C$6:$E$29,3,0))=TRUE,X238,W238+V238*VLOOKUP(M238,Paramétrage!$C$6:$E$29,3,0)))</f>
        <v>0</v>
      </c>
      <c r="Z238" s="615"/>
      <c r="AA238" s="613"/>
      <c r="AB238" s="616"/>
      <c r="AC238" s="172"/>
      <c r="AD238" s="38"/>
      <c r="AE238" s="59">
        <f>IF(G238="",0,IF(K238="",0,IF(SUMIF(G229:G240,G238,O229:O240)=0,0,IF(OR(L238="",K238="obligatoire"),AF238/SUMIF(G229:G240,G238,O229:O240),AF238/(SUMIF(G229:G240,G238,O229:O240)/L238)))))</f>
        <v>0</v>
      </c>
      <c r="AF238" s="373">
        <f t="shared" si="71"/>
        <v>0</v>
      </c>
    </row>
    <row r="239" spans="1:32" hidden="1" x14ac:dyDescent="0.25">
      <c r="A239" s="632"/>
      <c r="B239" s="622"/>
      <c r="C239" s="627"/>
      <c r="D239" s="628"/>
      <c r="E239" s="623"/>
      <c r="F239" s="623"/>
      <c r="G239" s="364"/>
      <c r="H239" s="375"/>
      <c r="I239" s="52"/>
      <c r="J239" s="48"/>
      <c r="K239" s="47"/>
      <c r="L239" s="36"/>
      <c r="M239" s="366"/>
      <c r="N239" s="42"/>
      <c r="O239" s="376"/>
      <c r="P239" s="368"/>
      <c r="Q239" s="37"/>
      <c r="R239" s="612"/>
      <c r="S239" s="613"/>
      <c r="T239" s="614"/>
      <c r="U239" s="78">
        <f>IF(OR(P239="",M239=Paramétrage!$C$10,M239=Paramétrage!$C$13,M239=Paramétrage!$C$17,M239=Paramétrage!$C$20,M239=Paramétrage!$C$24,M239=Paramétrage!$C$27,AND(M239&lt;&gt;Paramétrage!$C$9,Q239="Mut+ext")),0,ROUNDUP(O239/P239,0))</f>
        <v>0</v>
      </c>
      <c r="V239" s="388">
        <f>IF(OR(M239="",Q239="Mut+ext"),0,IF(VLOOKUP(M239,Paramétrage!$C$6:$E$29,2,0)=0,0,IF(P239="","saisir capacité",N239*U239*VLOOKUP(M239,Paramétrage!$C$6:$E$29,2,0))))</f>
        <v>0</v>
      </c>
      <c r="W239" s="370"/>
      <c r="X239" s="389">
        <f t="shared" si="70"/>
        <v>0</v>
      </c>
      <c r="Y239" s="79">
        <f>IF(OR(M239="",Q239="Mut+ext"),0,IF(ISERROR(W239+V239*VLOOKUP(M239,Paramétrage!$C$6:$E$29,3,0))=TRUE,X239,W239+V239*VLOOKUP(M239,Paramétrage!$C$6:$E$29,3,0)))</f>
        <v>0</v>
      </c>
      <c r="Z239" s="615"/>
      <c r="AA239" s="613"/>
      <c r="AB239" s="616"/>
      <c r="AC239" s="172"/>
      <c r="AD239" s="38"/>
      <c r="AE239" s="59">
        <f>IF(G239="",0,IF(K239="",0,IF(SUMIF(G229:G240,G239,O229:O240)=0,0,IF(OR(L239="",K239="obligatoire"),AF239/SUMIF(G229:G240,G239,O229:O240),AF239/(SUMIF(G229:G240,G239,O229:O240)/L239)))))</f>
        <v>0</v>
      </c>
      <c r="AF239" s="373">
        <f t="shared" si="71"/>
        <v>0</v>
      </c>
    </row>
    <row r="240" spans="1:32" hidden="1" x14ac:dyDescent="0.25">
      <c r="A240" s="632"/>
      <c r="B240" s="622"/>
      <c r="C240" s="629"/>
      <c r="D240" s="630"/>
      <c r="E240" s="624"/>
      <c r="F240" s="624"/>
      <c r="G240" s="364"/>
      <c r="H240" s="375"/>
      <c r="I240" s="52"/>
      <c r="J240" s="48"/>
      <c r="K240" s="47"/>
      <c r="L240" s="36"/>
      <c r="M240" s="366"/>
      <c r="N240" s="43"/>
      <c r="O240" s="376"/>
      <c r="P240" s="368"/>
      <c r="Q240" s="37"/>
      <c r="R240" s="612"/>
      <c r="S240" s="613"/>
      <c r="T240" s="614"/>
      <c r="U240" s="78">
        <f>IF(OR(P240="",M240=Paramétrage!$C$10,M240=Paramétrage!$C$13,M240=Paramétrage!$C$17,M240=Paramétrage!$C$20,M240=Paramétrage!$C$24,M240=Paramétrage!$C$27,AND(M240&lt;&gt;Paramétrage!$C$9,Q240="Mut+ext")),0,ROUNDUP(O240/P240,0))</f>
        <v>0</v>
      </c>
      <c r="V240" s="388">
        <f>IF(OR(M240="",Q240="Mut+ext"),0,IF(VLOOKUP(M240,Paramétrage!$C$6:$E$29,2,0)=0,0,IF(P240="","saisir capacité",N240*U240*VLOOKUP(M240,Paramétrage!$C$6:$E$29,2,0))))</f>
        <v>0</v>
      </c>
      <c r="W240" s="370"/>
      <c r="X240" s="389">
        <f t="shared" si="70"/>
        <v>0</v>
      </c>
      <c r="Y240" s="79">
        <f>IF(OR(M240="",Q240="Mut+ext"),0,IF(ISERROR(W240+V240*VLOOKUP(M240,Paramétrage!$C$6:$E$29,3,0))=TRUE,X240,W240+V240*VLOOKUP(M240,Paramétrage!$C$6:$E$29,3,0)))</f>
        <v>0</v>
      </c>
      <c r="Z240" s="615"/>
      <c r="AA240" s="613"/>
      <c r="AB240" s="616"/>
      <c r="AC240" s="172"/>
      <c r="AD240" s="38"/>
      <c r="AE240" s="59">
        <f>IF(G240="",0,IF(K240="",0,IF(SUMIF(G229:G240,G240,O229:O240)=0,0,IF(OR(L240="",K240="obligatoire"),AF240/SUMIF(G229:G240,G240,O229:O240),AF240/(SUMIF(G229:G240,G240,O229:O240)/L240)))))</f>
        <v>0</v>
      </c>
      <c r="AF240" s="373">
        <f t="shared" si="71"/>
        <v>0</v>
      </c>
    </row>
    <row r="241" spans="1:32" hidden="1" x14ac:dyDescent="0.25">
      <c r="A241" s="632"/>
      <c r="B241" s="622"/>
      <c r="C241" s="390"/>
      <c r="D241" s="391"/>
      <c r="E241" s="392"/>
      <c r="F241" s="391"/>
      <c r="G241" s="391"/>
      <c r="H241" s="393"/>
      <c r="I241" s="133"/>
      <c r="J241" s="128"/>
      <c r="K241" s="68"/>
      <c r="L241" s="70"/>
      <c r="M241" s="394"/>
      <c r="N241" s="71">
        <f>AE241</f>
        <v>0</v>
      </c>
      <c r="O241" s="395"/>
      <c r="P241" s="395"/>
      <c r="Q241" s="74"/>
      <c r="R241" s="72"/>
      <c r="S241" s="72"/>
      <c r="T241" s="73"/>
      <c r="U241" s="120"/>
      <c r="V241" s="396">
        <f>SUM(V229:V240)</f>
        <v>0</v>
      </c>
      <c r="W241" s="394">
        <f>SUM(W229:W240)</f>
        <v>0</v>
      </c>
      <c r="X241" s="397">
        <f>SUM(X229:X240)</f>
        <v>0</v>
      </c>
      <c r="Y241" s="75">
        <f>SUM(Y229:Y240)</f>
        <v>0</v>
      </c>
      <c r="Z241" s="121"/>
      <c r="AA241" s="122"/>
      <c r="AB241" s="123"/>
      <c r="AC241" s="124"/>
      <c r="AD241" s="125"/>
      <c r="AE241" s="126">
        <f>SUM(AE229:AE240)</f>
        <v>0</v>
      </c>
      <c r="AF241" s="127">
        <f>SUM(AF229:AF240)</f>
        <v>0</v>
      </c>
    </row>
    <row r="242" spans="1:32" ht="15.45" hidden="1" customHeight="1" x14ac:dyDescent="0.25">
      <c r="A242" s="632"/>
      <c r="B242" s="622" t="s">
        <v>138</v>
      </c>
      <c r="C242" s="625"/>
      <c r="D242" s="626"/>
      <c r="E242" s="623"/>
      <c r="F242" s="623"/>
      <c r="G242" s="387"/>
      <c r="H242" s="365"/>
      <c r="I242" s="52"/>
      <c r="J242" s="48"/>
      <c r="K242" s="47"/>
      <c r="L242" s="36"/>
      <c r="M242" s="366"/>
      <c r="N242" s="42"/>
      <c r="O242" s="376"/>
      <c r="P242" s="368"/>
      <c r="Q242" s="40"/>
      <c r="R242" s="612"/>
      <c r="S242" s="613"/>
      <c r="T242" s="614"/>
      <c r="U242" s="78">
        <f>IF(OR(P242="",M242=Paramétrage!$C$10,M242=Paramétrage!$C$13,M242=Paramétrage!$C$17,M242=Paramétrage!$C$20,M242=Paramétrage!$C$24,M242=Paramétrage!$C$27,AND(M242&lt;&gt;Paramétrage!$C$9,Q242="Mut+ext")),0,ROUNDUP(O242/P242,0))</f>
        <v>0</v>
      </c>
      <c r="V242" s="388">
        <f>IF(OR(M242="",Q242="Mut+ext"),0,IF(VLOOKUP(M242,Paramétrage!$C$6:$E$29,2,0)=0,0,IF(P242="","saisir capacité",N242*U242*VLOOKUP(M242,Paramétrage!$C$6:$E$29,2,0))))</f>
        <v>0</v>
      </c>
      <c r="W242" s="370"/>
      <c r="X242" s="389">
        <f t="shared" ref="X242:X253" si="74">IF(OR(M242="",Q242="Mut+ext"),0,IF(ISERROR(V242+W242)=TRUE,V242,V242+W242))</f>
        <v>0</v>
      </c>
      <c r="Y242" s="79">
        <f>IF(OR(M242="",Q242="Mut+ext"),0,IF(ISERROR(W242+V242*VLOOKUP(M242,Paramétrage!$C$6:$E$29,3,0))=TRUE,X242,W242+V242*VLOOKUP(M242,Paramétrage!$C$6:$E$29,3,0)))</f>
        <v>0</v>
      </c>
      <c r="Z242" s="615"/>
      <c r="AA242" s="613"/>
      <c r="AB242" s="616"/>
      <c r="AC242" s="172"/>
      <c r="AD242" s="39"/>
      <c r="AE242" s="59">
        <f>IF(G242="",0,IF(K242="",0,IF(SUMIF(G242:G253,G242,O242:O253)=0,0,IF(OR(L242="",K242="obligatoire"),AF242/SUMIF(G242:G253,G242,O242:O253),AF242/(SUMIF(G242:G253,G242,O242:O253)/L242)))))</f>
        <v>0</v>
      </c>
      <c r="AF242" s="372">
        <f t="shared" ref="AF242:AF253" si="75">N242*O242</f>
        <v>0</v>
      </c>
    </row>
    <row r="243" spans="1:32" hidden="1" x14ac:dyDescent="0.25">
      <c r="A243" s="632"/>
      <c r="B243" s="622"/>
      <c r="C243" s="627"/>
      <c r="D243" s="628"/>
      <c r="E243" s="623"/>
      <c r="F243" s="623"/>
      <c r="G243" s="364"/>
      <c r="H243" s="385"/>
      <c r="I243" s="52"/>
      <c r="J243" s="48"/>
      <c r="K243" s="47"/>
      <c r="L243" s="36"/>
      <c r="M243" s="366"/>
      <c r="N243" s="42"/>
      <c r="O243" s="376"/>
      <c r="P243" s="368"/>
      <c r="Q243" s="37"/>
      <c r="R243" s="612"/>
      <c r="S243" s="613"/>
      <c r="T243" s="614"/>
      <c r="U243" s="78">
        <f>IF(OR(P243="",M243=Paramétrage!$C$10,M243=Paramétrage!$C$13,M243=Paramétrage!$C$17,M243=Paramétrage!$C$20,M243=Paramétrage!$C$24,M243=Paramétrage!$C$27,AND(M243&lt;&gt;Paramétrage!$C$9,Q243="Mut+ext")),0,ROUNDUP(O243/P243,0))</f>
        <v>0</v>
      </c>
      <c r="V243" s="388">
        <f>IF(OR(M243="",Q243="Mut+ext"),0,IF(VLOOKUP(M243,Paramétrage!$C$6:$E$29,2,0)=0,0,IF(P243="","saisir capacité",N243*U243*VLOOKUP(M243,Paramétrage!$C$6:$E$29,2,0))))</f>
        <v>0</v>
      </c>
      <c r="W243" s="370"/>
      <c r="X243" s="389">
        <f t="shared" si="74"/>
        <v>0</v>
      </c>
      <c r="Y243" s="79">
        <f>IF(OR(M243="",Q243="Mut+ext"),0,IF(ISERROR(W243+V243*VLOOKUP(M243,Paramétrage!$C$6:$E$29,3,0))=TRUE,X243,W243+V243*VLOOKUP(M243,Paramétrage!$C$6:$E$29,3,0)))</f>
        <v>0</v>
      </c>
      <c r="Z243" s="615"/>
      <c r="AA243" s="613"/>
      <c r="AB243" s="616"/>
      <c r="AC243" s="172"/>
      <c r="AD243" s="38"/>
      <c r="AE243" s="59">
        <f>IF(G243="",0,IF(K243="",0,IF(SUMIF(G242:G253,G243,O242:O253)=0,0,IF(OR(L243="",K243="obligatoire"),AF243/SUMIF(G242:G253,G243,O242:O253),AF243/(SUMIF(G242:G253,G243,O242:O253)/L243)))))</f>
        <v>0</v>
      </c>
      <c r="AF243" s="373">
        <f t="shared" si="75"/>
        <v>0</v>
      </c>
    </row>
    <row r="244" spans="1:32" hidden="1" x14ac:dyDescent="0.25">
      <c r="A244" s="632"/>
      <c r="B244" s="622"/>
      <c r="C244" s="627"/>
      <c r="D244" s="628"/>
      <c r="E244" s="623"/>
      <c r="F244" s="623"/>
      <c r="G244" s="364"/>
      <c r="H244" s="385"/>
      <c r="I244" s="52"/>
      <c r="J244" s="48"/>
      <c r="K244" s="47"/>
      <c r="L244" s="36"/>
      <c r="M244" s="366"/>
      <c r="N244" s="42"/>
      <c r="O244" s="376"/>
      <c r="P244" s="368"/>
      <c r="Q244" s="37"/>
      <c r="R244" s="612"/>
      <c r="S244" s="613"/>
      <c r="T244" s="614"/>
      <c r="U244" s="78">
        <f>IF(OR(P244="",M244=Paramétrage!$C$10,M244=Paramétrage!$C$13,M244=Paramétrage!$C$17,M244=Paramétrage!$C$20,M244=Paramétrage!$C$24,M244=Paramétrage!$C$27,AND(M244&lt;&gt;Paramétrage!$C$9,Q244="Mut+ext")),0,ROUNDUP(O244/P244,0))</f>
        <v>0</v>
      </c>
      <c r="V244" s="388">
        <f>IF(OR(M244="",Q244="Mut+ext"),0,IF(VLOOKUP(M244,Paramétrage!$C$6:$E$29,2,0)=0,0,IF(P244="","saisir capacité",N244*U244*VLOOKUP(M244,Paramétrage!$C$6:$E$29,2,0))))</f>
        <v>0</v>
      </c>
      <c r="W244" s="370"/>
      <c r="X244" s="389">
        <f t="shared" si="74"/>
        <v>0</v>
      </c>
      <c r="Y244" s="79">
        <f>IF(OR(M244="",Q244="Mut+ext"),0,IF(ISERROR(W244+V244*VLOOKUP(M244,Paramétrage!$C$6:$E$29,3,0))=TRUE,X244,W244+V244*VLOOKUP(M244,Paramétrage!$C$6:$E$29,3,0)))</f>
        <v>0</v>
      </c>
      <c r="Z244" s="615"/>
      <c r="AA244" s="613"/>
      <c r="AB244" s="616"/>
      <c r="AC244" s="172"/>
      <c r="AD244" s="38"/>
      <c r="AE244" s="59">
        <f>IF(G244="",0,IF(K244="",0,IF(SUMIF(G242:G253,G244,O242:O253)=0,0,IF(OR(L244="",K244="obligatoire"),AF244/SUMIF(G242:G253,G244,O242:O253),AF244/(SUMIF(G242:G253,G244,O242:O253)/L244)))))</f>
        <v>0</v>
      </c>
      <c r="AF244" s="373">
        <f t="shared" si="75"/>
        <v>0</v>
      </c>
    </row>
    <row r="245" spans="1:32" hidden="1" x14ac:dyDescent="0.25">
      <c r="A245" s="632"/>
      <c r="B245" s="622"/>
      <c r="C245" s="627"/>
      <c r="D245" s="628"/>
      <c r="E245" s="623"/>
      <c r="F245" s="623"/>
      <c r="G245" s="386"/>
      <c r="H245" s="385"/>
      <c r="I245" s="52"/>
      <c r="J245" s="48"/>
      <c r="K245" s="47"/>
      <c r="L245" s="36"/>
      <c r="M245" s="366"/>
      <c r="N245" s="42"/>
      <c r="O245" s="376"/>
      <c r="P245" s="368"/>
      <c r="Q245" s="37"/>
      <c r="R245" s="612"/>
      <c r="S245" s="613"/>
      <c r="T245" s="614"/>
      <c r="U245" s="78">
        <f>IF(OR(P245="",M245=Paramétrage!$C$10,M245=Paramétrage!$C$13,M245=Paramétrage!$C$17,M245=Paramétrage!$C$20,M245=Paramétrage!$C$24,M245=Paramétrage!$C$27,AND(M245&lt;&gt;Paramétrage!$C$9,Q245="Mut+ext")),0,ROUNDUP(O245/P245,0))</f>
        <v>0</v>
      </c>
      <c r="V245" s="388">
        <f>IF(OR(M245="",Q245="Mut+ext"),0,IF(VLOOKUP(M245,Paramétrage!$C$6:$E$29,2,0)=0,0,IF(P245="","saisir capacité",N245*U245*VLOOKUP(M245,Paramétrage!$C$6:$E$29,2,0))))</f>
        <v>0</v>
      </c>
      <c r="W245" s="370"/>
      <c r="X245" s="389">
        <f t="shared" ref="X245:X248" si="76">IF(OR(M245="",Q245="Mut+ext"),0,IF(ISERROR(V245+W245)=TRUE,V245,V245+W245))</f>
        <v>0</v>
      </c>
      <c r="Y245" s="79">
        <f>IF(OR(M245="",Q245="Mut+ext"),0,IF(ISERROR(W245+V245*VLOOKUP(M245,Paramétrage!$C$6:$E$29,3,0))=TRUE,X245,W245+V245*VLOOKUP(M245,Paramétrage!$C$6:$E$29,3,0)))</f>
        <v>0</v>
      </c>
      <c r="Z245" s="615"/>
      <c r="AA245" s="613"/>
      <c r="AB245" s="616"/>
      <c r="AC245" s="172"/>
      <c r="AD245" s="38"/>
      <c r="AE245" s="59">
        <f>IF(G245="",0,IF(K245="",0,IF(SUMIF(G238:G249,G245,O238:O249)=0,0,IF(OR(L245="",K245="obligatoire"),AF245/SUMIF(G238:G249,G245,O238:O249),AF245/(SUMIF(G238:G249,G245,O238:O249)/L245)))))</f>
        <v>0</v>
      </c>
      <c r="AF245" s="373">
        <f t="shared" ref="AF245:AF248" si="77">N245*O245</f>
        <v>0</v>
      </c>
    </row>
    <row r="246" spans="1:32" hidden="1" x14ac:dyDescent="0.25">
      <c r="A246" s="632"/>
      <c r="B246" s="622"/>
      <c r="C246" s="627"/>
      <c r="D246" s="628"/>
      <c r="E246" s="623"/>
      <c r="F246" s="623"/>
      <c r="G246" s="364"/>
      <c r="H246" s="375"/>
      <c r="I246" s="52"/>
      <c r="J246" s="48"/>
      <c r="K246" s="47"/>
      <c r="L246" s="36"/>
      <c r="M246" s="366"/>
      <c r="N246" s="42"/>
      <c r="O246" s="376"/>
      <c r="P246" s="368"/>
      <c r="Q246" s="37"/>
      <c r="R246" s="612"/>
      <c r="S246" s="613"/>
      <c r="T246" s="614"/>
      <c r="U246" s="78">
        <f>IF(OR(P246="",M246=Paramétrage!$C$10,M246=Paramétrage!$C$13,M246=Paramétrage!$C$17,M246=Paramétrage!$C$20,M246=Paramétrage!$C$24,M246=Paramétrage!$C$27,AND(M246&lt;&gt;Paramétrage!$C$9,Q246="Mut+ext")),0,ROUNDUP(O246/P246,0))</f>
        <v>0</v>
      </c>
      <c r="V246" s="388">
        <f>IF(OR(M246="",Q246="Mut+ext"),0,IF(VLOOKUP(M246,Paramétrage!$C$6:$E$29,2,0)=0,0,IF(P246="","saisir capacité",N246*U246*VLOOKUP(M246,Paramétrage!$C$6:$E$29,2,0))))</f>
        <v>0</v>
      </c>
      <c r="W246" s="370"/>
      <c r="X246" s="389">
        <f t="shared" si="76"/>
        <v>0</v>
      </c>
      <c r="Y246" s="79">
        <f>IF(OR(M246="",Q246="Mut+ext"),0,IF(ISERROR(W246+V246*VLOOKUP(M246,Paramétrage!$C$6:$E$29,3,0))=TRUE,X246,W246+V246*VLOOKUP(M246,Paramétrage!$C$6:$E$29,3,0)))</f>
        <v>0</v>
      </c>
      <c r="Z246" s="615"/>
      <c r="AA246" s="613"/>
      <c r="AB246" s="616"/>
      <c r="AC246" s="172"/>
      <c r="AD246" s="38"/>
      <c r="AE246" s="59">
        <f>IF(G246="",0,IF(K246="",0,IF(SUMIF(G238:G249,G246,O238:O249)=0,0,IF(OR(L246="",K246="obligatoire"),AF246/SUMIF(G238:G249,G246,O238:O249),AF246/(SUMIF(G238:G249,G246,O238:O249)/L246)))))</f>
        <v>0</v>
      </c>
      <c r="AF246" s="373">
        <f t="shared" si="77"/>
        <v>0</v>
      </c>
    </row>
    <row r="247" spans="1:32" hidden="1" x14ac:dyDescent="0.25">
      <c r="A247" s="632"/>
      <c r="B247" s="622"/>
      <c r="C247" s="627"/>
      <c r="D247" s="628"/>
      <c r="E247" s="623"/>
      <c r="F247" s="623"/>
      <c r="G247" s="364"/>
      <c r="H247" s="375"/>
      <c r="I247" s="52"/>
      <c r="J247" s="48"/>
      <c r="K247" s="47"/>
      <c r="L247" s="36"/>
      <c r="M247" s="366"/>
      <c r="N247" s="42"/>
      <c r="O247" s="376"/>
      <c r="P247" s="368"/>
      <c r="Q247" s="37"/>
      <c r="R247" s="612"/>
      <c r="S247" s="613"/>
      <c r="T247" s="614"/>
      <c r="U247" s="78">
        <f>IF(OR(P247="",M247=Paramétrage!$C$10,M247=Paramétrage!$C$13,M247=Paramétrage!$C$17,M247=Paramétrage!$C$20,M247=Paramétrage!$C$24,M247=Paramétrage!$C$27,AND(M247&lt;&gt;Paramétrage!$C$9,Q247="Mut+ext")),0,ROUNDUP(O247/P247,0))</f>
        <v>0</v>
      </c>
      <c r="V247" s="388">
        <f>IF(OR(M247="",Q247="Mut+ext"),0,IF(VLOOKUP(M247,Paramétrage!$C$6:$E$29,2,0)=0,0,IF(P247="","saisir capacité",N247*U247*VLOOKUP(M247,Paramétrage!$C$6:$E$29,2,0))))</f>
        <v>0</v>
      </c>
      <c r="W247" s="370"/>
      <c r="X247" s="389">
        <f t="shared" si="76"/>
        <v>0</v>
      </c>
      <c r="Y247" s="79">
        <f>IF(OR(M247="",Q247="Mut+ext"),0,IF(ISERROR(W247+V247*VLOOKUP(M247,Paramétrage!$C$6:$E$29,3,0))=TRUE,X247,W247+V247*VLOOKUP(M247,Paramétrage!$C$6:$E$29,3,0)))</f>
        <v>0</v>
      </c>
      <c r="Z247" s="615"/>
      <c r="AA247" s="613"/>
      <c r="AB247" s="616"/>
      <c r="AC247" s="172"/>
      <c r="AD247" s="38"/>
      <c r="AE247" s="59">
        <f>IF(G247="",0,IF(K247="",0,IF(SUMIF(G238:G249,G247,O238:O249)=0,0,IF(OR(L247="",K247="obligatoire"),AF247/SUMIF(G238:G249,G247,O238:O249),AF247/(SUMIF(G238:G249,G247,O238:O249)/L247)))))</f>
        <v>0</v>
      </c>
      <c r="AF247" s="373">
        <f t="shared" si="77"/>
        <v>0</v>
      </c>
    </row>
    <row r="248" spans="1:32" hidden="1" x14ac:dyDescent="0.25">
      <c r="A248" s="632"/>
      <c r="B248" s="622"/>
      <c r="C248" s="627"/>
      <c r="D248" s="628"/>
      <c r="E248" s="623"/>
      <c r="F248" s="623"/>
      <c r="G248" s="364"/>
      <c r="H248" s="375"/>
      <c r="I248" s="52"/>
      <c r="J248" s="48"/>
      <c r="K248" s="47"/>
      <c r="L248" s="36"/>
      <c r="M248" s="366"/>
      <c r="N248" s="42"/>
      <c r="O248" s="376"/>
      <c r="P248" s="368"/>
      <c r="Q248" s="37"/>
      <c r="R248" s="612"/>
      <c r="S248" s="613"/>
      <c r="T248" s="614"/>
      <c r="U248" s="78">
        <f>IF(OR(P248="",M248=Paramétrage!$C$10,M248=Paramétrage!$C$13,M248=Paramétrage!$C$17,M248=Paramétrage!$C$20,M248=Paramétrage!$C$24,M248=Paramétrage!$C$27,AND(M248&lt;&gt;Paramétrage!$C$9,Q248="Mut+ext")),0,ROUNDUP(O248/P248,0))</f>
        <v>0</v>
      </c>
      <c r="V248" s="388">
        <f>IF(OR(M248="",Q248="Mut+ext"),0,IF(VLOOKUP(M248,Paramétrage!$C$6:$E$29,2,0)=0,0,IF(P248="","saisir capacité",N248*U248*VLOOKUP(M248,Paramétrage!$C$6:$E$29,2,0))))</f>
        <v>0</v>
      </c>
      <c r="W248" s="370"/>
      <c r="X248" s="389">
        <f t="shared" si="76"/>
        <v>0</v>
      </c>
      <c r="Y248" s="79">
        <f>IF(OR(M248="",Q248="Mut+ext"),0,IF(ISERROR(W248+V248*VLOOKUP(M248,Paramétrage!$C$6:$E$29,3,0))=TRUE,X248,W248+V248*VLOOKUP(M248,Paramétrage!$C$6:$E$29,3,0)))</f>
        <v>0</v>
      </c>
      <c r="Z248" s="615"/>
      <c r="AA248" s="613"/>
      <c r="AB248" s="616"/>
      <c r="AC248" s="172"/>
      <c r="AD248" s="38"/>
      <c r="AE248" s="59">
        <f>IF(G248="",0,IF(K248="",0,IF(SUMIF(G238:G249,G248,O238:O249)=0,0,IF(OR(L248="",K248="obligatoire"),AF248/SUMIF(G238:G249,G248,O238:O249),AF248/(SUMIF(G238:G249,G248,O238:O249)/L248)))))</f>
        <v>0</v>
      </c>
      <c r="AF248" s="373">
        <f t="shared" si="77"/>
        <v>0</v>
      </c>
    </row>
    <row r="249" spans="1:32" hidden="1" x14ac:dyDescent="0.25">
      <c r="A249" s="632"/>
      <c r="B249" s="622"/>
      <c r="C249" s="627"/>
      <c r="D249" s="628"/>
      <c r="E249" s="623"/>
      <c r="F249" s="623"/>
      <c r="G249" s="386"/>
      <c r="H249" s="375"/>
      <c r="I249" s="52"/>
      <c r="J249" s="48"/>
      <c r="K249" s="47"/>
      <c r="L249" s="36"/>
      <c r="M249" s="366"/>
      <c r="N249" s="42"/>
      <c r="O249" s="376"/>
      <c r="P249" s="368"/>
      <c r="Q249" s="37"/>
      <c r="R249" s="612"/>
      <c r="S249" s="613"/>
      <c r="T249" s="614"/>
      <c r="U249" s="78">
        <f>IF(OR(P249="",M249=Paramétrage!$C$10,M249=Paramétrage!$C$13,M249=Paramétrage!$C$17,M249=Paramétrage!$C$20,M249=Paramétrage!$C$24,M249=Paramétrage!$C$27,AND(M249&lt;&gt;Paramétrage!$C$9,Q249="Mut+ext")),0,ROUNDUP(O249/P249,0))</f>
        <v>0</v>
      </c>
      <c r="V249" s="388">
        <f>IF(OR(M249="",Q249="Mut+ext"),0,IF(VLOOKUP(M249,Paramétrage!$C$6:$E$29,2,0)=0,0,IF(P249="","saisir capacité",N249*U249*VLOOKUP(M249,Paramétrage!$C$6:$E$29,2,0))))</f>
        <v>0</v>
      </c>
      <c r="W249" s="370"/>
      <c r="X249" s="389">
        <f t="shared" si="74"/>
        <v>0</v>
      </c>
      <c r="Y249" s="79">
        <f>IF(OR(M249="",Q249="Mut+ext"),0,IF(ISERROR(W249+V249*VLOOKUP(M249,Paramétrage!$C$6:$E$29,3,0))=TRUE,X249,W249+V249*VLOOKUP(M249,Paramétrage!$C$6:$E$29,3,0)))</f>
        <v>0</v>
      </c>
      <c r="Z249" s="615"/>
      <c r="AA249" s="613"/>
      <c r="AB249" s="616"/>
      <c r="AC249" s="172"/>
      <c r="AD249" s="38"/>
      <c r="AE249" s="59">
        <f>IF(G249="",0,IF(K249="",0,IF(SUMIF(G242:G253,G249,O242:O253)=0,0,IF(OR(L249="",K249="obligatoire"),AF249/SUMIF(G242:G253,G249,O242:O253),AF249/(SUMIF(G242:G253,G249,O242:O253)/L249)))))</f>
        <v>0</v>
      </c>
      <c r="AF249" s="373">
        <f t="shared" si="75"/>
        <v>0</v>
      </c>
    </row>
    <row r="250" spans="1:32" hidden="1" x14ac:dyDescent="0.25">
      <c r="A250" s="632"/>
      <c r="B250" s="622"/>
      <c r="C250" s="627"/>
      <c r="D250" s="628"/>
      <c r="E250" s="623"/>
      <c r="F250" s="623"/>
      <c r="G250" s="364"/>
      <c r="H250" s="375"/>
      <c r="I250" s="52"/>
      <c r="J250" s="48"/>
      <c r="K250" s="47"/>
      <c r="L250" s="36"/>
      <c r="M250" s="366"/>
      <c r="N250" s="42"/>
      <c r="O250" s="376"/>
      <c r="P250" s="368"/>
      <c r="Q250" s="37"/>
      <c r="R250" s="612"/>
      <c r="S250" s="613"/>
      <c r="T250" s="614"/>
      <c r="U250" s="78">
        <f>IF(OR(P250="",M250=Paramétrage!$C$10,M250=Paramétrage!$C$13,M250=Paramétrage!$C$17,M250=Paramétrage!$C$20,M250=Paramétrage!$C$24,M250=Paramétrage!$C$27,AND(M250&lt;&gt;Paramétrage!$C$9,Q250="Mut+ext")),0,ROUNDUP(O250/P250,0))</f>
        <v>0</v>
      </c>
      <c r="V250" s="388">
        <f>IF(OR(M250="",Q250="Mut+ext"),0,IF(VLOOKUP(M250,Paramétrage!$C$6:$E$29,2,0)=0,0,IF(P250="","saisir capacité",N250*U250*VLOOKUP(M250,Paramétrage!$C$6:$E$29,2,0))))</f>
        <v>0</v>
      </c>
      <c r="W250" s="370"/>
      <c r="X250" s="389">
        <f t="shared" si="74"/>
        <v>0</v>
      </c>
      <c r="Y250" s="79">
        <f>IF(OR(M250="",Q250="Mut+ext"),0,IF(ISERROR(W250+V250*VLOOKUP(M250,Paramétrage!$C$6:$E$29,3,0))=TRUE,X250,W250+V250*VLOOKUP(M250,Paramétrage!$C$6:$E$29,3,0)))</f>
        <v>0</v>
      </c>
      <c r="Z250" s="615"/>
      <c r="AA250" s="613"/>
      <c r="AB250" s="616"/>
      <c r="AC250" s="172"/>
      <c r="AD250" s="38"/>
      <c r="AE250" s="59">
        <f>IF(G250="",0,IF(K250="",0,IF(SUMIF(G242:G253,G250,O242:O253)=0,0,IF(OR(L250="",K250="obligatoire"),AF250/SUMIF(G242:G253,G250,O242:O253),AF250/(SUMIF(G242:G253,G250,O242:O253)/L250)))))</f>
        <v>0</v>
      </c>
      <c r="AF250" s="373">
        <f t="shared" si="75"/>
        <v>0</v>
      </c>
    </row>
    <row r="251" spans="1:32" hidden="1" x14ac:dyDescent="0.25">
      <c r="A251" s="632"/>
      <c r="B251" s="622"/>
      <c r="C251" s="627"/>
      <c r="D251" s="628"/>
      <c r="E251" s="623"/>
      <c r="F251" s="623"/>
      <c r="G251" s="364"/>
      <c r="H251" s="375"/>
      <c r="I251" s="52"/>
      <c r="J251" s="48"/>
      <c r="K251" s="47"/>
      <c r="L251" s="36"/>
      <c r="M251" s="366"/>
      <c r="N251" s="42"/>
      <c r="O251" s="376"/>
      <c r="P251" s="368"/>
      <c r="Q251" s="37"/>
      <c r="R251" s="612"/>
      <c r="S251" s="613"/>
      <c r="T251" s="614"/>
      <c r="U251" s="78">
        <f>IF(OR(P251="",M251=Paramétrage!$C$10,M251=Paramétrage!$C$13,M251=Paramétrage!$C$17,M251=Paramétrage!$C$20,M251=Paramétrage!$C$24,M251=Paramétrage!$C$27,AND(M251&lt;&gt;Paramétrage!$C$9,Q251="Mut+ext")),0,ROUNDUP(O251/P251,0))</f>
        <v>0</v>
      </c>
      <c r="V251" s="388">
        <f>IF(OR(M251="",Q251="Mut+ext"),0,IF(VLOOKUP(M251,Paramétrage!$C$6:$E$29,2,0)=0,0,IF(P251="","saisir capacité",N251*U251*VLOOKUP(M251,Paramétrage!$C$6:$E$29,2,0))))</f>
        <v>0</v>
      </c>
      <c r="W251" s="370"/>
      <c r="X251" s="389">
        <f t="shared" si="74"/>
        <v>0</v>
      </c>
      <c r="Y251" s="79">
        <f>IF(OR(M251="",Q251="Mut+ext"),0,IF(ISERROR(W251+V251*VLOOKUP(M251,Paramétrage!$C$6:$E$29,3,0))=TRUE,X251,W251+V251*VLOOKUP(M251,Paramétrage!$C$6:$E$29,3,0)))</f>
        <v>0</v>
      </c>
      <c r="Z251" s="615"/>
      <c r="AA251" s="613"/>
      <c r="AB251" s="616"/>
      <c r="AC251" s="172"/>
      <c r="AD251" s="38"/>
      <c r="AE251" s="59">
        <f>IF(G251="",0,IF(K251="",0,IF(SUMIF(G242:G253,G251,O242:O253)=0,0,IF(OR(L251="",K251="obligatoire"),AF251/SUMIF(G242:G253,G251,O242:O253),AF251/(SUMIF(G242:G253,G251,O242:O253)/L251)))))</f>
        <v>0</v>
      </c>
      <c r="AF251" s="373">
        <f t="shared" si="75"/>
        <v>0</v>
      </c>
    </row>
    <row r="252" spans="1:32" hidden="1" x14ac:dyDescent="0.25">
      <c r="A252" s="632"/>
      <c r="B252" s="622"/>
      <c r="C252" s="627"/>
      <c r="D252" s="628"/>
      <c r="E252" s="623"/>
      <c r="F252" s="623"/>
      <c r="G252" s="364"/>
      <c r="H252" s="375"/>
      <c r="I252" s="52"/>
      <c r="J252" s="48"/>
      <c r="K252" s="47"/>
      <c r="L252" s="36"/>
      <c r="M252" s="366"/>
      <c r="N252" s="42"/>
      <c r="O252" s="376"/>
      <c r="P252" s="368"/>
      <c r="Q252" s="37"/>
      <c r="R252" s="612"/>
      <c r="S252" s="613"/>
      <c r="T252" s="614"/>
      <c r="U252" s="78">
        <f>IF(OR(P252="",M252=Paramétrage!$C$10,M252=Paramétrage!$C$13,M252=Paramétrage!$C$17,M252=Paramétrage!$C$20,M252=Paramétrage!$C$24,M252=Paramétrage!$C$27,AND(M252&lt;&gt;Paramétrage!$C$9,Q252="Mut+ext")),0,ROUNDUP(O252/P252,0))</f>
        <v>0</v>
      </c>
      <c r="V252" s="388">
        <f>IF(OR(M252="",Q252="Mut+ext"),0,IF(VLOOKUP(M252,Paramétrage!$C$6:$E$29,2,0)=0,0,IF(P252="","saisir capacité",N252*U252*VLOOKUP(M252,Paramétrage!$C$6:$E$29,2,0))))</f>
        <v>0</v>
      </c>
      <c r="W252" s="370"/>
      <c r="X252" s="389">
        <f t="shared" si="74"/>
        <v>0</v>
      </c>
      <c r="Y252" s="79">
        <f>IF(OR(M252="",Q252="Mut+ext"),0,IF(ISERROR(W252+V252*VLOOKUP(M252,Paramétrage!$C$6:$E$29,3,0))=TRUE,X252,W252+V252*VLOOKUP(M252,Paramétrage!$C$6:$E$29,3,0)))</f>
        <v>0</v>
      </c>
      <c r="Z252" s="615"/>
      <c r="AA252" s="613"/>
      <c r="AB252" s="616"/>
      <c r="AC252" s="172"/>
      <c r="AD252" s="38"/>
      <c r="AE252" s="59">
        <f>IF(G252="",0,IF(K252="",0,IF(SUMIF(G242:G253,G252,O242:O253)=0,0,IF(OR(L252="",K252="obligatoire"),AF252/SUMIF(G242:G253,G252,O242:O253),AF252/(SUMIF(G242:G253,G252,O242:O253)/L252)))))</f>
        <v>0</v>
      </c>
      <c r="AF252" s="373">
        <f t="shared" si="75"/>
        <v>0</v>
      </c>
    </row>
    <row r="253" spans="1:32" hidden="1" x14ac:dyDescent="0.25">
      <c r="A253" s="632"/>
      <c r="B253" s="622"/>
      <c r="C253" s="629"/>
      <c r="D253" s="630"/>
      <c r="E253" s="624"/>
      <c r="F253" s="624"/>
      <c r="G253" s="364"/>
      <c r="H253" s="375"/>
      <c r="I253" s="52"/>
      <c r="J253" s="48"/>
      <c r="K253" s="47"/>
      <c r="L253" s="36"/>
      <c r="M253" s="366"/>
      <c r="N253" s="43"/>
      <c r="O253" s="376"/>
      <c r="P253" s="368"/>
      <c r="Q253" s="37"/>
      <c r="R253" s="612"/>
      <c r="S253" s="613"/>
      <c r="T253" s="614"/>
      <c r="U253" s="78">
        <f>IF(OR(P253="",M253=Paramétrage!$C$10,M253=Paramétrage!$C$13,M253=Paramétrage!$C$17,M253=Paramétrage!$C$20,M253=Paramétrage!$C$24,M253=Paramétrage!$C$27,AND(M253&lt;&gt;Paramétrage!$C$9,Q253="Mut+ext")),0,ROUNDUP(O253/P253,0))</f>
        <v>0</v>
      </c>
      <c r="V253" s="388">
        <f>IF(OR(M253="",Q253="Mut+ext"),0,IF(VLOOKUP(M253,Paramétrage!$C$6:$E$29,2,0)=0,0,IF(P253="","saisir capacité",N253*U253*VLOOKUP(M253,Paramétrage!$C$6:$E$29,2,0))))</f>
        <v>0</v>
      </c>
      <c r="W253" s="370"/>
      <c r="X253" s="389">
        <f t="shared" si="74"/>
        <v>0</v>
      </c>
      <c r="Y253" s="79">
        <f>IF(OR(M253="",Q253="Mut+ext"),0,IF(ISERROR(W253+V253*VLOOKUP(M253,Paramétrage!$C$6:$E$29,3,0))=TRUE,X253,W253+V253*VLOOKUP(M253,Paramétrage!$C$6:$E$29,3,0)))</f>
        <v>0</v>
      </c>
      <c r="Z253" s="615"/>
      <c r="AA253" s="613"/>
      <c r="AB253" s="616"/>
      <c r="AC253" s="172"/>
      <c r="AD253" s="38"/>
      <c r="AE253" s="59">
        <f>IF(G253="",0,IF(K253="",0,IF(SUMIF(G242:G253,G253,O242:O253)=0,0,IF(OR(L253="",K253="obligatoire"),AF253/SUMIF(G242:G253,G253,O242:O253),AF253/(SUMIF(G242:G253,G253,O242:O253)/L253)))))</f>
        <v>0</v>
      </c>
      <c r="AF253" s="373">
        <f t="shared" si="75"/>
        <v>0</v>
      </c>
    </row>
    <row r="254" spans="1:32" hidden="1" x14ac:dyDescent="0.25">
      <c r="A254" s="632"/>
      <c r="B254" s="622"/>
      <c r="C254" s="390"/>
      <c r="D254" s="391"/>
      <c r="E254" s="392"/>
      <c r="F254" s="391"/>
      <c r="G254" s="391"/>
      <c r="H254" s="393"/>
      <c r="I254" s="133"/>
      <c r="J254" s="128"/>
      <c r="K254" s="68"/>
      <c r="L254" s="70"/>
      <c r="M254" s="394"/>
      <c r="N254" s="71">
        <f>AE254</f>
        <v>0</v>
      </c>
      <c r="O254" s="395"/>
      <c r="P254" s="395"/>
      <c r="Q254" s="74"/>
      <c r="R254" s="72"/>
      <c r="S254" s="72"/>
      <c r="T254" s="73"/>
      <c r="U254" s="120"/>
      <c r="V254" s="396">
        <f>SUM(V242:V253)</f>
        <v>0</v>
      </c>
      <c r="W254" s="394">
        <f>SUM(W242:W253)</f>
        <v>0</v>
      </c>
      <c r="X254" s="397">
        <f>SUM(X242:X253)</f>
        <v>0</v>
      </c>
      <c r="Y254" s="75">
        <f>SUM(Y242:Y253)</f>
        <v>0</v>
      </c>
      <c r="Z254" s="121"/>
      <c r="AA254" s="122"/>
      <c r="AB254" s="123"/>
      <c r="AC254" s="124"/>
      <c r="AD254" s="125"/>
      <c r="AE254" s="126">
        <f>SUM(AE242:AE253)</f>
        <v>0</v>
      </c>
      <c r="AF254" s="127">
        <f>SUM(AF242:AF253)</f>
        <v>0</v>
      </c>
    </row>
    <row r="255" spans="1:32" ht="15.45" hidden="1" customHeight="1" x14ac:dyDescent="0.25">
      <c r="A255" s="632"/>
      <c r="B255" s="622" t="s">
        <v>139</v>
      </c>
      <c r="C255" s="625"/>
      <c r="D255" s="626"/>
      <c r="E255" s="623"/>
      <c r="F255" s="623"/>
      <c r="G255" s="387"/>
      <c r="H255" s="365"/>
      <c r="I255" s="52"/>
      <c r="J255" s="48"/>
      <c r="K255" s="47"/>
      <c r="L255" s="36"/>
      <c r="M255" s="366"/>
      <c r="N255" s="42"/>
      <c r="O255" s="376"/>
      <c r="P255" s="368"/>
      <c r="Q255" s="40"/>
      <c r="R255" s="612"/>
      <c r="S255" s="613"/>
      <c r="T255" s="614"/>
      <c r="U255" s="78">
        <f>IF(OR(P255="",M255=Paramétrage!$C$10,M255=Paramétrage!$C$13,M255=Paramétrage!$C$17,M255=Paramétrage!$C$20,M255=Paramétrage!$C$24,M255=Paramétrage!$C$27,AND(M255&lt;&gt;Paramétrage!$C$9,Q255="Mut+ext")),0,ROUNDUP(O255/P255,0))</f>
        <v>0</v>
      </c>
      <c r="V255" s="388">
        <f>IF(OR(M255="",Q255="Mut+ext"),0,IF(VLOOKUP(M255,Paramétrage!$C$6:$E$29,2,0)=0,0,IF(P255="","saisir capacité",N255*U255*VLOOKUP(M255,Paramétrage!$C$6:$E$29,2,0))))</f>
        <v>0</v>
      </c>
      <c r="W255" s="370"/>
      <c r="X255" s="389">
        <f t="shared" ref="X255:X266" si="78">IF(OR(M255="",Q255="Mut+ext"),0,IF(ISERROR(V255+W255)=TRUE,V255,V255+W255))</f>
        <v>0</v>
      </c>
      <c r="Y255" s="79">
        <f>IF(OR(M255="",Q255="Mut+ext"),0,IF(ISERROR(W255+V255*VLOOKUP(M255,Paramétrage!$C$6:$E$29,3,0))=TRUE,X255,W255+V255*VLOOKUP(M255,Paramétrage!$C$6:$E$29,3,0)))</f>
        <v>0</v>
      </c>
      <c r="Z255" s="615"/>
      <c r="AA255" s="613"/>
      <c r="AB255" s="616"/>
      <c r="AC255" s="172"/>
      <c r="AD255" s="39"/>
      <c r="AE255" s="59">
        <f>IF(G255="",0,IF(K255="",0,IF(SUMIF(G255:G266,G255,O255:O266)=0,0,IF(OR(L255="",K255="obligatoire"),AF255/SUMIF(G255:G266,G255,O255:O266),AF255/(SUMIF(G255:G266,G255,O255:O266)/L255)))))</f>
        <v>0</v>
      </c>
      <c r="AF255" s="372">
        <f t="shared" ref="AF255:AF266" si="79">N255*O255</f>
        <v>0</v>
      </c>
    </row>
    <row r="256" spans="1:32" hidden="1" x14ac:dyDescent="0.25">
      <c r="A256" s="632"/>
      <c r="B256" s="622"/>
      <c r="C256" s="627"/>
      <c r="D256" s="628"/>
      <c r="E256" s="623"/>
      <c r="F256" s="623"/>
      <c r="G256" s="364"/>
      <c r="H256" s="385"/>
      <c r="I256" s="52"/>
      <c r="J256" s="48"/>
      <c r="K256" s="47"/>
      <c r="L256" s="36"/>
      <c r="M256" s="366"/>
      <c r="N256" s="42"/>
      <c r="O256" s="376"/>
      <c r="P256" s="368"/>
      <c r="Q256" s="37"/>
      <c r="R256" s="612"/>
      <c r="S256" s="613"/>
      <c r="T256" s="614"/>
      <c r="U256" s="78">
        <f>IF(OR(P256="",M256=Paramétrage!$C$10,M256=Paramétrage!$C$13,M256=Paramétrage!$C$17,M256=Paramétrage!$C$20,M256=Paramétrage!$C$24,M256=Paramétrage!$C$27,AND(M256&lt;&gt;Paramétrage!$C$9,Q256="Mut+ext")),0,ROUNDUP(O256/P256,0))</f>
        <v>0</v>
      </c>
      <c r="V256" s="388">
        <f>IF(OR(M256="",Q256="Mut+ext"),0,IF(VLOOKUP(M256,Paramétrage!$C$6:$E$29,2,0)=0,0,IF(P256="","saisir capacité",N256*U256*VLOOKUP(M256,Paramétrage!$C$6:$E$29,2,0))))</f>
        <v>0</v>
      </c>
      <c r="W256" s="370"/>
      <c r="X256" s="389">
        <f t="shared" si="78"/>
        <v>0</v>
      </c>
      <c r="Y256" s="79">
        <f>IF(OR(M256="",Q256="Mut+ext"),0,IF(ISERROR(W256+V256*VLOOKUP(M256,Paramétrage!$C$6:$E$29,3,0))=TRUE,X256,W256+V256*VLOOKUP(M256,Paramétrage!$C$6:$E$29,3,0)))</f>
        <v>0</v>
      </c>
      <c r="Z256" s="615"/>
      <c r="AA256" s="613"/>
      <c r="AB256" s="616"/>
      <c r="AC256" s="172"/>
      <c r="AD256" s="38"/>
      <c r="AE256" s="59">
        <f>IF(G256="",0,IF(K256="",0,IF(SUMIF(G255:G266,G256,O255:O266)=0,0,IF(OR(L256="",K256="obligatoire"),AF256/SUMIF(G255:G266,G256,O255:O266),AF256/(SUMIF(G255:G266,G256,O255:O266)/L256)))))</f>
        <v>0</v>
      </c>
      <c r="AF256" s="373">
        <f t="shared" si="79"/>
        <v>0</v>
      </c>
    </row>
    <row r="257" spans="1:32" hidden="1" x14ac:dyDescent="0.25">
      <c r="A257" s="632"/>
      <c r="B257" s="622"/>
      <c r="C257" s="627"/>
      <c r="D257" s="628"/>
      <c r="E257" s="623"/>
      <c r="F257" s="623"/>
      <c r="G257" s="364"/>
      <c r="H257" s="385"/>
      <c r="I257" s="52"/>
      <c r="J257" s="48"/>
      <c r="K257" s="47"/>
      <c r="L257" s="36"/>
      <c r="M257" s="366"/>
      <c r="N257" s="42"/>
      <c r="O257" s="376"/>
      <c r="P257" s="368"/>
      <c r="Q257" s="37"/>
      <c r="R257" s="612"/>
      <c r="S257" s="613"/>
      <c r="T257" s="614"/>
      <c r="U257" s="78">
        <f>IF(OR(P257="",M257=Paramétrage!$C$10,M257=Paramétrage!$C$13,M257=Paramétrage!$C$17,M257=Paramétrage!$C$20,M257=Paramétrage!$C$24,M257=Paramétrage!$C$27,AND(M257&lt;&gt;Paramétrage!$C$9,Q257="Mut+ext")),0,ROUNDUP(O257/P257,0))</f>
        <v>0</v>
      </c>
      <c r="V257" s="388">
        <f>IF(OR(M257="",Q257="Mut+ext"),0,IF(VLOOKUP(M257,Paramétrage!$C$6:$E$29,2,0)=0,0,IF(P257="","saisir capacité",N257*U257*VLOOKUP(M257,Paramétrage!$C$6:$E$29,2,0))))</f>
        <v>0</v>
      </c>
      <c r="W257" s="370"/>
      <c r="X257" s="389">
        <f t="shared" si="78"/>
        <v>0</v>
      </c>
      <c r="Y257" s="79">
        <f>IF(OR(M257="",Q257="Mut+ext"),0,IF(ISERROR(W257+V257*VLOOKUP(M257,Paramétrage!$C$6:$E$29,3,0))=TRUE,X257,W257+V257*VLOOKUP(M257,Paramétrage!$C$6:$E$29,3,0)))</f>
        <v>0</v>
      </c>
      <c r="Z257" s="615"/>
      <c r="AA257" s="613"/>
      <c r="AB257" s="616"/>
      <c r="AC257" s="172"/>
      <c r="AD257" s="38"/>
      <c r="AE257" s="59">
        <f>IF(G257="",0,IF(K257="",0,IF(SUMIF(G255:G266,G257,O255:O266)=0,0,IF(OR(L257="",K257="obligatoire"),AF257/SUMIF(G255:G266,G257,O255:O266),AF257/(SUMIF(G255:G266,G257,O255:O266)/L257)))))</f>
        <v>0</v>
      </c>
      <c r="AF257" s="373">
        <f t="shared" si="79"/>
        <v>0</v>
      </c>
    </row>
    <row r="258" spans="1:32" hidden="1" x14ac:dyDescent="0.25">
      <c r="A258" s="632"/>
      <c r="B258" s="622"/>
      <c r="C258" s="627"/>
      <c r="D258" s="628"/>
      <c r="E258" s="623"/>
      <c r="F258" s="623"/>
      <c r="G258" s="386"/>
      <c r="H258" s="385"/>
      <c r="I258" s="52"/>
      <c r="J258" s="48"/>
      <c r="K258" s="47"/>
      <c r="L258" s="36"/>
      <c r="M258" s="366"/>
      <c r="N258" s="42"/>
      <c r="O258" s="376"/>
      <c r="P258" s="368"/>
      <c r="Q258" s="37"/>
      <c r="R258" s="612"/>
      <c r="S258" s="613"/>
      <c r="T258" s="614"/>
      <c r="U258" s="78">
        <f>IF(OR(P258="",M258=Paramétrage!$C$10,M258=Paramétrage!$C$13,M258=Paramétrage!$C$17,M258=Paramétrage!$C$20,M258=Paramétrage!$C$24,M258=Paramétrage!$C$27,AND(M258&lt;&gt;Paramétrage!$C$9,Q258="Mut+ext")),0,ROUNDUP(O258/P258,0))</f>
        <v>0</v>
      </c>
      <c r="V258" s="388">
        <f>IF(OR(M258="",Q258="Mut+ext"),0,IF(VLOOKUP(M258,Paramétrage!$C$6:$E$29,2,0)=0,0,IF(P258="","saisir capacité",N258*U258*VLOOKUP(M258,Paramétrage!$C$6:$E$29,2,0))))</f>
        <v>0</v>
      </c>
      <c r="W258" s="370"/>
      <c r="X258" s="389">
        <f t="shared" si="78"/>
        <v>0</v>
      </c>
      <c r="Y258" s="79">
        <f>IF(OR(M258="",Q258="Mut+ext"),0,IF(ISERROR(W258+V258*VLOOKUP(M258,Paramétrage!$C$6:$E$29,3,0))=TRUE,X258,W258+V258*VLOOKUP(M258,Paramétrage!$C$6:$E$29,3,0)))</f>
        <v>0</v>
      </c>
      <c r="Z258" s="615"/>
      <c r="AA258" s="613"/>
      <c r="AB258" s="616"/>
      <c r="AC258" s="172"/>
      <c r="AD258" s="38"/>
      <c r="AE258" s="59">
        <f>IF(G258="",0,IF(K258="",0,IF(SUMIF(G255:G266,G258,O255:O266)=0,0,IF(OR(L258="",K258="obligatoire"),AF258/SUMIF(G255:G266,G258,O255:O266),AF258/(SUMIF(G255:G266,G258,O255:O266)/L258)))))</f>
        <v>0</v>
      </c>
      <c r="AF258" s="373">
        <f t="shared" si="79"/>
        <v>0</v>
      </c>
    </row>
    <row r="259" spans="1:32" hidden="1" x14ac:dyDescent="0.25">
      <c r="A259" s="632"/>
      <c r="B259" s="622"/>
      <c r="C259" s="627"/>
      <c r="D259" s="628"/>
      <c r="E259" s="623"/>
      <c r="F259" s="623"/>
      <c r="G259" s="364"/>
      <c r="H259" s="375"/>
      <c r="I259" s="52"/>
      <c r="J259" s="48"/>
      <c r="K259" s="47"/>
      <c r="L259" s="36"/>
      <c r="M259" s="366"/>
      <c r="N259" s="42"/>
      <c r="O259" s="376"/>
      <c r="P259" s="368"/>
      <c r="Q259" s="37"/>
      <c r="R259" s="612"/>
      <c r="S259" s="613"/>
      <c r="T259" s="614"/>
      <c r="U259" s="78">
        <f>IF(OR(P259="",M259=Paramétrage!$C$10,M259=Paramétrage!$C$13,M259=Paramétrage!$C$17,M259=Paramétrage!$C$20,M259=Paramétrage!$C$24,M259=Paramétrage!$C$27,AND(M259&lt;&gt;Paramétrage!$C$9,Q259="Mut+ext")),0,ROUNDUP(O259/P259,0))</f>
        <v>0</v>
      </c>
      <c r="V259" s="388">
        <f>IF(OR(M259="",Q259="Mut+ext"),0,IF(VLOOKUP(M259,Paramétrage!$C$6:$E$29,2,0)=0,0,IF(P259="","saisir capacité",N259*U259*VLOOKUP(M259,Paramétrage!$C$6:$E$29,2,0))))</f>
        <v>0</v>
      </c>
      <c r="W259" s="370"/>
      <c r="X259" s="389">
        <f t="shared" ref="X259:X262" si="80">IF(OR(M259="",Q259="Mut+ext"),0,IF(ISERROR(V259+W259)=TRUE,V259,V259+W259))</f>
        <v>0</v>
      </c>
      <c r="Y259" s="79">
        <f>IF(OR(M259="",Q259="Mut+ext"),0,IF(ISERROR(W259+V259*VLOOKUP(M259,Paramétrage!$C$6:$E$29,3,0))=TRUE,X259,W259+V259*VLOOKUP(M259,Paramétrage!$C$6:$E$29,3,0)))</f>
        <v>0</v>
      </c>
      <c r="Z259" s="615"/>
      <c r="AA259" s="613"/>
      <c r="AB259" s="616"/>
      <c r="AC259" s="172"/>
      <c r="AD259" s="38"/>
      <c r="AE259" s="59">
        <f>IF(G259="",0,IF(K259="",0,IF(SUMIF(G251:G262,G259,O251:O262)=0,0,IF(OR(L259="",K259="obligatoire"),AF259/SUMIF(G251:G262,G259,O251:O262),AF259/(SUMIF(G251:G262,G259,O251:O262)/L259)))))</f>
        <v>0</v>
      </c>
      <c r="AF259" s="373">
        <f t="shared" ref="AF259:AF262" si="81">N259*O259</f>
        <v>0</v>
      </c>
    </row>
    <row r="260" spans="1:32" hidden="1" x14ac:dyDescent="0.25">
      <c r="A260" s="632"/>
      <c r="B260" s="622"/>
      <c r="C260" s="627"/>
      <c r="D260" s="628"/>
      <c r="E260" s="623"/>
      <c r="F260" s="623"/>
      <c r="G260" s="364"/>
      <c r="H260" s="375"/>
      <c r="I260" s="52"/>
      <c r="J260" s="48"/>
      <c r="K260" s="47"/>
      <c r="L260" s="36"/>
      <c r="M260" s="366"/>
      <c r="N260" s="42"/>
      <c r="O260" s="376"/>
      <c r="P260" s="368"/>
      <c r="Q260" s="37"/>
      <c r="R260" s="612"/>
      <c r="S260" s="613"/>
      <c r="T260" s="614"/>
      <c r="U260" s="78">
        <f>IF(OR(P260="",M260=Paramétrage!$C$10,M260=Paramétrage!$C$13,M260=Paramétrage!$C$17,M260=Paramétrage!$C$20,M260=Paramétrage!$C$24,M260=Paramétrage!$C$27,AND(M260&lt;&gt;Paramétrage!$C$9,Q260="Mut+ext")),0,ROUNDUP(O260/P260,0))</f>
        <v>0</v>
      </c>
      <c r="V260" s="388">
        <f>IF(OR(M260="",Q260="Mut+ext"),0,IF(VLOOKUP(M260,Paramétrage!$C$6:$E$29,2,0)=0,0,IF(P260="","saisir capacité",N260*U260*VLOOKUP(M260,Paramétrage!$C$6:$E$29,2,0))))</f>
        <v>0</v>
      </c>
      <c r="W260" s="370"/>
      <c r="X260" s="389">
        <f t="shared" si="80"/>
        <v>0</v>
      </c>
      <c r="Y260" s="79">
        <f>IF(OR(M260="",Q260="Mut+ext"),0,IF(ISERROR(W260+V260*VLOOKUP(M260,Paramétrage!$C$6:$E$29,3,0))=TRUE,X260,W260+V260*VLOOKUP(M260,Paramétrage!$C$6:$E$29,3,0)))</f>
        <v>0</v>
      </c>
      <c r="Z260" s="615"/>
      <c r="AA260" s="613"/>
      <c r="AB260" s="616"/>
      <c r="AC260" s="172"/>
      <c r="AD260" s="38"/>
      <c r="AE260" s="59">
        <f>IF(G260="",0,IF(K260="",0,IF(SUMIF(G251:G262,G260,O251:O262)=0,0,IF(OR(L260="",K260="obligatoire"),AF260/SUMIF(G251:G262,G260,O251:O262),AF260/(SUMIF(G251:G262,G260,O251:O262)/L260)))))</f>
        <v>0</v>
      </c>
      <c r="AF260" s="373">
        <f t="shared" si="81"/>
        <v>0</v>
      </c>
    </row>
    <row r="261" spans="1:32" hidden="1" x14ac:dyDescent="0.25">
      <c r="A261" s="632"/>
      <c r="B261" s="622"/>
      <c r="C261" s="627"/>
      <c r="D261" s="628"/>
      <c r="E261" s="623"/>
      <c r="F261" s="623"/>
      <c r="G261" s="364"/>
      <c r="H261" s="375"/>
      <c r="I261" s="52"/>
      <c r="J261" s="48"/>
      <c r="K261" s="47"/>
      <c r="L261" s="36"/>
      <c r="M261" s="366"/>
      <c r="N261" s="42"/>
      <c r="O261" s="376"/>
      <c r="P261" s="368"/>
      <c r="Q261" s="37"/>
      <c r="R261" s="612"/>
      <c r="S261" s="613"/>
      <c r="T261" s="614"/>
      <c r="U261" s="78">
        <f>IF(OR(P261="",M261=Paramétrage!$C$10,M261=Paramétrage!$C$13,M261=Paramétrage!$C$17,M261=Paramétrage!$C$20,M261=Paramétrage!$C$24,M261=Paramétrage!$C$27,AND(M261&lt;&gt;Paramétrage!$C$9,Q261="Mut+ext")),0,ROUNDUP(O261/P261,0))</f>
        <v>0</v>
      </c>
      <c r="V261" s="388">
        <f>IF(OR(M261="",Q261="Mut+ext"),0,IF(VLOOKUP(M261,Paramétrage!$C$6:$E$29,2,0)=0,0,IF(P261="","saisir capacité",N261*U261*VLOOKUP(M261,Paramétrage!$C$6:$E$29,2,0))))</f>
        <v>0</v>
      </c>
      <c r="W261" s="370"/>
      <c r="X261" s="389">
        <f t="shared" si="80"/>
        <v>0</v>
      </c>
      <c r="Y261" s="79">
        <f>IF(OR(M261="",Q261="Mut+ext"),0,IF(ISERROR(W261+V261*VLOOKUP(M261,Paramétrage!$C$6:$E$29,3,0))=TRUE,X261,W261+V261*VLOOKUP(M261,Paramétrage!$C$6:$E$29,3,0)))</f>
        <v>0</v>
      </c>
      <c r="Z261" s="615"/>
      <c r="AA261" s="613"/>
      <c r="AB261" s="616"/>
      <c r="AC261" s="172"/>
      <c r="AD261" s="38"/>
      <c r="AE261" s="59">
        <f>IF(G261="",0,IF(K261="",0,IF(SUMIF(G251:G262,G261,O251:O262)=0,0,IF(OR(L261="",K261="obligatoire"),AF261/SUMIF(G251:G262,G261,O251:O262),AF261/(SUMIF(G251:G262,G261,O251:O262)/L261)))))</f>
        <v>0</v>
      </c>
      <c r="AF261" s="373">
        <f t="shared" si="81"/>
        <v>0</v>
      </c>
    </row>
    <row r="262" spans="1:32" hidden="1" x14ac:dyDescent="0.25">
      <c r="A262" s="632"/>
      <c r="B262" s="622"/>
      <c r="C262" s="627"/>
      <c r="D262" s="628"/>
      <c r="E262" s="623"/>
      <c r="F262" s="623"/>
      <c r="G262" s="364"/>
      <c r="H262" s="375"/>
      <c r="I262" s="52"/>
      <c r="J262" s="48"/>
      <c r="K262" s="47"/>
      <c r="L262" s="36"/>
      <c r="M262" s="366"/>
      <c r="N262" s="43"/>
      <c r="O262" s="376"/>
      <c r="P262" s="368"/>
      <c r="Q262" s="37"/>
      <c r="R262" s="612"/>
      <c r="S262" s="613"/>
      <c r="T262" s="614"/>
      <c r="U262" s="78">
        <f>IF(OR(P262="",M262=Paramétrage!$C$10,M262=Paramétrage!$C$13,M262=Paramétrage!$C$17,M262=Paramétrage!$C$20,M262=Paramétrage!$C$24,M262=Paramétrage!$C$27,AND(M262&lt;&gt;Paramétrage!$C$9,Q262="Mut+ext")),0,ROUNDUP(O262/P262,0))</f>
        <v>0</v>
      </c>
      <c r="V262" s="388">
        <f>IF(OR(M262="",Q262="Mut+ext"),0,IF(VLOOKUP(M262,Paramétrage!$C$6:$E$29,2,0)=0,0,IF(P262="","saisir capacité",N262*U262*VLOOKUP(M262,Paramétrage!$C$6:$E$29,2,0))))</f>
        <v>0</v>
      </c>
      <c r="W262" s="370"/>
      <c r="X262" s="389">
        <f t="shared" si="80"/>
        <v>0</v>
      </c>
      <c r="Y262" s="79">
        <f>IF(OR(M262="",Q262="Mut+ext"),0,IF(ISERROR(W262+V262*VLOOKUP(M262,Paramétrage!$C$6:$E$29,3,0))=TRUE,X262,W262+V262*VLOOKUP(M262,Paramétrage!$C$6:$E$29,3,0)))</f>
        <v>0</v>
      </c>
      <c r="Z262" s="615"/>
      <c r="AA262" s="613"/>
      <c r="AB262" s="616"/>
      <c r="AC262" s="172"/>
      <c r="AD262" s="38"/>
      <c r="AE262" s="59">
        <f>IF(G262="",0,IF(K262="",0,IF(SUMIF(G251:G262,G262,O251:O262)=0,0,IF(OR(L262="",K262="obligatoire"),AF262/SUMIF(G251:G262,G262,O251:O262),AF262/(SUMIF(G251:G262,G262,O251:O262)/L262)))))</f>
        <v>0</v>
      </c>
      <c r="AF262" s="373">
        <f t="shared" si="81"/>
        <v>0</v>
      </c>
    </row>
    <row r="263" spans="1:32" hidden="1" x14ac:dyDescent="0.25">
      <c r="A263" s="632"/>
      <c r="B263" s="622"/>
      <c r="C263" s="627"/>
      <c r="D263" s="628"/>
      <c r="E263" s="623"/>
      <c r="F263" s="623"/>
      <c r="G263" s="364"/>
      <c r="H263" s="375"/>
      <c r="I263" s="52"/>
      <c r="J263" s="48"/>
      <c r="K263" s="47"/>
      <c r="L263" s="36"/>
      <c r="M263" s="366"/>
      <c r="N263" s="42"/>
      <c r="O263" s="376"/>
      <c r="P263" s="368"/>
      <c r="Q263" s="37"/>
      <c r="R263" s="612"/>
      <c r="S263" s="613"/>
      <c r="T263" s="614"/>
      <c r="U263" s="78">
        <f>IF(OR(P263="",M263=Paramétrage!$C$10,M263=Paramétrage!$C$13,M263=Paramétrage!$C$17,M263=Paramétrage!$C$20,M263=Paramétrage!$C$24,M263=Paramétrage!$C$27,AND(M263&lt;&gt;Paramétrage!$C$9,Q263="Mut+ext")),0,ROUNDUP(O263/P263,0))</f>
        <v>0</v>
      </c>
      <c r="V263" s="388">
        <f>IF(OR(M263="",Q263="Mut+ext"),0,IF(VLOOKUP(M263,Paramétrage!$C$6:$E$29,2,0)=0,0,IF(P263="","saisir capacité",N263*U263*VLOOKUP(M263,Paramétrage!$C$6:$E$29,2,0))))</f>
        <v>0</v>
      </c>
      <c r="W263" s="370"/>
      <c r="X263" s="389">
        <f t="shared" si="78"/>
        <v>0</v>
      </c>
      <c r="Y263" s="79">
        <f>IF(OR(M263="",Q263="Mut+ext"),0,IF(ISERROR(W263+V263*VLOOKUP(M263,Paramétrage!$C$6:$E$29,3,0))=TRUE,X263,W263+V263*VLOOKUP(M263,Paramétrage!$C$6:$E$29,3,0)))</f>
        <v>0</v>
      </c>
      <c r="Z263" s="615"/>
      <c r="AA263" s="613"/>
      <c r="AB263" s="616"/>
      <c r="AC263" s="172"/>
      <c r="AD263" s="38"/>
      <c r="AE263" s="59">
        <f>IF(G263="",0,IF(K263="",0,IF(SUMIF(G255:G266,G263,O255:O266)=0,0,IF(OR(L263="",K263="obligatoire"),AF263/SUMIF(G255:G266,G263,O255:O266),AF263/(SUMIF(G255:G266,G263,O255:O266)/L263)))))</f>
        <v>0</v>
      </c>
      <c r="AF263" s="373">
        <f t="shared" si="79"/>
        <v>0</v>
      </c>
    </row>
    <row r="264" spans="1:32" hidden="1" x14ac:dyDescent="0.25">
      <c r="A264" s="632"/>
      <c r="B264" s="622"/>
      <c r="C264" s="627"/>
      <c r="D264" s="628"/>
      <c r="E264" s="623"/>
      <c r="F264" s="623"/>
      <c r="G264" s="364"/>
      <c r="H264" s="375"/>
      <c r="I264" s="52"/>
      <c r="J264" s="48"/>
      <c r="K264" s="47"/>
      <c r="L264" s="36"/>
      <c r="M264" s="366"/>
      <c r="N264" s="42"/>
      <c r="O264" s="376"/>
      <c r="P264" s="368"/>
      <c r="Q264" s="37"/>
      <c r="R264" s="612"/>
      <c r="S264" s="613"/>
      <c r="T264" s="614"/>
      <c r="U264" s="78">
        <f>IF(OR(P264="",M264=Paramétrage!$C$10,M264=Paramétrage!$C$13,M264=Paramétrage!$C$17,M264=Paramétrage!$C$20,M264=Paramétrage!$C$24,M264=Paramétrage!$C$27,AND(M264&lt;&gt;Paramétrage!$C$9,Q264="Mut+ext")),0,ROUNDUP(O264/P264,0))</f>
        <v>0</v>
      </c>
      <c r="V264" s="388">
        <f>IF(OR(M264="",Q264="Mut+ext"),0,IF(VLOOKUP(M264,Paramétrage!$C$6:$E$29,2,0)=0,0,IF(P264="","saisir capacité",N264*U264*VLOOKUP(M264,Paramétrage!$C$6:$E$29,2,0))))</f>
        <v>0</v>
      </c>
      <c r="W264" s="370"/>
      <c r="X264" s="389">
        <f t="shared" si="78"/>
        <v>0</v>
      </c>
      <c r="Y264" s="79">
        <f>IF(OR(M264="",Q264="Mut+ext"),0,IF(ISERROR(W264+V264*VLOOKUP(M264,Paramétrage!$C$6:$E$29,3,0))=TRUE,X264,W264+V264*VLOOKUP(M264,Paramétrage!$C$6:$E$29,3,0)))</f>
        <v>0</v>
      </c>
      <c r="Z264" s="615"/>
      <c r="AA264" s="613"/>
      <c r="AB264" s="616"/>
      <c r="AC264" s="172"/>
      <c r="AD264" s="38"/>
      <c r="AE264" s="59">
        <f>IF(G264="",0,IF(K264="",0,IF(SUMIF(G255:G266,G264,O255:O266)=0,0,IF(OR(L264="",K264="obligatoire"),AF264/SUMIF(G255:G266,G264,O255:O266),AF264/(SUMIF(G255:G266,G264,O255:O266)/L264)))))</f>
        <v>0</v>
      </c>
      <c r="AF264" s="373">
        <f t="shared" si="79"/>
        <v>0</v>
      </c>
    </row>
    <row r="265" spans="1:32" hidden="1" x14ac:dyDescent="0.25">
      <c r="A265" s="632"/>
      <c r="B265" s="622"/>
      <c r="C265" s="627"/>
      <c r="D265" s="628"/>
      <c r="E265" s="623"/>
      <c r="F265" s="623"/>
      <c r="G265" s="364"/>
      <c r="H265" s="375"/>
      <c r="I265" s="52"/>
      <c r="J265" s="48"/>
      <c r="K265" s="47"/>
      <c r="L265" s="36"/>
      <c r="M265" s="366"/>
      <c r="N265" s="42"/>
      <c r="O265" s="376"/>
      <c r="P265" s="368"/>
      <c r="Q265" s="37"/>
      <c r="R265" s="612"/>
      <c r="S265" s="613"/>
      <c r="T265" s="614"/>
      <c r="U265" s="78">
        <f>IF(OR(P265="",M265=Paramétrage!$C$10,M265=Paramétrage!$C$13,M265=Paramétrage!$C$17,M265=Paramétrage!$C$20,M265=Paramétrage!$C$24,M265=Paramétrage!$C$27,AND(M265&lt;&gt;Paramétrage!$C$9,Q265="Mut+ext")),0,ROUNDUP(O265/P265,0))</f>
        <v>0</v>
      </c>
      <c r="V265" s="388">
        <f>IF(OR(M265="",Q265="Mut+ext"),0,IF(VLOOKUP(M265,Paramétrage!$C$6:$E$29,2,0)=0,0,IF(P265="","saisir capacité",N265*U265*VLOOKUP(M265,Paramétrage!$C$6:$E$29,2,0))))</f>
        <v>0</v>
      </c>
      <c r="W265" s="370"/>
      <c r="X265" s="389">
        <f t="shared" si="78"/>
        <v>0</v>
      </c>
      <c r="Y265" s="79">
        <f>IF(OR(M265="",Q265="Mut+ext"),0,IF(ISERROR(W265+V265*VLOOKUP(M265,Paramétrage!$C$6:$E$29,3,0))=TRUE,X265,W265+V265*VLOOKUP(M265,Paramétrage!$C$6:$E$29,3,0)))</f>
        <v>0</v>
      </c>
      <c r="Z265" s="615"/>
      <c r="AA265" s="613"/>
      <c r="AB265" s="616"/>
      <c r="AC265" s="172"/>
      <c r="AD265" s="38"/>
      <c r="AE265" s="59">
        <f>IF(G265="",0,IF(K265="",0,IF(SUMIF(G255:G266,G265,O255:O266)=0,0,IF(OR(L265="",K265="obligatoire"),AF265/SUMIF(G255:G266,G265,O255:O266),AF265/(SUMIF(G255:G266,G265,O255:O266)/L265)))))</f>
        <v>0</v>
      </c>
      <c r="AF265" s="373">
        <f t="shared" si="79"/>
        <v>0</v>
      </c>
    </row>
    <row r="266" spans="1:32" hidden="1" x14ac:dyDescent="0.25">
      <c r="A266" s="632"/>
      <c r="B266" s="622"/>
      <c r="C266" s="629"/>
      <c r="D266" s="630"/>
      <c r="E266" s="624"/>
      <c r="F266" s="624"/>
      <c r="G266" s="364"/>
      <c r="H266" s="375"/>
      <c r="I266" s="52"/>
      <c r="J266" s="48"/>
      <c r="K266" s="47"/>
      <c r="L266" s="36"/>
      <c r="M266" s="366"/>
      <c r="N266" s="43"/>
      <c r="O266" s="376"/>
      <c r="P266" s="368"/>
      <c r="Q266" s="37"/>
      <c r="R266" s="612"/>
      <c r="S266" s="613"/>
      <c r="T266" s="614"/>
      <c r="U266" s="78">
        <f>IF(OR(P266="",M266=Paramétrage!$C$10,M266=Paramétrage!$C$13,M266=Paramétrage!$C$17,M266=Paramétrage!$C$20,M266=Paramétrage!$C$24,M266=Paramétrage!$C$27,AND(M266&lt;&gt;Paramétrage!$C$9,Q266="Mut+ext")),0,ROUNDUP(O266/P266,0))</f>
        <v>0</v>
      </c>
      <c r="V266" s="388">
        <f>IF(OR(M266="",Q266="Mut+ext"),0,IF(VLOOKUP(M266,Paramétrage!$C$6:$E$29,2,0)=0,0,IF(P266="","saisir capacité",N266*U266*VLOOKUP(M266,Paramétrage!$C$6:$E$29,2,0))))</f>
        <v>0</v>
      </c>
      <c r="W266" s="370"/>
      <c r="X266" s="389">
        <f t="shared" si="78"/>
        <v>0</v>
      </c>
      <c r="Y266" s="79">
        <f>IF(OR(M266="",Q266="Mut+ext"),0,IF(ISERROR(W266+V266*VLOOKUP(M266,Paramétrage!$C$6:$E$29,3,0))=TRUE,X266,W266+V266*VLOOKUP(M266,Paramétrage!$C$6:$E$29,3,0)))</f>
        <v>0</v>
      </c>
      <c r="Z266" s="615"/>
      <c r="AA266" s="613"/>
      <c r="AB266" s="616"/>
      <c r="AC266" s="172"/>
      <c r="AD266" s="38"/>
      <c r="AE266" s="59">
        <f>IF(G266="",0,IF(K266="",0,IF(SUMIF(G255:G266,G266,O255:O266)=0,0,IF(OR(L266="",K266="obligatoire"),AF266/SUMIF(G255:G266,G266,O255:O266),AF266/(SUMIF(G255:G266,G266,O255:O266)/L266)))))</f>
        <v>0</v>
      </c>
      <c r="AF266" s="373">
        <f t="shared" si="79"/>
        <v>0</v>
      </c>
    </row>
    <row r="267" spans="1:32" hidden="1" x14ac:dyDescent="0.25">
      <c r="A267" s="632"/>
      <c r="B267" s="622"/>
      <c r="C267" s="390"/>
      <c r="D267" s="391"/>
      <c r="E267" s="392"/>
      <c r="F267" s="391"/>
      <c r="G267" s="391"/>
      <c r="H267" s="393"/>
      <c r="I267" s="133"/>
      <c r="J267" s="128"/>
      <c r="K267" s="68"/>
      <c r="L267" s="70"/>
      <c r="M267" s="394"/>
      <c r="N267" s="71">
        <f>AE267</f>
        <v>0</v>
      </c>
      <c r="O267" s="395"/>
      <c r="P267" s="395"/>
      <c r="Q267" s="74"/>
      <c r="R267" s="72"/>
      <c r="S267" s="72"/>
      <c r="T267" s="73"/>
      <c r="U267" s="120"/>
      <c r="V267" s="396">
        <f>SUM(V255:V266)</f>
        <v>0</v>
      </c>
      <c r="W267" s="394">
        <f>SUM(W255:W266)</f>
        <v>0</v>
      </c>
      <c r="X267" s="397">
        <f>SUM(X255:X266)</f>
        <v>0</v>
      </c>
      <c r="Y267" s="75">
        <f>SUM(Y255:Y266)</f>
        <v>0</v>
      </c>
      <c r="Z267" s="121"/>
      <c r="AA267" s="122"/>
      <c r="AB267" s="123"/>
      <c r="AC267" s="124"/>
      <c r="AD267" s="125"/>
      <c r="AE267" s="126">
        <f>SUM(AE255:AE266)</f>
        <v>0</v>
      </c>
      <c r="AF267" s="127">
        <f>SUM(AF255:AF266)</f>
        <v>0</v>
      </c>
    </row>
    <row r="268" spans="1:32" ht="15.45" hidden="1" customHeight="1" x14ac:dyDescent="0.25">
      <c r="A268" s="632"/>
      <c r="B268" s="622" t="s">
        <v>140</v>
      </c>
      <c r="C268" s="625"/>
      <c r="D268" s="626"/>
      <c r="E268" s="623"/>
      <c r="F268" s="623"/>
      <c r="G268" s="387"/>
      <c r="H268" s="365"/>
      <c r="I268" s="52"/>
      <c r="J268" s="48"/>
      <c r="K268" s="47"/>
      <c r="L268" s="36"/>
      <c r="M268" s="366"/>
      <c r="N268" s="42"/>
      <c r="O268" s="376"/>
      <c r="P268" s="368"/>
      <c r="Q268" s="40"/>
      <c r="R268" s="612"/>
      <c r="S268" s="613"/>
      <c r="T268" s="614"/>
      <c r="U268" s="78">
        <f>IF(OR(P268="",M268=Paramétrage!$C$10,M268=Paramétrage!$C$13,M268=Paramétrage!$C$17,M268=Paramétrage!$C$20,M268=Paramétrage!$C$24,M268=Paramétrage!$C$27,AND(M268&lt;&gt;Paramétrage!$C$9,Q268="Mut+ext")),0,ROUNDUP(O268/P268,0))</f>
        <v>0</v>
      </c>
      <c r="V268" s="388">
        <f>IF(OR(M268="",Q268="Mut+ext"),0,IF(VLOOKUP(M268,Paramétrage!$C$6:$E$29,2,0)=0,0,IF(P268="","saisir capacité",N268*U268*VLOOKUP(M268,Paramétrage!$C$6:$E$29,2,0))))</f>
        <v>0</v>
      </c>
      <c r="W268" s="370"/>
      <c r="X268" s="389">
        <f t="shared" ref="X268:X279" si="82">IF(OR(M268="",Q268="Mut+ext"),0,IF(ISERROR(V268+W268)=TRUE,V268,V268+W268))</f>
        <v>0</v>
      </c>
      <c r="Y268" s="79">
        <f>IF(OR(M268="",Q268="Mut+ext"),0,IF(ISERROR(W268+V268*VLOOKUP(M268,Paramétrage!$C$6:$E$29,3,0))=TRUE,X268,W268+V268*VLOOKUP(M268,Paramétrage!$C$6:$E$29,3,0)))</f>
        <v>0</v>
      </c>
      <c r="Z268" s="615"/>
      <c r="AA268" s="613"/>
      <c r="AB268" s="616"/>
      <c r="AC268" s="172"/>
      <c r="AD268" s="39"/>
      <c r="AE268" s="59">
        <f>IF(G268="",0,IF(K268="",0,IF(SUMIF(G268:G279,G268,O268:O279)=0,0,IF(OR(L268="",K268="obligatoire"),AF268/SUMIF(G268:G279,G268,O268:O279),AF268/(SUMIF(G268:G279,G268,O268:O279)/L268)))))</f>
        <v>0</v>
      </c>
      <c r="AF268" s="372">
        <f t="shared" ref="AF268:AF279" si="83">N268*O268</f>
        <v>0</v>
      </c>
    </row>
    <row r="269" spans="1:32" hidden="1" x14ac:dyDescent="0.25">
      <c r="A269" s="632"/>
      <c r="B269" s="622"/>
      <c r="C269" s="627"/>
      <c r="D269" s="628"/>
      <c r="E269" s="623"/>
      <c r="F269" s="623"/>
      <c r="G269" s="364"/>
      <c r="H269" s="385"/>
      <c r="I269" s="52"/>
      <c r="J269" s="48"/>
      <c r="K269" s="47"/>
      <c r="L269" s="36"/>
      <c r="M269" s="366"/>
      <c r="N269" s="42"/>
      <c r="O269" s="376"/>
      <c r="P269" s="368"/>
      <c r="Q269" s="37"/>
      <c r="R269" s="612"/>
      <c r="S269" s="613"/>
      <c r="T269" s="614"/>
      <c r="U269" s="78">
        <f>IF(OR(P269="",M269=Paramétrage!$C$10,M269=Paramétrage!$C$13,M269=Paramétrage!$C$17,M269=Paramétrage!$C$20,M269=Paramétrage!$C$24,M269=Paramétrage!$C$27,AND(M269&lt;&gt;Paramétrage!$C$9,Q269="Mut+ext")),0,ROUNDUP(O269/P269,0))</f>
        <v>0</v>
      </c>
      <c r="V269" s="388">
        <f>IF(OR(M269="",Q269="Mut+ext"),0,IF(VLOOKUP(M269,Paramétrage!$C$6:$E$29,2,0)=0,0,IF(P269="","saisir capacité",N269*U269*VLOOKUP(M269,Paramétrage!$C$6:$E$29,2,0))))</f>
        <v>0</v>
      </c>
      <c r="W269" s="370"/>
      <c r="X269" s="389">
        <f t="shared" si="82"/>
        <v>0</v>
      </c>
      <c r="Y269" s="79">
        <f>IF(OR(M269="",Q269="Mut+ext"),0,IF(ISERROR(W269+V269*VLOOKUP(M269,Paramétrage!$C$6:$E$29,3,0))=TRUE,X269,W269+V269*VLOOKUP(M269,Paramétrage!$C$6:$E$29,3,0)))</f>
        <v>0</v>
      </c>
      <c r="Z269" s="615"/>
      <c r="AA269" s="613"/>
      <c r="AB269" s="616"/>
      <c r="AC269" s="172"/>
      <c r="AD269" s="38"/>
      <c r="AE269" s="59">
        <f>IF(G269="",0,IF(K269="",0,IF(SUMIF(G268:G279,G269,O268:O279)=0,0,IF(OR(L269="",K269="obligatoire"),AF269/SUMIF(G268:G279,G269,O268:O279),AF269/(SUMIF(G268:G279,G269,O268:O279)/L269)))))</f>
        <v>0</v>
      </c>
      <c r="AF269" s="373">
        <f t="shared" si="83"/>
        <v>0</v>
      </c>
    </row>
    <row r="270" spans="1:32" hidden="1" x14ac:dyDescent="0.25">
      <c r="A270" s="632"/>
      <c r="B270" s="622"/>
      <c r="C270" s="627"/>
      <c r="D270" s="628"/>
      <c r="E270" s="623"/>
      <c r="F270" s="623"/>
      <c r="G270" s="364"/>
      <c r="H270" s="385"/>
      <c r="I270" s="52"/>
      <c r="J270" s="48"/>
      <c r="K270" s="47"/>
      <c r="L270" s="36"/>
      <c r="M270" s="366"/>
      <c r="N270" s="42"/>
      <c r="O270" s="376"/>
      <c r="P270" s="368"/>
      <c r="Q270" s="37"/>
      <c r="R270" s="612"/>
      <c r="S270" s="613"/>
      <c r="T270" s="614"/>
      <c r="U270" s="78">
        <f>IF(OR(P270="",M270=Paramétrage!$C$10,M270=Paramétrage!$C$13,M270=Paramétrage!$C$17,M270=Paramétrage!$C$20,M270=Paramétrage!$C$24,M270=Paramétrage!$C$27,AND(M270&lt;&gt;Paramétrage!$C$9,Q270="Mut+ext")),0,ROUNDUP(O270/P270,0))</f>
        <v>0</v>
      </c>
      <c r="V270" s="388">
        <f>IF(OR(M270="",Q270="Mut+ext"),0,IF(VLOOKUP(M270,Paramétrage!$C$6:$E$29,2,0)=0,0,IF(P270="","saisir capacité",N270*U270*VLOOKUP(M270,Paramétrage!$C$6:$E$29,2,0))))</f>
        <v>0</v>
      </c>
      <c r="W270" s="370"/>
      <c r="X270" s="389">
        <f t="shared" si="82"/>
        <v>0</v>
      </c>
      <c r="Y270" s="79">
        <f>IF(OR(M270="",Q270="Mut+ext"),0,IF(ISERROR(W270+V270*VLOOKUP(M270,Paramétrage!$C$6:$E$29,3,0))=TRUE,X270,W270+V270*VLOOKUP(M270,Paramétrage!$C$6:$E$29,3,0)))</f>
        <v>0</v>
      </c>
      <c r="Z270" s="615"/>
      <c r="AA270" s="613"/>
      <c r="AB270" s="616"/>
      <c r="AC270" s="172"/>
      <c r="AD270" s="38"/>
      <c r="AE270" s="59">
        <f>IF(G270="",0,IF(K270="",0,IF(SUMIF(G268:G279,G270,O268:O279)=0,0,IF(OR(L270="",K270="obligatoire"),AF270/SUMIF(G268:G279,G270,O268:O279),AF270/(SUMIF(G268:G279,G270,O268:O279)/L270)))))</f>
        <v>0</v>
      </c>
      <c r="AF270" s="373">
        <f t="shared" si="83"/>
        <v>0</v>
      </c>
    </row>
    <row r="271" spans="1:32" hidden="1" x14ac:dyDescent="0.25">
      <c r="A271" s="632"/>
      <c r="B271" s="622"/>
      <c r="C271" s="627"/>
      <c r="D271" s="628"/>
      <c r="E271" s="623"/>
      <c r="F271" s="623"/>
      <c r="G271" s="386"/>
      <c r="H271" s="385"/>
      <c r="I271" s="52"/>
      <c r="J271" s="48"/>
      <c r="K271" s="47"/>
      <c r="L271" s="36"/>
      <c r="M271" s="366"/>
      <c r="N271" s="42"/>
      <c r="O271" s="376"/>
      <c r="P271" s="368"/>
      <c r="Q271" s="37"/>
      <c r="R271" s="612"/>
      <c r="S271" s="613"/>
      <c r="T271" s="614"/>
      <c r="U271" s="78">
        <v>0</v>
      </c>
      <c r="V271" s="388">
        <v>0</v>
      </c>
      <c r="W271" s="370"/>
      <c r="X271" s="389">
        <v>0</v>
      </c>
      <c r="Y271" s="79">
        <v>0</v>
      </c>
      <c r="Z271" s="615"/>
      <c r="AA271" s="613"/>
      <c r="AB271" s="616"/>
      <c r="AC271" s="172"/>
      <c r="AD271" s="38"/>
      <c r="AE271" s="59">
        <v>0</v>
      </c>
      <c r="AF271" s="373">
        <v>0</v>
      </c>
    </row>
    <row r="272" spans="1:32" hidden="1" x14ac:dyDescent="0.25">
      <c r="A272" s="632"/>
      <c r="B272" s="622"/>
      <c r="C272" s="627"/>
      <c r="D272" s="628"/>
      <c r="E272" s="623"/>
      <c r="F272" s="623"/>
      <c r="G272" s="364"/>
      <c r="H272" s="375"/>
      <c r="I272" s="52"/>
      <c r="J272" s="48"/>
      <c r="K272" s="47"/>
      <c r="L272" s="36"/>
      <c r="M272" s="366"/>
      <c r="N272" s="42"/>
      <c r="O272" s="376"/>
      <c r="P272" s="368"/>
      <c r="Q272" s="37"/>
      <c r="R272" s="612"/>
      <c r="S272" s="613"/>
      <c r="T272" s="614"/>
      <c r="U272" s="78">
        <v>0</v>
      </c>
      <c r="V272" s="388">
        <v>0</v>
      </c>
      <c r="W272" s="370"/>
      <c r="X272" s="389">
        <v>0</v>
      </c>
      <c r="Y272" s="79">
        <v>0</v>
      </c>
      <c r="Z272" s="615"/>
      <c r="AA272" s="613"/>
      <c r="AB272" s="616"/>
      <c r="AC272" s="172"/>
      <c r="AD272" s="38"/>
      <c r="AE272" s="59">
        <v>0</v>
      </c>
      <c r="AF272" s="373">
        <v>0</v>
      </c>
    </row>
    <row r="273" spans="1:32" hidden="1" x14ac:dyDescent="0.25">
      <c r="A273" s="632"/>
      <c r="B273" s="622"/>
      <c r="C273" s="627"/>
      <c r="D273" s="628"/>
      <c r="E273" s="623"/>
      <c r="F273" s="623"/>
      <c r="G273" s="364"/>
      <c r="H273" s="375"/>
      <c r="I273" s="52"/>
      <c r="J273" s="48"/>
      <c r="K273" s="47"/>
      <c r="L273" s="36"/>
      <c r="M273" s="366"/>
      <c r="N273" s="42"/>
      <c r="O273" s="376"/>
      <c r="P273" s="368"/>
      <c r="Q273" s="37"/>
      <c r="R273" s="612"/>
      <c r="S273" s="613"/>
      <c r="T273" s="614"/>
      <c r="U273" s="78">
        <v>0</v>
      </c>
      <c r="V273" s="388">
        <v>0</v>
      </c>
      <c r="W273" s="370"/>
      <c r="X273" s="389">
        <v>0</v>
      </c>
      <c r="Y273" s="79">
        <v>0</v>
      </c>
      <c r="Z273" s="615"/>
      <c r="AA273" s="613"/>
      <c r="AB273" s="616"/>
      <c r="AC273" s="172"/>
      <c r="AD273" s="38"/>
      <c r="AE273" s="59">
        <v>0</v>
      </c>
      <c r="AF273" s="373">
        <v>0</v>
      </c>
    </row>
    <row r="274" spans="1:32" hidden="1" x14ac:dyDescent="0.25">
      <c r="A274" s="632"/>
      <c r="B274" s="622"/>
      <c r="C274" s="627"/>
      <c r="D274" s="628"/>
      <c r="E274" s="623"/>
      <c r="F274" s="623"/>
      <c r="G274" s="364"/>
      <c r="H274" s="375"/>
      <c r="I274" s="52"/>
      <c r="J274" s="48"/>
      <c r="K274" s="47"/>
      <c r="L274" s="36"/>
      <c r="M274" s="366"/>
      <c r="N274" s="42"/>
      <c r="O274" s="376"/>
      <c r="P274" s="368"/>
      <c r="Q274" s="37"/>
      <c r="R274" s="612"/>
      <c r="S274" s="613"/>
      <c r="T274" s="614"/>
      <c r="U274" s="78">
        <v>0</v>
      </c>
      <c r="V274" s="388">
        <v>0</v>
      </c>
      <c r="W274" s="370"/>
      <c r="X274" s="389">
        <v>0</v>
      </c>
      <c r="Y274" s="79">
        <v>0</v>
      </c>
      <c r="Z274" s="615"/>
      <c r="AA274" s="613"/>
      <c r="AB274" s="616"/>
      <c r="AC274" s="172"/>
      <c r="AD274" s="38"/>
      <c r="AE274" s="59">
        <v>0</v>
      </c>
      <c r="AF274" s="373">
        <v>0</v>
      </c>
    </row>
    <row r="275" spans="1:32" hidden="1" x14ac:dyDescent="0.25">
      <c r="A275" s="632"/>
      <c r="B275" s="622"/>
      <c r="C275" s="627"/>
      <c r="D275" s="628"/>
      <c r="E275" s="623"/>
      <c r="F275" s="623"/>
      <c r="G275" s="386"/>
      <c r="H275" s="375"/>
      <c r="I275" s="52"/>
      <c r="J275" s="48"/>
      <c r="K275" s="47"/>
      <c r="L275" s="36"/>
      <c r="M275" s="366"/>
      <c r="N275" s="42"/>
      <c r="O275" s="376"/>
      <c r="P275" s="368"/>
      <c r="Q275" s="37"/>
      <c r="R275" s="612"/>
      <c r="S275" s="613"/>
      <c r="T275" s="614"/>
      <c r="U275" s="78">
        <v>0</v>
      </c>
      <c r="V275" s="388">
        <v>0</v>
      </c>
      <c r="W275" s="370"/>
      <c r="X275" s="389">
        <v>0</v>
      </c>
      <c r="Y275" s="79">
        <v>0</v>
      </c>
      <c r="Z275" s="615"/>
      <c r="AA275" s="613"/>
      <c r="AB275" s="616"/>
      <c r="AC275" s="172"/>
      <c r="AD275" s="38"/>
      <c r="AE275" s="59">
        <v>0</v>
      </c>
      <c r="AF275" s="373">
        <v>0</v>
      </c>
    </row>
    <row r="276" spans="1:32" hidden="1" x14ac:dyDescent="0.25">
      <c r="A276" s="632"/>
      <c r="B276" s="622"/>
      <c r="C276" s="627"/>
      <c r="D276" s="628"/>
      <c r="E276" s="623"/>
      <c r="F276" s="623"/>
      <c r="G276" s="364"/>
      <c r="H276" s="375"/>
      <c r="I276" s="52"/>
      <c r="J276" s="48"/>
      <c r="K276" s="47"/>
      <c r="L276" s="36"/>
      <c r="M276" s="366"/>
      <c r="N276" s="42"/>
      <c r="O276" s="376"/>
      <c r="P276" s="368"/>
      <c r="Q276" s="37"/>
      <c r="R276" s="612"/>
      <c r="S276" s="613"/>
      <c r="T276" s="614"/>
      <c r="U276" s="78">
        <v>0</v>
      </c>
      <c r="V276" s="388">
        <v>0</v>
      </c>
      <c r="W276" s="370"/>
      <c r="X276" s="389">
        <v>0</v>
      </c>
      <c r="Y276" s="79">
        <v>0</v>
      </c>
      <c r="Z276" s="615"/>
      <c r="AA276" s="613"/>
      <c r="AB276" s="616"/>
      <c r="AC276" s="172"/>
      <c r="AD276" s="38"/>
      <c r="AE276" s="59">
        <v>0</v>
      </c>
      <c r="AF276" s="373">
        <v>0</v>
      </c>
    </row>
    <row r="277" spans="1:32" hidden="1" x14ac:dyDescent="0.25">
      <c r="A277" s="632"/>
      <c r="B277" s="622"/>
      <c r="C277" s="627"/>
      <c r="D277" s="628"/>
      <c r="E277" s="623"/>
      <c r="F277" s="623"/>
      <c r="G277" s="364"/>
      <c r="H277" s="375"/>
      <c r="I277" s="52"/>
      <c r="J277" s="48"/>
      <c r="K277" s="47"/>
      <c r="L277" s="36"/>
      <c r="M277" s="366"/>
      <c r="N277" s="42"/>
      <c r="O277" s="376"/>
      <c r="P277" s="368"/>
      <c r="Q277" s="37"/>
      <c r="R277" s="612"/>
      <c r="S277" s="613"/>
      <c r="T277" s="614"/>
      <c r="U277" s="78">
        <v>0</v>
      </c>
      <c r="V277" s="388">
        <v>0</v>
      </c>
      <c r="W277" s="370"/>
      <c r="X277" s="389">
        <v>0</v>
      </c>
      <c r="Y277" s="79">
        <v>0</v>
      </c>
      <c r="Z277" s="615"/>
      <c r="AA277" s="613"/>
      <c r="AB277" s="616"/>
      <c r="AC277" s="172"/>
      <c r="AD277" s="38"/>
      <c r="AE277" s="59">
        <v>0</v>
      </c>
      <c r="AF277" s="373">
        <v>0</v>
      </c>
    </row>
    <row r="278" spans="1:32" hidden="1" x14ac:dyDescent="0.25">
      <c r="A278" s="632"/>
      <c r="B278" s="622"/>
      <c r="C278" s="627"/>
      <c r="D278" s="628"/>
      <c r="E278" s="623"/>
      <c r="F278" s="623"/>
      <c r="G278" s="364"/>
      <c r="H278" s="375"/>
      <c r="I278" s="52"/>
      <c r="J278" s="48"/>
      <c r="K278" s="47"/>
      <c r="L278" s="36"/>
      <c r="M278" s="366"/>
      <c r="N278" s="42"/>
      <c r="O278" s="376"/>
      <c r="P278" s="368"/>
      <c r="Q278" s="37"/>
      <c r="R278" s="612"/>
      <c r="S278" s="613"/>
      <c r="T278" s="614"/>
      <c r="U278" s="78">
        <v>0</v>
      </c>
      <c r="V278" s="388">
        <v>0</v>
      </c>
      <c r="W278" s="370"/>
      <c r="X278" s="389">
        <v>0</v>
      </c>
      <c r="Y278" s="79">
        <v>0</v>
      </c>
      <c r="Z278" s="615"/>
      <c r="AA278" s="613"/>
      <c r="AB278" s="616"/>
      <c r="AC278" s="172"/>
      <c r="AD278" s="38"/>
      <c r="AE278" s="59">
        <v>0</v>
      </c>
      <c r="AF278" s="373">
        <v>0</v>
      </c>
    </row>
    <row r="279" spans="1:32" hidden="1" x14ac:dyDescent="0.25">
      <c r="A279" s="632"/>
      <c r="B279" s="622"/>
      <c r="C279" s="629"/>
      <c r="D279" s="630"/>
      <c r="E279" s="624"/>
      <c r="F279" s="624"/>
      <c r="G279" s="364"/>
      <c r="H279" s="375"/>
      <c r="I279" s="52"/>
      <c r="J279" s="48"/>
      <c r="K279" s="47"/>
      <c r="L279" s="36"/>
      <c r="M279" s="366"/>
      <c r="N279" s="43"/>
      <c r="O279" s="376"/>
      <c r="P279" s="368"/>
      <c r="Q279" s="37"/>
      <c r="R279" s="612"/>
      <c r="S279" s="613"/>
      <c r="T279" s="614"/>
      <c r="U279" s="78">
        <f>IF(OR(P279="",M279=Paramétrage!$C$10,M279=Paramétrage!$C$13,M279=Paramétrage!$C$17,M279=Paramétrage!$C$20,M279=Paramétrage!$C$24,M279=Paramétrage!$C$27,AND(M279&lt;&gt;Paramétrage!$C$9,Q279="Mut+ext")),0,ROUNDUP(O279/P279,0))</f>
        <v>0</v>
      </c>
      <c r="V279" s="388">
        <f>IF(OR(M279="",Q279="Mut+ext"),0,IF(VLOOKUP(M279,Paramétrage!$C$6:$E$29,2,0)=0,0,IF(P279="","saisir capacité",N279*U279*VLOOKUP(M279,Paramétrage!$C$6:$E$29,2,0))))</f>
        <v>0</v>
      </c>
      <c r="W279" s="370"/>
      <c r="X279" s="389">
        <f t="shared" si="82"/>
        <v>0</v>
      </c>
      <c r="Y279" s="79">
        <f>IF(OR(M279="",Q279="Mut+ext"),0,IF(ISERROR(W279+V279*VLOOKUP(M279,Paramétrage!$C$6:$E$29,3,0))=TRUE,X279,W279+V279*VLOOKUP(M279,Paramétrage!$C$6:$E$29,3,0)))</f>
        <v>0</v>
      </c>
      <c r="Z279" s="615"/>
      <c r="AA279" s="613"/>
      <c r="AB279" s="616"/>
      <c r="AC279" s="172"/>
      <c r="AD279" s="38"/>
      <c r="AE279" s="59">
        <f>IF(G279="",0,IF(K279="",0,IF(SUMIF(G268:G279,G279,O268:O279)=0,0,IF(OR(L279="",K279="obligatoire"),AF279/SUMIF(G268:G279,G279,O268:O279),AF279/(SUMIF(G268:G279,G279,O268:O279)/L279)))))</f>
        <v>0</v>
      </c>
      <c r="AF279" s="373">
        <f t="shared" si="83"/>
        <v>0</v>
      </c>
    </row>
    <row r="280" spans="1:32" ht="16.2" hidden="1" thickBot="1" x14ac:dyDescent="0.3">
      <c r="A280" s="632"/>
      <c r="B280" s="622"/>
      <c r="C280" s="390"/>
      <c r="D280" s="391"/>
      <c r="E280" s="392"/>
      <c r="F280" s="391"/>
      <c r="G280" s="391"/>
      <c r="H280" s="393"/>
      <c r="I280" s="133"/>
      <c r="J280" s="128"/>
      <c r="K280" s="68"/>
      <c r="L280" s="70"/>
      <c r="M280" s="394"/>
      <c r="N280" s="71">
        <f>AE280</f>
        <v>0</v>
      </c>
      <c r="O280" s="395"/>
      <c r="P280" s="395"/>
      <c r="Q280" s="74"/>
      <c r="R280" s="72"/>
      <c r="S280" s="72"/>
      <c r="T280" s="73"/>
      <c r="U280" s="120"/>
      <c r="V280" s="396">
        <f>SUM(V268:V279)</f>
        <v>0</v>
      </c>
      <c r="W280" s="394">
        <f>SUM(W268:W279)</f>
        <v>0</v>
      </c>
      <c r="X280" s="397">
        <f>SUM(X268:X279)</f>
        <v>0</v>
      </c>
      <c r="Y280" s="75">
        <f>SUM(Y268:Y279)</f>
        <v>0</v>
      </c>
      <c r="Z280" s="121"/>
      <c r="AA280" s="122"/>
      <c r="AB280" s="123"/>
      <c r="AC280" s="124"/>
      <c r="AD280" s="125"/>
      <c r="AE280" s="126">
        <f>SUM(AE268:AE279)</f>
        <v>0</v>
      </c>
      <c r="AF280" s="127">
        <f>SUM(AF268:AF279)</f>
        <v>0</v>
      </c>
    </row>
    <row r="281" spans="1:32" ht="16.2" thickBot="1" x14ac:dyDescent="0.3">
      <c r="A281" s="632"/>
      <c r="B281" s="88"/>
      <c r="C281" s="88"/>
      <c r="D281" s="89"/>
      <c r="E281" s="90">
        <f>E143+E164+E177+E190+E203+E229+E242</f>
        <v>30</v>
      </c>
      <c r="F281" s="169"/>
      <c r="G281" s="91"/>
      <c r="H281" s="94"/>
      <c r="I281" s="94"/>
      <c r="J281" s="92"/>
      <c r="K281" s="88"/>
      <c r="L281" s="88"/>
      <c r="M281" s="89"/>
      <c r="N281" s="114">
        <f>N163+N176+N189+N202+N215+N228+N241+N254+N267+N280</f>
        <v>557</v>
      </c>
      <c r="O281" s="92"/>
      <c r="P281" s="93"/>
      <c r="Q281" s="92"/>
      <c r="R281" s="92"/>
      <c r="S281" s="92"/>
      <c r="T281" s="96"/>
      <c r="U281" s="115"/>
      <c r="V281" s="90">
        <f>V163+V176+V189+V202+V215+V228+V241+V254+V267+V280</f>
        <v>325</v>
      </c>
      <c r="W281" s="90">
        <f>W163+W176+W189+W202+W215+W228+W241+W254+W267+W280</f>
        <v>96</v>
      </c>
      <c r="X281" s="90">
        <f>X163+X176+X189+X202+X215+X228+X241+X254+X267+X280</f>
        <v>421</v>
      </c>
      <c r="Y281" s="90">
        <f>Y163+Y176+Y189+Y202+Y215+Y228+Y241+Y254+Y267+Y280</f>
        <v>445.5</v>
      </c>
      <c r="Z281" s="116"/>
      <c r="AA281" s="94"/>
      <c r="AB281" s="95"/>
      <c r="AC281" s="94"/>
      <c r="AD281" s="117"/>
      <c r="AE281" s="118">
        <f>SUM(AE143:AE254)/2</f>
        <v>557</v>
      </c>
      <c r="AF281" s="119">
        <f>SUM(AF174:AF241)</f>
        <v>88896</v>
      </c>
    </row>
    <row r="282" spans="1:32" ht="16.2" thickBot="1" x14ac:dyDescent="0.3">
      <c r="A282" s="15" t="s">
        <v>11</v>
      </c>
      <c r="B282" s="16"/>
      <c r="C282" s="16"/>
      <c r="D282" s="16"/>
      <c r="E282" s="16"/>
      <c r="F282" s="16"/>
      <c r="G282" s="16"/>
      <c r="H282" s="41"/>
      <c r="I282" s="41"/>
      <c r="J282" s="19"/>
      <c r="K282" s="16"/>
      <c r="L282" s="16"/>
      <c r="M282" s="17"/>
      <c r="N282" s="44">
        <f>N281+N142</f>
        <v>753</v>
      </c>
      <c r="O282" s="19"/>
      <c r="P282" s="20"/>
      <c r="Q282" s="19"/>
      <c r="R282" s="19"/>
      <c r="S282" s="19"/>
      <c r="T282" s="21"/>
      <c r="U282" s="17"/>
      <c r="V282" s="46">
        <f>V281+V142</f>
        <v>947</v>
      </c>
      <c r="W282" s="22">
        <f>W281+W142</f>
        <v>152</v>
      </c>
      <c r="X282" s="23">
        <f>X281+X142</f>
        <v>1099</v>
      </c>
      <c r="Y282" s="24">
        <f>Y281+Y142</f>
        <v>1158.5</v>
      </c>
      <c r="AC282" s="26"/>
      <c r="AE282" s="18">
        <f>AE281+AE142</f>
        <v>681</v>
      </c>
      <c r="AF282" s="25">
        <f>SUM(AF143:AF254)</f>
        <v>104928</v>
      </c>
    </row>
    <row r="283" spans="1:32" ht="18" customHeight="1" x14ac:dyDescent="0.25">
      <c r="H283" s="134"/>
      <c r="O283" s="26"/>
    </row>
  </sheetData>
  <mergeCells count="614">
    <mergeCell ref="R154:T154"/>
    <mergeCell ref="Z154:AB154"/>
    <mergeCell ref="Z149:AB149"/>
    <mergeCell ref="R150:T150"/>
    <mergeCell ref="Z150:AB150"/>
    <mergeCell ref="R151:T151"/>
    <mergeCell ref="Z151:AB151"/>
    <mergeCell ref="R152:T152"/>
    <mergeCell ref="Z152:AB152"/>
    <mergeCell ref="R153:T153"/>
    <mergeCell ref="Z153:AB153"/>
    <mergeCell ref="F116:F127"/>
    <mergeCell ref="F129:F140"/>
    <mergeCell ref="F268:F279"/>
    <mergeCell ref="F255:F266"/>
    <mergeCell ref="F242:F253"/>
    <mergeCell ref="F229:F240"/>
    <mergeCell ref="F216:F227"/>
    <mergeCell ref="F203:F214"/>
    <mergeCell ref="F190:F201"/>
    <mergeCell ref="F177:F188"/>
    <mergeCell ref="F164:F175"/>
    <mergeCell ref="F143:F162"/>
    <mergeCell ref="U6:V6"/>
    <mergeCell ref="U7:V7"/>
    <mergeCell ref="I3:K3"/>
    <mergeCell ref="I5:K5"/>
    <mergeCell ref="C25:D36"/>
    <mergeCell ref="C38:D49"/>
    <mergeCell ref="C51:D62"/>
    <mergeCell ref="C64:D75"/>
    <mergeCell ref="N10:N11"/>
    <mergeCell ref="I4:K4"/>
    <mergeCell ref="E25:E36"/>
    <mergeCell ref="E12:E23"/>
    <mergeCell ref="R36:T36"/>
    <mergeCell ref="R38:T38"/>
    <mergeCell ref="I6:K6"/>
    <mergeCell ref="R40:T40"/>
    <mergeCell ref="R49:T49"/>
    <mergeCell ref="R66:T66"/>
    <mergeCell ref="R32:T32"/>
    <mergeCell ref="R15:T15"/>
    <mergeCell ref="R29:T29"/>
    <mergeCell ref="R54:T54"/>
    <mergeCell ref="R68:T68"/>
    <mergeCell ref="R46:T46"/>
    <mergeCell ref="C12:D23"/>
    <mergeCell ref="C11:D11"/>
    <mergeCell ref="B3:C4"/>
    <mergeCell ref="B5:C6"/>
    <mergeCell ref="B25:B37"/>
    <mergeCell ref="B12:B24"/>
    <mergeCell ref="B103:B115"/>
    <mergeCell ref="I7:K7"/>
    <mergeCell ref="B51:B63"/>
    <mergeCell ref="E51:E62"/>
    <mergeCell ref="B38:B50"/>
    <mergeCell ref="E38:E49"/>
    <mergeCell ref="B64:B76"/>
    <mergeCell ref="E64:E75"/>
    <mergeCell ref="B10:F10"/>
    <mergeCell ref="F12:F23"/>
    <mergeCell ref="F25:F36"/>
    <mergeCell ref="F38:F49"/>
    <mergeCell ref="F51:F62"/>
    <mergeCell ref="F64:F75"/>
    <mergeCell ref="F77:F88"/>
    <mergeCell ref="F90:F101"/>
    <mergeCell ref="C77:D88"/>
    <mergeCell ref="F103:F114"/>
    <mergeCell ref="AE10:AE11"/>
    <mergeCell ref="AF10:AF11"/>
    <mergeCell ref="P10:P11"/>
    <mergeCell ref="Q10:Q11"/>
    <mergeCell ref="AD10:AD11"/>
    <mergeCell ref="G10:G11"/>
    <mergeCell ref="H10:H11"/>
    <mergeCell ref="I10:I11"/>
    <mergeCell ref="K10:K11"/>
    <mergeCell ref="L10:L11"/>
    <mergeCell ref="M10:M11"/>
    <mergeCell ref="O10:O11"/>
    <mergeCell ref="J10:J11"/>
    <mergeCell ref="R10:T11"/>
    <mergeCell ref="U10:U11"/>
    <mergeCell ref="AC10:AC11"/>
    <mergeCell ref="Z10:AB11"/>
    <mergeCell ref="Z46:AB46"/>
    <mergeCell ref="R47:T47"/>
    <mergeCell ref="Z47:AB47"/>
    <mergeCell ref="R48:T48"/>
    <mergeCell ref="Z48:AB48"/>
    <mergeCell ref="R44:T44"/>
    <mergeCell ref="Z44:AB44"/>
    <mergeCell ref="R45:T45"/>
    <mergeCell ref="Z45:AB45"/>
    <mergeCell ref="R178:T178"/>
    <mergeCell ref="Z178:AB178"/>
    <mergeCell ref="R179:T179"/>
    <mergeCell ref="Z179:AB179"/>
    <mergeCell ref="Z49:AB49"/>
    <mergeCell ref="R51:T51"/>
    <mergeCell ref="Z51:AB51"/>
    <mergeCell ref="R52:T52"/>
    <mergeCell ref="Z52:AB52"/>
    <mergeCell ref="R53:T53"/>
    <mergeCell ref="Z53:AB53"/>
    <mergeCell ref="R129:T129"/>
    <mergeCell ref="Z129:AB129"/>
    <mergeCell ref="R127:T127"/>
    <mergeCell ref="Z127:AB127"/>
    <mergeCell ref="R71:T71"/>
    <mergeCell ref="Z71:AB71"/>
    <mergeCell ref="R72:T72"/>
    <mergeCell ref="Z72:AB72"/>
    <mergeCell ref="R73:T73"/>
    <mergeCell ref="Z73:AB73"/>
    <mergeCell ref="R74:T74"/>
    <mergeCell ref="Z74:AB74"/>
    <mergeCell ref="R75:T75"/>
    <mergeCell ref="R82:T82"/>
    <mergeCell ref="Z82:AB82"/>
    <mergeCell ref="R83:T83"/>
    <mergeCell ref="Z83:AB83"/>
    <mergeCell ref="Z124:AB124"/>
    <mergeCell ref="R125:T125"/>
    <mergeCell ref="Z125:AB125"/>
    <mergeCell ref="Z66:AB66"/>
    <mergeCell ref="Z75:AB75"/>
    <mergeCell ref="R99:T99"/>
    <mergeCell ref="Z99:AB99"/>
    <mergeCell ref="R100:T100"/>
    <mergeCell ref="Z100:AB100"/>
    <mergeCell ref="R101:T101"/>
    <mergeCell ref="Z101:AB101"/>
    <mergeCell ref="R84:T84"/>
    <mergeCell ref="Z84:AB84"/>
    <mergeCell ref="R90:T90"/>
    <mergeCell ref="Z90:AB90"/>
    <mergeCell ref="Z87:AB87"/>
    <mergeCell ref="R88:T88"/>
    <mergeCell ref="Z88:AB88"/>
    <mergeCell ref="R85:T85"/>
    <mergeCell ref="Z85:AB85"/>
    <mergeCell ref="R86:T86"/>
    <mergeCell ref="Z86:AB86"/>
    <mergeCell ref="R87:T87"/>
    <mergeCell ref="B90:B102"/>
    <mergeCell ref="E90:E101"/>
    <mergeCell ref="R91:T91"/>
    <mergeCell ref="Z91:AB91"/>
    <mergeCell ref="R130:T130"/>
    <mergeCell ref="Z130:AB130"/>
    <mergeCell ref="Z109:AB109"/>
    <mergeCell ref="R110:T110"/>
    <mergeCell ref="Z110:AB110"/>
    <mergeCell ref="R111:T111"/>
    <mergeCell ref="Z111:AB111"/>
    <mergeCell ref="R112:T112"/>
    <mergeCell ref="Z112:AB112"/>
    <mergeCell ref="R113:T113"/>
    <mergeCell ref="Z113:AB113"/>
    <mergeCell ref="R114:T114"/>
    <mergeCell ref="Z114:AB114"/>
    <mergeCell ref="R92:T92"/>
    <mergeCell ref="Z92:AB92"/>
    <mergeCell ref="R93:T93"/>
    <mergeCell ref="B77:B89"/>
    <mergeCell ref="E77:E88"/>
    <mergeCell ref="C190:D201"/>
    <mergeCell ref="C177:D188"/>
    <mergeCell ref="C164:D175"/>
    <mergeCell ref="C143:D162"/>
    <mergeCell ref="E103:E114"/>
    <mergeCell ref="B143:B163"/>
    <mergeCell ref="E143:E162"/>
    <mergeCell ref="B116:B128"/>
    <mergeCell ref="E116:E127"/>
    <mergeCell ref="C129:D140"/>
    <mergeCell ref="C116:D127"/>
    <mergeCell ref="C103:D114"/>
    <mergeCell ref="C90:D101"/>
    <mergeCell ref="Z93:AB93"/>
    <mergeCell ref="R98:T98"/>
    <mergeCell ref="Z98:AB98"/>
    <mergeCell ref="R116:T116"/>
    <mergeCell ref="B164:B176"/>
    <mergeCell ref="E164:E175"/>
    <mergeCell ref="B129:B141"/>
    <mergeCell ref="E129:E140"/>
    <mergeCell ref="R103:T103"/>
    <mergeCell ref="Z103:AB103"/>
    <mergeCell ref="R104:T104"/>
    <mergeCell ref="Z104:AB104"/>
    <mergeCell ref="R109:T109"/>
    <mergeCell ref="Z116:AB116"/>
    <mergeCell ref="R117:T117"/>
    <mergeCell ref="Z117:AB117"/>
    <mergeCell ref="R122:T122"/>
    <mergeCell ref="Z122:AB122"/>
    <mergeCell ref="R123:T123"/>
    <mergeCell ref="Z123:AB123"/>
    <mergeCell ref="R124:T124"/>
    <mergeCell ref="R137:T137"/>
    <mergeCell ref="R138:T138"/>
    <mergeCell ref="Z138:AB138"/>
    <mergeCell ref="A12:A142"/>
    <mergeCell ref="R12:T12"/>
    <mergeCell ref="Z12:AB12"/>
    <mergeCell ref="R13:T13"/>
    <mergeCell ref="Z13:AB13"/>
    <mergeCell ref="R14:T14"/>
    <mergeCell ref="Z14:AB14"/>
    <mergeCell ref="R19:T19"/>
    <mergeCell ref="Z19:AB19"/>
    <mergeCell ref="R20:T20"/>
    <mergeCell ref="Z20:AB20"/>
    <mergeCell ref="R21:T21"/>
    <mergeCell ref="Z21:AB21"/>
    <mergeCell ref="R22:T22"/>
    <mergeCell ref="Z22:AB22"/>
    <mergeCell ref="R23:T23"/>
    <mergeCell ref="Z23:AB23"/>
    <mergeCell ref="R25:T25"/>
    <mergeCell ref="Z25:AB25"/>
    <mergeCell ref="R26:T26"/>
    <mergeCell ref="Z26:AB26"/>
    <mergeCell ref="R27:T27"/>
    <mergeCell ref="R58:T58"/>
    <mergeCell ref="Z32:AB32"/>
    <mergeCell ref="A143:A281"/>
    <mergeCell ref="R143:T143"/>
    <mergeCell ref="Z143:AB143"/>
    <mergeCell ref="R144:T144"/>
    <mergeCell ref="Z144:AB144"/>
    <mergeCell ref="R145:T145"/>
    <mergeCell ref="Z145:AB145"/>
    <mergeCell ref="R158:T158"/>
    <mergeCell ref="Z158:AB158"/>
    <mergeCell ref="R159:T159"/>
    <mergeCell ref="Z159:AB159"/>
    <mergeCell ref="R160:T160"/>
    <mergeCell ref="Z160:AB160"/>
    <mergeCell ref="R161:T161"/>
    <mergeCell ref="Z161:AB161"/>
    <mergeCell ref="R162:T162"/>
    <mergeCell ref="Z162:AB162"/>
    <mergeCell ref="R164:T164"/>
    <mergeCell ref="Z164:AB164"/>
    <mergeCell ref="R165:T165"/>
    <mergeCell ref="B177:B189"/>
    <mergeCell ref="E177:E188"/>
    <mergeCell ref="B190:B202"/>
    <mergeCell ref="E190:E201"/>
    <mergeCell ref="Z165:AB165"/>
    <mergeCell ref="R170:T170"/>
    <mergeCell ref="Z170:AB170"/>
    <mergeCell ref="R171:T171"/>
    <mergeCell ref="Z171:AB171"/>
    <mergeCell ref="R172:T172"/>
    <mergeCell ref="Z172:AB172"/>
    <mergeCell ref="R173:T173"/>
    <mergeCell ref="Z173:AB173"/>
    <mergeCell ref="R166:T166"/>
    <mergeCell ref="Z166:AB166"/>
    <mergeCell ref="R167:T167"/>
    <mergeCell ref="Z167:AB167"/>
    <mergeCell ref="R168:T168"/>
    <mergeCell ref="Z168:AB168"/>
    <mergeCell ref="R169:T169"/>
    <mergeCell ref="Z169:AB169"/>
    <mergeCell ref="R174:T174"/>
    <mergeCell ref="Z174:AB174"/>
    <mergeCell ref="R175:T175"/>
    <mergeCell ref="Z175:AB175"/>
    <mergeCell ref="R177:T177"/>
    <mergeCell ref="Z177:AB177"/>
    <mergeCell ref="Z193:AB193"/>
    <mergeCell ref="Z187:AB187"/>
    <mergeCell ref="R188:T188"/>
    <mergeCell ref="Z188:AB188"/>
    <mergeCell ref="Z191:AB191"/>
    <mergeCell ref="R192:T192"/>
    <mergeCell ref="Z192:AB192"/>
    <mergeCell ref="R193:T193"/>
    <mergeCell ref="R187:T187"/>
    <mergeCell ref="R185:T185"/>
    <mergeCell ref="Z185:AB185"/>
    <mergeCell ref="R186:T186"/>
    <mergeCell ref="Z186:AB186"/>
    <mergeCell ref="R191:T191"/>
    <mergeCell ref="R180:T180"/>
    <mergeCell ref="Z180:AB180"/>
    <mergeCell ref="R181:T181"/>
    <mergeCell ref="Z181:AB181"/>
    <mergeCell ref="B203:B215"/>
    <mergeCell ref="E203:E214"/>
    <mergeCell ref="R203:T203"/>
    <mergeCell ref="Z203:AB203"/>
    <mergeCell ref="R204:T204"/>
    <mergeCell ref="Z204:AB204"/>
    <mergeCell ref="R205:T205"/>
    <mergeCell ref="Z205:AB205"/>
    <mergeCell ref="R206:T206"/>
    <mergeCell ref="Z206:AB206"/>
    <mergeCell ref="R211:T211"/>
    <mergeCell ref="Z211:AB211"/>
    <mergeCell ref="R212:T212"/>
    <mergeCell ref="Z212:AB212"/>
    <mergeCell ref="R213:T213"/>
    <mergeCell ref="Z213:AB213"/>
    <mergeCell ref="R214:T214"/>
    <mergeCell ref="Z214:AB214"/>
    <mergeCell ref="C203:D214"/>
    <mergeCell ref="R210:T210"/>
    <mergeCell ref="Z210:AB210"/>
    <mergeCell ref="B216:B228"/>
    <mergeCell ref="E216:E227"/>
    <mergeCell ref="R216:T216"/>
    <mergeCell ref="Z216:AB216"/>
    <mergeCell ref="R217:T217"/>
    <mergeCell ref="Z217:AB217"/>
    <mergeCell ref="R218:T218"/>
    <mergeCell ref="Z218:AB218"/>
    <mergeCell ref="R219:T219"/>
    <mergeCell ref="Z219:AB219"/>
    <mergeCell ref="R224:T224"/>
    <mergeCell ref="Z224:AB224"/>
    <mergeCell ref="R225:T225"/>
    <mergeCell ref="Z225:AB225"/>
    <mergeCell ref="R226:T226"/>
    <mergeCell ref="Z226:AB226"/>
    <mergeCell ref="R227:T227"/>
    <mergeCell ref="Z227:AB227"/>
    <mergeCell ref="C216:D227"/>
    <mergeCell ref="R220:T220"/>
    <mergeCell ref="Z220:AB220"/>
    <mergeCell ref="R221:T221"/>
    <mergeCell ref="Z221:AB221"/>
    <mergeCell ref="R222:T222"/>
    <mergeCell ref="B229:B241"/>
    <mergeCell ref="E229:E240"/>
    <mergeCell ref="R229:T229"/>
    <mergeCell ref="Z229:AB229"/>
    <mergeCell ref="R230:T230"/>
    <mergeCell ref="Z230:AB230"/>
    <mergeCell ref="R231:T231"/>
    <mergeCell ref="Z231:AB231"/>
    <mergeCell ref="R232:T232"/>
    <mergeCell ref="Z232:AB232"/>
    <mergeCell ref="R237:T237"/>
    <mergeCell ref="Z237:AB237"/>
    <mergeCell ref="R238:T238"/>
    <mergeCell ref="Z238:AB238"/>
    <mergeCell ref="R239:T239"/>
    <mergeCell ref="Z239:AB239"/>
    <mergeCell ref="R240:T240"/>
    <mergeCell ref="Z240:AB240"/>
    <mergeCell ref="C229:D240"/>
    <mergeCell ref="R234:T234"/>
    <mergeCell ref="Z234:AB234"/>
    <mergeCell ref="R235:T235"/>
    <mergeCell ref="Z235:AB235"/>
    <mergeCell ref="R236:T236"/>
    <mergeCell ref="B242:B254"/>
    <mergeCell ref="E242:E253"/>
    <mergeCell ref="R242:T242"/>
    <mergeCell ref="Z242:AB242"/>
    <mergeCell ref="R243:T243"/>
    <mergeCell ref="Z243:AB243"/>
    <mergeCell ref="R244:T244"/>
    <mergeCell ref="Z244:AB244"/>
    <mergeCell ref="R249:T249"/>
    <mergeCell ref="Z249:AB249"/>
    <mergeCell ref="R250:T250"/>
    <mergeCell ref="Z250:AB250"/>
    <mergeCell ref="R251:T251"/>
    <mergeCell ref="Z251:AB251"/>
    <mergeCell ref="R252:T252"/>
    <mergeCell ref="Z252:AB252"/>
    <mergeCell ref="R253:T253"/>
    <mergeCell ref="Z253:AB253"/>
    <mergeCell ref="C242:D253"/>
    <mergeCell ref="R247:T247"/>
    <mergeCell ref="Z279:AB279"/>
    <mergeCell ref="C268:D279"/>
    <mergeCell ref="R274:T274"/>
    <mergeCell ref="Z274:AB274"/>
    <mergeCell ref="B255:B267"/>
    <mergeCell ref="E255:E266"/>
    <mergeCell ref="R255:T255"/>
    <mergeCell ref="Z255:AB255"/>
    <mergeCell ref="R256:T256"/>
    <mergeCell ref="Z256:AB256"/>
    <mergeCell ref="R257:T257"/>
    <mergeCell ref="Z257:AB257"/>
    <mergeCell ref="R258:T258"/>
    <mergeCell ref="Z258:AB258"/>
    <mergeCell ref="R263:T263"/>
    <mergeCell ref="Z263:AB263"/>
    <mergeCell ref="R264:T264"/>
    <mergeCell ref="Z264:AB264"/>
    <mergeCell ref="R265:T265"/>
    <mergeCell ref="Z265:AB265"/>
    <mergeCell ref="R266:T266"/>
    <mergeCell ref="Z266:AB266"/>
    <mergeCell ref="C255:D266"/>
    <mergeCell ref="R259:T259"/>
    <mergeCell ref="AE3:AF3"/>
    <mergeCell ref="AE2:AF2"/>
    <mergeCell ref="AG2:AH2"/>
    <mergeCell ref="AG3:AH3"/>
    <mergeCell ref="U5:V5"/>
    <mergeCell ref="U4:V4"/>
    <mergeCell ref="U3:V3"/>
    <mergeCell ref="B268:B280"/>
    <mergeCell ref="E268:E279"/>
    <mergeCell ref="R268:T268"/>
    <mergeCell ref="Z268:AB268"/>
    <mergeCell ref="R269:T269"/>
    <mergeCell ref="Z269:AB269"/>
    <mergeCell ref="R270:T270"/>
    <mergeCell ref="Z270:AB270"/>
    <mergeCell ref="R275:T275"/>
    <mergeCell ref="Z275:AB275"/>
    <mergeCell ref="R276:T276"/>
    <mergeCell ref="Z276:AB276"/>
    <mergeCell ref="R277:T277"/>
    <mergeCell ref="Z277:AB277"/>
    <mergeCell ref="R278:T278"/>
    <mergeCell ref="Z278:AB278"/>
    <mergeCell ref="R279:T279"/>
    <mergeCell ref="Z15:AB15"/>
    <mergeCell ref="R16:T16"/>
    <mergeCell ref="Z16:AB16"/>
    <mergeCell ref="R17:T17"/>
    <mergeCell ref="Z17:AB17"/>
    <mergeCell ref="R18:T18"/>
    <mergeCell ref="Z18:AB18"/>
    <mergeCell ref="R28:T28"/>
    <mergeCell ref="Z28:AB28"/>
    <mergeCell ref="Z27:AB27"/>
    <mergeCell ref="Z29:AB29"/>
    <mergeCell ref="R30:T30"/>
    <mergeCell ref="Z30:AB30"/>
    <mergeCell ref="R31:T31"/>
    <mergeCell ref="Z31:AB31"/>
    <mergeCell ref="R42:T42"/>
    <mergeCell ref="Z42:AB42"/>
    <mergeCell ref="R43:T43"/>
    <mergeCell ref="Z43:AB43"/>
    <mergeCell ref="R33:T33"/>
    <mergeCell ref="Z33:AB33"/>
    <mergeCell ref="R34:T34"/>
    <mergeCell ref="Z34:AB34"/>
    <mergeCell ref="R35:T35"/>
    <mergeCell ref="Z35:AB35"/>
    <mergeCell ref="R39:T39"/>
    <mergeCell ref="Z39:AB39"/>
    <mergeCell ref="Z38:AB38"/>
    <mergeCell ref="Z36:AB36"/>
    <mergeCell ref="Z40:AB40"/>
    <mergeCell ref="R41:T41"/>
    <mergeCell ref="Z41:AB41"/>
    <mergeCell ref="Z54:AB54"/>
    <mergeCell ref="R55:T55"/>
    <mergeCell ref="Z55:AB55"/>
    <mergeCell ref="R56:T56"/>
    <mergeCell ref="Z56:AB56"/>
    <mergeCell ref="R57:T57"/>
    <mergeCell ref="Z57:AB57"/>
    <mergeCell ref="R67:T67"/>
    <mergeCell ref="Z67:AB67"/>
    <mergeCell ref="Z58:AB58"/>
    <mergeCell ref="R59:T59"/>
    <mergeCell ref="Z59:AB59"/>
    <mergeCell ref="R60:T60"/>
    <mergeCell ref="Z60:AB60"/>
    <mergeCell ref="R61:T61"/>
    <mergeCell ref="Z61:AB61"/>
    <mergeCell ref="R62:T62"/>
    <mergeCell ref="Z62:AB62"/>
    <mergeCell ref="R64:T64"/>
    <mergeCell ref="Z64:AB64"/>
    <mergeCell ref="R65:T65"/>
    <mergeCell ref="Z65:AB65"/>
    <mergeCell ref="Z68:AB68"/>
    <mergeCell ref="R69:T69"/>
    <mergeCell ref="Z69:AB69"/>
    <mergeCell ref="R70:T70"/>
    <mergeCell ref="Z70:AB70"/>
    <mergeCell ref="R80:T80"/>
    <mergeCell ref="Z80:AB80"/>
    <mergeCell ref="R81:T81"/>
    <mergeCell ref="Z81:AB81"/>
    <mergeCell ref="R77:T77"/>
    <mergeCell ref="Z77:AB77"/>
    <mergeCell ref="R78:T78"/>
    <mergeCell ref="Z78:AB78"/>
    <mergeCell ref="R79:T79"/>
    <mergeCell ref="Z79:AB79"/>
    <mergeCell ref="R94:T94"/>
    <mergeCell ref="Z94:AB94"/>
    <mergeCell ref="R95:T95"/>
    <mergeCell ref="Z95:AB95"/>
    <mergeCell ref="R96:T96"/>
    <mergeCell ref="Z96:AB96"/>
    <mergeCell ref="R97:T97"/>
    <mergeCell ref="Z97:AB97"/>
    <mergeCell ref="R105:T105"/>
    <mergeCell ref="Z105:AB105"/>
    <mergeCell ref="R106:T106"/>
    <mergeCell ref="Z106:AB106"/>
    <mergeCell ref="R107:T107"/>
    <mergeCell ref="Z107:AB107"/>
    <mergeCell ref="R108:T108"/>
    <mergeCell ref="Z108:AB108"/>
    <mergeCell ref="R118:T118"/>
    <mergeCell ref="Z118:AB118"/>
    <mergeCell ref="R119:T119"/>
    <mergeCell ref="Z119:AB119"/>
    <mergeCell ref="R120:T120"/>
    <mergeCell ref="Z120:AB120"/>
    <mergeCell ref="R121:T121"/>
    <mergeCell ref="Z121:AB121"/>
    <mergeCell ref="R131:T131"/>
    <mergeCell ref="Z131:AB131"/>
    <mergeCell ref="R132:T132"/>
    <mergeCell ref="Z132:AB132"/>
    <mergeCell ref="R133:T133"/>
    <mergeCell ref="Z133:AB133"/>
    <mergeCell ref="R126:T126"/>
    <mergeCell ref="Z126:AB126"/>
    <mergeCell ref="R134:T134"/>
    <mergeCell ref="Z134:AB134"/>
    <mergeCell ref="R146:T146"/>
    <mergeCell ref="Z146:AB146"/>
    <mergeCell ref="R155:T155"/>
    <mergeCell ref="Z155:AB155"/>
    <mergeCell ref="R156:T156"/>
    <mergeCell ref="Z156:AB156"/>
    <mergeCell ref="R157:T157"/>
    <mergeCell ref="Z157:AB157"/>
    <mergeCell ref="R139:T139"/>
    <mergeCell ref="Z139:AB139"/>
    <mergeCell ref="R140:T140"/>
    <mergeCell ref="Z140:AB140"/>
    <mergeCell ref="Z137:AB137"/>
    <mergeCell ref="R135:T135"/>
    <mergeCell ref="Z135:AB135"/>
    <mergeCell ref="R136:T136"/>
    <mergeCell ref="Z136:AB136"/>
    <mergeCell ref="R147:T147"/>
    <mergeCell ref="Z147:AB147"/>
    <mergeCell ref="R148:T148"/>
    <mergeCell ref="Z148:AB148"/>
    <mergeCell ref="R149:T149"/>
    <mergeCell ref="R182:T182"/>
    <mergeCell ref="Z182:AB182"/>
    <mergeCell ref="R183:T183"/>
    <mergeCell ref="Z183:AB183"/>
    <mergeCell ref="R184:T184"/>
    <mergeCell ref="Z184:AB184"/>
    <mergeCell ref="R194:T194"/>
    <mergeCell ref="Z194:AB194"/>
    <mergeCell ref="R195:T195"/>
    <mergeCell ref="Z195:AB195"/>
    <mergeCell ref="R190:T190"/>
    <mergeCell ref="Z190:AB190"/>
    <mergeCell ref="R196:T196"/>
    <mergeCell ref="Z196:AB196"/>
    <mergeCell ref="R197:T197"/>
    <mergeCell ref="Z197:AB197"/>
    <mergeCell ref="R207:T207"/>
    <mergeCell ref="Z207:AB207"/>
    <mergeCell ref="R208:T208"/>
    <mergeCell ref="Z208:AB208"/>
    <mergeCell ref="R209:T209"/>
    <mergeCell ref="Z209:AB209"/>
    <mergeCell ref="R198:T198"/>
    <mergeCell ref="Z198:AB198"/>
    <mergeCell ref="R199:T199"/>
    <mergeCell ref="Z199:AB199"/>
    <mergeCell ref="R200:T200"/>
    <mergeCell ref="Z200:AB200"/>
    <mergeCell ref="R201:T201"/>
    <mergeCell ref="Z201:AB201"/>
    <mergeCell ref="Z222:AB222"/>
    <mergeCell ref="R223:T223"/>
    <mergeCell ref="Z223:AB223"/>
    <mergeCell ref="R233:T233"/>
    <mergeCell ref="Z233:AB233"/>
    <mergeCell ref="Z236:AB236"/>
    <mergeCell ref="R245:T245"/>
    <mergeCell ref="Z245:AB245"/>
    <mergeCell ref="R246:T246"/>
    <mergeCell ref="Z246:AB246"/>
    <mergeCell ref="R273:T273"/>
    <mergeCell ref="Z273:AB273"/>
    <mergeCell ref="Z247:AB247"/>
    <mergeCell ref="R248:T248"/>
    <mergeCell ref="Z248:AB248"/>
    <mergeCell ref="Z261:AB261"/>
    <mergeCell ref="R262:T262"/>
    <mergeCell ref="Z262:AB262"/>
    <mergeCell ref="R271:T271"/>
    <mergeCell ref="Z271:AB271"/>
    <mergeCell ref="R272:T272"/>
    <mergeCell ref="Z272:AB272"/>
    <mergeCell ref="Z259:AB259"/>
    <mergeCell ref="R260:T260"/>
    <mergeCell ref="Z260:AB260"/>
    <mergeCell ref="R261:T261"/>
  </mergeCells>
  <conditionalFormatting sqref="AD163 AD176 AD142 AD19:AD24 Z46:Z49 AD58:AD62 Z71:Z75 AD84:AD88 Z109:Z114 AD122:AD127">
    <cfRule type="expression" dxfId="15995" priority="1367">
      <formula>$M19=#REF!</formula>
    </cfRule>
    <cfRule type="expression" dxfId="15994" priority="1368">
      <formula>$M19=#REF!</formula>
    </cfRule>
    <cfRule type="expression" dxfId="15993" priority="1369">
      <formula>$M19=#REF!</formula>
    </cfRule>
    <cfRule type="expression" dxfId="15992" priority="1370">
      <formula>$M19=#REF!</formula>
    </cfRule>
  </conditionalFormatting>
  <conditionalFormatting sqref="AD12:AD14">
    <cfRule type="expression" dxfId="15991" priority="1363">
      <formula>$M12=#REF!</formula>
    </cfRule>
    <cfRule type="expression" dxfId="15990" priority="1364">
      <formula>$M12=#REF!</formula>
    </cfRule>
    <cfRule type="expression" dxfId="15989" priority="1365">
      <formula>$M12=#REF!</formula>
    </cfRule>
    <cfRule type="expression" dxfId="15988" priority="1366">
      <formula>$M12=#REF!</formula>
    </cfRule>
  </conditionalFormatting>
  <conditionalFormatting sqref="AC281:AD281">
    <cfRule type="expression" dxfId="15987" priority="1359">
      <formula>$M281=#REF!</formula>
    </cfRule>
    <cfRule type="expression" dxfId="15986" priority="1360">
      <formula>$M281=#REF!</formula>
    </cfRule>
    <cfRule type="expression" dxfId="15985" priority="1361">
      <formula>$M281=#REF!</formula>
    </cfRule>
    <cfRule type="expression" dxfId="15984" priority="1362">
      <formula>$M281=#REF!</formula>
    </cfRule>
  </conditionalFormatting>
  <conditionalFormatting sqref="Z142">
    <cfRule type="expression" dxfId="15983" priority="1355">
      <formula>$M142=#REF!</formula>
    </cfRule>
    <cfRule type="expression" dxfId="15982" priority="1356">
      <formula>$M142=#REF!</formula>
    </cfRule>
    <cfRule type="expression" dxfId="15981" priority="1357">
      <formula>$M142=#REF!</formula>
    </cfRule>
    <cfRule type="expression" dxfId="15980" priority="1358">
      <formula>$M142=#REF!</formula>
    </cfRule>
  </conditionalFormatting>
  <conditionalFormatting sqref="Z12 Z19:Z23">
    <cfRule type="expression" dxfId="15979" priority="1351">
      <formula>$M12=#REF!</formula>
    </cfRule>
    <cfRule type="expression" dxfId="15978" priority="1352">
      <formula>$M12=#REF!</formula>
    </cfRule>
    <cfRule type="expression" dxfId="15977" priority="1353">
      <formula>$M12=#REF!</formula>
    </cfRule>
    <cfRule type="expression" dxfId="15976" priority="1354">
      <formula>$M12=#REF!</formula>
    </cfRule>
  </conditionalFormatting>
  <conditionalFormatting sqref="Z24">
    <cfRule type="expression" dxfId="15975" priority="1347">
      <formula>$M24=#REF!</formula>
    </cfRule>
    <cfRule type="expression" dxfId="15974" priority="1348">
      <formula>$M24=#REF!</formula>
    </cfRule>
    <cfRule type="expression" dxfId="15973" priority="1349">
      <formula>$M24=#REF!</formula>
    </cfRule>
    <cfRule type="expression" dxfId="15972" priority="1350">
      <formula>$M24=#REF!</formula>
    </cfRule>
  </conditionalFormatting>
  <conditionalFormatting sqref="U281">
    <cfRule type="expression" dxfId="15971" priority="1343">
      <formula>$M281=#REF!</formula>
    </cfRule>
    <cfRule type="expression" dxfId="15970" priority="1344">
      <formula>$M281=#REF!</formula>
    </cfRule>
    <cfRule type="expression" dxfId="15969" priority="1345">
      <formula>$M281=#REF!</formula>
    </cfRule>
    <cfRule type="expression" dxfId="15968" priority="1346">
      <formula>$M281=#REF!</formula>
    </cfRule>
  </conditionalFormatting>
  <conditionalFormatting sqref="AC12">
    <cfRule type="expression" dxfId="15967" priority="1339">
      <formula>$M12=#REF!</formula>
    </cfRule>
    <cfRule type="expression" dxfId="15966" priority="1340">
      <formula>$M12=#REF!</formula>
    </cfRule>
    <cfRule type="expression" dxfId="15965" priority="1341">
      <formula>$M12=#REF!</formula>
    </cfRule>
    <cfRule type="expression" dxfId="15964" priority="1342">
      <formula>$M12=#REF!</formula>
    </cfRule>
  </conditionalFormatting>
  <conditionalFormatting sqref="AC13">
    <cfRule type="expression" dxfId="15963" priority="1335">
      <formula>$M13=#REF!</formula>
    </cfRule>
    <cfRule type="expression" dxfId="15962" priority="1336">
      <formula>$M13=#REF!</formula>
    </cfRule>
    <cfRule type="expression" dxfId="15961" priority="1337">
      <formula>$M13=#REF!</formula>
    </cfRule>
    <cfRule type="expression" dxfId="15960" priority="1338">
      <formula>$M13=#REF!</formula>
    </cfRule>
  </conditionalFormatting>
  <conditionalFormatting sqref="AC14">
    <cfRule type="expression" dxfId="15959" priority="1331">
      <formula>$M14=#REF!</formula>
    </cfRule>
    <cfRule type="expression" dxfId="15958" priority="1332">
      <formula>$M14=#REF!</formula>
    </cfRule>
    <cfRule type="expression" dxfId="15957" priority="1333">
      <formula>$M14=#REF!</formula>
    </cfRule>
    <cfRule type="expression" dxfId="15956" priority="1334">
      <formula>$M14=#REF!</formula>
    </cfRule>
  </conditionalFormatting>
  <conditionalFormatting sqref="AC19">
    <cfRule type="expression" dxfId="15955" priority="1327">
      <formula>$M19=#REF!</formula>
    </cfRule>
    <cfRule type="expression" dxfId="15954" priority="1328">
      <formula>$M19=#REF!</formula>
    </cfRule>
    <cfRule type="expression" dxfId="15953" priority="1329">
      <formula>$M19=#REF!</formula>
    </cfRule>
    <cfRule type="expression" dxfId="15952" priority="1330">
      <formula>$M19=#REF!</formula>
    </cfRule>
  </conditionalFormatting>
  <conditionalFormatting sqref="AC20">
    <cfRule type="expression" dxfId="15951" priority="1323">
      <formula>$M20=#REF!</formula>
    </cfRule>
    <cfRule type="expression" dxfId="15950" priority="1324">
      <formula>$M20=#REF!</formula>
    </cfRule>
    <cfRule type="expression" dxfId="15949" priority="1325">
      <formula>$M20=#REF!</formula>
    </cfRule>
    <cfRule type="expression" dxfId="15948" priority="1326">
      <formula>$M20=#REF!</formula>
    </cfRule>
  </conditionalFormatting>
  <conditionalFormatting sqref="AC22:AC23">
    <cfRule type="expression" dxfId="15947" priority="1319">
      <formula>$M22=#REF!</formula>
    </cfRule>
    <cfRule type="expression" dxfId="15946" priority="1320">
      <formula>$M22=#REF!</formula>
    </cfRule>
    <cfRule type="expression" dxfId="15945" priority="1321">
      <formula>$M22=#REF!</formula>
    </cfRule>
    <cfRule type="expression" dxfId="15944" priority="1322">
      <formula>$M22=#REF!</formula>
    </cfRule>
  </conditionalFormatting>
  <conditionalFormatting sqref="AC21">
    <cfRule type="expression" dxfId="15943" priority="1315">
      <formula>$M21=#REF!</formula>
    </cfRule>
    <cfRule type="expression" dxfId="15942" priority="1316">
      <formula>$M21=#REF!</formula>
    </cfRule>
    <cfRule type="expression" dxfId="15941" priority="1317">
      <formula>$M21=#REF!</formula>
    </cfRule>
    <cfRule type="expression" dxfId="15940" priority="1318">
      <formula>$M21=#REF!</formula>
    </cfRule>
  </conditionalFormatting>
  <conditionalFormatting sqref="AC176">
    <cfRule type="expression" dxfId="15939" priority="1311">
      <formula>$M176=#REF!</formula>
    </cfRule>
    <cfRule type="expression" dxfId="15938" priority="1312">
      <formula>$M176=#REF!</formula>
    </cfRule>
    <cfRule type="expression" dxfId="15937" priority="1313">
      <formula>$M176=#REF!</formula>
    </cfRule>
    <cfRule type="expression" dxfId="15936" priority="1314">
      <formula>$M176=#REF!</formula>
    </cfRule>
  </conditionalFormatting>
  <conditionalFormatting sqref="AC163">
    <cfRule type="expression" dxfId="15935" priority="1307">
      <formula>$M163=#REF!</formula>
    </cfRule>
    <cfRule type="expression" dxfId="15934" priority="1308">
      <formula>$M163=#REF!</formula>
    </cfRule>
    <cfRule type="expression" dxfId="15933" priority="1309">
      <formula>$M163=#REF!</formula>
    </cfRule>
    <cfRule type="expression" dxfId="15932" priority="1310">
      <formula>$M163=#REF!</formula>
    </cfRule>
  </conditionalFormatting>
  <conditionalFormatting sqref="AC24">
    <cfRule type="expression" dxfId="15931" priority="1303">
      <formula>$M24=#REF!</formula>
    </cfRule>
    <cfRule type="expression" dxfId="15930" priority="1304">
      <formula>$M24=#REF!</formula>
    </cfRule>
    <cfRule type="expression" dxfId="15929" priority="1305">
      <formula>$M24=#REF!</formula>
    </cfRule>
    <cfRule type="expression" dxfId="15928" priority="1306">
      <formula>$M24=#REF!</formula>
    </cfRule>
  </conditionalFormatting>
  <conditionalFormatting sqref="AB142">
    <cfRule type="expression" dxfId="15927" priority="1299">
      <formula>$M142=#REF!</formula>
    </cfRule>
    <cfRule type="expression" dxfId="15926" priority="1300">
      <formula>$M142=#REF!</formula>
    </cfRule>
    <cfRule type="expression" dxfId="15925" priority="1301">
      <formula>$M142=#REF!</formula>
    </cfRule>
    <cfRule type="expression" dxfId="15924" priority="1302">
      <formula>$M142=#REF!</formula>
    </cfRule>
  </conditionalFormatting>
  <conditionalFormatting sqref="AC142">
    <cfRule type="expression" dxfId="15923" priority="1295">
      <formula>$M142=#REF!</formula>
    </cfRule>
    <cfRule type="expression" dxfId="15922" priority="1296">
      <formula>$M142=#REF!</formula>
    </cfRule>
    <cfRule type="expression" dxfId="15921" priority="1297">
      <formula>$M142=#REF!</formula>
    </cfRule>
    <cfRule type="expression" dxfId="15920" priority="1298">
      <formula>$M142=#REF!</formula>
    </cfRule>
  </conditionalFormatting>
  <conditionalFormatting sqref="Q142 Q163 Q176 Q281:Q282 Q21:Q24 Q19 Q12:Q14">
    <cfRule type="cellIs" dxfId="15919" priority="1294" operator="equal">
      <formula>"Mut+ext"</formula>
    </cfRule>
  </conditionalFormatting>
  <conditionalFormatting sqref="Z13:Z14">
    <cfRule type="expression" dxfId="15918" priority="1290">
      <formula>$M13=#REF!</formula>
    </cfRule>
    <cfRule type="expression" dxfId="15917" priority="1291">
      <formula>$M13=#REF!</formula>
    </cfRule>
    <cfRule type="expression" dxfId="15916" priority="1292">
      <formula>$M13=#REF!</formula>
    </cfRule>
    <cfRule type="expression" dxfId="15915" priority="1293">
      <formula>$M13=#REF!</formula>
    </cfRule>
  </conditionalFormatting>
  <conditionalFormatting sqref="Z163 AC158:AD162">
    <cfRule type="expression" dxfId="15914" priority="1286">
      <formula>$M158=#REF!</formula>
    </cfRule>
    <cfRule type="expression" dxfId="15913" priority="1287">
      <formula>$M158=#REF!</formula>
    </cfRule>
    <cfRule type="expression" dxfId="15912" priority="1288">
      <formula>$M158=#REF!</formula>
    </cfRule>
    <cfRule type="expression" dxfId="15911" priority="1289">
      <formula>$M158=#REF!</formula>
    </cfRule>
  </conditionalFormatting>
  <conditionalFormatting sqref="Z176">
    <cfRule type="expression" dxfId="15910" priority="1282">
      <formula>$M176=#REF!</formula>
    </cfRule>
    <cfRule type="expression" dxfId="15909" priority="1283">
      <formula>$M176=#REF!</formula>
    </cfRule>
    <cfRule type="expression" dxfId="15908" priority="1284">
      <formula>$M176=#REF!</formula>
    </cfRule>
    <cfRule type="expression" dxfId="15907" priority="1285">
      <formula>$M176=#REF!</formula>
    </cfRule>
  </conditionalFormatting>
  <conditionalFormatting sqref="AA142">
    <cfRule type="expression" dxfId="15906" priority="1278">
      <formula>$M142=#REF!</formula>
    </cfRule>
    <cfRule type="expression" dxfId="15905" priority="1279">
      <formula>$M142=#REF!</formula>
    </cfRule>
    <cfRule type="expression" dxfId="15904" priority="1280">
      <formula>$M142=#REF!</formula>
    </cfRule>
    <cfRule type="expression" dxfId="15903" priority="1281">
      <formula>$M142=#REF!</formula>
    </cfRule>
  </conditionalFormatting>
  <conditionalFormatting sqref="Z281">
    <cfRule type="expression" dxfId="15902" priority="1274">
      <formula>$M281=#REF!</formula>
    </cfRule>
    <cfRule type="expression" dxfId="15901" priority="1275">
      <formula>$M281=#REF!</formula>
    </cfRule>
    <cfRule type="expression" dxfId="15900" priority="1276">
      <formula>$M281=#REF!</formula>
    </cfRule>
    <cfRule type="expression" dxfId="15899" priority="1277">
      <formula>$M281=#REF!</formula>
    </cfRule>
  </conditionalFormatting>
  <conditionalFormatting sqref="AB281">
    <cfRule type="expression" dxfId="15898" priority="1270">
      <formula>$M281=#REF!</formula>
    </cfRule>
    <cfRule type="expression" dxfId="15897" priority="1271">
      <formula>$M281=#REF!</formula>
    </cfRule>
    <cfRule type="expression" dxfId="15896" priority="1272">
      <formula>$M281=#REF!</formula>
    </cfRule>
    <cfRule type="expression" dxfId="15895" priority="1273">
      <formula>$M281=#REF!</formula>
    </cfRule>
  </conditionalFormatting>
  <conditionalFormatting sqref="AA281">
    <cfRule type="expression" dxfId="15894" priority="1266">
      <formula>$M281=#REF!</formula>
    </cfRule>
    <cfRule type="expression" dxfId="15893" priority="1267">
      <formula>$M281=#REF!</formula>
    </cfRule>
    <cfRule type="expression" dxfId="15892" priority="1268">
      <formula>$M281=#REF!</formula>
    </cfRule>
    <cfRule type="expression" dxfId="15891" priority="1269">
      <formula>$M281=#REF!</formula>
    </cfRule>
  </conditionalFormatting>
  <conditionalFormatting sqref="AD143:AD145">
    <cfRule type="expression" dxfId="15890" priority="1262">
      <formula>$M143=#REF!</formula>
    </cfRule>
    <cfRule type="expression" dxfId="15889" priority="1263">
      <formula>$M143=#REF!</formula>
    </cfRule>
    <cfRule type="expression" dxfId="15888" priority="1264">
      <formula>$M143=#REF!</formula>
    </cfRule>
    <cfRule type="expression" dxfId="15887" priority="1265">
      <formula>$M143=#REF!</formula>
    </cfRule>
  </conditionalFormatting>
  <conditionalFormatting sqref="AC143:AC145">
    <cfRule type="expression" dxfId="15886" priority="1258">
      <formula>$M143=#REF!</formula>
    </cfRule>
    <cfRule type="expression" dxfId="15885" priority="1259">
      <formula>$M143=#REF!</formula>
    </cfRule>
    <cfRule type="expression" dxfId="15884" priority="1260">
      <formula>$M143=#REF!</formula>
    </cfRule>
    <cfRule type="expression" dxfId="15883" priority="1261">
      <formula>$M143=#REF!</formula>
    </cfRule>
  </conditionalFormatting>
  <conditionalFormatting sqref="Q158:Q162">
    <cfRule type="cellIs" dxfId="15882" priority="1257"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5881" priority="1253">
      <formula>$M32=#REF!</formula>
    </cfRule>
    <cfRule type="expression" dxfId="15880" priority="1254">
      <formula>$M32=#REF!</formula>
    </cfRule>
    <cfRule type="expression" dxfId="15879" priority="1255">
      <formula>$M32=#REF!</formula>
    </cfRule>
    <cfRule type="expression" dxfId="15878" priority="1256">
      <formula>$M32=#REF!</formula>
    </cfRule>
  </conditionalFormatting>
  <conditionalFormatting sqref="AD164:AD165">
    <cfRule type="expression" dxfId="15877" priority="1249">
      <formula>$M164=#REF!</formula>
    </cfRule>
    <cfRule type="expression" dxfId="15876" priority="1250">
      <formula>$M164=#REF!</formula>
    </cfRule>
    <cfRule type="expression" dxfId="15875" priority="1251">
      <formula>$M164=#REF!</formula>
    </cfRule>
    <cfRule type="expression" dxfId="15874" priority="1252">
      <formula>$M164=#REF!</formula>
    </cfRule>
  </conditionalFormatting>
  <conditionalFormatting sqref="AC164:AC165">
    <cfRule type="expression" dxfId="15873" priority="1245">
      <formula>$M164=#REF!</formula>
    </cfRule>
    <cfRule type="expression" dxfId="15872" priority="1246">
      <formula>$M164=#REF!</formula>
    </cfRule>
    <cfRule type="expression" dxfId="15871" priority="1247">
      <formula>$M164=#REF!</formula>
    </cfRule>
    <cfRule type="expression" dxfId="15870" priority="1248">
      <formula>$M164=#REF!</formula>
    </cfRule>
  </conditionalFormatting>
  <conditionalFormatting sqref="Q164:Q165 Q170:Q175">
    <cfRule type="cellIs" dxfId="15869" priority="1244" operator="equal">
      <formula>"Mut+ext"</formula>
    </cfRule>
  </conditionalFormatting>
  <conditionalFormatting sqref="Z164:Z165">
    <cfRule type="expression" dxfId="15868" priority="1240">
      <formula>$M164=#REF!</formula>
    </cfRule>
    <cfRule type="expression" dxfId="15867" priority="1241">
      <formula>$M164=#REF!</formula>
    </cfRule>
    <cfRule type="expression" dxfId="15866" priority="1242">
      <formula>$M164=#REF!</formula>
    </cfRule>
    <cfRule type="expression" dxfId="15865" priority="1243">
      <formula>$M164=#REF!</formula>
    </cfRule>
  </conditionalFormatting>
  <conditionalFormatting sqref="AD177:AD180">
    <cfRule type="expression" dxfId="15864" priority="1236">
      <formula>$M177=#REF!</formula>
    </cfRule>
    <cfRule type="expression" dxfId="15863" priority="1237">
      <formula>$M177=#REF!</formula>
    </cfRule>
    <cfRule type="expression" dxfId="15862" priority="1238">
      <formula>$M177=#REF!</formula>
    </cfRule>
    <cfRule type="expression" dxfId="15861" priority="1239">
      <formula>$M177=#REF!</formula>
    </cfRule>
  </conditionalFormatting>
  <conditionalFormatting sqref="AC177:AC180">
    <cfRule type="expression" dxfId="15860" priority="1232">
      <formula>$M177=#REF!</formula>
    </cfRule>
    <cfRule type="expression" dxfId="15859" priority="1233">
      <formula>$M177=#REF!</formula>
    </cfRule>
    <cfRule type="expression" dxfId="15858" priority="1234">
      <formula>$M177=#REF!</formula>
    </cfRule>
    <cfRule type="expression" dxfId="15857" priority="1235">
      <formula>$M177=#REF!</formula>
    </cfRule>
  </conditionalFormatting>
  <conditionalFormatting sqref="Q185:Q188 Q177:Q180">
    <cfRule type="cellIs" dxfId="15856" priority="1231" operator="equal">
      <formula>"Mut+ext"</formula>
    </cfRule>
  </conditionalFormatting>
  <conditionalFormatting sqref="Z177 Z179:Z180">
    <cfRule type="expression" dxfId="15855" priority="1227">
      <formula>$M177=#REF!</formula>
    </cfRule>
    <cfRule type="expression" dxfId="15854" priority="1228">
      <formula>$M177=#REF!</formula>
    </cfRule>
    <cfRule type="expression" dxfId="15853" priority="1229">
      <formula>$M177=#REF!</formula>
    </cfRule>
    <cfRule type="expression" dxfId="15852" priority="1230">
      <formula>$M177=#REF!</formula>
    </cfRule>
  </conditionalFormatting>
  <conditionalFormatting sqref="AD37">
    <cfRule type="expression" dxfId="15851" priority="1223">
      <formula>$M37=#REF!</formula>
    </cfRule>
    <cfRule type="expression" dxfId="15850" priority="1224">
      <formula>$M37=#REF!</formula>
    </cfRule>
    <cfRule type="expression" dxfId="15849" priority="1225">
      <formula>$M37=#REF!</formula>
    </cfRule>
    <cfRule type="expression" dxfId="15848" priority="1226">
      <formula>$M37=#REF!</formula>
    </cfRule>
  </conditionalFormatting>
  <conditionalFormatting sqref="AD25:AD27">
    <cfRule type="expression" dxfId="15847" priority="1219">
      <formula>$M25=#REF!</formula>
    </cfRule>
    <cfRule type="expression" dxfId="15846" priority="1220">
      <formula>$M25=#REF!</formula>
    </cfRule>
    <cfRule type="expression" dxfId="15845" priority="1221">
      <formula>$M25=#REF!</formula>
    </cfRule>
    <cfRule type="expression" dxfId="15844" priority="1222">
      <formula>$M25=#REF!</formula>
    </cfRule>
  </conditionalFormatting>
  <conditionalFormatting sqref="Z25">
    <cfRule type="expression" dxfId="15843" priority="1215">
      <formula>$M25=#REF!</formula>
    </cfRule>
    <cfRule type="expression" dxfId="15842" priority="1216">
      <formula>$M25=#REF!</formula>
    </cfRule>
    <cfRule type="expression" dxfId="15841" priority="1217">
      <formula>$M25=#REF!</formula>
    </cfRule>
    <cfRule type="expression" dxfId="15840" priority="1218">
      <formula>$M25=#REF!</formula>
    </cfRule>
  </conditionalFormatting>
  <conditionalFormatting sqref="Z37">
    <cfRule type="expression" dxfId="15839" priority="1211">
      <formula>$M37=#REF!</formula>
    </cfRule>
    <cfRule type="expression" dxfId="15838" priority="1212">
      <formula>$M37=#REF!</formula>
    </cfRule>
    <cfRule type="expression" dxfId="15837" priority="1213">
      <formula>$M37=#REF!</formula>
    </cfRule>
    <cfRule type="expression" dxfId="15836" priority="1214">
      <formula>$M37=#REF!</formula>
    </cfRule>
  </conditionalFormatting>
  <conditionalFormatting sqref="AC25">
    <cfRule type="expression" dxfId="15835" priority="1207">
      <formula>$M25=#REF!</formula>
    </cfRule>
    <cfRule type="expression" dxfId="15834" priority="1208">
      <formula>$M25=#REF!</formula>
    </cfRule>
    <cfRule type="expression" dxfId="15833" priority="1209">
      <formula>$M25=#REF!</formula>
    </cfRule>
    <cfRule type="expression" dxfId="15832" priority="1210">
      <formula>$M25=#REF!</formula>
    </cfRule>
  </conditionalFormatting>
  <conditionalFormatting sqref="AC26">
    <cfRule type="expression" dxfId="15831" priority="1203">
      <formula>$M26=#REF!</formula>
    </cfRule>
    <cfRule type="expression" dxfId="15830" priority="1204">
      <formula>$M26=#REF!</formula>
    </cfRule>
    <cfRule type="expression" dxfId="15829" priority="1205">
      <formula>$M26=#REF!</formula>
    </cfRule>
    <cfRule type="expression" dxfId="15828" priority="1206">
      <formula>$M26=#REF!</formula>
    </cfRule>
  </conditionalFormatting>
  <conditionalFormatting sqref="AC27">
    <cfRule type="expression" dxfId="15827" priority="1199">
      <formula>$M27=#REF!</formula>
    </cfRule>
    <cfRule type="expression" dxfId="15826" priority="1200">
      <formula>$M27=#REF!</formula>
    </cfRule>
    <cfRule type="expression" dxfId="15825" priority="1201">
      <formula>$M27=#REF!</formula>
    </cfRule>
    <cfRule type="expression" dxfId="15824" priority="1202">
      <formula>$M27=#REF!</formula>
    </cfRule>
  </conditionalFormatting>
  <conditionalFormatting sqref="AC32">
    <cfRule type="expression" dxfId="15823" priority="1195">
      <formula>$M32=#REF!</formula>
    </cfRule>
    <cfRule type="expression" dxfId="15822" priority="1196">
      <formula>$M32=#REF!</formula>
    </cfRule>
    <cfRule type="expression" dxfId="15821" priority="1197">
      <formula>$M32=#REF!</formula>
    </cfRule>
    <cfRule type="expression" dxfId="15820" priority="1198">
      <formula>$M32=#REF!</formula>
    </cfRule>
  </conditionalFormatting>
  <conditionalFormatting sqref="AC33">
    <cfRule type="expression" dxfId="15819" priority="1191">
      <formula>$M33=#REF!</formula>
    </cfRule>
    <cfRule type="expression" dxfId="15818" priority="1192">
      <formula>$M33=#REF!</formula>
    </cfRule>
    <cfRule type="expression" dxfId="15817" priority="1193">
      <formula>$M33=#REF!</formula>
    </cfRule>
    <cfRule type="expression" dxfId="15816" priority="1194">
      <formula>$M33=#REF!</formula>
    </cfRule>
  </conditionalFormatting>
  <conditionalFormatting sqref="AC35:AC36">
    <cfRule type="expression" dxfId="15815" priority="1187">
      <formula>$M35=#REF!</formula>
    </cfRule>
    <cfRule type="expression" dxfId="15814" priority="1188">
      <formula>$M35=#REF!</formula>
    </cfRule>
    <cfRule type="expression" dxfId="15813" priority="1189">
      <formula>$M35=#REF!</formula>
    </cfRule>
    <cfRule type="expression" dxfId="15812" priority="1190">
      <formula>$M35=#REF!</formula>
    </cfRule>
  </conditionalFormatting>
  <conditionalFormatting sqref="AC34">
    <cfRule type="expression" dxfId="15811" priority="1183">
      <formula>$M34=#REF!</formula>
    </cfRule>
    <cfRule type="expression" dxfId="15810" priority="1184">
      <formula>$M34=#REF!</formula>
    </cfRule>
    <cfRule type="expression" dxfId="15809" priority="1185">
      <formula>$M34=#REF!</formula>
    </cfRule>
    <cfRule type="expression" dxfId="15808" priority="1186">
      <formula>$M34=#REF!</formula>
    </cfRule>
  </conditionalFormatting>
  <conditionalFormatting sqref="AC37">
    <cfRule type="expression" dxfId="15807" priority="1179">
      <formula>$M37=#REF!</formula>
    </cfRule>
    <cfRule type="expression" dxfId="15806" priority="1180">
      <formula>$M37=#REF!</formula>
    </cfRule>
    <cfRule type="expression" dxfId="15805" priority="1181">
      <formula>$M37=#REF!</formula>
    </cfRule>
    <cfRule type="expression" dxfId="15804" priority="1182">
      <formula>$M37=#REF!</formula>
    </cfRule>
  </conditionalFormatting>
  <conditionalFormatting sqref="Q32:Q37 Q25:Q27">
    <cfRule type="cellIs" dxfId="15803" priority="1178" operator="equal">
      <formula>"Mut+ext"</formula>
    </cfRule>
  </conditionalFormatting>
  <conditionalFormatting sqref="Z26:Z27">
    <cfRule type="expression" dxfId="15802" priority="1174">
      <formula>$M26=#REF!</formula>
    </cfRule>
    <cfRule type="expression" dxfId="15801" priority="1175">
      <formula>$M26=#REF!</formula>
    </cfRule>
    <cfRule type="expression" dxfId="15800" priority="1176">
      <formula>$M26=#REF!</formula>
    </cfRule>
    <cfRule type="expression" dxfId="15799" priority="1177">
      <formula>$M26=#REF!</formula>
    </cfRule>
  </conditionalFormatting>
  <conditionalFormatting sqref="AD189">
    <cfRule type="expression" dxfId="15798" priority="1170">
      <formula>$M189=#REF!</formula>
    </cfRule>
    <cfRule type="expression" dxfId="15797" priority="1171">
      <formula>$M189=#REF!</formula>
    </cfRule>
    <cfRule type="expression" dxfId="15796" priority="1172">
      <formula>$M189=#REF!</formula>
    </cfRule>
    <cfRule type="expression" dxfId="15795" priority="1173">
      <formula>$M189=#REF!</formula>
    </cfRule>
  </conditionalFormatting>
  <conditionalFormatting sqref="AC189">
    <cfRule type="expression" dxfId="15794" priority="1166">
      <formula>$M189=#REF!</formula>
    </cfRule>
    <cfRule type="expression" dxfId="15793" priority="1167">
      <formula>$M189=#REF!</formula>
    </cfRule>
    <cfRule type="expression" dxfId="15792" priority="1168">
      <formula>$M189=#REF!</formula>
    </cfRule>
    <cfRule type="expression" dxfId="15791" priority="1169">
      <formula>$M189=#REF!</formula>
    </cfRule>
  </conditionalFormatting>
  <conditionalFormatting sqref="Q189">
    <cfRule type="cellIs" dxfId="15790" priority="1165" operator="equal">
      <formula>"Mut+ext"</formula>
    </cfRule>
  </conditionalFormatting>
  <conditionalFormatting sqref="Z189">
    <cfRule type="expression" dxfId="15789" priority="1161">
      <formula>$M189=#REF!</formula>
    </cfRule>
    <cfRule type="expression" dxfId="15788" priority="1162">
      <formula>$M189=#REF!</formula>
    </cfRule>
    <cfRule type="expression" dxfId="15787" priority="1163">
      <formula>$M189=#REF!</formula>
    </cfRule>
    <cfRule type="expression" dxfId="15786" priority="1164">
      <formula>$M189=#REF!</formula>
    </cfRule>
  </conditionalFormatting>
  <conditionalFormatting sqref="AD204:AD206">
    <cfRule type="expression" dxfId="15785" priority="1157">
      <formula>$M204=#REF!</formula>
    </cfRule>
    <cfRule type="expression" dxfId="15784" priority="1158">
      <formula>$M204=#REF!</formula>
    </cfRule>
    <cfRule type="expression" dxfId="15783" priority="1159">
      <formula>$M204=#REF!</formula>
    </cfRule>
    <cfRule type="expression" dxfId="15782" priority="1160">
      <formula>$M204=#REF!</formula>
    </cfRule>
  </conditionalFormatting>
  <conditionalFormatting sqref="AC204:AC206">
    <cfRule type="expression" dxfId="15781" priority="1153">
      <formula>$M204=#REF!</formula>
    </cfRule>
    <cfRule type="expression" dxfId="15780" priority="1154">
      <formula>$M204=#REF!</formula>
    </cfRule>
    <cfRule type="expression" dxfId="15779" priority="1155">
      <formula>$M204=#REF!</formula>
    </cfRule>
    <cfRule type="expression" dxfId="15778" priority="1156">
      <formula>$M204=#REF!</formula>
    </cfRule>
  </conditionalFormatting>
  <conditionalFormatting sqref="Q204:Q206 Q211:Q214">
    <cfRule type="cellIs" dxfId="15777" priority="1152" operator="equal">
      <formula>"Mut+ext"</formula>
    </cfRule>
  </conditionalFormatting>
  <conditionalFormatting sqref="Z204:Z206">
    <cfRule type="expression" dxfId="15776" priority="1148">
      <formula>$M204=#REF!</formula>
    </cfRule>
    <cfRule type="expression" dxfId="15775" priority="1149">
      <formula>$M204=#REF!</formula>
    </cfRule>
    <cfRule type="expression" dxfId="15774" priority="1150">
      <formula>$M204=#REF!</formula>
    </cfRule>
    <cfRule type="expression" dxfId="15773" priority="1151">
      <formula>$M204=#REF!</formula>
    </cfRule>
  </conditionalFormatting>
  <conditionalFormatting sqref="AD215">
    <cfRule type="expression" dxfId="15772" priority="1144">
      <formula>$M215=#REF!</formula>
    </cfRule>
    <cfRule type="expression" dxfId="15771" priority="1145">
      <formula>$M215=#REF!</formula>
    </cfRule>
    <cfRule type="expression" dxfId="15770" priority="1146">
      <formula>$M215=#REF!</formula>
    </cfRule>
    <cfRule type="expression" dxfId="15769" priority="1147">
      <formula>$M215=#REF!</formula>
    </cfRule>
  </conditionalFormatting>
  <conditionalFormatting sqref="AC215">
    <cfRule type="expression" dxfId="15768" priority="1140">
      <formula>$M215=#REF!</formula>
    </cfRule>
    <cfRule type="expression" dxfId="15767" priority="1141">
      <formula>$M215=#REF!</formula>
    </cfRule>
    <cfRule type="expression" dxfId="15766" priority="1142">
      <formula>$M215=#REF!</formula>
    </cfRule>
    <cfRule type="expression" dxfId="15765" priority="1143">
      <formula>$M215=#REF!</formula>
    </cfRule>
  </conditionalFormatting>
  <conditionalFormatting sqref="Q215">
    <cfRule type="cellIs" dxfId="15764" priority="1139" operator="equal">
      <formula>"Mut+ext"</formula>
    </cfRule>
  </conditionalFormatting>
  <conditionalFormatting sqref="Z215">
    <cfRule type="expression" dxfId="15763" priority="1135">
      <formula>$M215=#REF!</formula>
    </cfRule>
    <cfRule type="expression" dxfId="15762" priority="1136">
      <formula>$M215=#REF!</formula>
    </cfRule>
    <cfRule type="expression" dxfId="15761" priority="1137">
      <formula>$M215=#REF!</formula>
    </cfRule>
    <cfRule type="expression" dxfId="15760" priority="1138">
      <formula>$M215=#REF!</formula>
    </cfRule>
  </conditionalFormatting>
  <conditionalFormatting sqref="AD203">
    <cfRule type="expression" dxfId="15759" priority="1131">
      <formula>$M203=#REF!</formula>
    </cfRule>
    <cfRule type="expression" dxfId="15758" priority="1132">
      <formula>$M203=#REF!</formula>
    </cfRule>
    <cfRule type="expression" dxfId="15757" priority="1133">
      <formula>$M203=#REF!</formula>
    </cfRule>
    <cfRule type="expression" dxfId="15756" priority="1134">
      <formula>$M203=#REF!</formula>
    </cfRule>
  </conditionalFormatting>
  <conditionalFormatting sqref="AC203">
    <cfRule type="expression" dxfId="15755" priority="1127">
      <formula>$M203=#REF!</formula>
    </cfRule>
    <cfRule type="expression" dxfId="15754" priority="1128">
      <formula>$M203=#REF!</formula>
    </cfRule>
    <cfRule type="expression" dxfId="15753" priority="1129">
      <formula>$M203=#REF!</formula>
    </cfRule>
    <cfRule type="expression" dxfId="15752" priority="1130">
      <formula>$M203=#REF!</formula>
    </cfRule>
  </conditionalFormatting>
  <conditionalFormatting sqref="Q203">
    <cfRule type="cellIs" dxfId="15751" priority="1126" operator="equal">
      <formula>"Mut+ext"</formula>
    </cfRule>
  </conditionalFormatting>
  <conditionalFormatting sqref="Z203">
    <cfRule type="expression" dxfId="15750" priority="1122">
      <formula>$M203=#REF!</formula>
    </cfRule>
    <cfRule type="expression" dxfId="15749" priority="1123">
      <formula>$M203=#REF!</formula>
    </cfRule>
    <cfRule type="expression" dxfId="15748" priority="1124">
      <formula>$M203=#REF!</formula>
    </cfRule>
    <cfRule type="expression" dxfId="15747" priority="1125">
      <formula>$M203=#REF!</formula>
    </cfRule>
  </conditionalFormatting>
  <conditionalFormatting sqref="AD216:AD219">
    <cfRule type="expression" dxfId="15746" priority="1118">
      <formula>$M216=#REF!</formula>
    </cfRule>
    <cfRule type="expression" dxfId="15745" priority="1119">
      <formula>$M216=#REF!</formula>
    </cfRule>
    <cfRule type="expression" dxfId="15744" priority="1120">
      <formula>$M216=#REF!</formula>
    </cfRule>
    <cfRule type="expression" dxfId="15743" priority="1121">
      <formula>$M216=#REF!</formula>
    </cfRule>
  </conditionalFormatting>
  <conditionalFormatting sqref="AC216:AC219">
    <cfRule type="expression" dxfId="15742" priority="1114">
      <formula>$M216=#REF!</formula>
    </cfRule>
    <cfRule type="expression" dxfId="15741" priority="1115">
      <formula>$M216=#REF!</formula>
    </cfRule>
    <cfRule type="expression" dxfId="15740" priority="1116">
      <formula>$M216=#REF!</formula>
    </cfRule>
    <cfRule type="expression" dxfId="15739" priority="1117">
      <formula>$M216=#REF!</formula>
    </cfRule>
  </conditionalFormatting>
  <conditionalFormatting sqref="Q216:Q219 Q224:Q227">
    <cfRule type="cellIs" dxfId="15738" priority="1113" operator="equal">
      <formula>"Mut+ext"</formula>
    </cfRule>
  </conditionalFormatting>
  <conditionalFormatting sqref="Z216:Z219">
    <cfRule type="expression" dxfId="15737" priority="1109">
      <formula>$M216=#REF!</formula>
    </cfRule>
    <cfRule type="expression" dxfId="15736" priority="1110">
      <formula>$M216=#REF!</formula>
    </cfRule>
    <cfRule type="expression" dxfId="15735" priority="1111">
      <formula>$M216=#REF!</formula>
    </cfRule>
    <cfRule type="expression" dxfId="15734" priority="1112">
      <formula>$M216=#REF!</formula>
    </cfRule>
  </conditionalFormatting>
  <conditionalFormatting sqref="AD228">
    <cfRule type="expression" dxfId="15733" priority="1105">
      <formula>$M228=#REF!</formula>
    </cfRule>
    <cfRule type="expression" dxfId="15732" priority="1106">
      <formula>$M228=#REF!</formula>
    </cfRule>
    <cfRule type="expression" dxfId="15731" priority="1107">
      <formula>$M228=#REF!</formula>
    </cfRule>
    <cfRule type="expression" dxfId="15730" priority="1108">
      <formula>$M228=#REF!</formula>
    </cfRule>
  </conditionalFormatting>
  <conditionalFormatting sqref="AC228">
    <cfRule type="expression" dxfId="15729" priority="1101">
      <formula>$M228=#REF!</formula>
    </cfRule>
    <cfRule type="expression" dxfId="15728" priority="1102">
      <formula>$M228=#REF!</formula>
    </cfRule>
    <cfRule type="expression" dxfId="15727" priority="1103">
      <formula>$M228=#REF!</formula>
    </cfRule>
    <cfRule type="expression" dxfId="15726" priority="1104">
      <formula>$M228=#REF!</formula>
    </cfRule>
  </conditionalFormatting>
  <conditionalFormatting sqref="Q228">
    <cfRule type="cellIs" dxfId="15725" priority="1100" operator="equal">
      <formula>"Mut+ext"</formula>
    </cfRule>
  </conditionalFormatting>
  <conditionalFormatting sqref="Z228">
    <cfRule type="expression" dxfId="15724" priority="1096">
      <formula>$M228=#REF!</formula>
    </cfRule>
    <cfRule type="expression" dxfId="15723" priority="1097">
      <formula>$M228=#REF!</formula>
    </cfRule>
    <cfRule type="expression" dxfId="15722" priority="1098">
      <formula>$M228=#REF!</formula>
    </cfRule>
    <cfRule type="expression" dxfId="15721" priority="1099">
      <formula>$M228=#REF!</formula>
    </cfRule>
  </conditionalFormatting>
  <conditionalFormatting sqref="AD191:AD193">
    <cfRule type="expression" dxfId="15720" priority="1092">
      <formula>$M191=#REF!</formula>
    </cfRule>
    <cfRule type="expression" dxfId="15719" priority="1093">
      <formula>$M191=#REF!</formula>
    </cfRule>
    <cfRule type="expression" dxfId="15718" priority="1094">
      <formula>$M191=#REF!</formula>
    </cfRule>
    <cfRule type="expression" dxfId="15717" priority="1095">
      <formula>$M191=#REF!</formula>
    </cfRule>
  </conditionalFormatting>
  <conditionalFormatting sqref="AC191:AC193">
    <cfRule type="expression" dxfId="15716" priority="1088">
      <formula>$M191=#REF!</formula>
    </cfRule>
    <cfRule type="expression" dxfId="15715" priority="1089">
      <formula>$M191=#REF!</formula>
    </cfRule>
    <cfRule type="expression" dxfId="15714" priority="1090">
      <formula>$M191=#REF!</formula>
    </cfRule>
    <cfRule type="expression" dxfId="15713" priority="1091">
      <formula>$M191=#REF!</formula>
    </cfRule>
  </conditionalFormatting>
  <conditionalFormatting sqref="Q191:Q193 Q198:Q201">
    <cfRule type="cellIs" dxfId="15712" priority="1087" operator="equal">
      <formula>"Mut+ext"</formula>
    </cfRule>
  </conditionalFormatting>
  <conditionalFormatting sqref="Z191:Z193">
    <cfRule type="expression" dxfId="15711" priority="1083">
      <formula>$M191=#REF!</formula>
    </cfRule>
    <cfRule type="expression" dxfId="15710" priority="1084">
      <formula>$M191=#REF!</formula>
    </cfRule>
    <cfRule type="expression" dxfId="15709" priority="1085">
      <formula>$M191=#REF!</formula>
    </cfRule>
    <cfRule type="expression" dxfId="15708" priority="1086">
      <formula>$M191=#REF!</formula>
    </cfRule>
  </conditionalFormatting>
  <conditionalFormatting sqref="AD202">
    <cfRule type="expression" dxfId="15707" priority="1079">
      <formula>$M202=#REF!</formula>
    </cfRule>
    <cfRule type="expression" dxfId="15706" priority="1080">
      <formula>$M202=#REF!</formula>
    </cfRule>
    <cfRule type="expression" dxfId="15705" priority="1081">
      <formula>$M202=#REF!</formula>
    </cfRule>
    <cfRule type="expression" dxfId="15704" priority="1082">
      <formula>$M202=#REF!</formula>
    </cfRule>
  </conditionalFormatting>
  <conditionalFormatting sqref="AC202">
    <cfRule type="expression" dxfId="15703" priority="1075">
      <formula>$M202=#REF!</formula>
    </cfRule>
    <cfRule type="expression" dxfId="15702" priority="1076">
      <formula>$M202=#REF!</formula>
    </cfRule>
    <cfRule type="expression" dxfId="15701" priority="1077">
      <formula>$M202=#REF!</formula>
    </cfRule>
    <cfRule type="expression" dxfId="15700" priority="1078">
      <formula>$M202=#REF!</formula>
    </cfRule>
  </conditionalFormatting>
  <conditionalFormatting sqref="Q202">
    <cfRule type="cellIs" dxfId="15699" priority="1074" operator="equal">
      <formula>"Mut+ext"</formula>
    </cfRule>
  </conditionalFormatting>
  <conditionalFormatting sqref="Z202">
    <cfRule type="expression" dxfId="15698" priority="1070">
      <formula>$M202=#REF!</formula>
    </cfRule>
    <cfRule type="expression" dxfId="15697" priority="1071">
      <formula>$M202=#REF!</formula>
    </cfRule>
    <cfRule type="expression" dxfId="15696" priority="1072">
      <formula>$M202=#REF!</formula>
    </cfRule>
    <cfRule type="expression" dxfId="15695" priority="1073">
      <formula>$M202=#REF!</formula>
    </cfRule>
  </conditionalFormatting>
  <conditionalFormatting sqref="AD190">
    <cfRule type="expression" dxfId="15694" priority="1066">
      <formula>$M190=#REF!</formula>
    </cfRule>
    <cfRule type="expression" dxfId="15693" priority="1067">
      <formula>$M190=#REF!</formula>
    </cfRule>
    <cfRule type="expression" dxfId="15692" priority="1068">
      <formula>$M190=#REF!</formula>
    </cfRule>
    <cfRule type="expression" dxfId="15691" priority="1069">
      <formula>$M190=#REF!</formula>
    </cfRule>
  </conditionalFormatting>
  <conditionalFormatting sqref="AC190">
    <cfRule type="expression" dxfId="15690" priority="1062">
      <formula>$M190=#REF!</formula>
    </cfRule>
    <cfRule type="expression" dxfId="15689" priority="1063">
      <formula>$M190=#REF!</formula>
    </cfRule>
    <cfRule type="expression" dxfId="15688" priority="1064">
      <formula>$M190=#REF!</formula>
    </cfRule>
    <cfRule type="expression" dxfId="15687" priority="1065">
      <formula>$M190=#REF!</formula>
    </cfRule>
  </conditionalFormatting>
  <conditionalFormatting sqref="Q190">
    <cfRule type="cellIs" dxfId="15686" priority="1061" operator="equal">
      <formula>"Mut+ext"</formula>
    </cfRule>
  </conditionalFormatting>
  <conditionalFormatting sqref="Z190">
    <cfRule type="expression" dxfId="15685" priority="1057">
      <formula>$M190=#REF!</formula>
    </cfRule>
    <cfRule type="expression" dxfId="15684" priority="1058">
      <formula>$M190=#REF!</formula>
    </cfRule>
    <cfRule type="expression" dxfId="15683" priority="1059">
      <formula>$M190=#REF!</formula>
    </cfRule>
    <cfRule type="expression" dxfId="15682" priority="1060">
      <formula>$M190=#REF!</formula>
    </cfRule>
  </conditionalFormatting>
  <conditionalFormatting sqref="AD230:AD232">
    <cfRule type="expression" dxfId="15681" priority="1053">
      <formula>$M230=#REF!</formula>
    </cfRule>
    <cfRule type="expression" dxfId="15680" priority="1054">
      <formula>$M230=#REF!</formula>
    </cfRule>
    <cfRule type="expression" dxfId="15679" priority="1055">
      <formula>$M230=#REF!</formula>
    </cfRule>
    <cfRule type="expression" dxfId="15678" priority="1056">
      <formula>$M230=#REF!</formula>
    </cfRule>
  </conditionalFormatting>
  <conditionalFormatting sqref="AC230:AC232">
    <cfRule type="expression" dxfId="15677" priority="1049">
      <formula>$M230=#REF!</formula>
    </cfRule>
    <cfRule type="expression" dxfId="15676" priority="1050">
      <formula>$M230=#REF!</formula>
    </cfRule>
    <cfRule type="expression" dxfId="15675" priority="1051">
      <formula>$M230=#REF!</formula>
    </cfRule>
    <cfRule type="expression" dxfId="15674" priority="1052">
      <formula>$M230=#REF!</formula>
    </cfRule>
  </conditionalFormatting>
  <conditionalFormatting sqref="Q230:Q232 Q237:Q240">
    <cfRule type="cellIs" dxfId="15673" priority="1048" operator="equal">
      <formula>"Mut+ext"</formula>
    </cfRule>
  </conditionalFormatting>
  <conditionalFormatting sqref="Z230:Z232">
    <cfRule type="expression" dxfId="15672" priority="1044">
      <formula>$M230=#REF!</formula>
    </cfRule>
    <cfRule type="expression" dxfId="15671" priority="1045">
      <formula>$M230=#REF!</formula>
    </cfRule>
    <cfRule type="expression" dxfId="15670" priority="1046">
      <formula>$M230=#REF!</formula>
    </cfRule>
    <cfRule type="expression" dxfId="15669" priority="1047">
      <formula>$M230=#REF!</formula>
    </cfRule>
  </conditionalFormatting>
  <conditionalFormatting sqref="AD241">
    <cfRule type="expression" dxfId="15668" priority="1040">
      <formula>$M241=#REF!</formula>
    </cfRule>
    <cfRule type="expression" dxfId="15667" priority="1041">
      <formula>$M241=#REF!</formula>
    </cfRule>
    <cfRule type="expression" dxfId="15666" priority="1042">
      <formula>$M241=#REF!</formula>
    </cfRule>
    <cfRule type="expression" dxfId="15665" priority="1043">
      <formula>$M241=#REF!</formula>
    </cfRule>
  </conditionalFormatting>
  <conditionalFormatting sqref="AC241">
    <cfRule type="expression" dxfId="15664" priority="1036">
      <formula>$M241=#REF!</formula>
    </cfRule>
    <cfRule type="expression" dxfId="15663" priority="1037">
      <formula>$M241=#REF!</formula>
    </cfRule>
    <cfRule type="expression" dxfId="15662" priority="1038">
      <formula>$M241=#REF!</formula>
    </cfRule>
    <cfRule type="expression" dxfId="15661" priority="1039">
      <formula>$M241=#REF!</formula>
    </cfRule>
  </conditionalFormatting>
  <conditionalFormatting sqref="Q241">
    <cfRule type="cellIs" dxfId="15660" priority="1035" operator="equal">
      <formula>"Mut+ext"</formula>
    </cfRule>
  </conditionalFormatting>
  <conditionalFormatting sqref="Z241">
    <cfRule type="expression" dxfId="15659" priority="1031">
      <formula>$M241=#REF!</formula>
    </cfRule>
    <cfRule type="expression" dxfId="15658" priority="1032">
      <formula>$M241=#REF!</formula>
    </cfRule>
    <cfRule type="expression" dxfId="15657" priority="1033">
      <formula>$M241=#REF!</formula>
    </cfRule>
    <cfRule type="expression" dxfId="15656" priority="1034">
      <formula>$M241=#REF!</formula>
    </cfRule>
  </conditionalFormatting>
  <conditionalFormatting sqref="AD229">
    <cfRule type="expression" dxfId="15655" priority="1027">
      <formula>$M229=#REF!</formula>
    </cfRule>
    <cfRule type="expression" dxfId="15654" priority="1028">
      <formula>$M229=#REF!</formula>
    </cfRule>
    <cfRule type="expression" dxfId="15653" priority="1029">
      <formula>$M229=#REF!</formula>
    </cfRule>
    <cfRule type="expression" dxfId="15652" priority="1030">
      <formula>$M229=#REF!</formula>
    </cfRule>
  </conditionalFormatting>
  <conditionalFormatting sqref="AC229">
    <cfRule type="expression" dxfId="15651" priority="1023">
      <formula>$M229=#REF!</formula>
    </cfRule>
    <cfRule type="expression" dxfId="15650" priority="1024">
      <formula>$M229=#REF!</formula>
    </cfRule>
    <cfRule type="expression" dxfId="15649" priority="1025">
      <formula>$M229=#REF!</formula>
    </cfRule>
    <cfRule type="expression" dxfId="15648" priority="1026">
      <formula>$M229=#REF!</formula>
    </cfRule>
  </conditionalFormatting>
  <conditionalFormatting sqref="Q229">
    <cfRule type="cellIs" dxfId="15647" priority="1022" operator="equal">
      <formula>"Mut+ext"</formula>
    </cfRule>
  </conditionalFormatting>
  <conditionalFormatting sqref="Z229">
    <cfRule type="expression" dxfId="15646" priority="1018">
      <formula>$M229=#REF!</formula>
    </cfRule>
    <cfRule type="expression" dxfId="15645" priority="1019">
      <formula>$M229=#REF!</formula>
    </cfRule>
    <cfRule type="expression" dxfId="15644" priority="1020">
      <formula>$M229=#REF!</formula>
    </cfRule>
    <cfRule type="expression" dxfId="15643" priority="1021">
      <formula>$M229=#REF!</formula>
    </cfRule>
  </conditionalFormatting>
  <conditionalFormatting sqref="AD243:AD244">
    <cfRule type="expression" dxfId="15642" priority="1014">
      <formula>$M243=#REF!</formula>
    </cfRule>
    <cfRule type="expression" dxfId="15641" priority="1015">
      <formula>$M243=#REF!</formula>
    </cfRule>
    <cfRule type="expression" dxfId="15640" priority="1016">
      <formula>$M243=#REF!</formula>
    </cfRule>
    <cfRule type="expression" dxfId="15639" priority="1017">
      <formula>$M243=#REF!</formula>
    </cfRule>
  </conditionalFormatting>
  <conditionalFormatting sqref="AC243:AC244">
    <cfRule type="expression" dxfId="15638" priority="1010">
      <formula>$M243=#REF!</formula>
    </cfRule>
    <cfRule type="expression" dxfId="15637" priority="1011">
      <formula>$M243=#REF!</formula>
    </cfRule>
    <cfRule type="expression" dxfId="15636" priority="1012">
      <formula>$M243=#REF!</formula>
    </cfRule>
    <cfRule type="expression" dxfId="15635" priority="1013">
      <formula>$M243=#REF!</formula>
    </cfRule>
  </conditionalFormatting>
  <conditionalFormatting sqref="Q243:Q244 Q249:Q253">
    <cfRule type="cellIs" dxfId="15634" priority="1009" operator="equal">
      <formula>"Mut+ext"</formula>
    </cfRule>
  </conditionalFormatting>
  <conditionalFormatting sqref="Z243:Z244">
    <cfRule type="expression" dxfId="15633" priority="1005">
      <formula>$M243=#REF!</formula>
    </cfRule>
    <cfRule type="expression" dxfId="15632" priority="1006">
      <formula>$M243=#REF!</formula>
    </cfRule>
    <cfRule type="expression" dxfId="15631" priority="1007">
      <formula>$M243=#REF!</formula>
    </cfRule>
    <cfRule type="expression" dxfId="15630" priority="1008">
      <formula>$M243=#REF!</formula>
    </cfRule>
  </conditionalFormatting>
  <conditionalFormatting sqref="AD254">
    <cfRule type="expression" dxfId="15629" priority="1001">
      <formula>$M254=#REF!</formula>
    </cfRule>
    <cfRule type="expression" dxfId="15628" priority="1002">
      <formula>$M254=#REF!</formula>
    </cfRule>
    <cfRule type="expression" dxfId="15627" priority="1003">
      <formula>$M254=#REF!</formula>
    </cfRule>
    <cfRule type="expression" dxfId="15626" priority="1004">
      <formula>$M254=#REF!</formula>
    </cfRule>
  </conditionalFormatting>
  <conditionalFormatting sqref="AC254">
    <cfRule type="expression" dxfId="15625" priority="997">
      <formula>$M254=#REF!</formula>
    </cfRule>
    <cfRule type="expression" dxfId="15624" priority="998">
      <formula>$M254=#REF!</formula>
    </cfRule>
    <cfRule type="expression" dxfId="15623" priority="999">
      <formula>$M254=#REF!</formula>
    </cfRule>
    <cfRule type="expression" dxfId="15622" priority="1000">
      <formula>$M254=#REF!</formula>
    </cfRule>
  </conditionalFormatting>
  <conditionalFormatting sqref="Q254">
    <cfRule type="cellIs" dxfId="15621" priority="996" operator="equal">
      <formula>"Mut+ext"</formula>
    </cfRule>
  </conditionalFormatting>
  <conditionalFormatting sqref="Z254">
    <cfRule type="expression" dxfId="15620" priority="992">
      <formula>$M254=#REF!</formula>
    </cfRule>
    <cfRule type="expression" dxfId="15619" priority="993">
      <formula>$M254=#REF!</formula>
    </cfRule>
    <cfRule type="expression" dxfId="15618" priority="994">
      <formula>$M254=#REF!</formula>
    </cfRule>
    <cfRule type="expression" dxfId="15617" priority="995">
      <formula>$M254=#REF!</formula>
    </cfRule>
  </conditionalFormatting>
  <conditionalFormatting sqref="AD242">
    <cfRule type="expression" dxfId="15616" priority="988">
      <formula>$M242=#REF!</formula>
    </cfRule>
    <cfRule type="expression" dxfId="15615" priority="989">
      <formula>$M242=#REF!</formula>
    </cfRule>
    <cfRule type="expression" dxfId="15614" priority="990">
      <formula>$M242=#REF!</formula>
    </cfRule>
    <cfRule type="expression" dxfId="15613" priority="991">
      <formula>$M242=#REF!</formula>
    </cfRule>
  </conditionalFormatting>
  <conditionalFormatting sqref="AC242">
    <cfRule type="expression" dxfId="15612" priority="984">
      <formula>$M242=#REF!</formula>
    </cfRule>
    <cfRule type="expression" dxfId="15611" priority="985">
      <formula>$M242=#REF!</formula>
    </cfRule>
    <cfRule type="expression" dxfId="15610" priority="986">
      <formula>$M242=#REF!</formula>
    </cfRule>
    <cfRule type="expression" dxfId="15609" priority="987">
      <formula>$M242=#REF!</formula>
    </cfRule>
  </conditionalFormatting>
  <conditionalFormatting sqref="Q242">
    <cfRule type="cellIs" dxfId="15608" priority="983" operator="equal">
      <formula>"Mut+ext"</formula>
    </cfRule>
  </conditionalFormatting>
  <conditionalFormatting sqref="Z242">
    <cfRule type="expression" dxfId="15607" priority="979">
      <formula>$M242=#REF!</formula>
    </cfRule>
    <cfRule type="expression" dxfId="15606" priority="980">
      <formula>$M242=#REF!</formula>
    </cfRule>
    <cfRule type="expression" dxfId="15605" priority="981">
      <formula>$M242=#REF!</formula>
    </cfRule>
    <cfRule type="expression" dxfId="15604" priority="982">
      <formula>$M242=#REF!</formula>
    </cfRule>
  </conditionalFormatting>
  <conditionalFormatting sqref="AD50">
    <cfRule type="expression" dxfId="15603" priority="975">
      <formula>$M50=#REF!</formula>
    </cfRule>
    <cfRule type="expression" dxfId="15602" priority="976">
      <formula>$M50=#REF!</formula>
    </cfRule>
    <cfRule type="expression" dxfId="15601" priority="977">
      <formula>$M50=#REF!</formula>
    </cfRule>
    <cfRule type="expression" dxfId="15600" priority="978">
      <formula>$M50=#REF!</formula>
    </cfRule>
  </conditionalFormatting>
  <conditionalFormatting sqref="AD38:AD41">
    <cfRule type="expression" dxfId="15599" priority="971">
      <formula>$M38=#REF!</formula>
    </cfRule>
    <cfRule type="expression" dxfId="15598" priority="972">
      <formula>$M38=#REF!</formula>
    </cfRule>
    <cfRule type="expression" dxfId="15597" priority="973">
      <formula>$M38=#REF!</formula>
    </cfRule>
    <cfRule type="expression" dxfId="15596" priority="974">
      <formula>$M38=#REF!</formula>
    </cfRule>
  </conditionalFormatting>
  <conditionalFormatting sqref="Z38">
    <cfRule type="expression" dxfId="15595" priority="967">
      <formula>$M38=#REF!</formula>
    </cfRule>
    <cfRule type="expression" dxfId="15594" priority="968">
      <formula>$M38=#REF!</formula>
    </cfRule>
    <cfRule type="expression" dxfId="15593" priority="969">
      <formula>$M38=#REF!</formula>
    </cfRule>
    <cfRule type="expression" dxfId="15592" priority="970">
      <formula>$M38=#REF!</formula>
    </cfRule>
  </conditionalFormatting>
  <conditionalFormatting sqref="Z50">
    <cfRule type="expression" dxfId="15591" priority="963">
      <formula>$M50=#REF!</formula>
    </cfRule>
    <cfRule type="expression" dxfId="15590" priority="964">
      <formula>$M50=#REF!</formula>
    </cfRule>
    <cfRule type="expression" dxfId="15589" priority="965">
      <formula>$M50=#REF!</formula>
    </cfRule>
    <cfRule type="expression" dxfId="15588" priority="966">
      <formula>$M50=#REF!</formula>
    </cfRule>
  </conditionalFormatting>
  <conditionalFormatting sqref="AC38">
    <cfRule type="expression" dxfId="15587" priority="959">
      <formula>$M38=#REF!</formula>
    </cfRule>
    <cfRule type="expression" dxfId="15586" priority="960">
      <formula>$M38=#REF!</formula>
    </cfRule>
    <cfRule type="expression" dxfId="15585" priority="961">
      <formula>$M38=#REF!</formula>
    </cfRule>
    <cfRule type="expression" dxfId="15584" priority="962">
      <formula>$M38=#REF!</formula>
    </cfRule>
  </conditionalFormatting>
  <conditionalFormatting sqref="AC39">
    <cfRule type="expression" dxfId="15583" priority="955">
      <formula>$M39=#REF!</formula>
    </cfRule>
    <cfRule type="expression" dxfId="15582" priority="956">
      <formula>$M39=#REF!</formula>
    </cfRule>
    <cfRule type="expression" dxfId="15581" priority="957">
      <formula>$M39=#REF!</formula>
    </cfRule>
    <cfRule type="expression" dxfId="15580" priority="958">
      <formula>$M39=#REF!</formula>
    </cfRule>
  </conditionalFormatting>
  <conditionalFormatting sqref="AC40">
    <cfRule type="expression" dxfId="15579" priority="951">
      <formula>$M40=#REF!</formula>
    </cfRule>
    <cfRule type="expression" dxfId="15578" priority="952">
      <formula>$M40=#REF!</formula>
    </cfRule>
    <cfRule type="expression" dxfId="15577" priority="953">
      <formula>$M40=#REF!</formula>
    </cfRule>
    <cfRule type="expression" dxfId="15576" priority="954">
      <formula>$M40=#REF!</formula>
    </cfRule>
  </conditionalFormatting>
  <conditionalFormatting sqref="AC41">
    <cfRule type="expression" dxfId="15575" priority="947">
      <formula>$M41=#REF!</formula>
    </cfRule>
    <cfRule type="expression" dxfId="15574" priority="948">
      <formula>$M41=#REF!</formula>
    </cfRule>
    <cfRule type="expression" dxfId="15573" priority="949">
      <formula>$M41=#REF!</formula>
    </cfRule>
    <cfRule type="expression" dxfId="15572" priority="950">
      <formula>$M41=#REF!</formula>
    </cfRule>
  </conditionalFormatting>
  <conditionalFormatting sqref="AC46">
    <cfRule type="expression" dxfId="15571" priority="943">
      <formula>$M46=#REF!</formula>
    </cfRule>
    <cfRule type="expression" dxfId="15570" priority="944">
      <formula>$M46=#REF!</formula>
    </cfRule>
    <cfRule type="expression" dxfId="15569" priority="945">
      <formula>$M46=#REF!</formula>
    </cfRule>
    <cfRule type="expression" dxfId="15568" priority="946">
      <formula>$M46=#REF!</formula>
    </cfRule>
  </conditionalFormatting>
  <conditionalFormatting sqref="AC48:AC49">
    <cfRule type="expression" dxfId="15567" priority="939">
      <formula>$M48=#REF!</formula>
    </cfRule>
    <cfRule type="expression" dxfId="15566" priority="940">
      <formula>$M48=#REF!</formula>
    </cfRule>
    <cfRule type="expression" dxfId="15565" priority="941">
      <formula>$M48=#REF!</formula>
    </cfRule>
    <cfRule type="expression" dxfId="15564" priority="942">
      <formula>$M48=#REF!</formula>
    </cfRule>
  </conditionalFormatting>
  <conditionalFormatting sqref="AC47">
    <cfRule type="expression" dxfId="15563" priority="935">
      <formula>$M47=#REF!</formula>
    </cfRule>
    <cfRule type="expression" dxfId="15562" priority="936">
      <formula>$M47=#REF!</formula>
    </cfRule>
    <cfRule type="expression" dxfId="15561" priority="937">
      <formula>$M47=#REF!</formula>
    </cfRule>
    <cfRule type="expression" dxfId="15560" priority="938">
      <formula>$M47=#REF!</formula>
    </cfRule>
  </conditionalFormatting>
  <conditionalFormatting sqref="AC50">
    <cfRule type="expression" dxfId="15559" priority="931">
      <formula>$M50=#REF!</formula>
    </cfRule>
    <cfRule type="expression" dxfId="15558" priority="932">
      <formula>$M50=#REF!</formula>
    </cfRule>
    <cfRule type="expression" dxfId="15557" priority="933">
      <formula>$M50=#REF!</formula>
    </cfRule>
    <cfRule type="expression" dxfId="15556" priority="934">
      <formula>$M50=#REF!</formula>
    </cfRule>
  </conditionalFormatting>
  <conditionalFormatting sqref="Q38 Q46:Q50 Q40:Q41">
    <cfRule type="cellIs" dxfId="15555" priority="930" operator="equal">
      <formula>"Mut+ext"</formula>
    </cfRule>
  </conditionalFormatting>
  <conditionalFormatting sqref="Z39:Z41">
    <cfRule type="expression" dxfId="15554" priority="926">
      <formula>$M39=#REF!</formula>
    </cfRule>
    <cfRule type="expression" dxfId="15553" priority="927">
      <formula>$M39=#REF!</formula>
    </cfRule>
    <cfRule type="expression" dxfId="15552" priority="928">
      <formula>$M39=#REF!</formula>
    </cfRule>
    <cfRule type="expression" dxfId="15551" priority="929">
      <formula>$M39=#REF!</formula>
    </cfRule>
  </conditionalFormatting>
  <conditionalFormatting sqref="AD63">
    <cfRule type="expression" dxfId="15550" priority="922">
      <formula>$M63=#REF!</formula>
    </cfRule>
    <cfRule type="expression" dxfId="15549" priority="923">
      <formula>$M63=#REF!</formula>
    </cfRule>
    <cfRule type="expression" dxfId="15548" priority="924">
      <formula>$M63=#REF!</formula>
    </cfRule>
    <cfRule type="expression" dxfId="15547" priority="925">
      <formula>$M63=#REF!</formula>
    </cfRule>
  </conditionalFormatting>
  <conditionalFormatting sqref="AD51:AD53">
    <cfRule type="expression" dxfId="15546" priority="918">
      <formula>$M51=#REF!</formula>
    </cfRule>
    <cfRule type="expression" dxfId="15545" priority="919">
      <formula>$M51=#REF!</formula>
    </cfRule>
    <cfRule type="expression" dxfId="15544" priority="920">
      <formula>$M51=#REF!</formula>
    </cfRule>
    <cfRule type="expression" dxfId="15543" priority="921">
      <formula>$M51=#REF!</formula>
    </cfRule>
  </conditionalFormatting>
  <conditionalFormatting sqref="Z51">
    <cfRule type="expression" dxfId="15542" priority="914">
      <formula>$M51=#REF!</formula>
    </cfRule>
    <cfRule type="expression" dxfId="15541" priority="915">
      <formula>$M51=#REF!</formula>
    </cfRule>
    <cfRule type="expression" dxfId="15540" priority="916">
      <formula>$M51=#REF!</formula>
    </cfRule>
    <cfRule type="expression" dxfId="15539" priority="917">
      <formula>$M51=#REF!</formula>
    </cfRule>
  </conditionalFormatting>
  <conditionalFormatting sqref="Z63">
    <cfRule type="expression" dxfId="15538" priority="910">
      <formula>$M63=#REF!</formula>
    </cfRule>
    <cfRule type="expression" dxfId="15537" priority="911">
      <formula>$M63=#REF!</formula>
    </cfRule>
    <cfRule type="expression" dxfId="15536" priority="912">
      <formula>$M63=#REF!</formula>
    </cfRule>
    <cfRule type="expression" dxfId="15535" priority="913">
      <formula>$M63=#REF!</formula>
    </cfRule>
  </conditionalFormatting>
  <conditionalFormatting sqref="AC51">
    <cfRule type="expression" dxfId="15534" priority="906">
      <formula>$M51=#REF!</formula>
    </cfRule>
    <cfRule type="expression" dxfId="15533" priority="907">
      <formula>$M51=#REF!</formula>
    </cfRule>
    <cfRule type="expression" dxfId="15532" priority="908">
      <formula>$M51=#REF!</formula>
    </cfRule>
    <cfRule type="expression" dxfId="15531" priority="909">
      <formula>$M51=#REF!</formula>
    </cfRule>
  </conditionalFormatting>
  <conditionalFormatting sqref="AC52">
    <cfRule type="expression" dxfId="15530" priority="902">
      <formula>$M52=#REF!</formula>
    </cfRule>
    <cfRule type="expression" dxfId="15529" priority="903">
      <formula>$M52=#REF!</formula>
    </cfRule>
    <cfRule type="expression" dxfId="15528" priority="904">
      <formula>$M52=#REF!</formula>
    </cfRule>
    <cfRule type="expression" dxfId="15527" priority="905">
      <formula>$M52=#REF!</formula>
    </cfRule>
  </conditionalFormatting>
  <conditionalFormatting sqref="AC53">
    <cfRule type="expression" dxfId="15526" priority="898">
      <formula>$M53=#REF!</formula>
    </cfRule>
    <cfRule type="expression" dxfId="15525" priority="899">
      <formula>$M53=#REF!</formula>
    </cfRule>
    <cfRule type="expression" dxfId="15524" priority="900">
      <formula>$M53=#REF!</formula>
    </cfRule>
    <cfRule type="expression" dxfId="15523" priority="901">
      <formula>$M53=#REF!</formula>
    </cfRule>
  </conditionalFormatting>
  <conditionalFormatting sqref="AC58">
    <cfRule type="expression" dxfId="15522" priority="894">
      <formula>$M58=#REF!</formula>
    </cfRule>
    <cfRule type="expression" dxfId="15521" priority="895">
      <formula>$M58=#REF!</formula>
    </cfRule>
    <cfRule type="expression" dxfId="15520" priority="896">
      <formula>$M58=#REF!</formula>
    </cfRule>
    <cfRule type="expression" dxfId="15519" priority="897">
      <formula>$M58=#REF!</formula>
    </cfRule>
  </conditionalFormatting>
  <conditionalFormatting sqref="AC59">
    <cfRule type="expression" dxfId="15518" priority="890">
      <formula>$M59=#REF!</formula>
    </cfRule>
    <cfRule type="expression" dxfId="15517" priority="891">
      <formula>$M59=#REF!</formula>
    </cfRule>
    <cfRule type="expression" dxfId="15516" priority="892">
      <formula>$M59=#REF!</formula>
    </cfRule>
    <cfRule type="expression" dxfId="15515" priority="893">
      <formula>$M59=#REF!</formula>
    </cfRule>
  </conditionalFormatting>
  <conditionalFormatting sqref="AC61:AC62">
    <cfRule type="expression" dxfId="15514" priority="886">
      <formula>$M61=#REF!</formula>
    </cfRule>
    <cfRule type="expression" dxfId="15513" priority="887">
      <formula>$M61=#REF!</formula>
    </cfRule>
    <cfRule type="expression" dxfId="15512" priority="888">
      <formula>$M61=#REF!</formula>
    </cfRule>
    <cfRule type="expression" dxfId="15511" priority="889">
      <formula>$M61=#REF!</formula>
    </cfRule>
  </conditionalFormatting>
  <conditionalFormatting sqref="AC60">
    <cfRule type="expression" dxfId="15510" priority="882">
      <formula>$M60=#REF!</formula>
    </cfRule>
    <cfRule type="expression" dxfId="15509" priority="883">
      <formula>$M60=#REF!</formula>
    </cfRule>
    <cfRule type="expression" dxfId="15508" priority="884">
      <formula>$M60=#REF!</formula>
    </cfRule>
    <cfRule type="expression" dxfId="15507" priority="885">
      <formula>$M60=#REF!</formula>
    </cfRule>
  </conditionalFormatting>
  <conditionalFormatting sqref="AC63">
    <cfRule type="expression" dxfId="15506" priority="878">
      <formula>$M63=#REF!</formula>
    </cfRule>
    <cfRule type="expression" dxfId="15505" priority="879">
      <formula>$M63=#REF!</formula>
    </cfRule>
    <cfRule type="expression" dxfId="15504" priority="880">
      <formula>$M63=#REF!</formula>
    </cfRule>
    <cfRule type="expression" dxfId="15503" priority="881">
      <formula>$M63=#REF!</formula>
    </cfRule>
  </conditionalFormatting>
  <conditionalFormatting sqref="Q58:Q63 Q51:Q53">
    <cfRule type="cellIs" dxfId="15502" priority="877" operator="equal">
      <formula>"Mut+ext"</formula>
    </cfRule>
  </conditionalFormatting>
  <conditionalFormatting sqref="Z52:Z53">
    <cfRule type="expression" dxfId="15501" priority="873">
      <formula>$M52=#REF!</formula>
    </cfRule>
    <cfRule type="expression" dxfId="15500" priority="874">
      <formula>$M52=#REF!</formula>
    </cfRule>
    <cfRule type="expression" dxfId="15499" priority="875">
      <formula>$M52=#REF!</formula>
    </cfRule>
    <cfRule type="expression" dxfId="15498" priority="876">
      <formula>$M52=#REF!</formula>
    </cfRule>
  </conditionalFormatting>
  <conditionalFormatting sqref="AD76">
    <cfRule type="expression" dxfId="15497" priority="869">
      <formula>$M76=#REF!</formula>
    </cfRule>
    <cfRule type="expression" dxfId="15496" priority="870">
      <formula>$M76=#REF!</formula>
    </cfRule>
    <cfRule type="expression" dxfId="15495" priority="871">
      <formula>$M76=#REF!</formula>
    </cfRule>
    <cfRule type="expression" dxfId="15494" priority="872">
      <formula>$M76=#REF!</formula>
    </cfRule>
  </conditionalFormatting>
  <conditionalFormatting sqref="AD64:AD66">
    <cfRule type="expression" dxfId="15493" priority="865">
      <formula>$M64=#REF!</formula>
    </cfRule>
    <cfRule type="expression" dxfId="15492" priority="866">
      <formula>$M64=#REF!</formula>
    </cfRule>
    <cfRule type="expression" dxfId="15491" priority="867">
      <formula>$M64=#REF!</formula>
    </cfRule>
    <cfRule type="expression" dxfId="15490" priority="868">
      <formula>$M64=#REF!</formula>
    </cfRule>
  </conditionalFormatting>
  <conditionalFormatting sqref="Z64">
    <cfRule type="expression" dxfId="15489" priority="861">
      <formula>$M64=#REF!</formula>
    </cfRule>
    <cfRule type="expression" dxfId="15488" priority="862">
      <formula>$M64=#REF!</formula>
    </cfRule>
    <cfRule type="expression" dxfId="15487" priority="863">
      <formula>$M64=#REF!</formula>
    </cfRule>
    <cfRule type="expression" dxfId="15486" priority="864">
      <formula>$M64=#REF!</formula>
    </cfRule>
  </conditionalFormatting>
  <conditionalFormatting sqref="Z76">
    <cfRule type="expression" dxfId="15485" priority="857">
      <formula>$M76=#REF!</formula>
    </cfRule>
    <cfRule type="expression" dxfId="15484" priority="858">
      <formula>$M76=#REF!</formula>
    </cfRule>
    <cfRule type="expression" dxfId="15483" priority="859">
      <formula>$M76=#REF!</formula>
    </cfRule>
    <cfRule type="expression" dxfId="15482" priority="860">
      <formula>$M76=#REF!</formula>
    </cfRule>
  </conditionalFormatting>
  <conditionalFormatting sqref="AC64">
    <cfRule type="expression" dxfId="15481" priority="853">
      <formula>$M64=#REF!</formula>
    </cfRule>
    <cfRule type="expression" dxfId="15480" priority="854">
      <formula>$M64=#REF!</formula>
    </cfRule>
    <cfRule type="expression" dxfId="15479" priority="855">
      <formula>$M64=#REF!</formula>
    </cfRule>
    <cfRule type="expression" dxfId="15478" priority="856">
      <formula>$M64=#REF!</formula>
    </cfRule>
  </conditionalFormatting>
  <conditionalFormatting sqref="AC65">
    <cfRule type="expression" dxfId="15477" priority="849">
      <formula>$M65=#REF!</formula>
    </cfRule>
    <cfRule type="expression" dxfId="15476" priority="850">
      <formula>$M65=#REF!</formula>
    </cfRule>
    <cfRule type="expression" dxfId="15475" priority="851">
      <formula>$M65=#REF!</formula>
    </cfRule>
    <cfRule type="expression" dxfId="15474" priority="852">
      <formula>$M65=#REF!</formula>
    </cfRule>
  </conditionalFormatting>
  <conditionalFormatting sqref="AC66">
    <cfRule type="expression" dxfId="15473" priority="845">
      <formula>$M66=#REF!</formula>
    </cfRule>
    <cfRule type="expression" dxfId="15472" priority="846">
      <formula>$M66=#REF!</formula>
    </cfRule>
    <cfRule type="expression" dxfId="15471" priority="847">
      <formula>$M66=#REF!</formula>
    </cfRule>
    <cfRule type="expression" dxfId="15470" priority="848">
      <formula>$M66=#REF!</formula>
    </cfRule>
  </conditionalFormatting>
  <conditionalFormatting sqref="AC71">
    <cfRule type="expression" dxfId="15469" priority="841">
      <formula>$M71=#REF!</formula>
    </cfRule>
    <cfRule type="expression" dxfId="15468" priority="842">
      <formula>$M71=#REF!</formula>
    </cfRule>
    <cfRule type="expression" dxfId="15467" priority="843">
      <formula>$M71=#REF!</formula>
    </cfRule>
    <cfRule type="expression" dxfId="15466" priority="844">
      <formula>$M71=#REF!</formula>
    </cfRule>
  </conditionalFormatting>
  <conditionalFormatting sqref="AC72">
    <cfRule type="expression" dxfId="15465" priority="837">
      <formula>$M72=#REF!</formula>
    </cfRule>
    <cfRule type="expression" dxfId="15464" priority="838">
      <formula>$M72=#REF!</formula>
    </cfRule>
    <cfRule type="expression" dxfId="15463" priority="839">
      <formula>$M72=#REF!</formula>
    </cfRule>
    <cfRule type="expression" dxfId="15462" priority="840">
      <formula>$M72=#REF!</formula>
    </cfRule>
  </conditionalFormatting>
  <conditionalFormatting sqref="AC74:AC75">
    <cfRule type="expression" dxfId="15461" priority="833">
      <formula>$M74=#REF!</formula>
    </cfRule>
    <cfRule type="expression" dxfId="15460" priority="834">
      <formula>$M74=#REF!</formula>
    </cfRule>
    <cfRule type="expression" dxfId="15459" priority="835">
      <formula>$M74=#REF!</formula>
    </cfRule>
    <cfRule type="expression" dxfId="15458" priority="836">
      <formula>$M74=#REF!</formula>
    </cfRule>
  </conditionalFormatting>
  <conditionalFormatting sqref="AC73">
    <cfRule type="expression" dxfId="15457" priority="829">
      <formula>$M73=#REF!</formula>
    </cfRule>
    <cfRule type="expression" dxfId="15456" priority="830">
      <formula>$M73=#REF!</formula>
    </cfRule>
    <cfRule type="expression" dxfId="15455" priority="831">
      <formula>$M73=#REF!</formula>
    </cfRule>
    <cfRule type="expression" dxfId="15454" priority="832">
      <formula>$M73=#REF!</formula>
    </cfRule>
  </conditionalFormatting>
  <conditionalFormatting sqref="AC76">
    <cfRule type="expression" dxfId="15453" priority="825">
      <formula>$M76=#REF!</formula>
    </cfRule>
    <cfRule type="expression" dxfId="15452" priority="826">
      <formula>$M76=#REF!</formula>
    </cfRule>
    <cfRule type="expression" dxfId="15451" priority="827">
      <formula>$M76=#REF!</formula>
    </cfRule>
    <cfRule type="expression" dxfId="15450" priority="828">
      <formula>$M76=#REF!</formula>
    </cfRule>
  </conditionalFormatting>
  <conditionalFormatting sqref="Q66 Q71:Q76">
    <cfRule type="cellIs" dxfId="15449" priority="824" operator="equal">
      <formula>"Mut+ext"</formula>
    </cfRule>
  </conditionalFormatting>
  <conditionalFormatting sqref="Z65:Z66">
    <cfRule type="expression" dxfId="15448" priority="820">
      <formula>$M65=#REF!</formula>
    </cfRule>
    <cfRule type="expression" dxfId="15447" priority="821">
      <formula>$M65=#REF!</formula>
    </cfRule>
    <cfRule type="expression" dxfId="15446" priority="822">
      <formula>$M65=#REF!</formula>
    </cfRule>
    <cfRule type="expression" dxfId="15445" priority="823">
      <formula>$M65=#REF!</formula>
    </cfRule>
  </conditionalFormatting>
  <conditionalFormatting sqref="AD89">
    <cfRule type="expression" dxfId="15444" priority="816">
      <formula>$M89=#REF!</formula>
    </cfRule>
    <cfRule type="expression" dxfId="15443" priority="817">
      <formula>$M89=#REF!</formula>
    </cfRule>
    <cfRule type="expression" dxfId="15442" priority="818">
      <formula>$M89=#REF!</formula>
    </cfRule>
    <cfRule type="expression" dxfId="15441" priority="819">
      <formula>$M89=#REF!</formula>
    </cfRule>
  </conditionalFormatting>
  <conditionalFormatting sqref="AD77:AD79">
    <cfRule type="expression" dxfId="15440" priority="812">
      <formula>$M77=#REF!</formula>
    </cfRule>
    <cfRule type="expression" dxfId="15439" priority="813">
      <formula>$M77=#REF!</formula>
    </cfRule>
    <cfRule type="expression" dxfId="15438" priority="814">
      <formula>$M77=#REF!</formula>
    </cfRule>
    <cfRule type="expression" dxfId="15437" priority="815">
      <formula>$M77=#REF!</formula>
    </cfRule>
  </conditionalFormatting>
  <conditionalFormatting sqref="Z77">
    <cfRule type="expression" dxfId="15436" priority="808">
      <formula>$M77=#REF!</formula>
    </cfRule>
    <cfRule type="expression" dxfId="15435" priority="809">
      <formula>$M77=#REF!</formula>
    </cfRule>
    <cfRule type="expression" dxfId="15434" priority="810">
      <formula>$M77=#REF!</formula>
    </cfRule>
    <cfRule type="expression" dxfId="15433" priority="811">
      <formula>$M77=#REF!</formula>
    </cfRule>
  </conditionalFormatting>
  <conditionalFormatting sqref="Z89">
    <cfRule type="expression" dxfId="15432" priority="804">
      <formula>$M89=#REF!</formula>
    </cfRule>
    <cfRule type="expression" dxfId="15431" priority="805">
      <formula>$M89=#REF!</formula>
    </cfRule>
    <cfRule type="expression" dxfId="15430" priority="806">
      <formula>$M89=#REF!</formula>
    </cfRule>
    <cfRule type="expression" dxfId="15429" priority="807">
      <formula>$M89=#REF!</formula>
    </cfRule>
  </conditionalFormatting>
  <conditionalFormatting sqref="AC77">
    <cfRule type="expression" dxfId="15428" priority="800">
      <formula>$M77=#REF!</formula>
    </cfRule>
    <cfRule type="expression" dxfId="15427" priority="801">
      <formula>$M77=#REF!</formula>
    </cfRule>
    <cfRule type="expression" dxfId="15426" priority="802">
      <formula>$M77=#REF!</formula>
    </cfRule>
    <cfRule type="expression" dxfId="15425" priority="803">
      <formula>$M77=#REF!</formula>
    </cfRule>
  </conditionalFormatting>
  <conditionalFormatting sqref="AC78">
    <cfRule type="expression" dxfId="15424" priority="796">
      <formula>$M78=#REF!</formula>
    </cfRule>
    <cfRule type="expression" dxfId="15423" priority="797">
      <formula>$M78=#REF!</formula>
    </cfRule>
    <cfRule type="expression" dxfId="15422" priority="798">
      <formula>$M78=#REF!</formula>
    </cfRule>
    <cfRule type="expression" dxfId="15421" priority="799">
      <formula>$M78=#REF!</formula>
    </cfRule>
  </conditionalFormatting>
  <conditionalFormatting sqref="AC79 Z84:Z88">
    <cfRule type="expression" dxfId="15420" priority="792">
      <formula>$M79=#REF!</formula>
    </cfRule>
    <cfRule type="expression" dxfId="15419" priority="793">
      <formula>$M79=#REF!</formula>
    </cfRule>
    <cfRule type="expression" dxfId="15418" priority="794">
      <formula>$M79=#REF!</formula>
    </cfRule>
    <cfRule type="expression" dxfId="15417" priority="795">
      <formula>$M79=#REF!</formula>
    </cfRule>
  </conditionalFormatting>
  <conditionalFormatting sqref="AC84">
    <cfRule type="expression" dxfId="15416" priority="788">
      <formula>$M84=#REF!</formula>
    </cfRule>
    <cfRule type="expression" dxfId="15415" priority="789">
      <formula>$M84=#REF!</formula>
    </cfRule>
    <cfRule type="expression" dxfId="15414" priority="790">
      <formula>$M84=#REF!</formula>
    </cfRule>
    <cfRule type="expression" dxfId="15413" priority="791">
      <formula>$M84=#REF!</formula>
    </cfRule>
  </conditionalFormatting>
  <conditionalFormatting sqref="AC85">
    <cfRule type="expression" dxfId="15412" priority="784">
      <formula>$M85=#REF!</formula>
    </cfRule>
    <cfRule type="expression" dxfId="15411" priority="785">
      <formula>$M85=#REF!</formula>
    </cfRule>
    <cfRule type="expression" dxfId="15410" priority="786">
      <formula>$M85=#REF!</formula>
    </cfRule>
    <cfRule type="expression" dxfId="15409" priority="787">
      <formula>$M85=#REF!</formula>
    </cfRule>
  </conditionalFormatting>
  <conditionalFormatting sqref="AC87:AC88">
    <cfRule type="expression" dxfId="15408" priority="780">
      <formula>$M87=#REF!</formula>
    </cfRule>
    <cfRule type="expression" dxfId="15407" priority="781">
      <formula>$M87=#REF!</formula>
    </cfRule>
    <cfRule type="expression" dxfId="15406" priority="782">
      <formula>$M87=#REF!</formula>
    </cfRule>
    <cfRule type="expression" dxfId="15405" priority="783">
      <formula>$M87=#REF!</formula>
    </cfRule>
  </conditionalFormatting>
  <conditionalFormatting sqref="AC86">
    <cfRule type="expression" dxfId="15404" priority="776">
      <formula>$M86=#REF!</formula>
    </cfRule>
    <cfRule type="expression" dxfId="15403" priority="777">
      <formula>$M86=#REF!</formula>
    </cfRule>
    <cfRule type="expression" dxfId="15402" priority="778">
      <formula>$M86=#REF!</formula>
    </cfRule>
    <cfRule type="expression" dxfId="15401" priority="779">
      <formula>$M86=#REF!</formula>
    </cfRule>
  </conditionalFormatting>
  <conditionalFormatting sqref="AC89">
    <cfRule type="expression" dxfId="15400" priority="772">
      <formula>$M89=#REF!</formula>
    </cfRule>
    <cfRule type="expression" dxfId="15399" priority="773">
      <formula>$M89=#REF!</formula>
    </cfRule>
    <cfRule type="expression" dxfId="15398" priority="774">
      <formula>$M89=#REF!</formula>
    </cfRule>
    <cfRule type="expression" dxfId="15397" priority="775">
      <formula>$M89=#REF!</formula>
    </cfRule>
  </conditionalFormatting>
  <conditionalFormatting sqref="Q79 Q84:Q89">
    <cfRule type="cellIs" dxfId="15396" priority="771" operator="equal">
      <formula>"Mut+ext"</formula>
    </cfRule>
  </conditionalFormatting>
  <conditionalFormatting sqref="Z78:Z79">
    <cfRule type="expression" dxfId="15395" priority="767">
      <formula>$M78=#REF!</formula>
    </cfRule>
    <cfRule type="expression" dxfId="15394" priority="768">
      <formula>$M78=#REF!</formula>
    </cfRule>
    <cfRule type="expression" dxfId="15393" priority="769">
      <formula>$M78=#REF!</formula>
    </cfRule>
    <cfRule type="expression" dxfId="15392" priority="770">
      <formula>$M78=#REF!</formula>
    </cfRule>
  </conditionalFormatting>
  <conditionalFormatting sqref="AD102">
    <cfRule type="expression" dxfId="15391" priority="763">
      <formula>$M102=#REF!</formula>
    </cfRule>
    <cfRule type="expression" dxfId="15390" priority="764">
      <formula>$M102=#REF!</formula>
    </cfRule>
    <cfRule type="expression" dxfId="15389" priority="765">
      <formula>$M102=#REF!</formula>
    </cfRule>
    <cfRule type="expression" dxfId="15388" priority="766">
      <formula>$M102=#REF!</formula>
    </cfRule>
  </conditionalFormatting>
  <conditionalFormatting sqref="AD90:AD93">
    <cfRule type="expression" dxfId="15387" priority="759">
      <formula>$M90=#REF!</formula>
    </cfRule>
    <cfRule type="expression" dxfId="15386" priority="760">
      <formula>$M90=#REF!</formula>
    </cfRule>
    <cfRule type="expression" dxfId="15385" priority="761">
      <formula>$M90=#REF!</formula>
    </cfRule>
    <cfRule type="expression" dxfId="15384" priority="762">
      <formula>$M90=#REF!</formula>
    </cfRule>
  </conditionalFormatting>
  <conditionalFormatting sqref="Z90">
    <cfRule type="expression" dxfId="15383" priority="755">
      <formula>$M90=#REF!</formula>
    </cfRule>
    <cfRule type="expression" dxfId="15382" priority="756">
      <formula>$M90=#REF!</formula>
    </cfRule>
    <cfRule type="expression" dxfId="15381" priority="757">
      <formula>$M90=#REF!</formula>
    </cfRule>
    <cfRule type="expression" dxfId="15380" priority="758">
      <formula>$M90=#REF!</formula>
    </cfRule>
  </conditionalFormatting>
  <conditionalFormatting sqref="Z102">
    <cfRule type="expression" dxfId="15379" priority="751">
      <formula>$M102=#REF!</formula>
    </cfRule>
    <cfRule type="expression" dxfId="15378" priority="752">
      <formula>$M102=#REF!</formula>
    </cfRule>
    <cfRule type="expression" dxfId="15377" priority="753">
      <formula>$M102=#REF!</formula>
    </cfRule>
    <cfRule type="expression" dxfId="15376" priority="754">
      <formula>$M102=#REF!</formula>
    </cfRule>
  </conditionalFormatting>
  <conditionalFormatting sqref="AC90 Z98:Z101 AD109:AD114">
    <cfRule type="expression" dxfId="15375" priority="747">
      <formula>$M90=#REF!</formula>
    </cfRule>
    <cfRule type="expression" dxfId="15374" priority="748">
      <formula>$M90=#REF!</formula>
    </cfRule>
    <cfRule type="expression" dxfId="15373" priority="749">
      <formula>$M90=#REF!</formula>
    </cfRule>
    <cfRule type="expression" dxfId="15372" priority="750">
      <formula>$M90=#REF!</formula>
    </cfRule>
  </conditionalFormatting>
  <conditionalFormatting sqref="AC91">
    <cfRule type="expression" dxfId="15371" priority="743">
      <formula>$M91=#REF!</formula>
    </cfRule>
    <cfRule type="expression" dxfId="15370" priority="744">
      <formula>$M91=#REF!</formula>
    </cfRule>
    <cfRule type="expression" dxfId="15369" priority="745">
      <formula>$M91=#REF!</formula>
    </cfRule>
    <cfRule type="expression" dxfId="15368" priority="746">
      <formula>$M91=#REF!</formula>
    </cfRule>
  </conditionalFormatting>
  <conditionalFormatting sqref="AC92">
    <cfRule type="expression" dxfId="15367" priority="739">
      <formula>$M92=#REF!</formula>
    </cfRule>
    <cfRule type="expression" dxfId="15366" priority="740">
      <formula>$M92=#REF!</formula>
    </cfRule>
    <cfRule type="expression" dxfId="15365" priority="741">
      <formula>$M92=#REF!</formula>
    </cfRule>
    <cfRule type="expression" dxfId="15364" priority="742">
      <formula>$M92=#REF!</formula>
    </cfRule>
  </conditionalFormatting>
  <conditionalFormatting sqref="AC93">
    <cfRule type="expression" dxfId="15363" priority="735">
      <formula>$M93=#REF!</formula>
    </cfRule>
    <cfRule type="expression" dxfId="15362" priority="736">
      <formula>$M93=#REF!</formula>
    </cfRule>
    <cfRule type="expression" dxfId="15361" priority="737">
      <formula>$M93=#REF!</formula>
    </cfRule>
    <cfRule type="expression" dxfId="15360" priority="738">
      <formula>$M93=#REF!</formula>
    </cfRule>
  </conditionalFormatting>
  <conditionalFormatting sqref="AC98">
    <cfRule type="expression" dxfId="15359" priority="731">
      <formula>$M98=#REF!</formula>
    </cfRule>
    <cfRule type="expression" dxfId="15358" priority="732">
      <formula>$M98=#REF!</formula>
    </cfRule>
    <cfRule type="expression" dxfId="15357" priority="733">
      <formula>$M98=#REF!</formula>
    </cfRule>
    <cfRule type="expression" dxfId="15356" priority="734">
      <formula>$M98=#REF!</formula>
    </cfRule>
  </conditionalFormatting>
  <conditionalFormatting sqref="AC100:AC101">
    <cfRule type="expression" dxfId="15355" priority="727">
      <formula>$M100=#REF!</formula>
    </cfRule>
    <cfRule type="expression" dxfId="15354" priority="728">
      <formula>$M100=#REF!</formula>
    </cfRule>
    <cfRule type="expression" dxfId="15353" priority="729">
      <formula>$M100=#REF!</formula>
    </cfRule>
    <cfRule type="expression" dxfId="15352" priority="730">
      <formula>$M100=#REF!</formula>
    </cfRule>
  </conditionalFormatting>
  <conditionalFormatting sqref="AC99">
    <cfRule type="expression" dxfId="15351" priority="723">
      <formula>$M99=#REF!</formula>
    </cfRule>
    <cfRule type="expression" dxfId="15350" priority="724">
      <formula>$M99=#REF!</formula>
    </cfRule>
    <cfRule type="expression" dxfId="15349" priority="725">
      <formula>$M99=#REF!</formula>
    </cfRule>
    <cfRule type="expression" dxfId="15348" priority="726">
      <formula>$M99=#REF!</formula>
    </cfRule>
  </conditionalFormatting>
  <conditionalFormatting sqref="AC102">
    <cfRule type="expression" dxfId="15347" priority="719">
      <formula>$M102=#REF!</formula>
    </cfRule>
    <cfRule type="expression" dxfId="15346" priority="720">
      <formula>$M102=#REF!</formula>
    </cfRule>
    <cfRule type="expression" dxfId="15345" priority="721">
      <formula>$M102=#REF!</formula>
    </cfRule>
    <cfRule type="expression" dxfId="15344" priority="722">
      <formula>$M102=#REF!</formula>
    </cfRule>
  </conditionalFormatting>
  <conditionalFormatting sqref="Q98:Q102 Q90:Q93">
    <cfRule type="cellIs" dxfId="15343" priority="718" operator="equal">
      <formula>"Mut+ext"</formula>
    </cfRule>
  </conditionalFormatting>
  <conditionalFormatting sqref="Z91 Z93">
    <cfRule type="expression" dxfId="15342" priority="714">
      <formula>$M91=#REF!</formula>
    </cfRule>
    <cfRule type="expression" dxfId="15341" priority="715">
      <formula>$M91=#REF!</formula>
    </cfRule>
    <cfRule type="expression" dxfId="15340" priority="716">
      <formula>$M91=#REF!</formula>
    </cfRule>
    <cfRule type="expression" dxfId="15339" priority="717">
      <formula>$M91=#REF!</formula>
    </cfRule>
  </conditionalFormatting>
  <conditionalFormatting sqref="AD115">
    <cfRule type="expression" dxfId="15338" priority="710">
      <formula>$M115=#REF!</formula>
    </cfRule>
    <cfRule type="expression" dxfId="15337" priority="711">
      <formula>$M115=#REF!</formula>
    </cfRule>
    <cfRule type="expression" dxfId="15336" priority="712">
      <formula>$M115=#REF!</formula>
    </cfRule>
    <cfRule type="expression" dxfId="15335" priority="713">
      <formula>$M115=#REF!</formula>
    </cfRule>
  </conditionalFormatting>
  <conditionalFormatting sqref="AD103:AD104">
    <cfRule type="expression" dxfId="15334" priority="706">
      <formula>$M103=#REF!</formula>
    </cfRule>
    <cfRule type="expression" dxfId="15333" priority="707">
      <formula>$M103=#REF!</formula>
    </cfRule>
    <cfRule type="expression" dxfId="15332" priority="708">
      <formula>$M103=#REF!</formula>
    </cfRule>
    <cfRule type="expression" dxfId="15331" priority="709">
      <formula>$M103=#REF!</formula>
    </cfRule>
  </conditionalFormatting>
  <conditionalFormatting sqref="Z103">
    <cfRule type="expression" dxfId="15330" priority="702">
      <formula>$M103=#REF!</formula>
    </cfRule>
    <cfRule type="expression" dxfId="15329" priority="703">
      <formula>$M103=#REF!</formula>
    </cfRule>
    <cfRule type="expression" dxfId="15328" priority="704">
      <formula>$M103=#REF!</formula>
    </cfRule>
    <cfRule type="expression" dxfId="15327" priority="705">
      <formula>$M103=#REF!</formula>
    </cfRule>
  </conditionalFormatting>
  <conditionalFormatting sqref="Z115">
    <cfRule type="expression" dxfId="15326" priority="698">
      <formula>$M115=#REF!</formula>
    </cfRule>
    <cfRule type="expression" dxfId="15325" priority="699">
      <formula>$M115=#REF!</formula>
    </cfRule>
    <cfRule type="expression" dxfId="15324" priority="700">
      <formula>$M115=#REF!</formula>
    </cfRule>
    <cfRule type="expression" dxfId="15323" priority="701">
      <formula>$M115=#REF!</formula>
    </cfRule>
  </conditionalFormatting>
  <conditionalFormatting sqref="AC103">
    <cfRule type="expression" dxfId="15322" priority="694">
      <formula>$M103=#REF!</formula>
    </cfRule>
    <cfRule type="expression" dxfId="15321" priority="695">
      <formula>$M103=#REF!</formula>
    </cfRule>
    <cfRule type="expression" dxfId="15320" priority="696">
      <formula>$M103=#REF!</formula>
    </cfRule>
    <cfRule type="expression" dxfId="15319" priority="697">
      <formula>$M103=#REF!</formula>
    </cfRule>
  </conditionalFormatting>
  <conditionalFormatting sqref="AC104">
    <cfRule type="expression" dxfId="15318" priority="690">
      <formula>$M104=#REF!</formula>
    </cfRule>
    <cfRule type="expression" dxfId="15317" priority="691">
      <formula>$M104=#REF!</formula>
    </cfRule>
    <cfRule type="expression" dxfId="15316" priority="692">
      <formula>$M104=#REF!</formula>
    </cfRule>
    <cfRule type="expression" dxfId="15315" priority="693">
      <formula>$M104=#REF!</formula>
    </cfRule>
  </conditionalFormatting>
  <conditionalFormatting sqref="AC109">
    <cfRule type="expression" dxfId="15314" priority="686">
      <formula>$M109=#REF!</formula>
    </cfRule>
    <cfRule type="expression" dxfId="15313" priority="687">
      <formula>$M109=#REF!</formula>
    </cfRule>
    <cfRule type="expression" dxfId="15312" priority="688">
      <formula>$M109=#REF!</formula>
    </cfRule>
    <cfRule type="expression" dxfId="15311" priority="689">
      <formula>$M109=#REF!</formula>
    </cfRule>
  </conditionalFormatting>
  <conditionalFormatting sqref="AC110">
    <cfRule type="expression" dxfId="15310" priority="682">
      <formula>$M110=#REF!</formula>
    </cfRule>
    <cfRule type="expression" dxfId="15309" priority="683">
      <formula>$M110=#REF!</formula>
    </cfRule>
    <cfRule type="expression" dxfId="15308" priority="684">
      <formula>$M110=#REF!</formula>
    </cfRule>
    <cfRule type="expression" dxfId="15307" priority="685">
      <formula>$M110=#REF!</formula>
    </cfRule>
  </conditionalFormatting>
  <conditionalFormatting sqref="AC111">
    <cfRule type="expression" dxfId="15306" priority="678">
      <formula>$M111=#REF!</formula>
    </cfRule>
    <cfRule type="expression" dxfId="15305" priority="679">
      <formula>$M111=#REF!</formula>
    </cfRule>
    <cfRule type="expression" dxfId="15304" priority="680">
      <formula>$M111=#REF!</formula>
    </cfRule>
    <cfRule type="expression" dxfId="15303" priority="681">
      <formula>$M111=#REF!</formula>
    </cfRule>
  </conditionalFormatting>
  <conditionalFormatting sqref="AC113:AC114">
    <cfRule type="expression" dxfId="15302" priority="674">
      <formula>$M113=#REF!</formula>
    </cfRule>
    <cfRule type="expression" dxfId="15301" priority="675">
      <formula>$M113=#REF!</formula>
    </cfRule>
    <cfRule type="expression" dxfId="15300" priority="676">
      <formula>$M113=#REF!</formula>
    </cfRule>
    <cfRule type="expression" dxfId="15299" priority="677">
      <formula>$M113=#REF!</formula>
    </cfRule>
  </conditionalFormatting>
  <conditionalFormatting sqref="AC112">
    <cfRule type="expression" dxfId="15298" priority="670">
      <formula>$M112=#REF!</formula>
    </cfRule>
    <cfRule type="expression" dxfId="15297" priority="671">
      <formula>$M112=#REF!</formula>
    </cfRule>
    <cfRule type="expression" dxfId="15296" priority="672">
      <formula>$M112=#REF!</formula>
    </cfRule>
    <cfRule type="expression" dxfId="15295" priority="673">
      <formula>$M112=#REF!</formula>
    </cfRule>
  </conditionalFormatting>
  <conditionalFormatting sqref="AC115">
    <cfRule type="expression" dxfId="15294" priority="666">
      <formula>$M115=#REF!</formula>
    </cfRule>
    <cfRule type="expression" dxfId="15293" priority="667">
      <formula>$M115=#REF!</formula>
    </cfRule>
    <cfRule type="expression" dxfId="15292" priority="668">
      <formula>$M115=#REF!</formula>
    </cfRule>
    <cfRule type="expression" dxfId="15291" priority="669">
      <formula>$M115=#REF!</formula>
    </cfRule>
  </conditionalFormatting>
  <conditionalFormatting sqref="Q109:Q115">
    <cfRule type="cellIs" dxfId="15290" priority="665" operator="equal">
      <formula>"Mut+ext"</formula>
    </cfRule>
  </conditionalFormatting>
  <conditionalFormatting sqref="Z104">
    <cfRule type="expression" dxfId="15289" priority="661">
      <formula>$M104=#REF!</formula>
    </cfRule>
    <cfRule type="expression" dxfId="15288" priority="662">
      <formula>$M104=#REF!</formula>
    </cfRule>
    <cfRule type="expression" dxfId="15287" priority="663">
      <formula>$M104=#REF!</formula>
    </cfRule>
    <cfRule type="expression" dxfId="15286" priority="664">
      <formula>$M104=#REF!</formula>
    </cfRule>
  </conditionalFormatting>
  <conditionalFormatting sqref="AD128">
    <cfRule type="expression" dxfId="15285" priority="657">
      <formula>$M128=#REF!</formula>
    </cfRule>
    <cfRule type="expression" dxfId="15284" priority="658">
      <formula>$M128=#REF!</formula>
    </cfRule>
    <cfRule type="expression" dxfId="15283" priority="659">
      <formula>$M128=#REF!</formula>
    </cfRule>
    <cfRule type="expression" dxfId="15282" priority="660">
      <formula>$M128=#REF!</formula>
    </cfRule>
  </conditionalFormatting>
  <conditionalFormatting sqref="AD116:AD117">
    <cfRule type="expression" dxfId="15281" priority="653">
      <formula>$M116=#REF!</formula>
    </cfRule>
    <cfRule type="expression" dxfId="15280" priority="654">
      <formula>$M116=#REF!</formula>
    </cfRule>
    <cfRule type="expression" dxfId="15279" priority="655">
      <formula>$M116=#REF!</formula>
    </cfRule>
    <cfRule type="expression" dxfId="15278" priority="656">
      <formula>$M116=#REF!</formula>
    </cfRule>
  </conditionalFormatting>
  <conditionalFormatting sqref="Z116">
    <cfRule type="expression" dxfId="15277" priority="649">
      <formula>$M116=#REF!</formula>
    </cfRule>
    <cfRule type="expression" dxfId="15276" priority="650">
      <formula>$M116=#REF!</formula>
    </cfRule>
    <cfRule type="expression" dxfId="15275" priority="651">
      <formula>$M116=#REF!</formula>
    </cfRule>
    <cfRule type="expression" dxfId="15274" priority="652">
      <formula>$M116=#REF!</formula>
    </cfRule>
  </conditionalFormatting>
  <conditionalFormatting sqref="Z128">
    <cfRule type="expression" dxfId="15273" priority="645">
      <formula>$M128=#REF!</formula>
    </cfRule>
    <cfRule type="expression" dxfId="15272" priority="646">
      <formula>$M128=#REF!</formula>
    </cfRule>
    <cfRule type="expression" dxfId="15271" priority="647">
      <formula>$M128=#REF!</formula>
    </cfRule>
    <cfRule type="expression" dxfId="15270" priority="648">
      <formula>$M128=#REF!</formula>
    </cfRule>
  </conditionalFormatting>
  <conditionalFormatting sqref="AC116">
    <cfRule type="expression" dxfId="15269" priority="641">
      <formula>$M116=#REF!</formula>
    </cfRule>
    <cfRule type="expression" dxfId="15268" priority="642">
      <formula>$M116=#REF!</formula>
    </cfRule>
    <cfRule type="expression" dxfId="15267" priority="643">
      <formula>$M116=#REF!</formula>
    </cfRule>
    <cfRule type="expression" dxfId="15266" priority="644">
      <formula>$M116=#REF!</formula>
    </cfRule>
  </conditionalFormatting>
  <conditionalFormatting sqref="AC117">
    <cfRule type="expression" dxfId="15265" priority="637">
      <formula>$M117=#REF!</formula>
    </cfRule>
    <cfRule type="expression" dxfId="15264" priority="638">
      <formula>$M117=#REF!</formula>
    </cfRule>
    <cfRule type="expression" dxfId="15263" priority="639">
      <formula>$M117=#REF!</formula>
    </cfRule>
    <cfRule type="expression" dxfId="15262" priority="640">
      <formula>$M117=#REF!</formula>
    </cfRule>
  </conditionalFormatting>
  <conditionalFormatting sqref="AC122">
    <cfRule type="expression" dxfId="15261" priority="633">
      <formula>$M122=#REF!</formula>
    </cfRule>
    <cfRule type="expression" dxfId="15260" priority="634">
      <formula>$M122=#REF!</formula>
    </cfRule>
    <cfRule type="expression" dxfId="15259" priority="635">
      <formula>$M122=#REF!</formula>
    </cfRule>
    <cfRule type="expression" dxfId="15258" priority="636">
      <formula>$M122=#REF!</formula>
    </cfRule>
  </conditionalFormatting>
  <conditionalFormatting sqref="AC123">
    <cfRule type="expression" dxfId="15257" priority="629">
      <formula>$M123=#REF!</formula>
    </cfRule>
    <cfRule type="expression" dxfId="15256" priority="630">
      <formula>$M123=#REF!</formula>
    </cfRule>
    <cfRule type="expression" dxfId="15255" priority="631">
      <formula>$M123=#REF!</formula>
    </cfRule>
    <cfRule type="expression" dxfId="15254" priority="632">
      <formula>$M123=#REF!</formula>
    </cfRule>
  </conditionalFormatting>
  <conditionalFormatting sqref="AC124">
    <cfRule type="expression" dxfId="15253" priority="625">
      <formula>$M124=#REF!</formula>
    </cfRule>
    <cfRule type="expression" dxfId="15252" priority="626">
      <formula>$M124=#REF!</formula>
    </cfRule>
    <cfRule type="expression" dxfId="15251" priority="627">
      <formula>$M124=#REF!</formula>
    </cfRule>
    <cfRule type="expression" dxfId="15250" priority="628">
      <formula>$M124=#REF!</formula>
    </cfRule>
  </conditionalFormatting>
  <conditionalFormatting sqref="AC126:AC127">
    <cfRule type="expression" dxfId="15249" priority="621">
      <formula>$M126=#REF!</formula>
    </cfRule>
    <cfRule type="expression" dxfId="15248" priority="622">
      <formula>$M126=#REF!</formula>
    </cfRule>
    <cfRule type="expression" dxfId="15247" priority="623">
      <formula>$M126=#REF!</formula>
    </cfRule>
    <cfRule type="expression" dxfId="15246" priority="624">
      <formula>$M126=#REF!</formula>
    </cfRule>
  </conditionalFormatting>
  <conditionalFormatting sqref="AC125">
    <cfRule type="expression" dxfId="15245" priority="617">
      <formula>$M125=#REF!</formula>
    </cfRule>
    <cfRule type="expression" dxfId="15244" priority="618">
      <formula>$M125=#REF!</formula>
    </cfRule>
    <cfRule type="expression" dxfId="15243" priority="619">
      <formula>$M125=#REF!</formula>
    </cfRule>
    <cfRule type="expression" dxfId="15242" priority="620">
      <formula>$M125=#REF!</formula>
    </cfRule>
  </conditionalFormatting>
  <conditionalFormatting sqref="AC128">
    <cfRule type="expression" dxfId="15241" priority="613">
      <formula>$M128=#REF!</formula>
    </cfRule>
    <cfRule type="expression" dxfId="15240" priority="614">
      <formula>$M128=#REF!</formula>
    </cfRule>
    <cfRule type="expression" dxfId="15239" priority="615">
      <formula>$M128=#REF!</formula>
    </cfRule>
    <cfRule type="expression" dxfId="15238" priority="616">
      <formula>$M128=#REF!</formula>
    </cfRule>
  </conditionalFormatting>
  <conditionalFormatting sqref="Q124:Q128 Q116:Q117">
    <cfRule type="cellIs" dxfId="15237" priority="612" operator="equal">
      <formula>"Mut+ext"</formula>
    </cfRule>
  </conditionalFormatting>
  <conditionalFormatting sqref="AD141">
    <cfRule type="expression" dxfId="15236" priority="604">
      <formula>$M141=#REF!</formula>
    </cfRule>
    <cfRule type="expression" dxfId="15235" priority="605">
      <formula>$M141=#REF!</formula>
    </cfRule>
    <cfRule type="expression" dxfId="15234" priority="606">
      <formula>$M141=#REF!</formula>
    </cfRule>
    <cfRule type="expression" dxfId="15233" priority="607">
      <formula>$M141=#REF!</formula>
    </cfRule>
  </conditionalFormatting>
  <conditionalFormatting sqref="AD129:AD130">
    <cfRule type="expression" dxfId="15232" priority="600">
      <formula>$M129=#REF!</formula>
    </cfRule>
    <cfRule type="expression" dxfId="15231" priority="601">
      <formula>$M129=#REF!</formula>
    </cfRule>
    <cfRule type="expression" dxfId="15230" priority="602">
      <formula>$M129=#REF!</formula>
    </cfRule>
    <cfRule type="expression" dxfId="15229" priority="603">
      <formula>$M129=#REF!</formula>
    </cfRule>
  </conditionalFormatting>
  <conditionalFormatting sqref="Z129">
    <cfRule type="expression" dxfId="15228" priority="596">
      <formula>$M129=#REF!</formula>
    </cfRule>
    <cfRule type="expression" dxfId="15227" priority="597">
      <formula>$M129=#REF!</formula>
    </cfRule>
    <cfRule type="expression" dxfId="15226" priority="598">
      <formula>$M129=#REF!</formula>
    </cfRule>
    <cfRule type="expression" dxfId="15225" priority="599">
      <formula>$M129=#REF!</formula>
    </cfRule>
  </conditionalFormatting>
  <conditionalFormatting sqref="Z141">
    <cfRule type="expression" dxfId="15224" priority="592">
      <formula>$M141=#REF!</formula>
    </cfRule>
    <cfRule type="expression" dxfId="15223" priority="593">
      <formula>$M141=#REF!</formula>
    </cfRule>
    <cfRule type="expression" dxfId="15222" priority="594">
      <formula>$M141=#REF!</formula>
    </cfRule>
    <cfRule type="expression" dxfId="15221" priority="595">
      <formula>$M141=#REF!</formula>
    </cfRule>
  </conditionalFormatting>
  <conditionalFormatting sqref="AC129">
    <cfRule type="expression" dxfId="15220" priority="588">
      <formula>$M129=#REF!</formula>
    </cfRule>
    <cfRule type="expression" dxfId="15219" priority="589">
      <formula>$M129=#REF!</formula>
    </cfRule>
    <cfRule type="expression" dxfId="15218" priority="590">
      <formula>$M129=#REF!</formula>
    </cfRule>
    <cfRule type="expression" dxfId="15217" priority="591">
      <formula>$M129=#REF!</formula>
    </cfRule>
  </conditionalFormatting>
  <conditionalFormatting sqref="AC130">
    <cfRule type="expression" dxfId="15216" priority="584">
      <formula>$M130=#REF!</formula>
    </cfRule>
    <cfRule type="expression" dxfId="15215" priority="585">
      <formula>$M130=#REF!</formula>
    </cfRule>
    <cfRule type="expression" dxfId="15214" priority="586">
      <formula>$M130=#REF!</formula>
    </cfRule>
    <cfRule type="expression" dxfId="15213" priority="587">
      <formula>$M130=#REF!</formula>
    </cfRule>
  </conditionalFormatting>
  <conditionalFormatting sqref="AC135">
    <cfRule type="expression" dxfId="15212" priority="580">
      <formula>$M135=#REF!</formula>
    </cfRule>
    <cfRule type="expression" dxfId="15211" priority="581">
      <formula>$M135=#REF!</formula>
    </cfRule>
    <cfRule type="expression" dxfId="15210" priority="582">
      <formula>$M135=#REF!</formula>
    </cfRule>
    <cfRule type="expression" dxfId="15209" priority="583">
      <formula>$M135=#REF!</formula>
    </cfRule>
  </conditionalFormatting>
  <conditionalFormatting sqref="AC136">
    <cfRule type="expression" dxfId="15208" priority="576">
      <formula>$M136=#REF!</formula>
    </cfRule>
    <cfRule type="expression" dxfId="15207" priority="577">
      <formula>$M136=#REF!</formula>
    </cfRule>
    <cfRule type="expression" dxfId="15206" priority="578">
      <formula>$M136=#REF!</formula>
    </cfRule>
    <cfRule type="expression" dxfId="15205" priority="579">
      <formula>$M136=#REF!</formula>
    </cfRule>
  </conditionalFormatting>
  <conditionalFormatting sqref="AC137">
    <cfRule type="expression" dxfId="15204" priority="572">
      <formula>$M137=#REF!</formula>
    </cfRule>
    <cfRule type="expression" dxfId="15203" priority="573">
      <formula>$M137=#REF!</formula>
    </cfRule>
    <cfRule type="expression" dxfId="15202" priority="574">
      <formula>$M137=#REF!</formula>
    </cfRule>
    <cfRule type="expression" dxfId="15201" priority="575">
      <formula>$M137=#REF!</formula>
    </cfRule>
  </conditionalFormatting>
  <conditionalFormatting sqref="AC139:AC140">
    <cfRule type="expression" dxfId="15200" priority="568">
      <formula>$M139=#REF!</formula>
    </cfRule>
    <cfRule type="expression" dxfId="15199" priority="569">
      <formula>$M139=#REF!</formula>
    </cfRule>
    <cfRule type="expression" dxfId="15198" priority="570">
      <formula>$M139=#REF!</formula>
    </cfRule>
    <cfRule type="expression" dxfId="15197" priority="571">
      <formula>$M139=#REF!</formula>
    </cfRule>
  </conditionalFormatting>
  <conditionalFormatting sqref="AC138">
    <cfRule type="expression" dxfId="15196" priority="564">
      <formula>$M138=#REF!</formula>
    </cfRule>
    <cfRule type="expression" dxfId="15195" priority="565">
      <formula>$M138=#REF!</formula>
    </cfRule>
    <cfRule type="expression" dxfId="15194" priority="566">
      <formula>$M138=#REF!</formula>
    </cfRule>
    <cfRule type="expression" dxfId="15193" priority="567">
      <formula>$M138=#REF!</formula>
    </cfRule>
  </conditionalFormatting>
  <conditionalFormatting sqref="AC141 Z135:Z140 AC263:AD266 Z263:Z266 AC275:AD279 Z275:Z279">
    <cfRule type="expression" dxfId="15192" priority="560">
      <formula>$M135=#REF!</formula>
    </cfRule>
    <cfRule type="expression" dxfId="15191" priority="561">
      <formula>$M135=#REF!</formula>
    </cfRule>
    <cfRule type="expression" dxfId="15190" priority="562">
      <formula>$M135=#REF!</formula>
    </cfRule>
    <cfRule type="expression" dxfId="15189" priority="563">
      <formula>$M135=#REF!</formula>
    </cfRule>
  </conditionalFormatting>
  <conditionalFormatting sqref="Q129:Q130 Q135:Q141">
    <cfRule type="cellIs" dxfId="15188" priority="559" operator="equal">
      <formula>"Mut+ext"</formula>
    </cfRule>
  </conditionalFormatting>
  <conditionalFormatting sqref="Z130">
    <cfRule type="expression" dxfId="15187" priority="555">
      <formula>$M130=#REF!</formula>
    </cfRule>
    <cfRule type="expression" dxfId="15186" priority="556">
      <formula>$M130=#REF!</formula>
    </cfRule>
    <cfRule type="expression" dxfId="15185" priority="557">
      <formula>$M130=#REF!</formula>
    </cfRule>
    <cfRule type="expression" dxfId="15184" priority="558">
      <formula>$M130=#REF!</formula>
    </cfRule>
  </conditionalFormatting>
  <conditionalFormatting sqref="AD256:AD258">
    <cfRule type="expression" dxfId="15183" priority="551">
      <formula>$M256=#REF!</formula>
    </cfRule>
    <cfRule type="expression" dxfId="15182" priority="552">
      <formula>$M256=#REF!</formula>
    </cfRule>
    <cfRule type="expression" dxfId="15181" priority="553">
      <formula>$M256=#REF!</formula>
    </cfRule>
    <cfRule type="expression" dxfId="15180" priority="554">
      <formula>$M256=#REF!</formula>
    </cfRule>
  </conditionalFormatting>
  <conditionalFormatting sqref="AC256:AC258">
    <cfRule type="expression" dxfId="15179" priority="547">
      <formula>$M256=#REF!</formula>
    </cfRule>
    <cfRule type="expression" dxfId="15178" priority="548">
      <formula>$M256=#REF!</formula>
    </cfRule>
    <cfRule type="expression" dxfId="15177" priority="549">
      <formula>$M256=#REF!</formula>
    </cfRule>
    <cfRule type="expression" dxfId="15176" priority="550">
      <formula>$M256=#REF!</formula>
    </cfRule>
  </conditionalFormatting>
  <conditionalFormatting sqref="Q256:Q258 Q263:Q266">
    <cfRule type="cellIs" dxfId="15175" priority="546" operator="equal">
      <formula>"Mut+ext"</formula>
    </cfRule>
  </conditionalFormatting>
  <conditionalFormatting sqref="Z256:Z258">
    <cfRule type="expression" dxfId="15174" priority="542">
      <formula>$M256=#REF!</formula>
    </cfRule>
    <cfRule type="expression" dxfId="15173" priority="543">
      <formula>$M256=#REF!</formula>
    </cfRule>
    <cfRule type="expression" dxfId="15172" priority="544">
      <formula>$M256=#REF!</formula>
    </cfRule>
    <cfRule type="expression" dxfId="15171" priority="545">
      <formula>$M256=#REF!</formula>
    </cfRule>
  </conditionalFormatting>
  <conditionalFormatting sqref="AD267">
    <cfRule type="expression" dxfId="15170" priority="538">
      <formula>$M267=#REF!</formula>
    </cfRule>
    <cfRule type="expression" dxfId="15169" priority="539">
      <formula>$M267=#REF!</formula>
    </cfRule>
    <cfRule type="expression" dxfId="15168" priority="540">
      <formula>$M267=#REF!</formula>
    </cfRule>
    <cfRule type="expression" dxfId="15167" priority="541">
      <formula>$M267=#REF!</formula>
    </cfRule>
  </conditionalFormatting>
  <conditionalFormatting sqref="AC267">
    <cfRule type="expression" dxfId="15166" priority="534">
      <formula>$M267=#REF!</formula>
    </cfRule>
    <cfRule type="expression" dxfId="15165" priority="535">
      <formula>$M267=#REF!</formula>
    </cfRule>
    <cfRule type="expression" dxfId="15164" priority="536">
      <formula>$M267=#REF!</formula>
    </cfRule>
    <cfRule type="expression" dxfId="15163" priority="537">
      <formula>$M267=#REF!</formula>
    </cfRule>
  </conditionalFormatting>
  <conditionalFormatting sqref="Q267">
    <cfRule type="cellIs" dxfId="15162" priority="533" operator="equal">
      <formula>"Mut+ext"</formula>
    </cfRule>
  </conditionalFormatting>
  <conditionalFormatting sqref="Z267">
    <cfRule type="expression" dxfId="15161" priority="529">
      <formula>$M267=#REF!</formula>
    </cfRule>
    <cfRule type="expression" dxfId="15160" priority="530">
      <formula>$M267=#REF!</formula>
    </cfRule>
    <cfRule type="expression" dxfId="15159" priority="531">
      <formula>$M267=#REF!</formula>
    </cfRule>
    <cfRule type="expression" dxfId="15158" priority="532">
      <formula>$M267=#REF!</formula>
    </cfRule>
  </conditionalFormatting>
  <conditionalFormatting sqref="AD255">
    <cfRule type="expression" dxfId="15157" priority="525">
      <formula>$M255=#REF!</formula>
    </cfRule>
    <cfRule type="expression" dxfId="15156" priority="526">
      <formula>$M255=#REF!</formula>
    </cfRule>
    <cfRule type="expression" dxfId="15155" priority="527">
      <formula>$M255=#REF!</formula>
    </cfRule>
    <cfRule type="expression" dxfId="15154" priority="528">
      <formula>$M255=#REF!</formula>
    </cfRule>
  </conditionalFormatting>
  <conditionalFormatting sqref="AC255">
    <cfRule type="expression" dxfId="15153" priority="521">
      <formula>$M255=#REF!</formula>
    </cfRule>
    <cfRule type="expression" dxfId="15152" priority="522">
      <formula>$M255=#REF!</formula>
    </cfRule>
    <cfRule type="expression" dxfId="15151" priority="523">
      <formula>$M255=#REF!</formula>
    </cfRule>
    <cfRule type="expression" dxfId="15150" priority="524">
      <formula>$M255=#REF!</formula>
    </cfRule>
  </conditionalFormatting>
  <conditionalFormatting sqref="Q255">
    <cfRule type="cellIs" dxfId="15149" priority="520" operator="equal">
      <formula>"Mut+ext"</formula>
    </cfRule>
  </conditionalFormatting>
  <conditionalFormatting sqref="Z255">
    <cfRule type="expression" dxfId="15148" priority="516">
      <formula>$M255=#REF!</formula>
    </cfRule>
    <cfRule type="expression" dxfId="15147" priority="517">
      <formula>$M255=#REF!</formula>
    </cfRule>
    <cfRule type="expression" dxfId="15146" priority="518">
      <formula>$M255=#REF!</formula>
    </cfRule>
    <cfRule type="expression" dxfId="15145" priority="519">
      <formula>$M255=#REF!</formula>
    </cfRule>
  </conditionalFormatting>
  <conditionalFormatting sqref="AD269:AD270">
    <cfRule type="expression" dxfId="15144" priority="512">
      <formula>$M269=#REF!</formula>
    </cfRule>
    <cfRule type="expression" dxfId="15143" priority="513">
      <formula>$M269=#REF!</formula>
    </cfRule>
    <cfRule type="expression" dxfId="15142" priority="514">
      <formula>$M269=#REF!</formula>
    </cfRule>
    <cfRule type="expression" dxfId="15141" priority="515">
      <formula>$M269=#REF!</formula>
    </cfRule>
  </conditionalFormatting>
  <conditionalFormatting sqref="AC269:AC270">
    <cfRule type="expression" dxfId="15140" priority="508">
      <formula>$M269=#REF!</formula>
    </cfRule>
    <cfRule type="expression" dxfId="15139" priority="509">
      <formula>$M269=#REF!</formula>
    </cfRule>
    <cfRule type="expression" dxfId="15138" priority="510">
      <formula>$M269=#REF!</formula>
    </cfRule>
    <cfRule type="expression" dxfId="15137" priority="511">
      <formula>$M269=#REF!</formula>
    </cfRule>
  </conditionalFormatting>
  <conditionalFormatting sqref="Q269:Q270 Q275:Q279">
    <cfRule type="cellIs" dxfId="15136" priority="507" operator="equal">
      <formula>"Mut+ext"</formula>
    </cfRule>
  </conditionalFormatting>
  <conditionalFormatting sqref="Z269:Z270">
    <cfRule type="expression" dxfId="15135" priority="503">
      <formula>$M269=#REF!</formula>
    </cfRule>
    <cfRule type="expression" dxfId="15134" priority="504">
      <formula>$M269=#REF!</formula>
    </cfRule>
    <cfRule type="expression" dxfId="15133" priority="505">
      <formula>$M269=#REF!</formula>
    </cfRule>
    <cfRule type="expression" dxfId="15132" priority="506">
      <formula>$M269=#REF!</formula>
    </cfRule>
  </conditionalFormatting>
  <conditionalFormatting sqref="AD280">
    <cfRule type="expression" dxfId="15131" priority="499">
      <formula>$M280=#REF!</formula>
    </cfRule>
    <cfRule type="expression" dxfId="15130" priority="500">
      <formula>$M280=#REF!</formula>
    </cfRule>
    <cfRule type="expression" dxfId="15129" priority="501">
      <formula>$M280=#REF!</formula>
    </cfRule>
    <cfRule type="expression" dxfId="15128" priority="502">
      <formula>$M280=#REF!</formula>
    </cfRule>
  </conditionalFormatting>
  <conditionalFormatting sqref="AC280">
    <cfRule type="expression" dxfId="15127" priority="495">
      <formula>$M280=#REF!</formula>
    </cfRule>
    <cfRule type="expression" dxfId="15126" priority="496">
      <formula>$M280=#REF!</formula>
    </cfRule>
    <cfRule type="expression" dxfId="15125" priority="497">
      <formula>$M280=#REF!</formula>
    </cfRule>
    <cfRule type="expression" dxfId="15124" priority="498">
      <formula>$M280=#REF!</formula>
    </cfRule>
  </conditionalFormatting>
  <conditionalFormatting sqref="Q280">
    <cfRule type="cellIs" dxfId="15123" priority="494" operator="equal">
      <formula>"Mut+ext"</formula>
    </cfRule>
  </conditionalFormatting>
  <conditionalFormatting sqref="Z280">
    <cfRule type="expression" dxfId="15122" priority="490">
      <formula>$M280=#REF!</formula>
    </cfRule>
    <cfRule type="expression" dxfId="15121" priority="491">
      <formula>$M280=#REF!</formula>
    </cfRule>
    <cfRule type="expression" dxfId="15120" priority="492">
      <formula>$M280=#REF!</formula>
    </cfRule>
    <cfRule type="expression" dxfId="15119" priority="493">
      <formula>$M280=#REF!</formula>
    </cfRule>
  </conditionalFormatting>
  <conditionalFormatting sqref="AD268">
    <cfRule type="expression" dxfId="15118" priority="486">
      <formula>$M268=#REF!</formula>
    </cfRule>
    <cfRule type="expression" dxfId="15117" priority="487">
      <formula>$M268=#REF!</formula>
    </cfRule>
    <cfRule type="expression" dxfId="15116" priority="488">
      <formula>$M268=#REF!</formula>
    </cfRule>
    <cfRule type="expression" dxfId="15115" priority="489">
      <formula>$M268=#REF!</formula>
    </cfRule>
  </conditionalFormatting>
  <conditionalFormatting sqref="AC268">
    <cfRule type="expression" dxfId="15114" priority="482">
      <formula>$M268=#REF!</formula>
    </cfRule>
    <cfRule type="expression" dxfId="15113" priority="483">
      <formula>$M268=#REF!</formula>
    </cfRule>
    <cfRule type="expression" dxfId="15112" priority="484">
      <formula>$M268=#REF!</formula>
    </cfRule>
    <cfRule type="expression" dxfId="15111" priority="485">
      <formula>$M268=#REF!</formula>
    </cfRule>
  </conditionalFormatting>
  <conditionalFormatting sqref="Q268">
    <cfRule type="cellIs" dxfId="15110" priority="481" operator="equal">
      <formula>"Mut+ext"</formula>
    </cfRule>
  </conditionalFormatting>
  <conditionalFormatting sqref="Z268">
    <cfRule type="expression" dxfId="15109" priority="477">
      <formula>$M268=#REF!</formula>
    </cfRule>
    <cfRule type="expression" dxfId="15108" priority="478">
      <formula>$M268=#REF!</formula>
    </cfRule>
    <cfRule type="expression" dxfId="15107" priority="479">
      <formula>$M268=#REF!</formula>
    </cfRule>
    <cfRule type="expression" dxfId="15106" priority="480">
      <formula>$M268=#REF!</formula>
    </cfRule>
  </conditionalFormatting>
  <conditionalFormatting sqref="Q20">
    <cfRule type="cellIs" dxfId="15105" priority="476" operator="equal">
      <formula>"Mut+ext"</formula>
    </cfRule>
  </conditionalFormatting>
  <conditionalFormatting sqref="AD15:AD18">
    <cfRule type="expression" dxfId="15104" priority="472">
      <formula>$M15=#REF!</formula>
    </cfRule>
    <cfRule type="expression" dxfId="15103" priority="473">
      <formula>$M15=#REF!</formula>
    </cfRule>
    <cfRule type="expression" dxfId="15102" priority="474">
      <formula>$M15=#REF!</formula>
    </cfRule>
    <cfRule type="expression" dxfId="15101" priority="475">
      <formula>$M15=#REF!</formula>
    </cfRule>
  </conditionalFormatting>
  <conditionalFormatting sqref="AC15">
    <cfRule type="expression" dxfId="15100" priority="468">
      <formula>$M15=#REF!</formula>
    </cfRule>
    <cfRule type="expression" dxfId="15099" priority="469">
      <formula>$M15=#REF!</formula>
    </cfRule>
    <cfRule type="expression" dxfId="15098" priority="470">
      <formula>$M15=#REF!</formula>
    </cfRule>
    <cfRule type="expression" dxfId="15097" priority="471">
      <formula>$M15=#REF!</formula>
    </cfRule>
  </conditionalFormatting>
  <conditionalFormatting sqref="AC16">
    <cfRule type="expression" dxfId="15096" priority="464">
      <formula>$M16=#REF!</formula>
    </cfRule>
    <cfRule type="expression" dxfId="15095" priority="465">
      <formula>$M16=#REF!</formula>
    </cfRule>
    <cfRule type="expression" dxfId="15094" priority="466">
      <formula>$M16=#REF!</formula>
    </cfRule>
    <cfRule type="expression" dxfId="15093" priority="467">
      <formula>$M16=#REF!</formula>
    </cfRule>
  </conditionalFormatting>
  <conditionalFormatting sqref="AC18">
    <cfRule type="expression" dxfId="15092" priority="460">
      <formula>$M18=#REF!</formula>
    </cfRule>
    <cfRule type="expression" dxfId="15091" priority="461">
      <formula>$M18=#REF!</formula>
    </cfRule>
    <cfRule type="expression" dxfId="15090" priority="462">
      <formula>$M18=#REF!</formula>
    </cfRule>
    <cfRule type="expression" dxfId="15089" priority="463">
      <formula>$M18=#REF!</formula>
    </cfRule>
  </conditionalFormatting>
  <conditionalFormatting sqref="AC17">
    <cfRule type="expression" dxfId="15088" priority="456">
      <formula>$M17=#REF!</formula>
    </cfRule>
    <cfRule type="expression" dxfId="15087" priority="457">
      <formula>$M17=#REF!</formula>
    </cfRule>
    <cfRule type="expression" dxfId="15086" priority="458">
      <formula>$M17=#REF!</formula>
    </cfRule>
    <cfRule type="expression" dxfId="15085" priority="459">
      <formula>$M17=#REF!</formula>
    </cfRule>
  </conditionalFormatting>
  <conditionalFormatting sqref="Q17:Q18 Q15">
    <cfRule type="cellIs" dxfId="15084" priority="455" operator="equal">
      <formula>"Mut+ext"</formula>
    </cfRule>
  </conditionalFormatting>
  <conditionalFormatting sqref="Z15:Z18">
    <cfRule type="expression" dxfId="15083" priority="451">
      <formula>$M15=#REF!</formula>
    </cfRule>
    <cfRule type="expression" dxfId="15082" priority="452">
      <formula>$M15=#REF!</formula>
    </cfRule>
    <cfRule type="expression" dxfId="15081" priority="453">
      <formula>$M15=#REF!</formula>
    </cfRule>
    <cfRule type="expression" dxfId="15080" priority="454">
      <formula>$M15=#REF!</formula>
    </cfRule>
  </conditionalFormatting>
  <conditionalFormatting sqref="Q16">
    <cfRule type="cellIs" dxfId="15079" priority="450" operator="equal">
      <formula>"Mut+ext"</formula>
    </cfRule>
  </conditionalFormatting>
  <conditionalFormatting sqref="AD28:AD31">
    <cfRule type="expression" dxfId="15078" priority="446">
      <formula>$M28=#REF!</formula>
    </cfRule>
    <cfRule type="expression" dxfId="15077" priority="447">
      <formula>$M28=#REF!</formula>
    </cfRule>
    <cfRule type="expression" dxfId="15076" priority="448">
      <formula>$M28=#REF!</formula>
    </cfRule>
    <cfRule type="expression" dxfId="15075" priority="449">
      <formula>$M28=#REF!</formula>
    </cfRule>
  </conditionalFormatting>
  <conditionalFormatting sqref="AC28">
    <cfRule type="expression" dxfId="15074" priority="442">
      <formula>$M28=#REF!</formula>
    </cfRule>
    <cfRule type="expression" dxfId="15073" priority="443">
      <formula>$M28=#REF!</formula>
    </cfRule>
    <cfRule type="expression" dxfId="15072" priority="444">
      <formula>$M28=#REF!</formula>
    </cfRule>
    <cfRule type="expression" dxfId="15071" priority="445">
      <formula>$M28=#REF!</formula>
    </cfRule>
  </conditionalFormatting>
  <conditionalFormatting sqref="AC29">
    <cfRule type="expression" dxfId="15070" priority="438">
      <formula>$M29=#REF!</formula>
    </cfRule>
    <cfRule type="expression" dxfId="15069" priority="439">
      <formula>$M29=#REF!</formula>
    </cfRule>
    <cfRule type="expression" dxfId="15068" priority="440">
      <formula>$M29=#REF!</formula>
    </cfRule>
    <cfRule type="expression" dxfId="15067" priority="441">
      <formula>$M29=#REF!</formula>
    </cfRule>
  </conditionalFormatting>
  <conditionalFormatting sqref="AC31">
    <cfRule type="expression" dxfId="15066" priority="434">
      <formula>$M31=#REF!</formula>
    </cfRule>
    <cfRule type="expression" dxfId="15065" priority="435">
      <formula>$M31=#REF!</formula>
    </cfRule>
    <cfRule type="expression" dxfId="15064" priority="436">
      <formula>$M31=#REF!</formula>
    </cfRule>
    <cfRule type="expression" dxfId="15063" priority="437">
      <formula>$M31=#REF!</formula>
    </cfRule>
  </conditionalFormatting>
  <conditionalFormatting sqref="AC30">
    <cfRule type="expression" dxfId="15062" priority="430">
      <formula>$M30=#REF!</formula>
    </cfRule>
    <cfRule type="expression" dxfId="15061" priority="431">
      <formula>$M30=#REF!</formula>
    </cfRule>
    <cfRule type="expression" dxfId="15060" priority="432">
      <formula>$M30=#REF!</formula>
    </cfRule>
    <cfRule type="expression" dxfId="15059" priority="433">
      <formula>$M30=#REF!</formula>
    </cfRule>
  </conditionalFormatting>
  <conditionalFormatting sqref="Q28:Q31">
    <cfRule type="cellIs" dxfId="15058" priority="429" operator="equal">
      <formula>"Mut+ext"</formula>
    </cfRule>
  </conditionalFormatting>
  <conditionalFormatting sqref="Z28:Z31">
    <cfRule type="expression" dxfId="15057" priority="425">
      <formula>$M28=#REF!</formula>
    </cfRule>
    <cfRule type="expression" dxfId="15056" priority="426">
      <formula>$M28=#REF!</formula>
    </cfRule>
    <cfRule type="expression" dxfId="15055" priority="427">
      <formula>$M28=#REF!</formula>
    </cfRule>
    <cfRule type="expression" dxfId="15054" priority="428">
      <formula>$M28=#REF!</formula>
    </cfRule>
  </conditionalFormatting>
  <conditionalFormatting sqref="AD42:AD45">
    <cfRule type="expression" dxfId="15053" priority="421">
      <formula>$M42=#REF!</formula>
    </cfRule>
    <cfRule type="expression" dxfId="15052" priority="422">
      <formula>$M42=#REF!</formula>
    </cfRule>
    <cfRule type="expression" dxfId="15051" priority="423">
      <formula>$M42=#REF!</formula>
    </cfRule>
    <cfRule type="expression" dxfId="15050" priority="424">
      <formula>$M42=#REF!</formula>
    </cfRule>
  </conditionalFormatting>
  <conditionalFormatting sqref="AC42">
    <cfRule type="expression" dxfId="15049" priority="417">
      <formula>$M42=#REF!</formula>
    </cfRule>
    <cfRule type="expression" dxfId="15048" priority="418">
      <formula>$M42=#REF!</formula>
    </cfRule>
    <cfRule type="expression" dxfId="15047" priority="419">
      <formula>$M42=#REF!</formula>
    </cfRule>
    <cfRule type="expression" dxfId="15046" priority="420">
      <formula>$M42=#REF!</formula>
    </cfRule>
  </conditionalFormatting>
  <conditionalFormatting sqref="AC44:AC45">
    <cfRule type="expression" dxfId="15045" priority="413">
      <formula>$M44=#REF!</formula>
    </cfRule>
    <cfRule type="expression" dxfId="15044" priority="414">
      <formula>$M44=#REF!</formula>
    </cfRule>
    <cfRule type="expression" dxfId="15043" priority="415">
      <formula>$M44=#REF!</formula>
    </cfRule>
    <cfRule type="expression" dxfId="15042" priority="416">
      <formula>$M44=#REF!</formula>
    </cfRule>
  </conditionalFormatting>
  <conditionalFormatting sqref="AC43">
    <cfRule type="expression" dxfId="15041" priority="409">
      <formula>$M43=#REF!</formula>
    </cfRule>
    <cfRule type="expression" dxfId="15040" priority="410">
      <formula>$M43=#REF!</formula>
    </cfRule>
    <cfRule type="expression" dxfId="15039" priority="411">
      <formula>$M43=#REF!</formula>
    </cfRule>
    <cfRule type="expression" dxfId="15038" priority="412">
      <formula>$M43=#REF!</formula>
    </cfRule>
  </conditionalFormatting>
  <conditionalFormatting sqref="Q42:Q45">
    <cfRule type="cellIs" dxfId="15037" priority="408" operator="equal">
      <formula>"Mut+ext"</formula>
    </cfRule>
  </conditionalFormatting>
  <conditionalFormatting sqref="Z42:Z45">
    <cfRule type="expression" dxfId="15036" priority="404">
      <formula>$M42=#REF!</formula>
    </cfRule>
    <cfRule type="expression" dxfId="15035" priority="405">
      <formula>$M42=#REF!</formula>
    </cfRule>
    <cfRule type="expression" dxfId="15034" priority="406">
      <formula>$M42=#REF!</formula>
    </cfRule>
    <cfRule type="expression" dxfId="15033" priority="407">
      <formula>$M42=#REF!</formula>
    </cfRule>
  </conditionalFormatting>
  <conditionalFormatting sqref="AD54:AD57">
    <cfRule type="expression" dxfId="15032" priority="400">
      <formula>$M54=#REF!</formula>
    </cfRule>
    <cfRule type="expression" dxfId="15031" priority="401">
      <formula>$M54=#REF!</formula>
    </cfRule>
    <cfRule type="expression" dxfId="15030" priority="402">
      <formula>$M54=#REF!</formula>
    </cfRule>
    <cfRule type="expression" dxfId="15029" priority="403">
      <formula>$M54=#REF!</formula>
    </cfRule>
  </conditionalFormatting>
  <conditionalFormatting sqref="AC54">
    <cfRule type="expression" dxfId="15028" priority="396">
      <formula>$M54=#REF!</formula>
    </cfRule>
    <cfRule type="expression" dxfId="15027" priority="397">
      <formula>$M54=#REF!</formula>
    </cfRule>
    <cfRule type="expression" dxfId="15026" priority="398">
      <formula>$M54=#REF!</formula>
    </cfRule>
    <cfRule type="expression" dxfId="15025" priority="399">
      <formula>$M54=#REF!</formula>
    </cfRule>
  </conditionalFormatting>
  <conditionalFormatting sqref="AC55">
    <cfRule type="expression" dxfId="15024" priority="392">
      <formula>$M55=#REF!</formula>
    </cfRule>
    <cfRule type="expression" dxfId="15023" priority="393">
      <formula>$M55=#REF!</formula>
    </cfRule>
    <cfRule type="expression" dxfId="15022" priority="394">
      <formula>$M55=#REF!</formula>
    </cfRule>
    <cfRule type="expression" dxfId="15021" priority="395">
      <formula>$M55=#REF!</formula>
    </cfRule>
  </conditionalFormatting>
  <conditionalFormatting sqref="AC57">
    <cfRule type="expression" dxfId="15020" priority="388">
      <formula>$M57=#REF!</formula>
    </cfRule>
    <cfRule type="expression" dxfId="15019" priority="389">
      <formula>$M57=#REF!</formula>
    </cfRule>
    <cfRule type="expression" dxfId="15018" priority="390">
      <formula>$M57=#REF!</formula>
    </cfRule>
    <cfRule type="expression" dxfId="15017" priority="391">
      <formula>$M57=#REF!</formula>
    </cfRule>
  </conditionalFormatting>
  <conditionalFormatting sqref="AC56">
    <cfRule type="expression" dxfId="15016" priority="384">
      <formula>$M56=#REF!</formula>
    </cfRule>
    <cfRule type="expression" dxfId="15015" priority="385">
      <formula>$M56=#REF!</formula>
    </cfRule>
    <cfRule type="expression" dxfId="15014" priority="386">
      <formula>$M56=#REF!</formula>
    </cfRule>
    <cfRule type="expression" dxfId="15013" priority="387">
      <formula>$M56=#REF!</formula>
    </cfRule>
  </conditionalFormatting>
  <conditionalFormatting sqref="Q54:Q57">
    <cfRule type="cellIs" dxfId="15012" priority="383" operator="equal">
      <formula>"Mut+ext"</formula>
    </cfRule>
  </conditionalFormatting>
  <conditionalFormatting sqref="Z54:Z57">
    <cfRule type="expression" dxfId="15011" priority="379">
      <formula>$M54=#REF!</formula>
    </cfRule>
    <cfRule type="expression" dxfId="15010" priority="380">
      <formula>$M54=#REF!</formula>
    </cfRule>
    <cfRule type="expression" dxfId="15009" priority="381">
      <formula>$M54=#REF!</formula>
    </cfRule>
    <cfRule type="expression" dxfId="15008" priority="382">
      <formula>$M54=#REF!</formula>
    </cfRule>
  </conditionalFormatting>
  <conditionalFormatting sqref="AD67:AD70">
    <cfRule type="expression" dxfId="15007" priority="375">
      <formula>$M67=#REF!</formula>
    </cfRule>
    <cfRule type="expression" dxfId="15006" priority="376">
      <formula>$M67=#REF!</formula>
    </cfRule>
    <cfRule type="expression" dxfId="15005" priority="377">
      <formula>$M67=#REF!</formula>
    </cfRule>
    <cfRule type="expression" dxfId="15004" priority="378">
      <formula>$M67=#REF!</formula>
    </cfRule>
  </conditionalFormatting>
  <conditionalFormatting sqref="AC67">
    <cfRule type="expression" dxfId="15003" priority="371">
      <formula>$M67=#REF!</formula>
    </cfRule>
    <cfRule type="expression" dxfId="15002" priority="372">
      <formula>$M67=#REF!</formula>
    </cfRule>
    <cfRule type="expression" dxfId="15001" priority="373">
      <formula>$M67=#REF!</formula>
    </cfRule>
    <cfRule type="expression" dxfId="15000" priority="374">
      <formula>$M67=#REF!</formula>
    </cfRule>
  </conditionalFormatting>
  <conditionalFormatting sqref="AC68">
    <cfRule type="expression" dxfId="14999" priority="367">
      <formula>$M68=#REF!</formula>
    </cfRule>
    <cfRule type="expression" dxfId="14998" priority="368">
      <formula>$M68=#REF!</formula>
    </cfRule>
    <cfRule type="expression" dxfId="14997" priority="369">
      <formula>$M68=#REF!</formula>
    </cfRule>
    <cfRule type="expression" dxfId="14996" priority="370">
      <formula>$M68=#REF!</formula>
    </cfRule>
  </conditionalFormatting>
  <conditionalFormatting sqref="AC70">
    <cfRule type="expression" dxfId="14995" priority="363">
      <formula>$M70=#REF!</formula>
    </cfRule>
    <cfRule type="expression" dxfId="14994" priority="364">
      <formula>$M70=#REF!</formula>
    </cfRule>
    <cfRule type="expression" dxfId="14993" priority="365">
      <formula>$M70=#REF!</formula>
    </cfRule>
    <cfRule type="expression" dxfId="14992" priority="366">
      <formula>$M70=#REF!</formula>
    </cfRule>
  </conditionalFormatting>
  <conditionalFormatting sqref="AC69">
    <cfRule type="expression" dxfId="14991" priority="359">
      <formula>$M69=#REF!</formula>
    </cfRule>
    <cfRule type="expression" dxfId="14990" priority="360">
      <formula>$M69=#REF!</formula>
    </cfRule>
    <cfRule type="expression" dxfId="14989" priority="361">
      <formula>$M69=#REF!</formula>
    </cfRule>
    <cfRule type="expression" dxfId="14988" priority="362">
      <formula>$M69=#REF!</formula>
    </cfRule>
  </conditionalFormatting>
  <conditionalFormatting sqref="Q67:Q70">
    <cfRule type="cellIs" dxfId="14987" priority="358" operator="equal">
      <formula>"Mut+ext"</formula>
    </cfRule>
  </conditionalFormatting>
  <conditionalFormatting sqref="Z67:Z70">
    <cfRule type="expression" dxfId="14986" priority="354">
      <formula>$M67=#REF!</formula>
    </cfRule>
    <cfRule type="expression" dxfId="14985" priority="355">
      <formula>$M67=#REF!</formula>
    </cfRule>
    <cfRule type="expression" dxfId="14984" priority="356">
      <formula>$M67=#REF!</formula>
    </cfRule>
    <cfRule type="expression" dxfId="14983" priority="357">
      <formula>$M67=#REF!</formula>
    </cfRule>
  </conditionalFormatting>
  <conditionalFormatting sqref="AD80:AD83">
    <cfRule type="expression" dxfId="14982" priority="350">
      <formula>$M80=#REF!</formula>
    </cfRule>
    <cfRule type="expression" dxfId="14981" priority="351">
      <formula>$M80=#REF!</formula>
    </cfRule>
    <cfRule type="expression" dxfId="14980" priority="352">
      <formula>$M80=#REF!</formula>
    </cfRule>
    <cfRule type="expression" dxfId="14979" priority="353">
      <formula>$M80=#REF!</formula>
    </cfRule>
  </conditionalFormatting>
  <conditionalFormatting sqref="AC80">
    <cfRule type="expression" dxfId="14978" priority="346">
      <formula>$M80=#REF!</formula>
    </cfRule>
    <cfRule type="expression" dxfId="14977" priority="347">
      <formula>$M80=#REF!</formula>
    </cfRule>
    <cfRule type="expression" dxfId="14976" priority="348">
      <formula>$M80=#REF!</formula>
    </cfRule>
    <cfRule type="expression" dxfId="14975" priority="349">
      <formula>$M80=#REF!</formula>
    </cfRule>
  </conditionalFormatting>
  <conditionalFormatting sqref="AC81">
    <cfRule type="expression" dxfId="14974" priority="342">
      <formula>$M81=#REF!</formula>
    </cfRule>
    <cfRule type="expression" dxfId="14973" priority="343">
      <formula>$M81=#REF!</formula>
    </cfRule>
    <cfRule type="expression" dxfId="14972" priority="344">
      <formula>$M81=#REF!</formula>
    </cfRule>
    <cfRule type="expression" dxfId="14971" priority="345">
      <formula>$M81=#REF!</formula>
    </cfRule>
  </conditionalFormatting>
  <conditionalFormatting sqref="AC83">
    <cfRule type="expression" dxfId="14970" priority="338">
      <formula>$M83=#REF!</formula>
    </cfRule>
    <cfRule type="expression" dxfId="14969" priority="339">
      <formula>$M83=#REF!</formula>
    </cfRule>
    <cfRule type="expression" dxfId="14968" priority="340">
      <formula>$M83=#REF!</formula>
    </cfRule>
    <cfRule type="expression" dxfId="14967" priority="341">
      <formula>$M83=#REF!</formula>
    </cfRule>
  </conditionalFormatting>
  <conditionalFormatting sqref="AC82">
    <cfRule type="expression" dxfId="14966" priority="334">
      <formula>$M82=#REF!</formula>
    </cfRule>
    <cfRule type="expression" dxfId="14965" priority="335">
      <formula>$M82=#REF!</formula>
    </cfRule>
    <cfRule type="expression" dxfId="14964" priority="336">
      <formula>$M82=#REF!</formula>
    </cfRule>
    <cfRule type="expression" dxfId="14963" priority="337">
      <formula>$M82=#REF!</formula>
    </cfRule>
  </conditionalFormatting>
  <conditionalFormatting sqref="Q80:Q83">
    <cfRule type="cellIs" dxfId="14962" priority="333" operator="equal">
      <formula>"Mut+ext"</formula>
    </cfRule>
  </conditionalFormatting>
  <conditionalFormatting sqref="Z80:Z83">
    <cfRule type="expression" dxfId="14961" priority="329">
      <formula>$M80=#REF!</formula>
    </cfRule>
    <cfRule type="expression" dxfId="14960" priority="330">
      <formula>$M80=#REF!</formula>
    </cfRule>
    <cfRule type="expression" dxfId="14959" priority="331">
      <formula>$M80=#REF!</formula>
    </cfRule>
    <cfRule type="expression" dxfId="14958" priority="332">
      <formula>$M80=#REF!</formula>
    </cfRule>
  </conditionalFormatting>
  <conditionalFormatting sqref="AD94:AD97">
    <cfRule type="expression" dxfId="14957" priority="325">
      <formula>$M94=#REF!</formula>
    </cfRule>
    <cfRule type="expression" dxfId="14956" priority="326">
      <formula>$M94=#REF!</formula>
    </cfRule>
    <cfRule type="expression" dxfId="14955" priority="327">
      <formula>$M94=#REF!</formula>
    </cfRule>
    <cfRule type="expression" dxfId="14954" priority="328">
      <formula>$M94=#REF!</formula>
    </cfRule>
  </conditionalFormatting>
  <conditionalFormatting sqref="AC94">
    <cfRule type="expression" dxfId="14953" priority="321">
      <formula>$M94=#REF!</formula>
    </cfRule>
    <cfRule type="expression" dxfId="14952" priority="322">
      <formula>$M94=#REF!</formula>
    </cfRule>
    <cfRule type="expression" dxfId="14951" priority="323">
      <formula>$M94=#REF!</formula>
    </cfRule>
    <cfRule type="expression" dxfId="14950" priority="324">
      <formula>$M94=#REF!</formula>
    </cfRule>
  </conditionalFormatting>
  <conditionalFormatting sqref="AC96:AC97">
    <cfRule type="expression" dxfId="14949" priority="317">
      <formula>$M96=#REF!</formula>
    </cfRule>
    <cfRule type="expression" dxfId="14948" priority="318">
      <formula>$M96=#REF!</formula>
    </cfRule>
    <cfRule type="expression" dxfId="14947" priority="319">
      <formula>$M96=#REF!</formula>
    </cfRule>
    <cfRule type="expression" dxfId="14946" priority="320">
      <formula>$M96=#REF!</formula>
    </cfRule>
  </conditionalFormatting>
  <conditionalFormatting sqref="AC95">
    <cfRule type="expression" dxfId="14945" priority="313">
      <formula>$M95=#REF!</formula>
    </cfRule>
    <cfRule type="expression" dxfId="14944" priority="314">
      <formula>$M95=#REF!</formula>
    </cfRule>
    <cfRule type="expression" dxfId="14943" priority="315">
      <formula>$M95=#REF!</formula>
    </cfRule>
    <cfRule type="expression" dxfId="14942" priority="316">
      <formula>$M95=#REF!</formula>
    </cfRule>
  </conditionalFormatting>
  <conditionalFormatting sqref="Q94:Q97">
    <cfRule type="cellIs" dxfId="14941" priority="312" operator="equal">
      <formula>"Mut+ext"</formula>
    </cfRule>
  </conditionalFormatting>
  <conditionalFormatting sqref="Z94:Z97">
    <cfRule type="expression" dxfId="14940" priority="308">
      <formula>$M94=#REF!</formula>
    </cfRule>
    <cfRule type="expression" dxfId="14939" priority="309">
      <formula>$M94=#REF!</formula>
    </cfRule>
    <cfRule type="expression" dxfId="14938" priority="310">
      <formula>$M94=#REF!</formula>
    </cfRule>
    <cfRule type="expression" dxfId="14937" priority="311">
      <formula>$M94=#REF!</formula>
    </cfRule>
  </conditionalFormatting>
  <conditionalFormatting sqref="AD105:AD108">
    <cfRule type="expression" dxfId="14936" priority="304">
      <formula>$M105=#REF!</formula>
    </cfRule>
    <cfRule type="expression" dxfId="14935" priority="305">
      <formula>$M105=#REF!</formula>
    </cfRule>
    <cfRule type="expression" dxfId="14934" priority="306">
      <formula>$M105=#REF!</formula>
    </cfRule>
    <cfRule type="expression" dxfId="14933" priority="307">
      <formula>$M105=#REF!</formula>
    </cfRule>
  </conditionalFormatting>
  <conditionalFormatting sqref="AC105">
    <cfRule type="expression" dxfId="14932" priority="300">
      <formula>$M105=#REF!</formula>
    </cfRule>
    <cfRule type="expression" dxfId="14931" priority="301">
      <formula>$M105=#REF!</formula>
    </cfRule>
    <cfRule type="expression" dxfId="14930" priority="302">
      <formula>$M105=#REF!</formula>
    </cfRule>
    <cfRule type="expression" dxfId="14929" priority="303">
      <formula>$M105=#REF!</formula>
    </cfRule>
  </conditionalFormatting>
  <conditionalFormatting sqref="AC106">
    <cfRule type="expression" dxfId="14928" priority="296">
      <formula>$M106=#REF!</formula>
    </cfRule>
    <cfRule type="expression" dxfId="14927" priority="297">
      <formula>$M106=#REF!</formula>
    </cfRule>
    <cfRule type="expression" dxfId="14926" priority="298">
      <formula>$M106=#REF!</formula>
    </cfRule>
    <cfRule type="expression" dxfId="14925" priority="299">
      <formula>$M106=#REF!</formula>
    </cfRule>
  </conditionalFormatting>
  <conditionalFormatting sqref="AC107">
    <cfRule type="expression" dxfId="14924" priority="292">
      <formula>$M107=#REF!</formula>
    </cfRule>
    <cfRule type="expression" dxfId="14923" priority="293">
      <formula>$M107=#REF!</formula>
    </cfRule>
    <cfRule type="expression" dxfId="14922" priority="294">
      <formula>$M107=#REF!</formula>
    </cfRule>
    <cfRule type="expression" dxfId="14921" priority="295">
      <formula>$M107=#REF!</formula>
    </cfRule>
  </conditionalFormatting>
  <conditionalFormatting sqref="AC108">
    <cfRule type="expression" dxfId="14920" priority="288">
      <formula>$M108=#REF!</formula>
    </cfRule>
    <cfRule type="expression" dxfId="14919" priority="289">
      <formula>$M108=#REF!</formula>
    </cfRule>
    <cfRule type="expression" dxfId="14918" priority="290">
      <formula>$M108=#REF!</formula>
    </cfRule>
    <cfRule type="expression" dxfId="14917" priority="291">
      <formula>$M108=#REF!</formula>
    </cfRule>
  </conditionalFormatting>
  <conditionalFormatting sqref="Q105:Q108">
    <cfRule type="cellIs" dxfId="14916" priority="287" operator="equal">
      <formula>"Mut+ext"</formula>
    </cfRule>
  </conditionalFormatting>
  <conditionalFormatting sqref="Z105:Z108">
    <cfRule type="expression" dxfId="14915" priority="283">
      <formula>$M105=#REF!</formula>
    </cfRule>
    <cfRule type="expression" dxfId="14914" priority="284">
      <formula>$M105=#REF!</formula>
    </cfRule>
    <cfRule type="expression" dxfId="14913" priority="285">
      <formula>$M105=#REF!</formula>
    </cfRule>
    <cfRule type="expression" dxfId="14912" priority="286">
      <formula>$M105=#REF!</formula>
    </cfRule>
  </conditionalFormatting>
  <conditionalFormatting sqref="AD118:AD121">
    <cfRule type="expression" dxfId="14911" priority="279">
      <formula>$M118=#REF!</formula>
    </cfRule>
    <cfRule type="expression" dxfId="14910" priority="280">
      <formula>$M118=#REF!</formula>
    </cfRule>
    <cfRule type="expression" dxfId="14909" priority="281">
      <formula>$M118=#REF!</formula>
    </cfRule>
    <cfRule type="expression" dxfId="14908" priority="282">
      <formula>$M118=#REF!</formula>
    </cfRule>
  </conditionalFormatting>
  <conditionalFormatting sqref="AC118">
    <cfRule type="expression" dxfId="14907" priority="275">
      <formula>$M118=#REF!</formula>
    </cfRule>
    <cfRule type="expression" dxfId="14906" priority="276">
      <formula>$M118=#REF!</formula>
    </cfRule>
    <cfRule type="expression" dxfId="14905" priority="277">
      <formula>$M118=#REF!</formula>
    </cfRule>
    <cfRule type="expression" dxfId="14904" priority="278">
      <formula>$M118=#REF!</formula>
    </cfRule>
  </conditionalFormatting>
  <conditionalFormatting sqref="AC119">
    <cfRule type="expression" dxfId="14903" priority="271">
      <formula>$M119=#REF!</formula>
    </cfRule>
    <cfRule type="expression" dxfId="14902" priority="272">
      <formula>$M119=#REF!</formula>
    </cfRule>
    <cfRule type="expression" dxfId="14901" priority="273">
      <formula>$M119=#REF!</formula>
    </cfRule>
    <cfRule type="expression" dxfId="14900" priority="274">
      <formula>$M119=#REF!</formula>
    </cfRule>
  </conditionalFormatting>
  <conditionalFormatting sqref="AC120">
    <cfRule type="expression" dxfId="14899" priority="267">
      <formula>$M120=#REF!</formula>
    </cfRule>
    <cfRule type="expression" dxfId="14898" priority="268">
      <formula>$M120=#REF!</formula>
    </cfRule>
    <cfRule type="expression" dxfId="14897" priority="269">
      <formula>$M120=#REF!</formula>
    </cfRule>
    <cfRule type="expression" dxfId="14896" priority="270">
      <formula>$M120=#REF!</formula>
    </cfRule>
  </conditionalFormatting>
  <conditionalFormatting sqref="AC121">
    <cfRule type="expression" dxfId="14895" priority="263">
      <formula>$M121=#REF!</formula>
    </cfRule>
    <cfRule type="expression" dxfId="14894" priority="264">
      <formula>$M121=#REF!</formula>
    </cfRule>
    <cfRule type="expression" dxfId="14893" priority="265">
      <formula>$M121=#REF!</formula>
    </cfRule>
    <cfRule type="expression" dxfId="14892" priority="266">
      <formula>$M121=#REF!</formula>
    </cfRule>
  </conditionalFormatting>
  <conditionalFormatting sqref="Z118:Z119">
    <cfRule type="expression" dxfId="14891" priority="258">
      <formula>$M118=#REF!</formula>
    </cfRule>
    <cfRule type="expression" dxfId="14890" priority="259">
      <formula>$M118=#REF!</formula>
    </cfRule>
    <cfRule type="expression" dxfId="14889" priority="260">
      <formula>$M118=#REF!</formula>
    </cfRule>
    <cfRule type="expression" dxfId="14888" priority="261">
      <formula>$M118=#REF!</formula>
    </cfRule>
  </conditionalFormatting>
  <conditionalFormatting sqref="AD131:AD134">
    <cfRule type="expression" dxfId="14887" priority="254">
      <formula>$M131=#REF!</formula>
    </cfRule>
    <cfRule type="expression" dxfId="14886" priority="255">
      <formula>$M131=#REF!</formula>
    </cfRule>
    <cfRule type="expression" dxfId="14885" priority="256">
      <formula>$M131=#REF!</formula>
    </cfRule>
    <cfRule type="expression" dxfId="14884" priority="257">
      <formula>$M131=#REF!</formula>
    </cfRule>
  </conditionalFormatting>
  <conditionalFormatting sqref="AC131">
    <cfRule type="expression" dxfId="14883" priority="250">
      <formula>$M131=#REF!</formula>
    </cfRule>
    <cfRule type="expression" dxfId="14882" priority="251">
      <formula>$M131=#REF!</formula>
    </cfRule>
    <cfRule type="expression" dxfId="14881" priority="252">
      <formula>$M131=#REF!</formula>
    </cfRule>
    <cfRule type="expression" dxfId="14880" priority="253">
      <formula>$M131=#REF!</formula>
    </cfRule>
  </conditionalFormatting>
  <conditionalFormatting sqref="AC132">
    <cfRule type="expression" dxfId="14879" priority="246">
      <formula>$M132=#REF!</formula>
    </cfRule>
    <cfRule type="expression" dxfId="14878" priority="247">
      <formula>$M132=#REF!</formula>
    </cfRule>
    <cfRule type="expression" dxfId="14877" priority="248">
      <formula>$M132=#REF!</formula>
    </cfRule>
    <cfRule type="expression" dxfId="14876" priority="249">
      <formula>$M132=#REF!</formula>
    </cfRule>
  </conditionalFormatting>
  <conditionalFormatting sqref="AC133">
    <cfRule type="expression" dxfId="14875" priority="242">
      <formula>$M133=#REF!</formula>
    </cfRule>
    <cfRule type="expression" dxfId="14874" priority="243">
      <formula>$M133=#REF!</formula>
    </cfRule>
    <cfRule type="expression" dxfId="14873" priority="244">
      <formula>$M133=#REF!</formula>
    </cfRule>
    <cfRule type="expression" dxfId="14872" priority="245">
      <formula>$M133=#REF!</formula>
    </cfRule>
  </conditionalFormatting>
  <conditionalFormatting sqref="AC134">
    <cfRule type="expression" dxfId="14871" priority="238">
      <formula>$M134=#REF!</formula>
    </cfRule>
    <cfRule type="expression" dxfId="14870" priority="239">
      <formula>$M134=#REF!</formula>
    </cfRule>
    <cfRule type="expression" dxfId="14869" priority="240">
      <formula>$M134=#REF!</formula>
    </cfRule>
    <cfRule type="expression" dxfId="14868" priority="241">
      <formula>$M134=#REF!</formula>
    </cfRule>
  </conditionalFormatting>
  <conditionalFormatting sqref="Q131:Q134">
    <cfRule type="cellIs" dxfId="14867" priority="237" operator="equal">
      <formula>"Mut+ext"</formula>
    </cfRule>
  </conditionalFormatting>
  <conditionalFormatting sqref="Z131:Z134">
    <cfRule type="expression" dxfId="14866" priority="233">
      <formula>$M131=#REF!</formula>
    </cfRule>
    <cfRule type="expression" dxfId="14865" priority="234">
      <formula>$M131=#REF!</formula>
    </cfRule>
    <cfRule type="expression" dxfId="14864" priority="235">
      <formula>$M131=#REF!</formula>
    </cfRule>
    <cfRule type="expression" dxfId="14863" priority="236">
      <formula>$M131=#REF!</formula>
    </cfRule>
  </conditionalFormatting>
  <conditionalFormatting sqref="AD146 AD155:AD157">
    <cfRule type="expression" dxfId="14862" priority="229">
      <formula>$M146=#REF!</formula>
    </cfRule>
    <cfRule type="expression" dxfId="14861" priority="230">
      <formula>$M146=#REF!</formula>
    </cfRule>
    <cfRule type="expression" dxfId="14860" priority="231">
      <formula>$M146=#REF!</formula>
    </cfRule>
    <cfRule type="expression" dxfId="14859" priority="232">
      <formula>$M146=#REF!</formula>
    </cfRule>
  </conditionalFormatting>
  <conditionalFormatting sqref="AC146 AC155:AC157">
    <cfRule type="expression" dxfId="14858" priority="225">
      <formula>$M146=#REF!</formula>
    </cfRule>
    <cfRule type="expression" dxfId="14857" priority="226">
      <formula>$M146=#REF!</formula>
    </cfRule>
    <cfRule type="expression" dxfId="14856" priority="227">
      <formula>$M146=#REF!</formula>
    </cfRule>
    <cfRule type="expression" dxfId="14855" priority="228">
      <formula>$M146=#REF!</formula>
    </cfRule>
  </conditionalFormatting>
  <conditionalFormatting sqref="Q157">
    <cfRule type="cellIs" dxfId="14854" priority="224" operator="equal">
      <formula>"Mut+ext"</formula>
    </cfRule>
  </conditionalFormatting>
  <conditionalFormatting sqref="Z146 Z155:Z157">
    <cfRule type="expression" dxfId="14853" priority="220">
      <formula>$M146=#REF!</formula>
    </cfRule>
    <cfRule type="expression" dxfId="14852" priority="221">
      <formula>$M146=#REF!</formula>
    </cfRule>
    <cfRule type="expression" dxfId="14851" priority="222">
      <formula>$M146=#REF!</formula>
    </cfRule>
    <cfRule type="expression" dxfId="14850" priority="223">
      <formula>$M146=#REF!</formula>
    </cfRule>
  </conditionalFormatting>
  <conditionalFormatting sqref="AD166:AD169">
    <cfRule type="expression" dxfId="14849" priority="216">
      <formula>$M166=#REF!</formula>
    </cfRule>
    <cfRule type="expression" dxfId="14848" priority="217">
      <formula>$M166=#REF!</formula>
    </cfRule>
    <cfRule type="expression" dxfId="14847" priority="218">
      <formula>$M166=#REF!</formula>
    </cfRule>
    <cfRule type="expression" dxfId="14846" priority="219">
      <formula>$M166=#REF!</formula>
    </cfRule>
  </conditionalFormatting>
  <conditionalFormatting sqref="AC166:AC169">
    <cfRule type="expression" dxfId="14845" priority="212">
      <formula>$M166=#REF!</formula>
    </cfRule>
    <cfRule type="expression" dxfId="14844" priority="213">
      <formula>$M166=#REF!</formula>
    </cfRule>
    <cfRule type="expression" dxfId="14843" priority="214">
      <formula>$M166=#REF!</formula>
    </cfRule>
    <cfRule type="expression" dxfId="14842" priority="215">
      <formula>$M166=#REF!</formula>
    </cfRule>
  </conditionalFormatting>
  <conditionalFormatting sqref="Q166:Q169">
    <cfRule type="cellIs" dxfId="14841" priority="211" operator="equal">
      <formula>"Mut+ext"</formula>
    </cfRule>
  </conditionalFormatting>
  <conditionalFormatting sqref="Z166:Z169">
    <cfRule type="expression" dxfId="14840" priority="207">
      <formula>$M166=#REF!</formula>
    </cfRule>
    <cfRule type="expression" dxfId="14839" priority="208">
      <formula>$M166=#REF!</formula>
    </cfRule>
    <cfRule type="expression" dxfId="14838" priority="209">
      <formula>$M166=#REF!</formula>
    </cfRule>
    <cfRule type="expression" dxfId="14837" priority="210">
      <formula>$M166=#REF!</formula>
    </cfRule>
  </conditionalFormatting>
  <conditionalFormatting sqref="AD181:AD184">
    <cfRule type="expression" dxfId="14836" priority="203">
      <formula>$M181=#REF!</formula>
    </cfRule>
    <cfRule type="expression" dxfId="14835" priority="204">
      <formula>$M181=#REF!</formula>
    </cfRule>
    <cfRule type="expression" dxfId="14834" priority="205">
      <formula>$M181=#REF!</formula>
    </cfRule>
    <cfRule type="expression" dxfId="14833" priority="206">
      <formula>$M181=#REF!</formula>
    </cfRule>
  </conditionalFormatting>
  <conditionalFormatting sqref="AC181:AC184">
    <cfRule type="expression" dxfId="14832" priority="199">
      <formula>$M181=#REF!</formula>
    </cfRule>
    <cfRule type="expression" dxfId="14831" priority="200">
      <formula>$M181=#REF!</formula>
    </cfRule>
    <cfRule type="expression" dxfId="14830" priority="201">
      <formula>$M181=#REF!</formula>
    </cfRule>
    <cfRule type="expression" dxfId="14829" priority="202">
      <formula>$M181=#REF!</formula>
    </cfRule>
  </conditionalFormatting>
  <conditionalFormatting sqref="Q181:Q184">
    <cfRule type="cellIs" dxfId="14828" priority="198" operator="equal">
      <formula>"Mut+ext"</formula>
    </cfRule>
  </conditionalFormatting>
  <conditionalFormatting sqref="Z181:Z184">
    <cfRule type="expression" dxfId="14827" priority="194">
      <formula>$M181=#REF!</formula>
    </cfRule>
    <cfRule type="expression" dxfId="14826" priority="195">
      <formula>$M181=#REF!</formula>
    </cfRule>
    <cfRule type="expression" dxfId="14825" priority="196">
      <formula>$M181=#REF!</formula>
    </cfRule>
    <cfRule type="expression" dxfId="14824" priority="197">
      <formula>$M181=#REF!</formula>
    </cfRule>
  </conditionalFormatting>
  <conditionalFormatting sqref="AD194:AD197">
    <cfRule type="expression" dxfId="14823" priority="190">
      <formula>$M194=#REF!</formula>
    </cfRule>
    <cfRule type="expression" dxfId="14822" priority="191">
      <formula>$M194=#REF!</formula>
    </cfRule>
    <cfRule type="expression" dxfId="14821" priority="192">
      <formula>$M194=#REF!</formula>
    </cfRule>
    <cfRule type="expression" dxfId="14820" priority="193">
      <formula>$M194=#REF!</formula>
    </cfRule>
  </conditionalFormatting>
  <conditionalFormatting sqref="AC194:AC197">
    <cfRule type="expression" dxfId="14819" priority="186">
      <formula>$M194=#REF!</formula>
    </cfRule>
    <cfRule type="expression" dxfId="14818" priority="187">
      <formula>$M194=#REF!</formula>
    </cfRule>
    <cfRule type="expression" dxfId="14817" priority="188">
      <formula>$M194=#REF!</formula>
    </cfRule>
    <cfRule type="expression" dxfId="14816" priority="189">
      <formula>$M194=#REF!</formula>
    </cfRule>
  </conditionalFormatting>
  <conditionalFormatting sqref="Q194:Q197">
    <cfRule type="cellIs" dxfId="14815" priority="185" operator="equal">
      <formula>"Mut+ext"</formula>
    </cfRule>
  </conditionalFormatting>
  <conditionalFormatting sqref="Z194:Z197">
    <cfRule type="expression" dxfId="14814" priority="181">
      <formula>$M194=#REF!</formula>
    </cfRule>
    <cfRule type="expression" dxfId="14813" priority="182">
      <formula>$M194=#REF!</formula>
    </cfRule>
    <cfRule type="expression" dxfId="14812" priority="183">
      <formula>$M194=#REF!</formula>
    </cfRule>
    <cfRule type="expression" dxfId="14811" priority="184">
      <formula>$M194=#REF!</formula>
    </cfRule>
  </conditionalFormatting>
  <conditionalFormatting sqref="AD207:AD210">
    <cfRule type="expression" dxfId="14810" priority="177">
      <formula>$M207=#REF!</formula>
    </cfRule>
    <cfRule type="expression" dxfId="14809" priority="178">
      <formula>$M207=#REF!</formula>
    </cfRule>
    <cfRule type="expression" dxfId="14808" priority="179">
      <formula>$M207=#REF!</formula>
    </cfRule>
    <cfRule type="expression" dxfId="14807" priority="180">
      <formula>$M207=#REF!</formula>
    </cfRule>
  </conditionalFormatting>
  <conditionalFormatting sqref="AC207:AC210">
    <cfRule type="expression" dxfId="14806" priority="173">
      <formula>$M207=#REF!</formula>
    </cfRule>
    <cfRule type="expression" dxfId="14805" priority="174">
      <formula>$M207=#REF!</formula>
    </cfRule>
    <cfRule type="expression" dxfId="14804" priority="175">
      <formula>$M207=#REF!</formula>
    </cfRule>
    <cfRule type="expression" dxfId="14803" priority="176">
      <formula>$M207=#REF!</formula>
    </cfRule>
  </conditionalFormatting>
  <conditionalFormatting sqref="Q207:Q210">
    <cfRule type="cellIs" dxfId="14802" priority="172" operator="equal">
      <formula>"Mut+ext"</formula>
    </cfRule>
  </conditionalFormatting>
  <conditionalFormatting sqref="Z207:Z210">
    <cfRule type="expression" dxfId="14801" priority="168">
      <formula>$M207=#REF!</formula>
    </cfRule>
    <cfRule type="expression" dxfId="14800" priority="169">
      <formula>$M207=#REF!</formula>
    </cfRule>
    <cfRule type="expression" dxfId="14799" priority="170">
      <formula>$M207=#REF!</formula>
    </cfRule>
    <cfRule type="expression" dxfId="14798" priority="171">
      <formula>$M207=#REF!</formula>
    </cfRule>
  </conditionalFormatting>
  <conditionalFormatting sqref="AD220:AD223">
    <cfRule type="expression" dxfId="14797" priority="164">
      <formula>$M220=#REF!</formula>
    </cfRule>
    <cfRule type="expression" dxfId="14796" priority="165">
      <formula>$M220=#REF!</formula>
    </cfRule>
    <cfRule type="expression" dxfId="14795" priority="166">
      <formula>$M220=#REF!</formula>
    </cfRule>
    <cfRule type="expression" dxfId="14794" priority="167">
      <formula>$M220=#REF!</formula>
    </cfRule>
  </conditionalFormatting>
  <conditionalFormatting sqref="AC220:AC223">
    <cfRule type="expression" dxfId="14793" priority="160">
      <formula>$M220=#REF!</formula>
    </cfRule>
    <cfRule type="expression" dxfId="14792" priority="161">
      <formula>$M220=#REF!</formula>
    </cfRule>
    <cfRule type="expression" dxfId="14791" priority="162">
      <formula>$M220=#REF!</formula>
    </cfRule>
    <cfRule type="expression" dxfId="14790" priority="163">
      <formula>$M220=#REF!</formula>
    </cfRule>
  </conditionalFormatting>
  <conditionalFormatting sqref="Q220:Q223">
    <cfRule type="cellIs" dxfId="14789" priority="159" operator="equal">
      <formula>"Mut+ext"</formula>
    </cfRule>
  </conditionalFormatting>
  <conditionalFormatting sqref="Z220:Z223">
    <cfRule type="expression" dxfId="14788" priority="155">
      <formula>$M220=#REF!</formula>
    </cfRule>
    <cfRule type="expression" dxfId="14787" priority="156">
      <formula>$M220=#REF!</formula>
    </cfRule>
    <cfRule type="expression" dxfId="14786" priority="157">
      <formula>$M220=#REF!</formula>
    </cfRule>
    <cfRule type="expression" dxfId="14785" priority="158">
      <formula>$M220=#REF!</formula>
    </cfRule>
  </conditionalFormatting>
  <conditionalFormatting sqref="AD233:AD236">
    <cfRule type="expression" dxfId="14784" priority="151">
      <formula>$M233=#REF!</formula>
    </cfRule>
    <cfRule type="expression" dxfId="14783" priority="152">
      <formula>$M233=#REF!</formula>
    </cfRule>
    <cfRule type="expression" dxfId="14782" priority="153">
      <formula>$M233=#REF!</formula>
    </cfRule>
    <cfRule type="expression" dxfId="14781" priority="154">
      <formula>$M233=#REF!</formula>
    </cfRule>
  </conditionalFormatting>
  <conditionalFormatting sqref="AC233:AC236">
    <cfRule type="expression" dxfId="14780" priority="147">
      <formula>$M233=#REF!</formula>
    </cfRule>
    <cfRule type="expression" dxfId="14779" priority="148">
      <formula>$M233=#REF!</formula>
    </cfRule>
    <cfRule type="expression" dxfId="14778" priority="149">
      <formula>$M233=#REF!</formula>
    </cfRule>
    <cfRule type="expression" dxfId="14777" priority="150">
      <formula>$M233=#REF!</formula>
    </cfRule>
  </conditionalFormatting>
  <conditionalFormatting sqref="Q233:Q236">
    <cfRule type="cellIs" dxfId="14776" priority="146" operator="equal">
      <formula>"Mut+ext"</formula>
    </cfRule>
  </conditionalFormatting>
  <conditionalFormatting sqref="Z233:Z236">
    <cfRule type="expression" dxfId="14775" priority="142">
      <formula>$M233=#REF!</formula>
    </cfRule>
    <cfRule type="expression" dxfId="14774" priority="143">
      <formula>$M233=#REF!</formula>
    </cfRule>
    <cfRule type="expression" dxfId="14773" priority="144">
      <formula>$M233=#REF!</formula>
    </cfRule>
    <cfRule type="expression" dxfId="14772" priority="145">
      <formula>$M233=#REF!</formula>
    </cfRule>
  </conditionalFormatting>
  <conditionalFormatting sqref="AD245:AD248">
    <cfRule type="expression" dxfId="14771" priority="138">
      <formula>$M245=#REF!</formula>
    </cfRule>
    <cfRule type="expression" dxfId="14770" priority="139">
      <formula>$M245=#REF!</formula>
    </cfRule>
    <cfRule type="expression" dxfId="14769" priority="140">
      <formula>$M245=#REF!</formula>
    </cfRule>
    <cfRule type="expression" dxfId="14768" priority="141">
      <formula>$M245=#REF!</formula>
    </cfRule>
  </conditionalFormatting>
  <conditionalFormatting sqref="AC245:AC248">
    <cfRule type="expression" dxfId="14767" priority="134">
      <formula>$M245=#REF!</formula>
    </cfRule>
    <cfRule type="expression" dxfId="14766" priority="135">
      <formula>$M245=#REF!</formula>
    </cfRule>
    <cfRule type="expression" dxfId="14765" priority="136">
      <formula>$M245=#REF!</formula>
    </cfRule>
    <cfRule type="expression" dxfId="14764" priority="137">
      <formula>$M245=#REF!</formula>
    </cfRule>
  </conditionalFormatting>
  <conditionalFormatting sqref="Q245:Q248">
    <cfRule type="cellIs" dxfId="14763" priority="133" operator="equal">
      <formula>"Mut+ext"</formula>
    </cfRule>
  </conditionalFormatting>
  <conditionalFormatting sqref="Z245:Z248">
    <cfRule type="expression" dxfId="14762" priority="129">
      <formula>$M245=#REF!</formula>
    </cfRule>
    <cfRule type="expression" dxfId="14761" priority="130">
      <formula>$M245=#REF!</formula>
    </cfRule>
    <cfRule type="expression" dxfId="14760" priority="131">
      <formula>$M245=#REF!</formula>
    </cfRule>
    <cfRule type="expression" dxfId="14759" priority="132">
      <formula>$M245=#REF!</formula>
    </cfRule>
  </conditionalFormatting>
  <conditionalFormatting sqref="AD259:AD262">
    <cfRule type="expression" dxfId="14758" priority="125">
      <formula>$M259=#REF!</formula>
    </cfRule>
    <cfRule type="expression" dxfId="14757" priority="126">
      <formula>$M259=#REF!</formula>
    </cfRule>
    <cfRule type="expression" dxfId="14756" priority="127">
      <formula>$M259=#REF!</formula>
    </cfRule>
    <cfRule type="expression" dxfId="14755" priority="128">
      <formula>$M259=#REF!</formula>
    </cfRule>
  </conditionalFormatting>
  <conditionalFormatting sqref="AC259:AC262">
    <cfRule type="expression" dxfId="14754" priority="121">
      <formula>$M259=#REF!</formula>
    </cfRule>
    <cfRule type="expression" dxfId="14753" priority="122">
      <formula>$M259=#REF!</formula>
    </cfRule>
    <cfRule type="expression" dxfId="14752" priority="123">
      <formula>$M259=#REF!</formula>
    </cfRule>
    <cfRule type="expression" dxfId="14751" priority="124">
      <formula>$M259=#REF!</formula>
    </cfRule>
  </conditionalFormatting>
  <conditionalFormatting sqref="Q259:Q262">
    <cfRule type="cellIs" dxfId="14750" priority="120" operator="equal">
      <formula>"Mut+ext"</formula>
    </cfRule>
  </conditionalFormatting>
  <conditionalFormatting sqref="Z259:Z262">
    <cfRule type="expression" dxfId="14749" priority="116">
      <formula>$M259=#REF!</formula>
    </cfRule>
    <cfRule type="expression" dxfId="14748" priority="117">
      <formula>$M259=#REF!</formula>
    </cfRule>
    <cfRule type="expression" dxfId="14747" priority="118">
      <formula>$M259=#REF!</formula>
    </cfRule>
    <cfRule type="expression" dxfId="14746" priority="119">
      <formula>$M259=#REF!</formula>
    </cfRule>
  </conditionalFormatting>
  <conditionalFormatting sqref="AD271:AD274">
    <cfRule type="expression" dxfId="14745" priority="112">
      <formula>$M271=#REF!</formula>
    </cfRule>
    <cfRule type="expression" dxfId="14744" priority="113">
      <formula>$M271=#REF!</formula>
    </cfRule>
    <cfRule type="expression" dxfId="14743" priority="114">
      <formula>$M271=#REF!</formula>
    </cfRule>
    <cfRule type="expression" dxfId="14742" priority="115">
      <formula>$M271=#REF!</formula>
    </cfRule>
  </conditionalFormatting>
  <conditionalFormatting sqref="AC271:AC274">
    <cfRule type="expression" dxfId="14741" priority="108">
      <formula>$M271=#REF!</formula>
    </cfRule>
    <cfRule type="expression" dxfId="14740" priority="109">
      <formula>$M271=#REF!</formula>
    </cfRule>
    <cfRule type="expression" dxfId="14739" priority="110">
      <formula>$M271=#REF!</formula>
    </cfRule>
    <cfRule type="expression" dxfId="14738" priority="111">
      <formula>$M271=#REF!</formula>
    </cfRule>
  </conditionalFormatting>
  <conditionalFormatting sqref="Q271:Q274">
    <cfRule type="cellIs" dxfId="14737" priority="107" operator="equal">
      <formula>"Mut+ext"</formula>
    </cfRule>
  </conditionalFormatting>
  <conditionalFormatting sqref="Z271:Z274">
    <cfRule type="expression" dxfId="14736" priority="103">
      <formula>$M271=#REF!</formula>
    </cfRule>
    <cfRule type="expression" dxfId="14735" priority="104">
      <formula>$M271=#REF!</formula>
    </cfRule>
    <cfRule type="expression" dxfId="14734" priority="105">
      <formula>$M271=#REF!</formula>
    </cfRule>
    <cfRule type="expression" dxfId="14733" priority="106">
      <formula>$M271=#REF!</formula>
    </cfRule>
  </conditionalFormatting>
  <conditionalFormatting sqref="Q39">
    <cfRule type="cellIs" dxfId="14732" priority="102" operator="equal">
      <formula>"Mut+ext"</formula>
    </cfRule>
  </conditionalFormatting>
  <conditionalFormatting sqref="Q64:Q65">
    <cfRule type="cellIs" dxfId="14731" priority="101" operator="equal">
      <formula>"Mut+ext"</formula>
    </cfRule>
  </conditionalFormatting>
  <conditionalFormatting sqref="Q77:Q78">
    <cfRule type="cellIs" dxfId="14730" priority="100" operator="equal">
      <formula>"Mut+ext"</formula>
    </cfRule>
  </conditionalFormatting>
  <conditionalFormatting sqref="Z92">
    <cfRule type="expression" dxfId="14729" priority="96">
      <formula>$M92=#REF!</formula>
    </cfRule>
    <cfRule type="expression" dxfId="14728" priority="97">
      <formula>$M92=#REF!</formula>
    </cfRule>
    <cfRule type="expression" dxfId="14727" priority="98">
      <formula>$M92=#REF!</formula>
    </cfRule>
    <cfRule type="expression" dxfId="14726" priority="99">
      <formula>$M92=#REF!</formula>
    </cfRule>
  </conditionalFormatting>
  <conditionalFormatting sqref="Q103:Q104">
    <cfRule type="cellIs" dxfId="14725" priority="95" operator="equal">
      <formula>"Mut+ext"</formula>
    </cfRule>
  </conditionalFormatting>
  <conditionalFormatting sqref="Q118:Q119">
    <cfRule type="cellIs" dxfId="14724" priority="94" operator="equal">
      <formula>"Mut+ext"</formula>
    </cfRule>
  </conditionalFormatting>
  <conditionalFormatting sqref="Q122:Q123">
    <cfRule type="cellIs" dxfId="14723" priority="92" operator="equal">
      <formula>"Mut+ext"</formula>
    </cfRule>
  </conditionalFormatting>
  <conditionalFormatting sqref="Q120:Q121">
    <cfRule type="cellIs" dxfId="14722" priority="93" operator="equal">
      <formula>"Mut+ext"</formula>
    </cfRule>
  </conditionalFormatting>
  <conditionalFormatting sqref="Q143:Q144">
    <cfRule type="cellIs" dxfId="14721" priority="91" operator="equal">
      <formula>"Mut+ext"</formula>
    </cfRule>
  </conditionalFormatting>
  <conditionalFormatting sqref="Q145:Q146">
    <cfRule type="cellIs" dxfId="14720" priority="90" operator="equal">
      <formula>"Mut+ext"</formula>
    </cfRule>
  </conditionalFormatting>
  <conditionalFormatting sqref="Q155:Q156">
    <cfRule type="cellIs" dxfId="14719" priority="85" operator="equal">
      <formula>"Mut+ext"</formula>
    </cfRule>
  </conditionalFormatting>
  <conditionalFormatting sqref="AD147:AD148">
    <cfRule type="expression" dxfId="14718" priority="81">
      <formula>$M147=#REF!</formula>
    </cfRule>
    <cfRule type="expression" dxfId="14717" priority="82">
      <formula>$M147=#REF!</formula>
    </cfRule>
    <cfRule type="expression" dxfId="14716" priority="83">
      <formula>$M147=#REF!</formula>
    </cfRule>
    <cfRule type="expression" dxfId="14715" priority="84">
      <formula>$M147=#REF!</formula>
    </cfRule>
  </conditionalFormatting>
  <conditionalFormatting sqref="AC147:AC148">
    <cfRule type="expression" dxfId="14714" priority="77">
      <formula>$M147=#REF!</formula>
    </cfRule>
    <cfRule type="expression" dxfId="14713" priority="78">
      <formula>$M147=#REF!</formula>
    </cfRule>
    <cfRule type="expression" dxfId="14712" priority="79">
      <formula>$M147=#REF!</formula>
    </cfRule>
    <cfRule type="expression" dxfId="14711" priority="80">
      <formula>$M147=#REF!</formula>
    </cfRule>
  </conditionalFormatting>
  <conditionalFormatting sqref="Q147:Q148">
    <cfRule type="cellIs" dxfId="14710" priority="72" operator="equal">
      <formula>"Mut+ext"</formula>
    </cfRule>
  </conditionalFormatting>
  <conditionalFormatting sqref="AD149:AD150">
    <cfRule type="expression" dxfId="14709" priority="68">
      <formula>$M149=#REF!</formula>
    </cfRule>
    <cfRule type="expression" dxfId="14708" priority="69">
      <formula>$M149=#REF!</formula>
    </cfRule>
    <cfRule type="expression" dxfId="14707" priority="70">
      <formula>$M149=#REF!</formula>
    </cfRule>
    <cfRule type="expression" dxfId="14706" priority="71">
      <formula>$M149=#REF!</formula>
    </cfRule>
  </conditionalFormatting>
  <conditionalFormatting sqref="AC149:AC150">
    <cfRule type="expression" dxfId="14705" priority="64">
      <formula>$M149=#REF!</formula>
    </cfRule>
    <cfRule type="expression" dxfId="14704" priority="65">
      <formula>$M149=#REF!</formula>
    </cfRule>
    <cfRule type="expression" dxfId="14703" priority="66">
      <formula>$M149=#REF!</formula>
    </cfRule>
    <cfRule type="expression" dxfId="14702" priority="67">
      <formula>$M149=#REF!</formula>
    </cfRule>
  </conditionalFormatting>
  <conditionalFormatting sqref="Q149:Q150">
    <cfRule type="cellIs" dxfId="14701" priority="59" operator="equal">
      <formula>"Mut+ext"</formula>
    </cfRule>
  </conditionalFormatting>
  <conditionalFormatting sqref="AD151:AD152">
    <cfRule type="expression" dxfId="14700" priority="55">
      <formula>$M151=#REF!</formula>
    </cfRule>
    <cfRule type="expression" dxfId="14699" priority="56">
      <formula>$M151=#REF!</formula>
    </cfRule>
    <cfRule type="expression" dxfId="14698" priority="57">
      <formula>$M151=#REF!</formula>
    </cfRule>
    <cfRule type="expression" dxfId="14697" priority="58">
      <formula>$M151=#REF!</formula>
    </cfRule>
  </conditionalFormatting>
  <conditionalFormatting sqref="AC151:AC152">
    <cfRule type="expression" dxfId="14696" priority="51">
      <formula>$M151=#REF!</formula>
    </cfRule>
    <cfRule type="expression" dxfId="14695" priority="52">
      <formula>$M151=#REF!</formula>
    </cfRule>
    <cfRule type="expression" dxfId="14694" priority="53">
      <formula>$M151=#REF!</formula>
    </cfRule>
    <cfRule type="expression" dxfId="14693" priority="54">
      <formula>$M151=#REF!</formula>
    </cfRule>
  </conditionalFormatting>
  <conditionalFormatting sqref="Z151:Z152">
    <cfRule type="expression" dxfId="14692" priority="47">
      <formula>$M151=#REF!</formula>
    </cfRule>
    <cfRule type="expression" dxfId="14691" priority="48">
      <formula>$M151=#REF!</formula>
    </cfRule>
    <cfRule type="expression" dxfId="14690" priority="49">
      <formula>$M151=#REF!</formula>
    </cfRule>
    <cfRule type="expression" dxfId="14689" priority="50">
      <formula>$M151=#REF!</formula>
    </cfRule>
  </conditionalFormatting>
  <conditionalFormatting sqref="Q151:Q152">
    <cfRule type="cellIs" dxfId="14688" priority="46" operator="equal">
      <formula>"Mut+ext"</formula>
    </cfRule>
  </conditionalFormatting>
  <conditionalFormatting sqref="AD153:AD154">
    <cfRule type="expression" dxfId="14687" priority="42">
      <formula>$M153=#REF!</formula>
    </cfRule>
    <cfRule type="expression" dxfId="14686" priority="43">
      <formula>$M153=#REF!</formula>
    </cfRule>
    <cfRule type="expression" dxfId="14685" priority="44">
      <formula>$M153=#REF!</formula>
    </cfRule>
    <cfRule type="expression" dxfId="14684" priority="45">
      <formula>$M153=#REF!</formula>
    </cfRule>
  </conditionalFormatting>
  <conditionalFormatting sqref="AC153:AC154">
    <cfRule type="expression" dxfId="14683" priority="38">
      <formula>$M153=#REF!</formula>
    </cfRule>
    <cfRule type="expression" dxfId="14682" priority="39">
      <formula>$M153=#REF!</formula>
    </cfRule>
    <cfRule type="expression" dxfId="14681" priority="40">
      <formula>$M153=#REF!</formula>
    </cfRule>
    <cfRule type="expression" dxfId="14680" priority="41">
      <formula>$M153=#REF!</formula>
    </cfRule>
  </conditionalFormatting>
  <conditionalFormatting sqref="Z153:Z154">
    <cfRule type="expression" dxfId="14679" priority="34">
      <formula>$M153=#REF!</formula>
    </cfRule>
    <cfRule type="expression" dxfId="14678" priority="35">
      <formula>$M153=#REF!</formula>
    </cfRule>
    <cfRule type="expression" dxfId="14677" priority="36">
      <formula>$M153=#REF!</formula>
    </cfRule>
    <cfRule type="expression" dxfId="14676" priority="37">
      <formula>$M153=#REF!</formula>
    </cfRule>
  </conditionalFormatting>
  <conditionalFormatting sqref="Q153:Q154">
    <cfRule type="cellIs" dxfId="14675" priority="33" operator="equal">
      <formula>"Mut+ext"</formula>
    </cfRule>
  </conditionalFormatting>
  <conditionalFormatting sqref="Z117">
    <cfRule type="expression" dxfId="14674" priority="29">
      <formula>$M117=#REF!</formula>
    </cfRule>
    <cfRule type="expression" dxfId="14673" priority="30">
      <formula>$M117=#REF!</formula>
    </cfRule>
    <cfRule type="expression" dxfId="14672" priority="31">
      <formula>$M117=#REF!</formula>
    </cfRule>
    <cfRule type="expression" dxfId="14671" priority="32">
      <formula>$M117=#REF!</formula>
    </cfRule>
  </conditionalFormatting>
  <conditionalFormatting sqref="Z120">
    <cfRule type="expression" dxfId="14670" priority="25">
      <formula>$M120=#REF!</formula>
    </cfRule>
    <cfRule type="expression" dxfId="14669" priority="26">
      <formula>$M120=#REF!</formula>
    </cfRule>
    <cfRule type="expression" dxfId="14668" priority="27">
      <formula>$M120=#REF!</formula>
    </cfRule>
    <cfRule type="expression" dxfId="14667" priority="28">
      <formula>$M120=#REF!</formula>
    </cfRule>
  </conditionalFormatting>
  <conditionalFormatting sqref="Z121">
    <cfRule type="expression" dxfId="14666" priority="21">
      <formula>$M121=#REF!</formula>
    </cfRule>
    <cfRule type="expression" dxfId="14665" priority="22">
      <formula>$M121=#REF!</formula>
    </cfRule>
    <cfRule type="expression" dxfId="14664" priority="23">
      <formula>$M121=#REF!</formula>
    </cfRule>
    <cfRule type="expression" dxfId="14663" priority="24">
      <formula>$M121=#REF!</formula>
    </cfRule>
  </conditionalFormatting>
  <conditionalFormatting sqref="Z147">
    <cfRule type="expression" dxfId="14662" priority="17">
      <formula>$M147=#REF!</formula>
    </cfRule>
    <cfRule type="expression" dxfId="14661" priority="18">
      <formula>$M147=#REF!</formula>
    </cfRule>
    <cfRule type="expression" dxfId="14660" priority="19">
      <formula>$M147=#REF!</formula>
    </cfRule>
    <cfRule type="expression" dxfId="14659" priority="20">
      <formula>$M147=#REF!</formula>
    </cfRule>
  </conditionalFormatting>
  <conditionalFormatting sqref="Z148">
    <cfRule type="expression" dxfId="14658" priority="13">
      <formula>$M148=#REF!</formula>
    </cfRule>
    <cfRule type="expression" dxfId="14657" priority="14">
      <formula>$M148=#REF!</formula>
    </cfRule>
    <cfRule type="expression" dxfId="14656" priority="15">
      <formula>$M148=#REF!</formula>
    </cfRule>
    <cfRule type="expression" dxfId="14655" priority="16">
      <formula>$M148=#REF!</formula>
    </cfRule>
  </conditionalFormatting>
  <conditionalFormatting sqref="Z149">
    <cfRule type="expression" dxfId="14654" priority="9">
      <formula>$M149=#REF!</formula>
    </cfRule>
    <cfRule type="expression" dxfId="14653" priority="10">
      <formula>$M149=#REF!</formula>
    </cfRule>
    <cfRule type="expression" dxfId="14652" priority="11">
      <formula>$M149=#REF!</formula>
    </cfRule>
    <cfRule type="expression" dxfId="14651" priority="12">
      <formula>$M149=#REF!</formula>
    </cfRule>
  </conditionalFormatting>
  <conditionalFormatting sqref="Z150">
    <cfRule type="expression" dxfId="14650" priority="5">
      <formula>$M150=#REF!</formula>
    </cfRule>
    <cfRule type="expression" dxfId="14649" priority="6">
      <formula>$M150=#REF!</formula>
    </cfRule>
    <cfRule type="expression" dxfId="14648" priority="7">
      <formula>$M150=#REF!</formula>
    </cfRule>
    <cfRule type="expression" dxfId="14647" priority="8">
      <formula>$M150=#REF!</formula>
    </cfRule>
  </conditionalFormatting>
  <conditionalFormatting sqref="Z178">
    <cfRule type="expression" dxfId="14646" priority="1">
      <formula>$M178=#REF!</formula>
    </cfRule>
    <cfRule type="expression" dxfId="14645" priority="2">
      <formula>$M178=#REF!</formula>
    </cfRule>
    <cfRule type="expression" dxfId="14644" priority="3">
      <formula>$M178=#REF!</formula>
    </cfRule>
    <cfRule type="expression" dxfId="14643" priority="4">
      <formula>$M178=#REF!</formula>
    </cfRule>
  </conditionalFormatting>
  <dataValidations count="10">
    <dataValidation type="list" allowBlank="1" showInputMessage="1" showErrorMessage="1" sqref="K64:K141 K12:K49 K51:K62 K143:K280">
      <formula1>"Obligatoire,Option"</formula1>
    </dataValidation>
    <dataValidation type="list" allowBlank="1" showInputMessage="1" showErrorMessage="1" sqref="L228:L280 L51:L62 L64:L141 L12:L49 L163:L215">
      <formula1>"1,2,3,4"</formula1>
    </dataValidation>
    <dataValidation type="list" allowBlank="1" showInputMessage="1" showErrorMessage="1" sqref="M76 M280 M267 M254 M128 M115 M102 M89 M189 M141 M241 M163 M175:M176 M37 M24 M202 M228 M215">
      <formula1>$B$9:$B$19</formula1>
    </dataValidation>
    <dataValidation type="list" allowBlank="1" showInputMessage="1" showErrorMessage="1" sqref="S190:S191 S200:S201 S196:S197">
      <formula1>"Oui,Non"</formula1>
    </dataValidation>
    <dataValidation type="list" allowBlank="1" showInputMessage="1" showErrorMessage="1" sqref="Q255:Q266 Q12:Q23 Q25:Q36 Q38:Q49 Q51:Q62 Q64:Q75 Q129:Q140 Q268:Q279 Q164:Q175 Q143:Q162 Q190:Q201 Q203:Q214 Q216:Q227 Q229:Q240 Q77:Q88 Q90:Q101 Q103:Q114 Q116:Q127 Q242:Q253 Q177:Q188">
      <formula1>"Non,Mut,Mut+ext"</formula1>
    </dataValidation>
    <dataValidation type="list" allowBlank="1" showInputMessage="1" showErrorMessage="1" sqref="B3:C4">
      <formula1>"M1,M2"</formula1>
    </dataValidation>
    <dataValidation type="list" allowBlank="1" showInputMessage="1" showErrorMessage="1" sqref="B5:C6">
      <formula1>"P1,P2,P3,P4,P5,P6,P7,P8,P9,P10"</formula1>
    </dataValidation>
    <dataValidation type="list" allowBlank="1" showInputMessage="1" showErrorMessage="1" sqref="I6:K6">
      <formula1>"FI,Alternance,FC,Mixte"</formula1>
    </dataValidation>
    <dataValidation type="list" allowBlank="1" showInputMessage="1" showErrorMessage="1" sqref="F12:F23 F25:F36 F38:F49 F51:F62 F64:F75 F77:F88 F90:F101 F103:F114 F116:F127 F129:F140 F268:F279 F164:F175 F177:F188 F190:F201 F203:F214 F216:F227 F229:F240 F242:F253 F255:F266 F143:F162">
      <formula1>"Obligatoire,Optionnelle,Facultative"</formula1>
    </dataValidation>
    <dataValidation type="list" allowBlank="1" showInputMessage="1" showErrorMessage="1" sqref="L143:L162">
      <formula1>"1,2,3,4,5,6,7,8"</formula1>
    </dataValidation>
  </dataValidations>
  <pageMargins left="0.7" right="0.7" top="0.75" bottom="0.75" header="0.3" footer="0.3"/>
  <pageSetup paperSize="8" scale="35"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Paramétrage!$G$6:$G$16</xm:f>
          </x14:formula1>
          <xm:sqref>I3</xm:sqref>
        </x14:dataValidation>
        <x14:dataValidation type="list" allowBlank="1" showInputMessage="1" showErrorMessage="1">
          <x14:formula1>
            <xm:f>Paramétrage!$I$6:$I$10</xm:f>
          </x14:formula1>
          <xm:sqref>H38:H49 H242:H253 H164:H175 H25:H36 H190:H201 H116:H127 H255:H266 H12:H23 H51:H62 H77:H88 H203:H214 H90:H101 H64:H75 H103:H114 H143:H162 H129:H140 H216:H227 H229:H240 H268:H279 H177:H188</xm:sqref>
        </x14:dataValidation>
        <x14:dataValidation type="list" allowBlank="1" showInputMessage="1" showErrorMessage="1">
          <x14:formula1>
            <xm:f>Paramétrage!$C$6:$C$29</xm:f>
          </x14:formula1>
          <xm:sqref>M64:M75 M25:M36 M38:M49 M12:M23 M242:M253 M116:M127 M103:M114 M143:M162 M77:M88 M190:M201 M203:M214 M164:M174 M51:M62 M255:M266 M129:M140 M229:M240 M268:M279 M90:M101 M216:M227 M177:M188</xm:sqref>
        </x14:dataValidation>
        <x14:dataValidation type="list" allowBlank="1" showInputMessage="1" showErrorMessage="1">
          <x14:formula1>
            <xm:f>Paramétrage!$K$6:$K$41</xm:f>
          </x14:formula1>
          <xm:sqref>J255:J266 J12:J23 J242:J253 J124:J127 J103:J114 J90:J101 J77:J88 J203:J214 J38:J49 J268:J279 J129:J140 J216:J227 J25:J36 J190:J201 J157:J162 J164:J175 J229:J240 J64:J75 J51:J62 J178:J188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283"/>
  <sheetViews>
    <sheetView zoomScale="70" zoomScaleNormal="70" workbookViewId="0">
      <pane xSplit="9" ySplit="11" topLeftCell="N12" activePane="bottomRight" state="frozen"/>
      <selection pane="topRight" activeCell="E1" sqref="E1"/>
      <selection pane="bottomLeft" activeCell="A6" sqref="A6"/>
      <selection pane="bottomRight" activeCell="H50" sqref="H50"/>
    </sheetView>
  </sheetViews>
  <sheetFormatPr baseColWidth="10" defaultColWidth="11.44140625" defaultRowHeight="15.6" outlineLevelCol="1" x14ac:dyDescent="0.25"/>
  <cols>
    <col min="1" max="1" width="11.4414062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09375" style="10" customWidth="1"/>
    <col min="9" max="9" width="54.10937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4414062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44140625" style="11" customWidth="1" outlineLevel="1"/>
    <col min="35" max="16384" width="11.44140625" style="11"/>
  </cols>
  <sheetData>
    <row r="1" spans="1:34" ht="6" customHeight="1" x14ac:dyDescent="0.25">
      <c r="I1" s="10"/>
      <c r="J1" s="10"/>
      <c r="K1" s="10"/>
      <c r="L1" s="10"/>
      <c r="M1" s="10"/>
      <c r="N1" s="10"/>
      <c r="O1" s="10"/>
      <c r="P1" s="10"/>
      <c r="Q1" s="10"/>
      <c r="R1" s="10"/>
      <c r="U1" s="11"/>
      <c r="V1" s="12"/>
    </row>
    <row r="2" spans="1:34" ht="18" customHeight="1" x14ac:dyDescent="0.25">
      <c r="G2" s="152"/>
      <c r="H2" s="153"/>
      <c r="I2" s="10"/>
      <c r="J2" s="10"/>
      <c r="K2" s="10"/>
      <c r="L2" s="10"/>
      <c r="M2" s="10"/>
      <c r="N2" s="10"/>
      <c r="O2" s="10"/>
      <c r="P2" s="10"/>
      <c r="Q2" s="10"/>
      <c r="R2" s="10"/>
      <c r="U2" s="11"/>
      <c r="W2" s="162" t="s">
        <v>23</v>
      </c>
      <c r="X2" s="162" t="s">
        <v>24</v>
      </c>
      <c r="AE2" s="617" t="s">
        <v>9</v>
      </c>
      <c r="AF2" s="617"/>
      <c r="AG2" s="617" t="s">
        <v>10</v>
      </c>
      <c r="AH2" s="617"/>
    </row>
    <row r="3" spans="1:34" ht="18" customHeight="1" x14ac:dyDescent="0.25">
      <c r="B3" s="664" t="s">
        <v>10</v>
      </c>
      <c r="C3" s="664"/>
      <c r="G3" s="136"/>
      <c r="H3" s="154" t="s">
        <v>25</v>
      </c>
      <c r="I3" s="665" t="s">
        <v>26</v>
      </c>
      <c r="J3" s="665"/>
      <c r="K3" s="665"/>
      <c r="N3" s="10"/>
      <c r="O3" s="10"/>
      <c r="P3" s="10"/>
      <c r="U3" s="620" t="str">
        <f>Paramétrage!I6</f>
        <v>M - Mention</v>
      </c>
      <c r="V3" s="621"/>
      <c r="W3" s="162">
        <f>ROUND(SUMIFS($U$12:$U$281,$H$12:$H$281,$U3,$Q$12:$Q$281,"&lt;&gt;Mut+ext"),0)</f>
        <v>19</v>
      </c>
      <c r="X3" s="162">
        <f ca="1">SUMIF($H$12:$H$301,$U3,$Y$12:$Y$254)</f>
        <v>376.5</v>
      </c>
      <c r="AE3" s="617">
        <f>IF($B$3="M2",0,I7)</f>
        <v>0</v>
      </c>
      <c r="AF3" s="617"/>
      <c r="AG3" s="618">
        <f>IF($B$3="M1",0,I7)</f>
        <v>24</v>
      </c>
      <c r="AH3" s="619"/>
    </row>
    <row r="4" spans="1:34" ht="18" customHeight="1" x14ac:dyDescent="0.25">
      <c r="B4" s="664"/>
      <c r="C4" s="664"/>
      <c r="G4" s="136"/>
      <c r="H4" s="151" t="s">
        <v>27</v>
      </c>
      <c r="I4" s="665" t="str">
        <f>Synthèse!B3</f>
        <v>MASTER INFORMATIQUE</v>
      </c>
      <c r="J4" s="665"/>
      <c r="K4" s="665"/>
      <c r="N4" s="10"/>
      <c r="O4" s="10"/>
      <c r="P4" s="10"/>
      <c r="U4" s="620" t="str">
        <f>Paramétrage!I7</f>
        <v>TR - Transversale</v>
      </c>
      <c r="V4" s="621"/>
      <c r="W4" s="162">
        <f>ROUND(SUMIFS($U$12:$U$281,$H$12:$H$281,$U4,$Q$12:$Q$281,"&lt;&gt;Mut+ext"),0)</f>
        <v>0</v>
      </c>
      <c r="X4" s="162">
        <f ca="1">SUMIF($H$12:$H$301,$U4,$Y$12:$Y$254)</f>
        <v>0</v>
      </c>
      <c r="AE4" s="162">
        <f>IF($B$3="M2",0,W3)</f>
        <v>0</v>
      </c>
      <c r="AF4" s="162">
        <f>IF($B$3="M2",0,X3)</f>
        <v>0</v>
      </c>
      <c r="AG4" s="162">
        <f>IF($B$3="M1",0,W3)</f>
        <v>19</v>
      </c>
      <c r="AH4" s="162">
        <f ca="1">IF($B$3="M1",0,X3)</f>
        <v>376.5</v>
      </c>
    </row>
    <row r="5" spans="1:34" ht="18" customHeight="1" x14ac:dyDescent="0.25">
      <c r="A5" s="135"/>
      <c r="B5" s="664" t="s">
        <v>28</v>
      </c>
      <c r="C5" s="664"/>
      <c r="E5" s="6"/>
      <c r="F5" s="6"/>
      <c r="G5" s="6"/>
      <c r="H5" s="154" t="s">
        <v>29</v>
      </c>
      <c r="I5" s="665" t="s">
        <v>141</v>
      </c>
      <c r="J5" s="665"/>
      <c r="K5" s="665"/>
      <c r="U5" s="620" t="str">
        <f>Paramétrage!I8</f>
        <v>RFC - Recettes de FC</v>
      </c>
      <c r="V5" s="621"/>
      <c r="W5" s="162">
        <f>ROUND(SUMIFS($U$12:$U$281,$H$12:$H$281,$U5,$Q$12:$Q$281,"&lt;&gt;Mut+ext"),0)</f>
        <v>2</v>
      </c>
      <c r="X5" s="162">
        <f ca="1">SUMIF($H$12:$H$301,$U5,$Y$12:$Y$254)</f>
        <v>6</v>
      </c>
      <c r="AE5" s="162">
        <f t="shared" ref="AE5:AF8" si="0">IF($B$3="M2",0,W4)</f>
        <v>0</v>
      </c>
      <c r="AF5" s="162">
        <f t="shared" si="0"/>
        <v>0</v>
      </c>
      <c r="AG5" s="162">
        <f t="shared" ref="AG5:AH8" si="1">IF($B$3="M1",0,W4)</f>
        <v>0</v>
      </c>
      <c r="AH5" s="162">
        <f t="shared" ca="1" si="1"/>
        <v>0</v>
      </c>
    </row>
    <row r="6" spans="1:34" ht="18" customHeight="1" x14ac:dyDescent="0.25">
      <c r="A6" s="135"/>
      <c r="B6" s="664"/>
      <c r="C6" s="664"/>
      <c r="E6" s="6"/>
      <c r="F6" s="6"/>
      <c r="H6" s="154" t="s">
        <v>30</v>
      </c>
      <c r="I6" s="665" t="s">
        <v>142</v>
      </c>
      <c r="J6" s="665"/>
      <c r="K6" s="665"/>
      <c r="U6" s="620" t="str">
        <f>Paramétrage!I9</f>
        <v>RA - Recettes d'apprentissage</v>
      </c>
      <c r="V6" s="621"/>
      <c r="W6" s="162">
        <f>ROUND(SUMIFS($U$12:$U$281,$H$12:$H$281,$U6,$Q$12:$Q$281,"&lt;&gt;Mut+ext"),0)</f>
        <v>0</v>
      </c>
      <c r="X6" s="162">
        <f ca="1">SUMIF($H$12:$H$301,$U6,$Y$12:$Y$254)</f>
        <v>0</v>
      </c>
      <c r="AE6" s="162">
        <f t="shared" si="0"/>
        <v>0</v>
      </c>
      <c r="AF6" s="162">
        <f t="shared" si="0"/>
        <v>0</v>
      </c>
      <c r="AG6" s="162">
        <f t="shared" si="1"/>
        <v>2</v>
      </c>
      <c r="AH6" s="162">
        <f t="shared" ca="1" si="1"/>
        <v>6</v>
      </c>
    </row>
    <row r="7" spans="1:34" ht="18" customHeight="1" x14ac:dyDescent="0.25">
      <c r="A7" s="135"/>
      <c r="B7" s="135"/>
      <c r="C7" s="135"/>
      <c r="E7" s="6"/>
      <c r="F7" s="6"/>
      <c r="G7" s="6"/>
      <c r="H7" s="155" t="s">
        <v>32</v>
      </c>
      <c r="I7" s="665">
        <v>24</v>
      </c>
      <c r="J7" s="665"/>
      <c r="K7" s="665"/>
      <c r="U7" s="620" t="str">
        <f>Paramétrage!I10</f>
        <v>RP - Recettes propres autres</v>
      </c>
      <c r="V7" s="621"/>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25">
      <c r="A8" s="35"/>
      <c r="B8" s="35"/>
      <c r="C8" s="35"/>
      <c r="D8" s="6"/>
      <c r="E8" s="6"/>
      <c r="F8" s="6"/>
      <c r="G8" s="6"/>
      <c r="H8" s="11"/>
      <c r="U8" s="11"/>
      <c r="AE8" s="162">
        <f t="shared" si="0"/>
        <v>0</v>
      </c>
      <c r="AF8" s="162">
        <f t="shared" si="0"/>
        <v>0</v>
      </c>
      <c r="AG8" s="162">
        <f t="shared" si="1"/>
        <v>0</v>
      </c>
      <c r="AH8" s="162">
        <f t="shared" ca="1" si="1"/>
        <v>0</v>
      </c>
    </row>
    <row r="9" spans="1:34" ht="6.45" customHeight="1" thickBot="1" x14ac:dyDescent="0.3">
      <c r="D9" s="11"/>
      <c r="E9" s="11"/>
      <c r="F9" s="11"/>
      <c r="G9" s="11"/>
      <c r="H9" s="11"/>
      <c r="U9" s="11"/>
    </row>
    <row r="10" spans="1:34" ht="68.7" customHeight="1" x14ac:dyDescent="0.3">
      <c r="A10" s="363"/>
      <c r="B10" s="666" t="s">
        <v>33</v>
      </c>
      <c r="C10" s="667"/>
      <c r="D10" s="667"/>
      <c r="E10" s="667"/>
      <c r="F10" s="668"/>
      <c r="G10" s="651" t="s">
        <v>34</v>
      </c>
      <c r="H10" s="651" t="s">
        <v>35</v>
      </c>
      <c r="I10" s="653" t="s">
        <v>36</v>
      </c>
      <c r="J10" s="641" t="s">
        <v>37</v>
      </c>
      <c r="K10" s="641" t="s">
        <v>38</v>
      </c>
      <c r="L10" s="653" t="s">
        <v>39</v>
      </c>
      <c r="M10" s="651" t="s">
        <v>40</v>
      </c>
      <c r="N10" s="651" t="s">
        <v>41</v>
      </c>
      <c r="O10" s="641" t="s">
        <v>42</v>
      </c>
      <c r="P10" s="645" t="s">
        <v>43</v>
      </c>
      <c r="Q10" s="647" t="s">
        <v>44</v>
      </c>
      <c r="R10" s="645" t="s">
        <v>45</v>
      </c>
      <c r="S10" s="656"/>
      <c r="T10" s="657"/>
      <c r="U10" s="641" t="s">
        <v>46</v>
      </c>
      <c r="V10" s="45" t="s">
        <v>47</v>
      </c>
      <c r="W10" s="14" t="s">
        <v>48</v>
      </c>
      <c r="X10" s="14" t="s">
        <v>49</v>
      </c>
      <c r="Y10" s="13" t="s">
        <v>50</v>
      </c>
      <c r="Z10" s="661" t="s">
        <v>51</v>
      </c>
      <c r="AA10" s="656"/>
      <c r="AB10" s="656"/>
      <c r="AC10" s="651" t="s">
        <v>52</v>
      </c>
      <c r="AD10" s="649" t="s">
        <v>53</v>
      </c>
      <c r="AE10" s="641" t="s">
        <v>54</v>
      </c>
      <c r="AF10" s="643" t="s">
        <v>55</v>
      </c>
    </row>
    <row r="11" spans="1:34" ht="16.2" thickBot="1" x14ac:dyDescent="0.35">
      <c r="A11" s="363"/>
      <c r="B11" s="170" t="s">
        <v>56</v>
      </c>
      <c r="C11" s="663" t="s">
        <v>57</v>
      </c>
      <c r="D11" s="642"/>
      <c r="E11" s="173" t="s">
        <v>58</v>
      </c>
      <c r="F11" s="173" t="s">
        <v>59</v>
      </c>
      <c r="G11" s="652"/>
      <c r="H11" s="652"/>
      <c r="I11" s="654"/>
      <c r="J11" s="655"/>
      <c r="K11" s="655"/>
      <c r="L11" s="654"/>
      <c r="M11" s="652"/>
      <c r="N11" s="660"/>
      <c r="O11" s="655"/>
      <c r="P11" s="646"/>
      <c r="Q11" s="648"/>
      <c r="R11" s="646"/>
      <c r="S11" s="658"/>
      <c r="T11" s="659"/>
      <c r="U11" s="655"/>
      <c r="V11" s="55">
        <f>V142+V281</f>
        <v>348</v>
      </c>
      <c r="W11" s="56">
        <f>W142+W281</f>
        <v>86</v>
      </c>
      <c r="X11" s="56">
        <f>X142+X281</f>
        <v>378</v>
      </c>
      <c r="Y11" s="167">
        <f>Y142+Y281</f>
        <v>382.5</v>
      </c>
      <c r="Z11" s="662"/>
      <c r="AA11" s="658"/>
      <c r="AB11" s="658"/>
      <c r="AC11" s="660"/>
      <c r="AD11" s="650"/>
      <c r="AE11" s="642"/>
      <c r="AF11" s="644"/>
    </row>
    <row r="12" spans="1:34" ht="15.45" customHeight="1" x14ac:dyDescent="0.25">
      <c r="A12" s="636" t="s">
        <v>60</v>
      </c>
      <c r="B12" s="622" t="s">
        <v>61</v>
      </c>
      <c r="C12" s="625" t="s">
        <v>143</v>
      </c>
      <c r="D12" s="626"/>
      <c r="E12" s="623">
        <v>12</v>
      </c>
      <c r="F12" s="623" t="s">
        <v>63</v>
      </c>
      <c r="G12" s="364" t="s">
        <v>64</v>
      </c>
      <c r="H12" s="365" t="s">
        <v>65</v>
      </c>
      <c r="I12" s="52" t="s">
        <v>144</v>
      </c>
      <c r="J12" s="177">
        <v>26</v>
      </c>
      <c r="K12" s="57" t="s">
        <v>63</v>
      </c>
      <c r="L12" s="36"/>
      <c r="M12" s="366" t="s">
        <v>69</v>
      </c>
      <c r="N12" s="43">
        <v>21</v>
      </c>
      <c r="O12" s="367">
        <v>24</v>
      </c>
      <c r="P12" s="368">
        <v>24</v>
      </c>
      <c r="Q12" s="37" t="s">
        <v>67</v>
      </c>
      <c r="R12" s="612"/>
      <c r="S12" s="613"/>
      <c r="T12" s="614"/>
      <c r="U12" s="76">
        <f>IF(OR(P12="",M12=Paramétrage!$C$10,M12=Paramétrage!$C$13,M12=Paramétrage!$C$17,M12=Paramétrage!$C$20,M12=Paramétrage!$C$24,M12=Paramétrage!$C$27,AND(M12&lt;&gt;Paramétrage!$C$9,Q12="Mut+ext")),0,ROUNDUP(O12/P12,0))</f>
        <v>1</v>
      </c>
      <c r="V12" s="369">
        <f>IF(OR(M12="",Q12="Mut+ext"),0,IF(VLOOKUP(M12,Paramétrage!$C$6:$E$29,2,0)=0,0,IF(P12="","saisir capacité",N12*U12*VLOOKUP(M12,Paramétrage!$C$6:$E$29,2,0))))</f>
        <v>21</v>
      </c>
      <c r="W12" s="370"/>
      <c r="X12" s="371">
        <f t="shared" ref="X12:X23" si="2">IF(OR(M12="",Q12="Mut+ext"),0,IF(ISERROR(V12+W12)=TRUE,V12,V12+W12))</f>
        <v>21</v>
      </c>
      <c r="Y12" s="77">
        <f>IF(OR(M12="",Q12="Mut+ext"),0,IF(ISERROR(W12+V12*VLOOKUP(M12,Paramétrage!$C$6:$E$29,3,0))=TRUE,X12,W12+V12*VLOOKUP(M12,Paramétrage!$C$6:$E$29,3,0)))</f>
        <v>21</v>
      </c>
      <c r="Z12" s="615"/>
      <c r="AA12" s="613"/>
      <c r="AB12" s="616"/>
      <c r="AC12" s="58"/>
      <c r="AD12" s="38"/>
      <c r="AE12" s="59">
        <f t="shared" ref="AE12:AE23" si="3">IF(G12="",0,IF(K12="",0,IF(SUMIF($G$12:$G$23,G12,$O$12:$O$23)=0,0,IF(OR(L12="",K12="obligatoire"),AF12/SUMIF($G$12:$G$23,G12,$O$12:$O$23),AF12/(SUMIF($G$12:$G$23,G12,$O$12:$O$23)/L12)))))</f>
        <v>21</v>
      </c>
      <c r="AF12" s="372">
        <f t="shared" ref="AF12:AF23" si="4">N12*O12</f>
        <v>504</v>
      </c>
    </row>
    <row r="13" spans="1:34" x14ac:dyDescent="0.25">
      <c r="A13" s="637"/>
      <c r="B13" s="622"/>
      <c r="C13" s="627"/>
      <c r="D13" s="628"/>
      <c r="E13" s="623"/>
      <c r="F13" s="623"/>
      <c r="G13" s="364" t="s">
        <v>68</v>
      </c>
      <c r="H13" s="365" t="s">
        <v>65</v>
      </c>
      <c r="I13" s="52" t="s">
        <v>145</v>
      </c>
      <c r="J13" s="177">
        <v>27</v>
      </c>
      <c r="K13" s="57" t="s">
        <v>63</v>
      </c>
      <c r="L13" s="36"/>
      <c r="M13" s="366" t="s">
        <v>69</v>
      </c>
      <c r="N13" s="43">
        <v>21</v>
      </c>
      <c r="O13" s="367">
        <v>24</v>
      </c>
      <c r="P13" s="368">
        <v>24</v>
      </c>
      <c r="Q13" s="37" t="s">
        <v>67</v>
      </c>
      <c r="R13" s="612"/>
      <c r="S13" s="613"/>
      <c r="T13" s="614"/>
      <c r="U13" s="76">
        <f>IF(OR(P13="",M13=Paramétrage!$C$10,M13=Paramétrage!$C$13,M13=Paramétrage!$C$17,M13=Paramétrage!$C$20,M13=Paramétrage!$C$24,M13=Paramétrage!$C$27,AND(M13&lt;&gt;Paramétrage!$C$9,Q13="Mut+ext")),0,ROUNDUP(O13/P13,0))</f>
        <v>1</v>
      </c>
      <c r="V13" s="369">
        <f>IF(OR(M13="",Q13="Mut+ext"),0,IF(VLOOKUP(M13,Paramétrage!$C$6:$E$29,2,0)=0,0,IF(P13="","saisir capacité",N13*U13*VLOOKUP(M13,Paramétrage!$C$6:$E$29,2,0))))</f>
        <v>21</v>
      </c>
      <c r="W13" s="370"/>
      <c r="X13" s="371">
        <f t="shared" si="2"/>
        <v>21</v>
      </c>
      <c r="Y13" s="77">
        <f>IF(OR(M13="",Q13="Mut+ext"),0,IF(ISERROR(W13+V13*VLOOKUP(M13,Paramétrage!$C$6:$E$29,3,0))=TRUE,X13,W13+V13*VLOOKUP(M13,Paramétrage!$C$6:$E$29,3,0)))</f>
        <v>21</v>
      </c>
      <c r="Z13" s="615"/>
      <c r="AA13" s="613"/>
      <c r="AB13" s="616"/>
      <c r="AC13" s="172"/>
      <c r="AD13" s="38"/>
      <c r="AE13" s="59">
        <f t="shared" si="3"/>
        <v>21</v>
      </c>
      <c r="AF13" s="373">
        <f t="shared" si="4"/>
        <v>504</v>
      </c>
    </row>
    <row r="14" spans="1:34" x14ac:dyDescent="0.25">
      <c r="A14" s="637"/>
      <c r="B14" s="622"/>
      <c r="C14" s="627"/>
      <c r="D14" s="628"/>
      <c r="E14" s="623"/>
      <c r="F14" s="623"/>
      <c r="G14" s="364" t="s">
        <v>146</v>
      </c>
      <c r="H14" s="365" t="s">
        <v>65</v>
      </c>
      <c r="I14" s="52" t="s">
        <v>147</v>
      </c>
      <c r="J14" s="48">
        <v>27</v>
      </c>
      <c r="K14" s="57" t="s">
        <v>63</v>
      </c>
      <c r="L14" s="36"/>
      <c r="M14" s="366" t="s">
        <v>69</v>
      </c>
      <c r="N14" s="43">
        <v>21</v>
      </c>
      <c r="O14" s="367">
        <v>24</v>
      </c>
      <c r="P14" s="368">
        <v>24</v>
      </c>
      <c r="Q14" s="37" t="s">
        <v>67</v>
      </c>
      <c r="R14" s="612"/>
      <c r="S14" s="613"/>
      <c r="T14" s="614"/>
      <c r="U14" s="76">
        <f>IF(OR(P14="",M14=Paramétrage!$C$10,M14=Paramétrage!$C$13,M14=Paramétrage!$C$17,M14=Paramétrage!$C$20,M14=Paramétrage!$C$24,M14=Paramétrage!$C$27,AND(M14&lt;&gt;Paramétrage!$C$9,Q14="Mut+ext")),0,ROUNDUP(O14/P14,0))</f>
        <v>1</v>
      </c>
      <c r="V14" s="369">
        <f>IF(OR(M14="",Q14="Mut+ext"),0,IF(VLOOKUP(M14,Paramétrage!$C$6:$E$29,2,0)=0,0,IF(P14="","saisir capacité",N14*U14*VLOOKUP(M14,Paramétrage!$C$6:$E$29,2,0))))</f>
        <v>21</v>
      </c>
      <c r="W14" s="370"/>
      <c r="X14" s="371">
        <f t="shared" si="2"/>
        <v>21</v>
      </c>
      <c r="Y14" s="77">
        <f>IF(OR(M14="",Q14="Mut+ext"),0,IF(ISERROR(W14+V14*VLOOKUP(M14,Paramétrage!$C$6:$E$29,3,0))=TRUE,X14,W14+V14*VLOOKUP(M14,Paramétrage!$C$6:$E$29,3,0)))</f>
        <v>21</v>
      </c>
      <c r="Z14" s="615"/>
      <c r="AA14" s="613"/>
      <c r="AB14" s="616"/>
      <c r="AC14" s="172"/>
      <c r="AD14" s="38"/>
      <c r="AE14" s="59">
        <f t="shared" si="3"/>
        <v>21</v>
      </c>
      <c r="AF14" s="373">
        <f t="shared" si="4"/>
        <v>504</v>
      </c>
    </row>
    <row r="15" spans="1:34" x14ac:dyDescent="0.25">
      <c r="A15" s="637"/>
      <c r="B15" s="622"/>
      <c r="C15" s="627"/>
      <c r="D15" s="628"/>
      <c r="E15" s="623"/>
      <c r="F15" s="623"/>
      <c r="G15" s="364" t="s">
        <v>148</v>
      </c>
      <c r="H15" s="365" t="s">
        <v>65</v>
      </c>
      <c r="I15" s="52" t="s">
        <v>149</v>
      </c>
      <c r="J15" s="48">
        <v>27</v>
      </c>
      <c r="K15" s="57" t="s">
        <v>63</v>
      </c>
      <c r="L15" s="36"/>
      <c r="M15" s="366" t="s">
        <v>69</v>
      </c>
      <c r="N15" s="43">
        <v>12</v>
      </c>
      <c r="O15" s="367">
        <v>24</v>
      </c>
      <c r="P15" s="368">
        <v>24</v>
      </c>
      <c r="Q15" s="37" t="s">
        <v>67</v>
      </c>
      <c r="R15" s="612"/>
      <c r="S15" s="613"/>
      <c r="T15" s="614"/>
      <c r="U15" s="76">
        <f>IF(OR(P15="",M15=Paramétrage!$C$10,M15=Paramétrage!$C$13,M15=Paramétrage!$C$17,M15=Paramétrage!$C$20,M15=Paramétrage!$C$24,M15=Paramétrage!$C$27,AND(M15&lt;&gt;Paramétrage!$C$9,Q15="Mut+ext")),0,ROUNDUP(O15/P15,0))</f>
        <v>1</v>
      </c>
      <c r="V15" s="369">
        <f>IF(OR(M15="",Q15="Mut+ext"),0,IF(VLOOKUP(M15,Paramétrage!$C$6:$E$29,2,0)=0,0,IF(P15="","saisir capacité",N15*U15*VLOOKUP(M15,Paramétrage!$C$6:$E$29,2,0))))</f>
        <v>12</v>
      </c>
      <c r="W15" s="370"/>
      <c r="X15" s="371">
        <f t="shared" si="2"/>
        <v>12</v>
      </c>
      <c r="Y15" s="77">
        <f>IF(OR(M15="",Q15="Mut+ext"),0,IF(ISERROR(W15+V15*VLOOKUP(M15,Paramétrage!$C$6:$E$29,3,0))=TRUE,X15,W15+V15*VLOOKUP(M15,Paramétrage!$C$6:$E$29,3,0)))</f>
        <v>12</v>
      </c>
      <c r="Z15" s="615"/>
      <c r="AA15" s="613"/>
      <c r="AB15" s="616"/>
      <c r="AC15" s="49"/>
      <c r="AD15" s="38"/>
      <c r="AE15" s="59">
        <f t="shared" si="3"/>
        <v>12</v>
      </c>
      <c r="AF15" s="373">
        <f t="shared" si="4"/>
        <v>288</v>
      </c>
    </row>
    <row r="16" spans="1:34" hidden="1" x14ac:dyDescent="0.25">
      <c r="A16" s="637"/>
      <c r="B16" s="622"/>
      <c r="C16" s="627"/>
      <c r="D16" s="628"/>
      <c r="E16" s="623"/>
      <c r="F16" s="623"/>
      <c r="G16" s="364"/>
      <c r="H16" s="365"/>
      <c r="I16" s="52"/>
      <c r="J16" s="48"/>
      <c r="K16" s="57"/>
      <c r="L16" s="36"/>
      <c r="M16" s="366"/>
      <c r="N16" s="43"/>
      <c r="O16" s="367"/>
      <c r="P16" s="368"/>
      <c r="Q16" s="37"/>
      <c r="R16" s="612"/>
      <c r="S16" s="613"/>
      <c r="T16" s="614"/>
      <c r="U16" s="76">
        <f>IF(OR(P16="",M16=Paramétrage!$C$10,M16=Paramétrage!$C$13,M16=Paramétrage!$C$17,M16=Paramétrage!$C$20,M16=Paramétrage!$C$24,M16=Paramétrage!$C$27,AND(M16&lt;&gt;Paramétrage!$C$9,Q16="Mut+ext")),0,ROUNDUP(O16/P16,0))</f>
        <v>0</v>
      </c>
      <c r="V16" s="369">
        <f>IF(OR(M16="",Q16="Mut+ext"),0,IF(VLOOKUP(M16,Paramétrage!$C$6:$E$29,2,0)=0,0,IF(P16="","saisir capacité",N16*U16*VLOOKUP(M16,Paramétrage!$C$6:$E$29,2,0))))</f>
        <v>0</v>
      </c>
      <c r="W16" s="370"/>
      <c r="X16" s="371">
        <f t="shared" si="2"/>
        <v>0</v>
      </c>
      <c r="Y16" s="77">
        <f>IF(OR(M16="",Q16="Mut+ext"),0,IF(ISERROR(W16+V16*VLOOKUP(M16,Paramétrage!$C$6:$E$29,3,0))=TRUE,X16,W16+V16*VLOOKUP(M16,Paramétrage!$C$6:$E$29,3,0)))</f>
        <v>0</v>
      </c>
      <c r="Z16" s="615"/>
      <c r="AA16" s="613"/>
      <c r="AB16" s="616"/>
      <c r="AC16" s="172"/>
      <c r="AD16" s="38"/>
      <c r="AE16" s="59">
        <f t="shared" si="3"/>
        <v>0</v>
      </c>
      <c r="AF16" s="373">
        <f t="shared" si="4"/>
        <v>0</v>
      </c>
    </row>
    <row r="17" spans="1:32" hidden="1" x14ac:dyDescent="0.25">
      <c r="A17" s="637"/>
      <c r="B17" s="622"/>
      <c r="C17" s="627"/>
      <c r="D17" s="628"/>
      <c r="E17" s="623"/>
      <c r="F17" s="623"/>
      <c r="G17" s="364"/>
      <c r="H17" s="365"/>
      <c r="I17" s="52"/>
      <c r="J17" s="48"/>
      <c r="K17" s="57"/>
      <c r="L17" s="36"/>
      <c r="M17" s="366"/>
      <c r="N17" s="42"/>
      <c r="O17" s="374"/>
      <c r="P17" s="368"/>
      <c r="Q17" s="37"/>
      <c r="R17" s="612"/>
      <c r="S17" s="613"/>
      <c r="T17" s="614"/>
      <c r="U17" s="76">
        <f>IF(OR(P17="",M17=Paramétrage!$C$10,M17=Paramétrage!$C$13,M17=Paramétrage!$C$17,M17=Paramétrage!$C$20,M17=Paramétrage!$C$24,M17=Paramétrage!$C$27,AND(M17&lt;&gt;Paramétrage!$C$9,Q17="Mut+ext")),0,ROUNDUP(O17/P17,0))</f>
        <v>0</v>
      </c>
      <c r="V17" s="369">
        <f>IF(OR(M17="",Q17="Mut+ext"),0,IF(VLOOKUP(M17,Paramétrage!$C$6:$E$29,2,0)=0,0,IF(P17="","saisir capacité",N17*U17*VLOOKUP(M17,Paramétrage!$C$6:$E$29,2,0))))</f>
        <v>0</v>
      </c>
      <c r="W17" s="370"/>
      <c r="X17" s="371">
        <f t="shared" si="2"/>
        <v>0</v>
      </c>
      <c r="Y17" s="77">
        <f>IF(OR(M17="",Q17="Mut+ext"),0,IF(ISERROR(W17+V17*VLOOKUP(M17,Paramétrage!$C$6:$E$29,3,0))=TRUE,X17,W17+V17*VLOOKUP(M17,Paramétrage!$C$6:$E$29,3,0)))</f>
        <v>0</v>
      </c>
      <c r="Z17" s="615"/>
      <c r="AA17" s="613"/>
      <c r="AB17" s="616"/>
      <c r="AC17" s="172"/>
      <c r="AD17" s="38"/>
      <c r="AE17" s="59">
        <f t="shared" si="3"/>
        <v>0</v>
      </c>
      <c r="AF17" s="373">
        <f t="shared" si="4"/>
        <v>0</v>
      </c>
    </row>
    <row r="18" spans="1:32" hidden="1" x14ac:dyDescent="0.25">
      <c r="A18" s="637"/>
      <c r="B18" s="622"/>
      <c r="C18" s="627"/>
      <c r="D18" s="628"/>
      <c r="E18" s="623"/>
      <c r="F18" s="623"/>
      <c r="G18" s="364"/>
      <c r="H18" s="375"/>
      <c r="I18" s="131"/>
      <c r="J18" s="48"/>
      <c r="K18" s="47"/>
      <c r="L18" s="36"/>
      <c r="M18" s="366"/>
      <c r="N18" s="42"/>
      <c r="O18" s="367"/>
      <c r="P18" s="368"/>
      <c r="Q18" s="37"/>
      <c r="R18" s="612"/>
      <c r="S18" s="613"/>
      <c r="T18" s="614"/>
      <c r="U18" s="76">
        <f>IF(OR(P18="",M18=Paramétrage!$C$10,M18=Paramétrage!$C$13,M18=Paramétrage!$C$17,M18=Paramétrage!$C$20,M18=Paramétrage!$C$24,M18=Paramétrage!$C$27,AND(M18&lt;&gt;Paramétrage!$C$9,Q18="Mut+ext")),0,ROUNDUP(O18/P18,0))</f>
        <v>0</v>
      </c>
      <c r="V18" s="369">
        <f>IF(OR(M18="",Q18="Mut+ext"),0,IF(VLOOKUP(M18,Paramétrage!$C$6:$E$29,2,0)=0,0,IF(P18="","saisir capacité",N18*U18*VLOOKUP(M18,Paramétrage!$C$6:$E$29,2,0))))</f>
        <v>0</v>
      </c>
      <c r="W18" s="370"/>
      <c r="X18" s="371">
        <f t="shared" si="2"/>
        <v>0</v>
      </c>
      <c r="Y18" s="77">
        <f>IF(OR(M18="",Q18="Mut+ext"),0,IF(ISERROR(W18+V18*VLOOKUP(M18,Paramétrage!$C$6:$E$29,3,0))=TRUE,X18,W18+V18*VLOOKUP(M18,Paramétrage!$C$6:$E$29,3,0)))</f>
        <v>0</v>
      </c>
      <c r="Z18" s="615"/>
      <c r="AA18" s="613"/>
      <c r="AB18" s="616"/>
      <c r="AC18" s="172"/>
      <c r="AD18" s="38"/>
      <c r="AE18" s="59">
        <f t="shared" si="3"/>
        <v>0</v>
      </c>
      <c r="AF18" s="373">
        <f t="shared" si="4"/>
        <v>0</v>
      </c>
    </row>
    <row r="19" spans="1:32" hidden="1" x14ac:dyDescent="0.25">
      <c r="A19" s="637"/>
      <c r="B19" s="622"/>
      <c r="C19" s="627"/>
      <c r="D19" s="628"/>
      <c r="E19" s="623"/>
      <c r="F19" s="623"/>
      <c r="G19" s="364"/>
      <c r="H19" s="365"/>
      <c r="I19" s="52"/>
      <c r="J19" s="48"/>
      <c r="K19" s="57"/>
      <c r="L19" s="36"/>
      <c r="M19" s="366"/>
      <c r="N19" s="43"/>
      <c r="O19" s="367"/>
      <c r="P19" s="368"/>
      <c r="Q19" s="37"/>
      <c r="R19" s="612"/>
      <c r="S19" s="613"/>
      <c r="T19" s="614"/>
      <c r="U19" s="76">
        <f>IF(OR(P19="",M19=Paramétrage!$C$10,M19=Paramétrage!$C$13,M19=Paramétrage!$C$17,M19=Paramétrage!$C$20,M19=Paramétrage!$C$24,M19=Paramétrage!$C$27,AND(M19&lt;&gt;Paramétrage!$C$9,Q19="Mut+ext")),0,ROUNDUP(O19/P19,0))</f>
        <v>0</v>
      </c>
      <c r="V19" s="369">
        <f>IF(OR(M19="",Q19="Mut+ext"),0,IF(VLOOKUP(M19,Paramétrage!$C$6:$E$29,2,0)=0,0,IF(P19="","saisir capacité",N19*U19*VLOOKUP(M19,Paramétrage!$C$6:$E$29,2,0))))</f>
        <v>0</v>
      </c>
      <c r="W19" s="370"/>
      <c r="X19" s="371">
        <f t="shared" si="2"/>
        <v>0</v>
      </c>
      <c r="Y19" s="77">
        <f>IF(OR(M19="",Q19="Mut+ext"),0,IF(ISERROR(W19+V19*VLOOKUP(M19,Paramétrage!$C$6:$E$29,3,0))=TRUE,X19,W19+V19*VLOOKUP(M19,Paramétrage!$C$6:$E$29,3,0)))</f>
        <v>0</v>
      </c>
      <c r="Z19" s="615"/>
      <c r="AA19" s="613"/>
      <c r="AB19" s="616"/>
      <c r="AC19" s="49"/>
      <c r="AD19" s="38"/>
      <c r="AE19" s="59">
        <f t="shared" si="3"/>
        <v>0</v>
      </c>
      <c r="AF19" s="373">
        <f t="shared" si="4"/>
        <v>0</v>
      </c>
    </row>
    <row r="20" spans="1:32" hidden="1" x14ac:dyDescent="0.25">
      <c r="A20" s="637"/>
      <c r="B20" s="622"/>
      <c r="C20" s="627"/>
      <c r="D20" s="628"/>
      <c r="E20" s="623"/>
      <c r="F20" s="623"/>
      <c r="G20" s="364"/>
      <c r="H20" s="365"/>
      <c r="I20" s="52"/>
      <c r="J20" s="48"/>
      <c r="K20" s="57"/>
      <c r="L20" s="36"/>
      <c r="M20" s="366"/>
      <c r="N20" s="43"/>
      <c r="O20" s="367"/>
      <c r="P20" s="368"/>
      <c r="Q20" s="37"/>
      <c r="R20" s="612"/>
      <c r="S20" s="613"/>
      <c r="T20" s="614"/>
      <c r="U20" s="76">
        <f>IF(OR(P20="",M20=Paramétrage!$C$10,M20=Paramétrage!$C$13,M20=Paramétrage!$C$17,M20=Paramétrage!$C$20,M20=Paramétrage!$C$24,M20=Paramétrage!$C$27,AND(M20&lt;&gt;Paramétrage!$C$9,Q20="Mut+ext")),0,ROUNDUP(O20/P20,0))</f>
        <v>0</v>
      </c>
      <c r="V20" s="369">
        <f>IF(OR(M20="",Q20="Mut+ext"),0,IF(VLOOKUP(M20,Paramétrage!$C$6:$E$29,2,0)=0,0,IF(P20="","saisir capacité",N20*U20*VLOOKUP(M20,Paramétrage!$C$6:$E$29,2,0))))</f>
        <v>0</v>
      </c>
      <c r="W20" s="370"/>
      <c r="X20" s="371">
        <f t="shared" si="2"/>
        <v>0</v>
      </c>
      <c r="Y20" s="77">
        <f>IF(OR(M20="",Q20="Mut+ext"),0,IF(ISERROR(W20+V20*VLOOKUP(M20,Paramétrage!$C$6:$E$29,3,0))=TRUE,X20,W20+V20*VLOOKUP(M20,Paramétrage!$C$6:$E$29,3,0)))</f>
        <v>0</v>
      </c>
      <c r="Z20" s="615"/>
      <c r="AA20" s="613"/>
      <c r="AB20" s="616"/>
      <c r="AC20" s="172"/>
      <c r="AD20" s="38"/>
      <c r="AE20" s="59">
        <f t="shared" si="3"/>
        <v>0</v>
      </c>
      <c r="AF20" s="373">
        <f t="shared" si="4"/>
        <v>0</v>
      </c>
    </row>
    <row r="21" spans="1:32" hidden="1" x14ac:dyDescent="0.25">
      <c r="A21" s="637"/>
      <c r="B21" s="622"/>
      <c r="C21" s="627"/>
      <c r="D21" s="628"/>
      <c r="E21" s="623"/>
      <c r="F21" s="623"/>
      <c r="G21" s="364"/>
      <c r="H21" s="365"/>
      <c r="I21" s="52"/>
      <c r="J21" s="48"/>
      <c r="K21" s="57"/>
      <c r="L21" s="36"/>
      <c r="M21" s="366"/>
      <c r="N21" s="42"/>
      <c r="O21" s="374"/>
      <c r="P21" s="368"/>
      <c r="Q21" s="37"/>
      <c r="R21" s="612"/>
      <c r="S21" s="613"/>
      <c r="T21" s="614"/>
      <c r="U21" s="76">
        <f>IF(OR(P21="",M21=Paramétrage!$C$10,M21=Paramétrage!$C$13,M21=Paramétrage!$C$17,M21=Paramétrage!$C$20,M21=Paramétrage!$C$24,M21=Paramétrage!$C$27,AND(M21&lt;&gt;Paramétrage!$C$9,Q21="Mut+ext")),0,ROUNDUP(O21/P21,0))</f>
        <v>0</v>
      </c>
      <c r="V21" s="369">
        <f>IF(OR(M21="",Q21="Mut+ext"),0,IF(VLOOKUP(M21,Paramétrage!$C$6:$E$29,2,0)=0,0,IF(P21="","saisir capacité",N21*U21*VLOOKUP(M21,Paramétrage!$C$6:$E$29,2,0))))</f>
        <v>0</v>
      </c>
      <c r="W21" s="370"/>
      <c r="X21" s="371">
        <f t="shared" si="2"/>
        <v>0</v>
      </c>
      <c r="Y21" s="77">
        <f>IF(OR(M21="",Q21="Mut+ext"),0,IF(ISERROR(W21+V21*VLOOKUP(M21,Paramétrage!$C$6:$E$29,3,0))=TRUE,X21,W21+V21*VLOOKUP(M21,Paramétrage!$C$6:$E$29,3,0)))</f>
        <v>0</v>
      </c>
      <c r="Z21" s="615"/>
      <c r="AA21" s="613"/>
      <c r="AB21" s="616"/>
      <c r="AC21" s="172"/>
      <c r="AD21" s="38"/>
      <c r="AE21" s="59">
        <f t="shared" si="3"/>
        <v>0</v>
      </c>
      <c r="AF21" s="373">
        <f t="shared" si="4"/>
        <v>0</v>
      </c>
    </row>
    <row r="22" spans="1:32" hidden="1" x14ac:dyDescent="0.25">
      <c r="A22" s="637"/>
      <c r="B22" s="622"/>
      <c r="C22" s="627"/>
      <c r="D22" s="628"/>
      <c r="E22" s="623"/>
      <c r="F22" s="623"/>
      <c r="G22" s="364"/>
      <c r="H22" s="375"/>
      <c r="I22" s="131"/>
      <c r="J22" s="48"/>
      <c r="K22" s="47"/>
      <c r="L22" s="36"/>
      <c r="M22" s="366"/>
      <c r="N22" s="42"/>
      <c r="O22" s="367"/>
      <c r="P22" s="368"/>
      <c r="Q22" s="37"/>
      <c r="R22" s="612"/>
      <c r="S22" s="613"/>
      <c r="T22" s="614"/>
      <c r="U22" s="76">
        <f>IF(OR(P22="",M22=Paramétrage!$C$10,M22=Paramétrage!$C$13,M22=Paramétrage!$C$17,M22=Paramétrage!$C$20,M22=Paramétrage!$C$24,M22=Paramétrage!$C$27,AND(M22&lt;&gt;Paramétrage!$C$9,Q22="Mut+ext")),0,ROUNDUP(O22/P22,0))</f>
        <v>0</v>
      </c>
      <c r="V22" s="369">
        <f>IF(OR(M22="",Q22="Mut+ext"),0,IF(VLOOKUP(M22,Paramétrage!$C$6:$E$29,2,0)=0,0,IF(P22="","saisir capacité",N22*U22*VLOOKUP(M22,Paramétrage!$C$6:$E$29,2,0))))</f>
        <v>0</v>
      </c>
      <c r="W22" s="370"/>
      <c r="X22" s="371">
        <f t="shared" si="2"/>
        <v>0</v>
      </c>
      <c r="Y22" s="77">
        <f>IF(OR(M22="",Q22="Mut+ext"),0,IF(ISERROR(W22+V22*VLOOKUP(M22,Paramétrage!$C$6:$E$29,3,0))=TRUE,X22,W22+V22*VLOOKUP(M22,Paramétrage!$C$6:$E$29,3,0)))</f>
        <v>0</v>
      </c>
      <c r="Z22" s="615"/>
      <c r="AA22" s="613"/>
      <c r="AB22" s="616"/>
      <c r="AC22" s="172"/>
      <c r="AD22" s="38"/>
      <c r="AE22" s="59">
        <f t="shared" si="3"/>
        <v>0</v>
      </c>
      <c r="AF22" s="373">
        <f t="shared" si="4"/>
        <v>0</v>
      </c>
    </row>
    <row r="23" spans="1:32" x14ac:dyDescent="0.25">
      <c r="A23" s="637"/>
      <c r="B23" s="622"/>
      <c r="C23" s="629"/>
      <c r="D23" s="630"/>
      <c r="E23" s="624"/>
      <c r="F23" s="624"/>
      <c r="G23" s="364"/>
      <c r="H23" s="375"/>
      <c r="I23" s="131"/>
      <c r="J23" s="48"/>
      <c r="K23" s="47"/>
      <c r="L23" s="36"/>
      <c r="M23" s="366"/>
      <c r="N23" s="42"/>
      <c r="O23" s="376"/>
      <c r="P23" s="368"/>
      <c r="Q23" s="37"/>
      <c r="R23" s="612"/>
      <c r="S23" s="613"/>
      <c r="T23" s="614"/>
      <c r="U23" s="76">
        <f>IF(OR(P23="",M23=Paramétrage!$C$10,M23=Paramétrage!$C$13,M23=Paramétrage!$C$17,M23=Paramétrage!$C$20,M23=Paramétrage!$C$24,M23=Paramétrage!$C$27,AND(M23&lt;&gt;Paramétrage!$C$9,Q23="Mut+ext")),0,ROUNDUP(O23/P23,0))</f>
        <v>0</v>
      </c>
      <c r="V23" s="369">
        <f>IF(OR(M23="",Q23="Mut+ext"),0,IF(VLOOKUP(M23,Paramétrage!$C$6:$E$29,2,0)=0,0,IF(P23="","saisir capacité",N23*U23*VLOOKUP(M23,Paramétrage!$C$6:$E$29,2,0))))</f>
        <v>0</v>
      </c>
      <c r="W23" s="370"/>
      <c r="X23" s="371">
        <f t="shared" si="2"/>
        <v>0</v>
      </c>
      <c r="Y23" s="77">
        <f>IF(OR(M23="",Q23="Mut+ext"),0,IF(ISERROR(W23+V23*VLOOKUP(M23,Paramétrage!$C$6:$E$29,3,0))=TRUE,X23,W23+V23*VLOOKUP(M23,Paramétrage!$C$6:$E$29,3,0)))</f>
        <v>0</v>
      </c>
      <c r="Z23" s="615"/>
      <c r="AA23" s="613"/>
      <c r="AB23" s="616"/>
      <c r="AC23" s="172"/>
      <c r="AD23" s="38"/>
      <c r="AE23" s="59">
        <f t="shared" si="3"/>
        <v>0</v>
      </c>
      <c r="AF23" s="373">
        <f t="shared" si="4"/>
        <v>0</v>
      </c>
    </row>
    <row r="24" spans="1:32" x14ac:dyDescent="0.25">
      <c r="A24" s="637"/>
      <c r="B24" s="622"/>
      <c r="C24" s="377"/>
      <c r="D24" s="378"/>
      <c r="E24" s="379"/>
      <c r="F24" s="379"/>
      <c r="G24" s="379"/>
      <c r="H24" s="380"/>
      <c r="I24" s="132"/>
      <c r="J24" s="97"/>
      <c r="K24" s="61"/>
      <c r="L24" s="62"/>
      <c r="M24" s="381"/>
      <c r="N24" s="63">
        <f>AE24</f>
        <v>75</v>
      </c>
      <c r="O24" s="382"/>
      <c r="P24" s="382"/>
      <c r="Q24" s="66"/>
      <c r="R24" s="64"/>
      <c r="S24" s="64"/>
      <c r="T24" s="65"/>
      <c r="U24" s="98"/>
      <c r="V24" s="383">
        <f>SUM(V12:V23)</f>
        <v>75</v>
      </c>
      <c r="W24" s="381">
        <f>SUM(W12:W23)</f>
        <v>0</v>
      </c>
      <c r="X24" s="384">
        <f>SUM(X12:X23)</f>
        <v>75</v>
      </c>
      <c r="Y24" s="67">
        <f>SUM(Y12:Y23)</f>
        <v>75</v>
      </c>
      <c r="Z24" s="99"/>
      <c r="AA24" s="100"/>
      <c r="AB24" s="101"/>
      <c r="AC24" s="102"/>
      <c r="AD24" s="103"/>
      <c r="AE24" s="104">
        <f>SUM(AE12:AE23)</f>
        <v>75</v>
      </c>
      <c r="AF24" s="105">
        <f>SUM(AF12:AF23)</f>
        <v>1800</v>
      </c>
    </row>
    <row r="25" spans="1:32" ht="15.45" customHeight="1" x14ac:dyDescent="0.25">
      <c r="A25" s="637"/>
      <c r="B25" s="622" t="s">
        <v>70</v>
      </c>
      <c r="C25" s="625" t="s">
        <v>150</v>
      </c>
      <c r="D25" s="626"/>
      <c r="E25" s="623">
        <v>9</v>
      </c>
      <c r="F25" s="623" t="s">
        <v>63</v>
      </c>
      <c r="G25" s="364" t="s">
        <v>72</v>
      </c>
      <c r="H25" s="365" t="s">
        <v>65</v>
      </c>
      <c r="I25" s="52" t="s">
        <v>151</v>
      </c>
      <c r="J25" s="48">
        <v>27</v>
      </c>
      <c r="K25" s="57" t="s">
        <v>63</v>
      </c>
      <c r="L25" s="36"/>
      <c r="M25" s="366" t="s">
        <v>69</v>
      </c>
      <c r="N25" s="43">
        <v>21</v>
      </c>
      <c r="O25" s="367">
        <v>24</v>
      </c>
      <c r="P25" s="368">
        <v>24</v>
      </c>
      <c r="Q25" s="40" t="s">
        <v>67</v>
      </c>
      <c r="R25" s="612"/>
      <c r="S25" s="613"/>
      <c r="T25" s="614"/>
      <c r="U25" s="76">
        <f>IF(OR(P25="",M25=Paramétrage!$C$10,M25=Paramétrage!$C$13,M25=Paramétrage!$C$17,M25=Paramétrage!$C$20,M25=Paramétrage!$C$24,M25=Paramétrage!$C$27,AND(M25&lt;&gt;Paramétrage!$C$9,Q25="Mut+ext")),0,ROUNDUP(O25/P25,0))</f>
        <v>1</v>
      </c>
      <c r="V25" s="369">
        <f>IF(OR(M25="",Q25="Mut+ext"),0,IF(VLOOKUP(M25,Paramétrage!$C$6:$E$29,2,0)=0,0,IF(P25="","saisir capacité",N25*U25*VLOOKUP(M25,Paramétrage!$C$6:$E$29,2,0))))</f>
        <v>21</v>
      </c>
      <c r="W25" s="370"/>
      <c r="X25" s="371">
        <f t="shared" ref="X25:X36" si="5">IF(OR(M25="",Q25="Mut+ext"),0,IF(ISERROR(V25+W25)=TRUE,V25,V25+W25))</f>
        <v>21</v>
      </c>
      <c r="Y25" s="77">
        <f>IF(OR(M25="",Q25="Mut+ext"),0,IF(ISERROR(W25+V25*VLOOKUP(M25,Paramétrage!$C$6:$E$29,3,0))=TRUE,X25,W25+V25*VLOOKUP(M25,Paramétrage!$C$6:$E$29,3,0)))</f>
        <v>21</v>
      </c>
      <c r="Z25" s="615"/>
      <c r="AA25" s="613"/>
      <c r="AB25" s="616"/>
      <c r="AC25" s="58"/>
      <c r="AD25" s="38"/>
      <c r="AE25" s="59">
        <f t="shared" ref="AE25:AE36" si="6">IF(G25="",0,IF(K25="",0,IF(SUMIF($G$25:$G$36,G25,$O$25:$O$36)=0,0,IF(OR(L25="",K25="obligatoire"),AF25/SUMIF($G$25:$G$36,G25,$O$25:$O$36),AF25/(SUMIF($G$25:$G$36,G25,$O$25:$O$36)/L25)))))</f>
        <v>21</v>
      </c>
      <c r="AF25" s="372">
        <f t="shared" ref="AF25:AF36" si="7">N25*O25</f>
        <v>504</v>
      </c>
    </row>
    <row r="26" spans="1:32" x14ac:dyDescent="0.25">
      <c r="A26" s="637"/>
      <c r="B26" s="622"/>
      <c r="C26" s="627"/>
      <c r="D26" s="628"/>
      <c r="E26" s="623"/>
      <c r="F26" s="623"/>
      <c r="G26" s="364" t="s">
        <v>152</v>
      </c>
      <c r="H26" s="365" t="s">
        <v>65</v>
      </c>
      <c r="I26" s="52" t="s">
        <v>153</v>
      </c>
      <c r="J26" s="48">
        <v>27</v>
      </c>
      <c r="K26" s="57" t="s">
        <v>63</v>
      </c>
      <c r="L26" s="36"/>
      <c r="M26" s="366" t="s">
        <v>69</v>
      </c>
      <c r="N26" s="43">
        <v>21</v>
      </c>
      <c r="O26" s="367">
        <v>24</v>
      </c>
      <c r="P26" s="368">
        <v>24</v>
      </c>
      <c r="Q26" s="40" t="s">
        <v>67</v>
      </c>
      <c r="R26" s="612"/>
      <c r="S26" s="613"/>
      <c r="T26" s="614"/>
      <c r="U26" s="76">
        <f>IF(OR(P26="",M26=Paramétrage!$C$10,M26=Paramétrage!$C$13,M26=Paramétrage!$C$17,M26=Paramétrage!$C$20,M26=Paramétrage!$C$24,M26=Paramétrage!$C$27,AND(M26&lt;&gt;Paramétrage!$C$9,Q26="Mut+ext")),0,ROUNDUP(O26/P26,0))</f>
        <v>1</v>
      </c>
      <c r="V26" s="369">
        <f>IF(OR(M26="",Q26="Mut+ext"),0,IF(VLOOKUP(M26,Paramétrage!$C$6:$E$29,2,0)=0,0,IF(P26="","saisir capacité",N26*U26*VLOOKUP(M26,Paramétrage!$C$6:$E$29,2,0))))</f>
        <v>21</v>
      </c>
      <c r="W26" s="370"/>
      <c r="X26" s="371">
        <f t="shared" si="5"/>
        <v>21</v>
      </c>
      <c r="Y26" s="77">
        <f>IF(OR(M26="",Q26="Mut+ext"),0,IF(ISERROR(W26+V26*VLOOKUP(M26,Paramétrage!$C$6:$E$29,3,0))=TRUE,X26,W26+V26*VLOOKUP(M26,Paramétrage!$C$6:$E$29,3,0)))</f>
        <v>21</v>
      </c>
      <c r="Z26" s="615"/>
      <c r="AA26" s="613"/>
      <c r="AB26" s="616"/>
      <c r="AC26" s="172"/>
      <c r="AD26" s="38"/>
      <c r="AE26" s="59">
        <f t="shared" si="6"/>
        <v>21</v>
      </c>
      <c r="AF26" s="373">
        <f t="shared" si="7"/>
        <v>504</v>
      </c>
    </row>
    <row r="27" spans="1:32" x14ac:dyDescent="0.25">
      <c r="A27" s="637"/>
      <c r="B27" s="622"/>
      <c r="C27" s="627"/>
      <c r="D27" s="628"/>
      <c r="E27" s="623"/>
      <c r="F27" s="623"/>
      <c r="G27" s="364" t="s">
        <v>154</v>
      </c>
      <c r="H27" s="365" t="s">
        <v>65</v>
      </c>
      <c r="I27" s="52" t="s">
        <v>155</v>
      </c>
      <c r="J27" s="48">
        <v>27</v>
      </c>
      <c r="K27" s="57" t="s">
        <v>63</v>
      </c>
      <c r="L27" s="36"/>
      <c r="M27" s="366" t="s">
        <v>69</v>
      </c>
      <c r="N27" s="43">
        <v>12</v>
      </c>
      <c r="O27" s="367">
        <v>24</v>
      </c>
      <c r="P27" s="368">
        <v>24</v>
      </c>
      <c r="Q27" s="40" t="s">
        <v>67</v>
      </c>
      <c r="R27" s="612"/>
      <c r="S27" s="613"/>
      <c r="T27" s="614"/>
      <c r="U27" s="76">
        <f>IF(OR(P27="",M27=Paramétrage!$C$10,M27=Paramétrage!$C$13,M27=Paramétrage!$C$17,M27=Paramétrage!$C$20,M27=Paramétrage!$C$24,M27=Paramétrage!$C$27,AND(M27&lt;&gt;Paramétrage!$C$9,Q27="Mut+ext")),0,ROUNDUP(O27/P27,0))</f>
        <v>1</v>
      </c>
      <c r="V27" s="369">
        <f>IF(OR(M27="",Q27="Mut+ext"),0,IF(VLOOKUP(M27,Paramétrage!$C$6:$E$29,2,0)=0,0,IF(P27="","saisir capacité",N27*U27*VLOOKUP(M27,Paramétrage!$C$6:$E$29,2,0))))</f>
        <v>12</v>
      </c>
      <c r="W27" s="370"/>
      <c r="X27" s="371">
        <f t="shared" si="5"/>
        <v>12</v>
      </c>
      <c r="Y27" s="77">
        <f>IF(OR(M27="",Q27="Mut+ext"),0,IF(ISERROR(W27+V27*VLOOKUP(M27,Paramétrage!$C$6:$E$29,3,0))=TRUE,X27,W27+V27*VLOOKUP(M27,Paramétrage!$C$6:$E$29,3,0)))</f>
        <v>12</v>
      </c>
      <c r="Z27" s="615"/>
      <c r="AA27" s="613"/>
      <c r="AB27" s="616"/>
      <c r="AC27" s="172"/>
      <c r="AD27" s="38"/>
      <c r="AE27" s="59">
        <f t="shared" si="6"/>
        <v>12</v>
      </c>
      <c r="AF27" s="373">
        <f t="shared" si="7"/>
        <v>288</v>
      </c>
    </row>
    <row r="28" spans="1:32" hidden="1" x14ac:dyDescent="0.25">
      <c r="A28" s="637"/>
      <c r="B28" s="622"/>
      <c r="C28" s="627"/>
      <c r="D28" s="628"/>
      <c r="E28" s="623"/>
      <c r="F28" s="623"/>
      <c r="G28" s="364"/>
      <c r="H28" s="365"/>
      <c r="I28" s="52"/>
      <c r="J28" s="48"/>
      <c r="K28" s="57"/>
      <c r="L28" s="36"/>
      <c r="M28" s="366"/>
      <c r="N28" s="43"/>
      <c r="O28" s="367"/>
      <c r="P28" s="368"/>
      <c r="Q28" s="37"/>
      <c r="R28" s="612"/>
      <c r="S28" s="613"/>
      <c r="T28" s="614"/>
      <c r="U28" s="76">
        <f>IF(OR(P28="",M28=Paramétrage!$C$10,M28=Paramétrage!$C$13,M28=Paramétrage!$C$17,M28=Paramétrage!$C$20,M28=Paramétrage!$C$24,M28=Paramétrage!$C$27,AND(M28&lt;&gt;Paramétrage!$C$9,Q28="Mut+ext")),0,ROUNDUP(O28/P28,0))</f>
        <v>0</v>
      </c>
      <c r="V28" s="369">
        <f>IF(OR(M28="",Q28="Mut+ext"),0,IF(VLOOKUP(M28,Paramétrage!$C$6:$E$29,2,0)=0,0,IF(P28="","saisir capacité",N28*U28*VLOOKUP(M28,Paramétrage!$C$6:$E$29,2,0))))</f>
        <v>0</v>
      </c>
      <c r="W28" s="370"/>
      <c r="X28" s="371">
        <f t="shared" si="5"/>
        <v>0</v>
      </c>
      <c r="Y28" s="77">
        <f>IF(OR(M28="",Q28="Mut+ext"),0,IF(ISERROR(W28+V28*VLOOKUP(M28,Paramétrage!$C$6:$E$29,3,0))=TRUE,X28,W28+V28*VLOOKUP(M28,Paramétrage!$C$6:$E$29,3,0)))</f>
        <v>0</v>
      </c>
      <c r="Z28" s="615"/>
      <c r="AA28" s="613"/>
      <c r="AB28" s="616"/>
      <c r="AC28" s="49"/>
      <c r="AD28" s="38"/>
      <c r="AE28" s="59">
        <f t="shared" si="6"/>
        <v>0</v>
      </c>
      <c r="AF28" s="373">
        <f t="shared" si="7"/>
        <v>0</v>
      </c>
    </row>
    <row r="29" spans="1:32" hidden="1" x14ac:dyDescent="0.25">
      <c r="A29" s="637"/>
      <c r="B29" s="622"/>
      <c r="C29" s="627"/>
      <c r="D29" s="628"/>
      <c r="E29" s="623"/>
      <c r="F29" s="623"/>
      <c r="G29" s="364"/>
      <c r="H29" s="365"/>
      <c r="I29" s="52"/>
      <c r="J29" s="48"/>
      <c r="K29" s="57"/>
      <c r="L29" s="36"/>
      <c r="M29" s="366"/>
      <c r="N29" s="43"/>
      <c r="O29" s="367"/>
      <c r="P29" s="368"/>
      <c r="Q29" s="37"/>
      <c r="R29" s="612"/>
      <c r="S29" s="613"/>
      <c r="T29" s="614"/>
      <c r="U29" s="76">
        <f>IF(OR(P29="",M29=Paramétrage!$C$10,M29=Paramétrage!$C$13,M29=Paramétrage!$C$17,M29=Paramétrage!$C$20,M29=Paramétrage!$C$24,M29=Paramétrage!$C$27,AND(M29&lt;&gt;Paramétrage!$C$9,Q29="Mut+ext")),0,ROUNDUP(O29/P29,0))</f>
        <v>0</v>
      </c>
      <c r="V29" s="369">
        <f>IF(OR(M29="",Q29="Mut+ext"),0,IF(VLOOKUP(M29,Paramétrage!$C$6:$E$29,2,0)=0,0,IF(P29="","saisir capacité",N29*U29*VLOOKUP(M29,Paramétrage!$C$6:$E$29,2,0))))</f>
        <v>0</v>
      </c>
      <c r="W29" s="370"/>
      <c r="X29" s="371">
        <f t="shared" si="5"/>
        <v>0</v>
      </c>
      <c r="Y29" s="77">
        <f>IF(OR(M29="",Q29="Mut+ext"),0,IF(ISERROR(W29+V29*VLOOKUP(M29,Paramétrage!$C$6:$E$29,3,0))=TRUE,X29,W29+V29*VLOOKUP(M29,Paramétrage!$C$6:$E$29,3,0)))</f>
        <v>0</v>
      </c>
      <c r="Z29" s="615"/>
      <c r="AA29" s="613"/>
      <c r="AB29" s="616"/>
      <c r="AC29" s="172"/>
      <c r="AD29" s="38"/>
      <c r="AE29" s="59">
        <f t="shared" si="6"/>
        <v>0</v>
      </c>
      <c r="AF29" s="373">
        <f t="shared" si="7"/>
        <v>0</v>
      </c>
    </row>
    <row r="30" spans="1:32" hidden="1" x14ac:dyDescent="0.25">
      <c r="A30" s="637"/>
      <c r="B30" s="622"/>
      <c r="C30" s="627"/>
      <c r="D30" s="628"/>
      <c r="E30" s="623"/>
      <c r="F30" s="623"/>
      <c r="G30" s="364"/>
      <c r="H30" s="365"/>
      <c r="I30" s="52"/>
      <c r="J30" s="48"/>
      <c r="K30" s="57"/>
      <c r="L30" s="36"/>
      <c r="M30" s="366"/>
      <c r="N30" s="42"/>
      <c r="O30" s="374"/>
      <c r="P30" s="368"/>
      <c r="Q30" s="37"/>
      <c r="R30" s="612"/>
      <c r="S30" s="613"/>
      <c r="T30" s="614"/>
      <c r="U30" s="76">
        <f>IF(OR(P30="",M30=Paramétrage!$C$10,M30=Paramétrage!$C$13,M30=Paramétrage!$C$17,M30=Paramétrage!$C$20,M30=Paramétrage!$C$24,M30=Paramétrage!$C$27,AND(M30&lt;&gt;Paramétrage!$C$9,Q30="Mut+ext")),0,ROUNDUP(O30/P30,0))</f>
        <v>0</v>
      </c>
      <c r="V30" s="369">
        <f>IF(OR(M30="",Q30="Mut+ext"),0,IF(VLOOKUP(M30,Paramétrage!$C$6:$E$29,2,0)=0,0,IF(P30="","saisir capacité",N30*U30*VLOOKUP(M30,Paramétrage!$C$6:$E$29,2,0))))</f>
        <v>0</v>
      </c>
      <c r="W30" s="370"/>
      <c r="X30" s="371">
        <f t="shared" si="5"/>
        <v>0</v>
      </c>
      <c r="Y30" s="77">
        <f>IF(OR(M30="",Q30="Mut+ext"),0,IF(ISERROR(W30+V30*VLOOKUP(M30,Paramétrage!$C$6:$E$29,3,0))=TRUE,X30,W30+V30*VLOOKUP(M30,Paramétrage!$C$6:$E$29,3,0)))</f>
        <v>0</v>
      </c>
      <c r="Z30" s="615"/>
      <c r="AA30" s="613"/>
      <c r="AB30" s="616"/>
      <c r="AC30" s="172"/>
      <c r="AD30" s="38"/>
      <c r="AE30" s="59">
        <f t="shared" si="6"/>
        <v>0</v>
      </c>
      <c r="AF30" s="373">
        <f t="shared" si="7"/>
        <v>0</v>
      </c>
    </row>
    <row r="31" spans="1:32" hidden="1" x14ac:dyDescent="0.25">
      <c r="A31" s="637"/>
      <c r="B31" s="622"/>
      <c r="C31" s="627"/>
      <c r="D31" s="628"/>
      <c r="E31" s="623"/>
      <c r="F31" s="623"/>
      <c r="G31" s="364"/>
      <c r="H31" s="375"/>
      <c r="I31" s="131"/>
      <c r="J31" s="48"/>
      <c r="K31" s="47"/>
      <c r="L31" s="36"/>
      <c r="M31" s="366"/>
      <c r="N31" s="42"/>
      <c r="O31" s="367"/>
      <c r="P31" s="368"/>
      <c r="Q31" s="37"/>
      <c r="R31" s="612"/>
      <c r="S31" s="613"/>
      <c r="T31" s="614"/>
      <c r="U31" s="76">
        <f>IF(OR(P31="",M31=Paramétrage!$C$10,M31=Paramétrage!$C$13,M31=Paramétrage!$C$17,M31=Paramétrage!$C$20,M31=Paramétrage!$C$24,M31=Paramétrage!$C$27,AND(M31&lt;&gt;Paramétrage!$C$9,Q31="Mut+ext")),0,ROUNDUP(O31/P31,0))</f>
        <v>0</v>
      </c>
      <c r="V31" s="369">
        <f>IF(OR(M31="",Q31="Mut+ext"),0,IF(VLOOKUP(M31,Paramétrage!$C$6:$E$29,2,0)=0,0,IF(P31="","saisir capacité",N31*U31*VLOOKUP(M31,Paramétrage!$C$6:$E$29,2,0))))</f>
        <v>0</v>
      </c>
      <c r="W31" s="370"/>
      <c r="X31" s="371">
        <f t="shared" si="5"/>
        <v>0</v>
      </c>
      <c r="Y31" s="77">
        <f>IF(OR(M31="",Q31="Mut+ext"),0,IF(ISERROR(W31+V31*VLOOKUP(M31,Paramétrage!$C$6:$E$29,3,0))=TRUE,X31,W31+V31*VLOOKUP(M31,Paramétrage!$C$6:$E$29,3,0)))</f>
        <v>0</v>
      </c>
      <c r="Z31" s="615"/>
      <c r="AA31" s="613"/>
      <c r="AB31" s="616"/>
      <c r="AC31" s="172"/>
      <c r="AD31" s="38"/>
      <c r="AE31" s="59">
        <f t="shared" si="6"/>
        <v>0</v>
      </c>
      <c r="AF31" s="373">
        <f t="shared" si="7"/>
        <v>0</v>
      </c>
    </row>
    <row r="32" spans="1:32" hidden="1" x14ac:dyDescent="0.25">
      <c r="A32" s="637"/>
      <c r="B32" s="622"/>
      <c r="C32" s="627"/>
      <c r="D32" s="628"/>
      <c r="E32" s="623"/>
      <c r="F32" s="623"/>
      <c r="G32" s="364"/>
      <c r="H32" s="365"/>
      <c r="I32" s="52"/>
      <c r="J32" s="48"/>
      <c r="K32" s="57"/>
      <c r="L32" s="36"/>
      <c r="M32" s="366"/>
      <c r="N32" s="43"/>
      <c r="O32" s="367"/>
      <c r="P32" s="368"/>
      <c r="Q32" s="37"/>
      <c r="R32" s="612"/>
      <c r="S32" s="613"/>
      <c r="T32" s="614"/>
      <c r="U32" s="76">
        <f>IF(OR(P32="",M32=Paramétrage!$C$10,M32=Paramétrage!$C$13,M32=Paramétrage!$C$17,M32=Paramétrage!$C$20,M32=Paramétrage!$C$24,M32=Paramétrage!$C$27,AND(M32&lt;&gt;Paramétrage!$C$9,Q32="Mut+ext")),0,ROUNDUP(O32/P32,0))</f>
        <v>0</v>
      </c>
      <c r="V32" s="369">
        <f>IF(OR(M32="",Q32="Mut+ext"),0,IF(VLOOKUP(M32,Paramétrage!$C$6:$E$29,2,0)=0,0,IF(P32="","saisir capacité",N32*U32*VLOOKUP(M32,Paramétrage!$C$6:$E$29,2,0))))</f>
        <v>0</v>
      </c>
      <c r="W32" s="370"/>
      <c r="X32" s="371">
        <f t="shared" si="5"/>
        <v>0</v>
      </c>
      <c r="Y32" s="77">
        <f>IF(OR(M32="",Q32="Mut+ext"),0,IF(ISERROR(W32+V32*VLOOKUP(M32,Paramétrage!$C$6:$E$29,3,0))=TRUE,X32,W32+V32*VLOOKUP(M32,Paramétrage!$C$6:$E$29,3,0)))</f>
        <v>0</v>
      </c>
      <c r="Z32" s="615"/>
      <c r="AA32" s="613"/>
      <c r="AB32" s="616"/>
      <c r="AC32" s="49"/>
      <c r="AD32" s="38"/>
      <c r="AE32" s="59">
        <f t="shared" si="6"/>
        <v>0</v>
      </c>
      <c r="AF32" s="373">
        <f t="shared" si="7"/>
        <v>0</v>
      </c>
    </row>
    <row r="33" spans="1:32" hidden="1" x14ac:dyDescent="0.25">
      <c r="A33" s="637"/>
      <c r="B33" s="622"/>
      <c r="C33" s="627"/>
      <c r="D33" s="628"/>
      <c r="E33" s="623"/>
      <c r="F33" s="623"/>
      <c r="G33" s="364"/>
      <c r="H33" s="365"/>
      <c r="I33" s="52"/>
      <c r="J33" s="48"/>
      <c r="K33" s="57"/>
      <c r="L33" s="36"/>
      <c r="M33" s="366"/>
      <c r="N33" s="43"/>
      <c r="O33" s="367"/>
      <c r="P33" s="368"/>
      <c r="Q33" s="37"/>
      <c r="R33" s="612"/>
      <c r="S33" s="613"/>
      <c r="T33" s="614"/>
      <c r="U33" s="76">
        <f>IF(OR(P33="",M33=Paramétrage!$C$10,M33=Paramétrage!$C$13,M33=Paramétrage!$C$17,M33=Paramétrage!$C$20,M33=Paramétrage!$C$24,M33=Paramétrage!$C$27,AND(M33&lt;&gt;Paramétrage!$C$9,Q33="Mut+ext")),0,ROUNDUP(O33/P33,0))</f>
        <v>0</v>
      </c>
      <c r="V33" s="369">
        <f>IF(OR(M33="",Q33="Mut+ext"),0,IF(VLOOKUP(M33,Paramétrage!$C$6:$E$29,2,0)=0,0,IF(P33="","saisir capacité",N33*U33*VLOOKUP(M33,Paramétrage!$C$6:$E$29,2,0))))</f>
        <v>0</v>
      </c>
      <c r="W33" s="370"/>
      <c r="X33" s="371">
        <f t="shared" si="5"/>
        <v>0</v>
      </c>
      <c r="Y33" s="77">
        <f>IF(OR(M33="",Q33="Mut+ext"),0,IF(ISERROR(W33+V33*VLOOKUP(M33,Paramétrage!$C$6:$E$29,3,0))=TRUE,X33,W33+V33*VLOOKUP(M33,Paramétrage!$C$6:$E$29,3,0)))</f>
        <v>0</v>
      </c>
      <c r="Z33" s="615"/>
      <c r="AA33" s="613"/>
      <c r="AB33" s="616"/>
      <c r="AC33" s="172"/>
      <c r="AD33" s="38"/>
      <c r="AE33" s="59">
        <f t="shared" si="6"/>
        <v>0</v>
      </c>
      <c r="AF33" s="373">
        <f t="shared" si="7"/>
        <v>0</v>
      </c>
    </row>
    <row r="34" spans="1:32" hidden="1" x14ac:dyDescent="0.25">
      <c r="A34" s="637"/>
      <c r="B34" s="622"/>
      <c r="C34" s="627"/>
      <c r="D34" s="628"/>
      <c r="E34" s="623"/>
      <c r="F34" s="623"/>
      <c r="G34" s="364"/>
      <c r="H34" s="365"/>
      <c r="I34" s="52"/>
      <c r="J34" s="48"/>
      <c r="K34" s="57"/>
      <c r="L34" s="36"/>
      <c r="M34" s="366"/>
      <c r="N34" s="42"/>
      <c r="O34" s="374"/>
      <c r="P34" s="368"/>
      <c r="Q34" s="37"/>
      <c r="R34" s="612"/>
      <c r="S34" s="613"/>
      <c r="T34" s="614"/>
      <c r="U34" s="76">
        <f>IF(OR(P34="",M34=Paramétrage!$C$10,M34=Paramétrage!$C$13,M34=Paramétrage!$C$17,M34=Paramétrage!$C$20,M34=Paramétrage!$C$24,M34=Paramétrage!$C$27,AND(M34&lt;&gt;Paramétrage!$C$9,Q34="Mut+ext")),0,ROUNDUP(O34/P34,0))</f>
        <v>0</v>
      </c>
      <c r="V34" s="369">
        <f>IF(OR(M34="",Q34="Mut+ext"),0,IF(VLOOKUP(M34,Paramétrage!$C$6:$E$29,2,0)=0,0,IF(P34="","saisir capacité",N34*U34*VLOOKUP(M34,Paramétrage!$C$6:$E$29,2,0))))</f>
        <v>0</v>
      </c>
      <c r="W34" s="370"/>
      <c r="X34" s="371">
        <f t="shared" si="5"/>
        <v>0</v>
      </c>
      <c r="Y34" s="77">
        <f>IF(OR(M34="",Q34="Mut+ext"),0,IF(ISERROR(W34+V34*VLOOKUP(M34,Paramétrage!$C$6:$E$29,3,0))=TRUE,X34,W34+V34*VLOOKUP(M34,Paramétrage!$C$6:$E$29,3,0)))</f>
        <v>0</v>
      </c>
      <c r="Z34" s="615"/>
      <c r="AA34" s="613"/>
      <c r="AB34" s="616"/>
      <c r="AC34" s="172"/>
      <c r="AD34" s="38"/>
      <c r="AE34" s="59">
        <f t="shared" si="6"/>
        <v>0</v>
      </c>
      <c r="AF34" s="373">
        <f t="shared" si="7"/>
        <v>0</v>
      </c>
    </row>
    <row r="35" spans="1:32" hidden="1" x14ac:dyDescent="0.25">
      <c r="A35" s="637"/>
      <c r="B35" s="622"/>
      <c r="C35" s="627"/>
      <c r="D35" s="628"/>
      <c r="E35" s="623"/>
      <c r="F35" s="623"/>
      <c r="G35" s="364"/>
      <c r="H35" s="375"/>
      <c r="I35" s="131"/>
      <c r="J35" s="48"/>
      <c r="K35" s="47"/>
      <c r="L35" s="36"/>
      <c r="M35" s="366"/>
      <c r="N35" s="42"/>
      <c r="O35" s="367"/>
      <c r="P35" s="368"/>
      <c r="Q35" s="37"/>
      <c r="R35" s="612"/>
      <c r="S35" s="613"/>
      <c r="T35" s="614"/>
      <c r="U35" s="76">
        <f>IF(OR(P35="",M35=Paramétrage!$C$10,M35=Paramétrage!$C$13,M35=Paramétrage!$C$17,M35=Paramétrage!$C$20,M35=Paramétrage!$C$24,M35=Paramétrage!$C$27,AND(M35&lt;&gt;Paramétrage!$C$9,Q35="Mut+ext")),0,ROUNDUP(O35/P35,0))</f>
        <v>0</v>
      </c>
      <c r="V35" s="369">
        <f>IF(OR(M35="",Q35="Mut+ext"),0,IF(VLOOKUP(M35,Paramétrage!$C$6:$E$29,2,0)=0,0,IF(P35="","saisir capacité",N35*U35*VLOOKUP(M35,Paramétrage!$C$6:$E$29,2,0))))</f>
        <v>0</v>
      </c>
      <c r="W35" s="370"/>
      <c r="X35" s="371">
        <f t="shared" si="5"/>
        <v>0</v>
      </c>
      <c r="Y35" s="77">
        <f>IF(OR(M35="",Q35="Mut+ext"),0,IF(ISERROR(W35+V35*VLOOKUP(M35,Paramétrage!$C$6:$E$29,3,0))=TRUE,X35,W35+V35*VLOOKUP(M35,Paramétrage!$C$6:$E$29,3,0)))</f>
        <v>0</v>
      </c>
      <c r="Z35" s="615"/>
      <c r="AA35" s="613"/>
      <c r="AB35" s="616"/>
      <c r="AC35" s="172"/>
      <c r="AD35" s="38"/>
      <c r="AE35" s="59">
        <f t="shared" si="6"/>
        <v>0</v>
      </c>
      <c r="AF35" s="373">
        <f t="shared" si="7"/>
        <v>0</v>
      </c>
    </row>
    <row r="36" spans="1:32" x14ac:dyDescent="0.25">
      <c r="A36" s="637"/>
      <c r="B36" s="622"/>
      <c r="C36" s="629"/>
      <c r="D36" s="630"/>
      <c r="E36" s="624"/>
      <c r="F36" s="624"/>
      <c r="G36" s="364"/>
      <c r="H36" s="375"/>
      <c r="I36" s="131"/>
      <c r="J36" s="48"/>
      <c r="K36" s="47"/>
      <c r="L36" s="36"/>
      <c r="M36" s="366"/>
      <c r="N36" s="42"/>
      <c r="O36" s="376"/>
      <c r="P36" s="368"/>
      <c r="Q36" s="37"/>
      <c r="R36" s="612"/>
      <c r="S36" s="613"/>
      <c r="T36" s="614"/>
      <c r="U36" s="76">
        <f>IF(OR(P36="",M36=Paramétrage!$C$10,M36=Paramétrage!$C$13,M36=Paramétrage!$C$17,M36=Paramétrage!$C$20,M36=Paramétrage!$C$24,M36=Paramétrage!$C$27,AND(M36&lt;&gt;Paramétrage!$C$9,Q36="Mut+ext")),0,ROUNDUP(O36/P36,0))</f>
        <v>0</v>
      </c>
      <c r="V36" s="369">
        <f>IF(OR(M36="",Q36="Mut+ext"),0,IF(VLOOKUP(M36,Paramétrage!$C$6:$E$29,2,0)=0,0,IF(P36="","saisir capacité",N36*U36*VLOOKUP(M36,Paramétrage!$C$6:$E$29,2,0))))</f>
        <v>0</v>
      </c>
      <c r="W36" s="370"/>
      <c r="X36" s="371">
        <f t="shared" si="5"/>
        <v>0</v>
      </c>
      <c r="Y36" s="77">
        <f>IF(OR(M36="",Q36="Mut+ext"),0,IF(ISERROR(W36+V36*VLOOKUP(M36,Paramétrage!$C$6:$E$29,3,0))=TRUE,X36,W36+V36*VLOOKUP(M36,Paramétrage!$C$6:$E$29,3,0)))</f>
        <v>0</v>
      </c>
      <c r="Z36" s="615"/>
      <c r="AA36" s="613"/>
      <c r="AB36" s="616"/>
      <c r="AC36" s="172"/>
      <c r="AD36" s="38"/>
      <c r="AE36" s="59">
        <f t="shared" si="6"/>
        <v>0</v>
      </c>
      <c r="AF36" s="373">
        <f t="shared" si="7"/>
        <v>0</v>
      </c>
    </row>
    <row r="37" spans="1:32" x14ac:dyDescent="0.25">
      <c r="A37" s="637"/>
      <c r="B37" s="622"/>
      <c r="C37" s="377"/>
      <c r="D37" s="378"/>
      <c r="E37" s="379"/>
      <c r="F37" s="379"/>
      <c r="G37" s="379"/>
      <c r="H37" s="380"/>
      <c r="I37" s="132"/>
      <c r="J37" s="97"/>
      <c r="K37" s="61"/>
      <c r="L37" s="62"/>
      <c r="M37" s="381"/>
      <c r="N37" s="63">
        <f>AE37</f>
        <v>54</v>
      </c>
      <c r="O37" s="382"/>
      <c r="P37" s="382"/>
      <c r="Q37" s="66"/>
      <c r="R37" s="64"/>
      <c r="S37" s="64"/>
      <c r="T37" s="65"/>
      <c r="U37" s="98"/>
      <c r="V37" s="383">
        <f>SUM(V25:V36)</f>
        <v>54</v>
      </c>
      <c r="W37" s="381">
        <f>SUM(W25:W36)</f>
        <v>0</v>
      </c>
      <c r="X37" s="384">
        <f>SUM(X25:X36)</f>
        <v>54</v>
      </c>
      <c r="Y37" s="67">
        <f>SUM(Y25:Y36)</f>
        <v>54</v>
      </c>
      <c r="Z37" s="99"/>
      <c r="AA37" s="100"/>
      <c r="AB37" s="101"/>
      <c r="AC37" s="102"/>
      <c r="AD37" s="103"/>
      <c r="AE37" s="104">
        <f>SUM(AE25:AE36)</f>
        <v>54</v>
      </c>
      <c r="AF37" s="105">
        <f>SUM(AF25:AF36)</f>
        <v>1296</v>
      </c>
    </row>
    <row r="38" spans="1:32" ht="15.45" customHeight="1" x14ac:dyDescent="0.25">
      <c r="A38" s="637"/>
      <c r="B38" s="622" t="s">
        <v>76</v>
      </c>
      <c r="C38" s="625" t="s">
        <v>156</v>
      </c>
      <c r="D38" s="626"/>
      <c r="E38" s="623">
        <v>9</v>
      </c>
      <c r="F38" s="623" t="s">
        <v>63</v>
      </c>
      <c r="G38" s="364" t="s">
        <v>78</v>
      </c>
      <c r="H38" s="365" t="s">
        <v>65</v>
      </c>
      <c r="I38" s="52" t="s">
        <v>157</v>
      </c>
      <c r="J38" s="177">
        <v>26</v>
      </c>
      <c r="K38" s="57" t="s">
        <v>63</v>
      </c>
      <c r="L38" s="36"/>
      <c r="M38" s="366" t="s">
        <v>69</v>
      </c>
      <c r="N38" s="43">
        <v>21</v>
      </c>
      <c r="O38" s="367">
        <v>24</v>
      </c>
      <c r="P38" s="368">
        <v>24</v>
      </c>
      <c r="Q38" s="40" t="s">
        <v>67</v>
      </c>
      <c r="R38" s="612"/>
      <c r="S38" s="613"/>
      <c r="T38" s="614"/>
      <c r="U38" s="76">
        <f>IF(OR(P38="",M38=Paramétrage!$C$10,M38=Paramétrage!$C$13,M38=Paramétrage!$C$17,M38=Paramétrage!$C$20,M38=Paramétrage!$C$24,M38=Paramétrage!$C$27,AND(M38&lt;&gt;Paramétrage!$C$9,Q38="Mut+ext")),0,ROUNDUP(O38/P38,0))</f>
        <v>1</v>
      </c>
      <c r="V38" s="369">
        <f>IF(OR(M38="",Q38="Mut+ext"),0,IF(VLOOKUP(M38,Paramétrage!$C$6:$E$29,2,0)=0,0,IF(P38="","saisir capacité",N38*U38*VLOOKUP(M38,Paramétrage!$C$6:$E$29,2,0))))</f>
        <v>21</v>
      </c>
      <c r="W38" s="370"/>
      <c r="X38" s="371">
        <f>IF(OR(M38="",Q38="Mut+ext"),0,IF(ISERROR(V38+W38)=TRUE,V38,V38+W38))</f>
        <v>21</v>
      </c>
      <c r="Y38" s="77">
        <f>IF(OR(M38="",Q38="Mut+ext"),0,IF(ISERROR(W38+V38*VLOOKUP(M38,Paramétrage!$C$6:$E$29,3,0))=TRUE,X38,W38+V38*VLOOKUP(M38,Paramétrage!$C$6:$E$29,3,0)))</f>
        <v>21</v>
      </c>
      <c r="Z38" s="615"/>
      <c r="AA38" s="613"/>
      <c r="AB38" s="616"/>
      <c r="AC38" s="58"/>
      <c r="AD38" s="38"/>
      <c r="AE38" s="59">
        <f>IF(G38="",0,IF(K38="",0,IF(SUMIF(G38:G49,G38,O38:O49)=0,0,IF(OR(L38="",K38="obligatoire"),AF38/SUMIF(G38:G49,G38,O38:O49),AF38/(SUMIF(G38:G49,G38,O38:O49)/L38)))))</f>
        <v>21</v>
      </c>
      <c r="AF38" s="372">
        <f>N38*O38</f>
        <v>504</v>
      </c>
    </row>
    <row r="39" spans="1:32" x14ac:dyDescent="0.25">
      <c r="A39" s="637"/>
      <c r="B39" s="622"/>
      <c r="C39" s="627"/>
      <c r="D39" s="628"/>
      <c r="E39" s="623"/>
      <c r="F39" s="623"/>
      <c r="G39" s="364" t="s">
        <v>158</v>
      </c>
      <c r="H39" s="365" t="s">
        <v>65</v>
      </c>
      <c r="I39" s="52" t="s">
        <v>159</v>
      </c>
      <c r="J39" s="177">
        <v>26</v>
      </c>
      <c r="K39" s="57" t="s">
        <v>63</v>
      </c>
      <c r="L39" s="36"/>
      <c r="M39" s="366" t="s">
        <v>69</v>
      </c>
      <c r="N39" s="43">
        <v>21</v>
      </c>
      <c r="O39" s="367">
        <v>24</v>
      </c>
      <c r="P39" s="368">
        <v>24</v>
      </c>
      <c r="Q39" s="40" t="s">
        <v>67</v>
      </c>
      <c r="R39" s="612"/>
      <c r="S39" s="613"/>
      <c r="T39" s="614"/>
      <c r="U39" s="76">
        <f>IF(OR(P39="",M39=Paramétrage!$C$10,M39=Paramétrage!$C$13,M39=Paramétrage!$C$17,M39=Paramétrage!$C$20,M39=Paramétrage!$C$24,M39=Paramétrage!$C$27,AND(M39&lt;&gt;Paramétrage!$C$9,Q39="Mut+ext")),0,ROUNDUP(O39/P39,0))</f>
        <v>1</v>
      </c>
      <c r="V39" s="369">
        <f>IF(OR(M39="",Q39="Mut+ext"),0,IF(VLOOKUP(M39,Paramétrage!$C$6:$E$29,2,0)=0,0,IF(P39="","saisir capacité",N39*U39*VLOOKUP(M39,Paramétrage!$C$6:$E$29,2,0))))</f>
        <v>21</v>
      </c>
      <c r="W39" s="370"/>
      <c r="X39" s="371">
        <f>IF(OR(M39="",Q39="Mut+ext"),0,IF(ISERROR(V39+W39)=TRUE,V39,V39+W39))</f>
        <v>21</v>
      </c>
      <c r="Y39" s="77">
        <f>IF(OR(M39="",Q39="Mut+ext"),0,IF(ISERROR(W39+V39*VLOOKUP(M39,Paramétrage!$C$6:$E$29,3,0))=TRUE,X39,W39+V39*VLOOKUP(M39,Paramétrage!$C$6:$E$29,3,0)))</f>
        <v>21</v>
      </c>
      <c r="Z39" s="615"/>
      <c r="AA39" s="613"/>
      <c r="AB39" s="616"/>
      <c r="AC39" s="172"/>
      <c r="AD39" s="38"/>
      <c r="AE39" s="59">
        <f>IF(G39="",0,IF(K39="",0,IF(SUMIF(G38:G49,G39,O38:O49)=0,0,IF(OR(L39="",K39="obligatoire"),AF39/SUMIF(G38:G49,G39,O38:O49),AF39/(SUMIF(G38:G49,G39,O38:O49)/L39)))))</f>
        <v>21</v>
      </c>
      <c r="AF39" s="372">
        <f>N39*O39</f>
        <v>504</v>
      </c>
    </row>
    <row r="40" spans="1:32" x14ac:dyDescent="0.25">
      <c r="A40" s="637"/>
      <c r="B40" s="622"/>
      <c r="C40" s="627"/>
      <c r="D40" s="628"/>
      <c r="E40" s="623"/>
      <c r="F40" s="623"/>
      <c r="G40" s="364" t="s">
        <v>160</v>
      </c>
      <c r="H40" s="365" t="s">
        <v>65</v>
      </c>
      <c r="I40" s="52" t="s">
        <v>161</v>
      </c>
      <c r="J40" s="177">
        <v>26</v>
      </c>
      <c r="K40" s="57" t="s">
        <v>63</v>
      </c>
      <c r="L40" s="36"/>
      <c r="M40" s="366" t="s">
        <v>69</v>
      </c>
      <c r="N40" s="43">
        <v>18</v>
      </c>
      <c r="O40" s="367">
        <v>24</v>
      </c>
      <c r="P40" s="368">
        <v>24</v>
      </c>
      <c r="Q40" s="40" t="s">
        <v>67</v>
      </c>
      <c r="R40" s="612"/>
      <c r="S40" s="613"/>
      <c r="T40" s="614"/>
      <c r="U40" s="76">
        <f>IF(OR(P40="",M40=Paramétrage!$C$10,M40=Paramétrage!$C$13,M40=Paramétrage!$C$17,M40=Paramétrage!$C$20,M40=Paramétrage!$C$24,M40=Paramétrage!$C$27,AND(M40&lt;&gt;Paramétrage!$C$9,Q40="Mut+ext")),0,ROUNDUP(O40/P40,0))</f>
        <v>1</v>
      </c>
      <c r="V40" s="369">
        <f>IF(OR(M40="",Q40="Mut+ext"),0,IF(VLOOKUP(M40,Paramétrage!$C$6:$E$29,2,0)=0,0,IF(P40="","saisir capacité",N40*U40*VLOOKUP(M40,Paramétrage!$C$6:$E$29,2,0))))</f>
        <v>18</v>
      </c>
      <c r="W40" s="370"/>
      <c r="X40" s="371">
        <f t="shared" ref="X40:X49" si="8">IF(OR(M40="",Q40="Mut+ext"),0,IF(ISERROR(V40+W40)=TRUE,V40,V40+W40))</f>
        <v>18</v>
      </c>
      <c r="Y40" s="77">
        <f>IF(OR(M40="",Q40="Mut+ext"),0,IF(ISERROR(W40+V40*VLOOKUP(M40,Paramétrage!$C$6:$E$29,3,0))=TRUE,X40,W40+V40*VLOOKUP(M40,Paramétrage!$C$6:$E$29,3,0)))</f>
        <v>18</v>
      </c>
      <c r="Z40" s="615"/>
      <c r="AA40" s="613"/>
      <c r="AB40" s="616"/>
      <c r="AC40" s="172"/>
      <c r="AD40" s="38"/>
      <c r="AE40" s="59">
        <f>IF(G40="",0,IF(K40="",0,IF(SUMIF(G38:G49,G40,O38:O49)=0,0,IF(OR(L40="",K40="obligatoire"),AF40/SUMIF(G38:G49,G40,O38:O49),AF40/(SUMIF(G38:G49,G40,O38:O49)/L40)))))</f>
        <v>18</v>
      </c>
      <c r="AF40" s="372">
        <f t="shared" ref="AF40:AF49" si="9">N40*O40</f>
        <v>432</v>
      </c>
    </row>
    <row r="41" spans="1:32" hidden="1" x14ac:dyDescent="0.25">
      <c r="A41" s="637"/>
      <c r="B41" s="622"/>
      <c r="C41" s="627"/>
      <c r="D41" s="628"/>
      <c r="E41" s="623"/>
      <c r="F41" s="623"/>
      <c r="G41" s="364"/>
      <c r="H41" s="365"/>
      <c r="I41" s="52"/>
      <c r="J41" s="48"/>
      <c r="K41" s="57"/>
      <c r="L41" s="36"/>
      <c r="M41" s="366"/>
      <c r="N41" s="43"/>
      <c r="O41" s="367"/>
      <c r="P41" s="368"/>
      <c r="Q41" s="37"/>
      <c r="R41" s="612"/>
      <c r="S41" s="613"/>
      <c r="T41" s="614"/>
      <c r="U41" s="76">
        <f>IF(OR(P41="",M41=Paramétrage!$C$10,M41=Paramétrage!$C$13,M41=Paramétrage!$C$17,M41=Paramétrage!$C$20,M41=Paramétrage!$C$24,M41=Paramétrage!$C$27,AND(M41&lt;&gt;Paramétrage!$C$9,Q41="Mut+ext")),0,ROUNDUP(O41/P41,0))</f>
        <v>0</v>
      </c>
      <c r="V41" s="369">
        <f>IF(OR(M41="",Q41="Mut+ext"),0,IF(VLOOKUP(M41,Paramétrage!$C$6:$E$29,2,0)=0,0,IF(P41="","saisir capacité",N41*U41*VLOOKUP(M41,Paramétrage!$C$6:$E$29,2,0))))</f>
        <v>0</v>
      </c>
      <c r="W41" s="370"/>
      <c r="X41" s="371">
        <f t="shared" si="8"/>
        <v>0</v>
      </c>
      <c r="Y41" s="77">
        <f>IF(OR(M41="",Q41="Mut+ext"),0,IF(ISERROR(W41+V41*VLOOKUP(M41,Paramétrage!$C$6:$E$29,3,0))=TRUE,X41,W41+V41*VLOOKUP(M41,Paramétrage!$C$6:$E$29,3,0)))</f>
        <v>0</v>
      </c>
      <c r="Z41" s="615"/>
      <c r="AA41" s="613"/>
      <c r="AB41" s="616"/>
      <c r="AC41" s="49"/>
      <c r="AD41" s="38"/>
      <c r="AE41" s="59">
        <f>IF(G41="",0,IF(K41="",0,IF(SUMIF(G38:G49,G41,O38:O49)=0,0,IF(OR(L41="",K41="obligatoire"),AF41/SUMIF(G38:G49,G41,O38:O49),AF41/(SUMIF(G38:G49,G41,O38:O49)/L41)))))</f>
        <v>0</v>
      </c>
      <c r="AF41" s="372">
        <f t="shared" si="9"/>
        <v>0</v>
      </c>
    </row>
    <row r="42" spans="1:32" hidden="1" x14ac:dyDescent="0.25">
      <c r="A42" s="637"/>
      <c r="B42" s="622"/>
      <c r="C42" s="627"/>
      <c r="D42" s="628"/>
      <c r="E42" s="623"/>
      <c r="F42" s="623"/>
      <c r="G42" s="364"/>
      <c r="H42" s="365"/>
      <c r="I42" s="52"/>
      <c r="J42" s="48"/>
      <c r="K42" s="57"/>
      <c r="L42" s="36"/>
      <c r="M42" s="366"/>
      <c r="N42" s="43"/>
      <c r="O42" s="367"/>
      <c r="P42" s="368"/>
      <c r="Q42" s="37"/>
      <c r="R42" s="612"/>
      <c r="S42" s="613"/>
      <c r="T42" s="614"/>
      <c r="U42" s="76">
        <f>IF(OR(P42="",M42=Paramétrage!$C$10,M42=Paramétrage!$C$13,M42=Paramétrage!$C$17,M42=Paramétrage!$C$20,M42=Paramétrage!$C$24,M42=Paramétrage!$C$27,AND(M42&lt;&gt;Paramétrage!$C$9,Q42="Mut+ext")),0,ROUNDUP(O42/P42,0))</f>
        <v>0</v>
      </c>
      <c r="V42" s="369">
        <f>IF(OR(M42="",Q42="Mut+ext"),0,IF(VLOOKUP(M42,Paramétrage!$C$6:$E$29,2,0)=0,0,IF(P42="","saisir capacité",N42*U42*VLOOKUP(M42,Paramétrage!$C$6:$E$29,2,0))))</f>
        <v>0</v>
      </c>
      <c r="W42" s="370"/>
      <c r="X42" s="371">
        <f t="shared" si="8"/>
        <v>0</v>
      </c>
      <c r="Y42" s="77">
        <f>IF(OR(M42="",Q42="Mut+ext"),0,IF(ISERROR(W42+V42*VLOOKUP(M42,Paramétrage!$C$6:$E$29,3,0))=TRUE,X42,W42+V42*VLOOKUP(M42,Paramétrage!$C$6:$E$29,3,0)))</f>
        <v>0</v>
      </c>
      <c r="Z42" s="615"/>
      <c r="AA42" s="613"/>
      <c r="AB42" s="616"/>
      <c r="AC42" s="172"/>
      <c r="AD42" s="38"/>
      <c r="AE42" s="59">
        <f>IF(G42="",0,IF(K42="",0,IF(SUMIF(G34:G45,G42,O34:O45)=0,0,IF(OR(L42="",K42="obligatoire"),AF42/SUMIF(G34:G45,G42,O34:O45),AF42/(SUMIF(G34:G45,G42,O34:O45)/L42)))))</f>
        <v>0</v>
      </c>
      <c r="AF42" s="372">
        <f t="shared" si="9"/>
        <v>0</v>
      </c>
    </row>
    <row r="43" spans="1:32" hidden="1" x14ac:dyDescent="0.25">
      <c r="A43" s="637"/>
      <c r="B43" s="622"/>
      <c r="C43" s="627"/>
      <c r="D43" s="628"/>
      <c r="E43" s="623"/>
      <c r="F43" s="623"/>
      <c r="G43" s="364"/>
      <c r="H43" s="375"/>
      <c r="I43" s="131"/>
      <c r="J43" s="48"/>
      <c r="K43" s="47"/>
      <c r="L43" s="36"/>
      <c r="M43" s="366"/>
      <c r="N43" s="42"/>
      <c r="O43" s="374"/>
      <c r="P43" s="368"/>
      <c r="Q43" s="37"/>
      <c r="R43" s="612"/>
      <c r="S43" s="613"/>
      <c r="T43" s="614"/>
      <c r="U43" s="76">
        <f>IF(OR(P43="",M43=Paramétrage!$C$10,M43=Paramétrage!$C$13,M43=Paramétrage!$C$17,M43=Paramétrage!$C$20,M43=Paramétrage!$C$24,M43=Paramétrage!$C$27,AND(M43&lt;&gt;Paramétrage!$C$9,Q43="Mut+ext")),0,ROUNDUP(O43/P43,0))</f>
        <v>0</v>
      </c>
      <c r="V43" s="369">
        <f>IF(OR(M43="",Q43="Mut+ext"),0,IF(VLOOKUP(M43,Paramétrage!$C$6:$E$29,2,0)=0,0,IF(P43="","saisir capacité",N43*U43*VLOOKUP(M43,Paramétrage!$C$6:$E$29,2,0))))</f>
        <v>0</v>
      </c>
      <c r="W43" s="370"/>
      <c r="X43" s="371">
        <f t="shared" si="8"/>
        <v>0</v>
      </c>
      <c r="Y43" s="77">
        <f>IF(OR(M43="",Q43="Mut+ext"),0,IF(ISERROR(W43+V43*VLOOKUP(M43,Paramétrage!$C$6:$E$29,3,0))=TRUE,X43,W43+V43*VLOOKUP(M43,Paramétrage!$C$6:$E$29,3,0)))</f>
        <v>0</v>
      </c>
      <c r="Z43" s="615"/>
      <c r="AA43" s="613"/>
      <c r="AB43" s="616"/>
      <c r="AC43" s="172"/>
      <c r="AD43" s="38"/>
      <c r="AE43" s="59">
        <f>IF(G43="",0,IF(K43="",0,IF(SUMIF(G34:G45,G43,O34:O45)=0,0,IF(OR(L43="",K43="obligatoire"),AF43/SUMIF(G34:G45,G43,O34:O45),AF43/(SUMIF(G34:G45,G43,O34:O45)/L43)))))</f>
        <v>0</v>
      </c>
      <c r="AF43" s="372">
        <f t="shared" si="9"/>
        <v>0</v>
      </c>
    </row>
    <row r="44" spans="1:32" hidden="1" x14ac:dyDescent="0.25">
      <c r="A44" s="637"/>
      <c r="B44" s="622"/>
      <c r="C44" s="627"/>
      <c r="D44" s="628"/>
      <c r="E44" s="623"/>
      <c r="F44" s="623"/>
      <c r="G44" s="364"/>
      <c r="H44" s="375"/>
      <c r="I44" s="131"/>
      <c r="J44" s="48"/>
      <c r="K44" s="47"/>
      <c r="L44" s="36"/>
      <c r="M44" s="366"/>
      <c r="N44" s="42"/>
      <c r="O44" s="367"/>
      <c r="P44" s="368"/>
      <c r="Q44" s="37"/>
      <c r="R44" s="612"/>
      <c r="S44" s="613"/>
      <c r="T44" s="614"/>
      <c r="U44" s="76">
        <f>IF(OR(P44="",M44=Paramétrage!$C$10,M44=Paramétrage!$C$13,M44=Paramétrage!$C$17,M44=Paramétrage!$C$20,M44=Paramétrage!$C$24,M44=Paramétrage!$C$27,AND(M44&lt;&gt;Paramétrage!$C$9,Q44="Mut+ext")),0,ROUNDUP(O44/P44,0))</f>
        <v>0</v>
      </c>
      <c r="V44" s="369">
        <f>IF(OR(M44="",Q44="Mut+ext"),0,IF(VLOOKUP(M44,Paramétrage!$C$6:$E$29,2,0)=0,0,IF(P44="","saisir capacité",N44*U44*VLOOKUP(M44,Paramétrage!$C$6:$E$29,2,0))))</f>
        <v>0</v>
      </c>
      <c r="W44" s="370"/>
      <c r="X44" s="371">
        <f t="shared" si="8"/>
        <v>0</v>
      </c>
      <c r="Y44" s="77">
        <f>IF(OR(M44="",Q44="Mut+ext"),0,IF(ISERROR(W44+V44*VLOOKUP(M44,Paramétrage!$C$6:$E$29,3,0))=TRUE,X44,W44+V44*VLOOKUP(M44,Paramétrage!$C$6:$E$29,3,0)))</f>
        <v>0</v>
      </c>
      <c r="Z44" s="615"/>
      <c r="AA44" s="613"/>
      <c r="AB44" s="616"/>
      <c r="AC44" s="172"/>
      <c r="AD44" s="38"/>
      <c r="AE44" s="59">
        <f>IF(G44="",0,IF(K44="",0,IF(SUMIF(G34:G45,G44,O34:O45)=0,0,IF(OR(L44="",K44="obligatoire"),AF44/SUMIF(G34:G45,G44,O34:O45),AF44/(SUMIF(G34:G45,G44,O34:O45)/L44)))))</f>
        <v>0</v>
      </c>
      <c r="AF44" s="372">
        <f t="shared" si="9"/>
        <v>0</v>
      </c>
    </row>
    <row r="45" spans="1:32" hidden="1" x14ac:dyDescent="0.25">
      <c r="A45" s="637"/>
      <c r="B45" s="622"/>
      <c r="C45" s="627"/>
      <c r="D45" s="628"/>
      <c r="E45" s="623"/>
      <c r="F45" s="623"/>
      <c r="G45" s="364"/>
      <c r="H45" s="375"/>
      <c r="I45" s="131"/>
      <c r="J45" s="48"/>
      <c r="K45" s="47"/>
      <c r="L45" s="36"/>
      <c r="M45" s="366"/>
      <c r="N45" s="42"/>
      <c r="O45" s="376"/>
      <c r="P45" s="368"/>
      <c r="Q45" s="37"/>
      <c r="R45" s="612"/>
      <c r="S45" s="613"/>
      <c r="T45" s="614"/>
      <c r="U45" s="76">
        <f>IF(OR(P45="",M45=Paramétrage!$C$10,M45=Paramétrage!$C$13,M45=Paramétrage!$C$17,M45=Paramétrage!$C$20,M45=Paramétrage!$C$24,M45=Paramétrage!$C$27,AND(M45&lt;&gt;Paramétrage!$C$9,Q45="Mut+ext")),0,ROUNDUP(O45/P45,0))</f>
        <v>0</v>
      </c>
      <c r="V45" s="369">
        <f>IF(OR(M45="",Q45="Mut+ext"),0,IF(VLOOKUP(M45,Paramétrage!$C$6:$E$29,2,0)=0,0,IF(P45="","saisir capacité",N45*U45*VLOOKUP(M45,Paramétrage!$C$6:$E$29,2,0))))</f>
        <v>0</v>
      </c>
      <c r="W45" s="370"/>
      <c r="X45" s="371">
        <f t="shared" si="8"/>
        <v>0</v>
      </c>
      <c r="Y45" s="77">
        <f>IF(OR(M45="",Q45="Mut+ext"),0,IF(ISERROR(W45+V45*VLOOKUP(M45,Paramétrage!$C$6:$E$29,3,0))=TRUE,X45,W45+V45*VLOOKUP(M45,Paramétrage!$C$6:$E$29,3,0)))</f>
        <v>0</v>
      </c>
      <c r="Z45" s="615"/>
      <c r="AA45" s="613"/>
      <c r="AB45" s="616"/>
      <c r="AC45" s="172"/>
      <c r="AD45" s="38"/>
      <c r="AE45" s="59">
        <f>IF(G45="",0,IF(K45="",0,IF(SUMIF(G34:G45,G45,O34:O45)=0,0,IF(OR(L45="",K45="obligatoire"),AF45/SUMIF(G34:G45,G45,O34:O45),AF45/(SUMIF(G34:G45,G45,O34:O45)/L45)))))</f>
        <v>0</v>
      </c>
      <c r="AF45" s="372">
        <f t="shared" si="9"/>
        <v>0</v>
      </c>
    </row>
    <row r="46" spans="1:32" hidden="1" x14ac:dyDescent="0.25">
      <c r="A46" s="637"/>
      <c r="B46" s="622"/>
      <c r="C46" s="627"/>
      <c r="D46" s="628"/>
      <c r="E46" s="623"/>
      <c r="F46" s="623"/>
      <c r="G46" s="364"/>
      <c r="H46" s="365"/>
      <c r="I46" s="52"/>
      <c r="J46" s="48"/>
      <c r="K46" s="57"/>
      <c r="L46" s="36"/>
      <c r="M46" s="366"/>
      <c r="N46" s="43"/>
      <c r="O46" s="367"/>
      <c r="P46" s="368"/>
      <c r="Q46" s="37"/>
      <c r="R46" s="612"/>
      <c r="S46" s="613"/>
      <c r="T46" s="614"/>
      <c r="U46" s="76">
        <f>IF(OR(P46="",M46=Paramétrage!$C$10,M46=Paramétrage!$C$13,M46=Paramétrage!$C$17,M46=Paramétrage!$C$20,M46=Paramétrage!$C$24,M46=Paramétrage!$C$27,AND(M46&lt;&gt;Paramétrage!$C$9,Q46="Mut+ext")),0,ROUNDUP(O46/P46,0))</f>
        <v>0</v>
      </c>
      <c r="V46" s="369">
        <f>IF(OR(M46="",Q46="Mut+ext"),0,IF(VLOOKUP(M46,Paramétrage!$C$6:$E$29,2,0)=0,0,IF(P46="","saisir capacité",N46*U46*VLOOKUP(M46,Paramétrage!$C$6:$E$29,2,0))))</f>
        <v>0</v>
      </c>
      <c r="W46" s="370"/>
      <c r="X46" s="371">
        <f t="shared" si="8"/>
        <v>0</v>
      </c>
      <c r="Y46" s="77">
        <f>IF(OR(M46="",Q46="Mut+ext"),0,IF(ISERROR(W46+V46*VLOOKUP(M46,Paramétrage!$C$6:$E$29,3,0))=TRUE,X46,W46+V46*VLOOKUP(M46,Paramétrage!$C$6:$E$29,3,0)))</f>
        <v>0</v>
      </c>
      <c r="Z46" s="615"/>
      <c r="AA46" s="613"/>
      <c r="AB46" s="616"/>
      <c r="AC46" s="172"/>
      <c r="AD46" s="38"/>
      <c r="AE46" s="59">
        <f>IF(G46="",0,IF(K46="",0,IF(SUMIF(G38:G49,G46,O38:O49)=0,0,IF(OR(L46="",K46="obligatoire"),AF46/SUMIF(G38:G49,G46,O38:O49),AF46/(SUMIF(G38:G49,G46,O38:O49)/L46)))))</f>
        <v>0</v>
      </c>
      <c r="AF46" s="372">
        <f t="shared" si="9"/>
        <v>0</v>
      </c>
    </row>
    <row r="47" spans="1:32" hidden="1" x14ac:dyDescent="0.25">
      <c r="A47" s="637"/>
      <c r="B47" s="622"/>
      <c r="C47" s="627"/>
      <c r="D47" s="628"/>
      <c r="E47" s="623"/>
      <c r="F47" s="623"/>
      <c r="G47" s="364"/>
      <c r="H47" s="375"/>
      <c r="I47" s="131"/>
      <c r="J47" s="48"/>
      <c r="K47" s="47"/>
      <c r="L47" s="36"/>
      <c r="M47" s="366"/>
      <c r="N47" s="42"/>
      <c r="O47" s="374"/>
      <c r="P47" s="368"/>
      <c r="Q47" s="37"/>
      <c r="R47" s="612"/>
      <c r="S47" s="613"/>
      <c r="T47" s="614"/>
      <c r="U47" s="76">
        <f>IF(OR(P47="",M47=Paramétrage!$C$10,M47=Paramétrage!$C$13,M47=Paramétrage!$C$17,M47=Paramétrage!$C$20,M47=Paramétrage!$C$24,M47=Paramétrage!$C$27,AND(M47&lt;&gt;Paramétrage!$C$9,Q47="Mut+ext")),0,ROUNDUP(O47/P47,0))</f>
        <v>0</v>
      </c>
      <c r="V47" s="369">
        <f>IF(OR(M47="",Q47="Mut+ext"),0,IF(VLOOKUP(M47,Paramétrage!$C$6:$E$29,2,0)=0,0,IF(P47="","saisir capacité",N47*U47*VLOOKUP(M47,Paramétrage!$C$6:$E$29,2,0))))</f>
        <v>0</v>
      </c>
      <c r="W47" s="370"/>
      <c r="X47" s="371">
        <f t="shared" si="8"/>
        <v>0</v>
      </c>
      <c r="Y47" s="77">
        <f>IF(OR(M47="",Q47="Mut+ext"),0,IF(ISERROR(W47+V47*VLOOKUP(M47,Paramétrage!$C$6:$E$29,3,0))=TRUE,X47,W47+V47*VLOOKUP(M47,Paramétrage!$C$6:$E$29,3,0)))</f>
        <v>0</v>
      </c>
      <c r="Z47" s="615"/>
      <c r="AA47" s="613"/>
      <c r="AB47" s="616"/>
      <c r="AC47" s="172"/>
      <c r="AD47" s="38"/>
      <c r="AE47" s="59">
        <f>IF(G47="",0,IF(K47="",0,IF(SUMIF(G38:G49,G47,O38:O49)=0,0,IF(OR(L47="",K47="obligatoire"),AF47/SUMIF(G38:G49,G47,O38:O49),AF47/(SUMIF(G38:G49,G47,O38:O49)/L47)))))</f>
        <v>0</v>
      </c>
      <c r="AF47" s="372">
        <f t="shared" si="9"/>
        <v>0</v>
      </c>
    </row>
    <row r="48" spans="1:32" hidden="1" x14ac:dyDescent="0.25">
      <c r="A48" s="637"/>
      <c r="B48" s="622"/>
      <c r="C48" s="627"/>
      <c r="D48" s="628"/>
      <c r="E48" s="623"/>
      <c r="F48" s="623"/>
      <c r="G48" s="364"/>
      <c r="H48" s="375"/>
      <c r="I48" s="131"/>
      <c r="J48" s="48"/>
      <c r="K48" s="47"/>
      <c r="L48" s="36"/>
      <c r="M48" s="366"/>
      <c r="N48" s="42"/>
      <c r="O48" s="367"/>
      <c r="P48" s="368"/>
      <c r="Q48" s="37"/>
      <c r="R48" s="612"/>
      <c r="S48" s="613"/>
      <c r="T48" s="614"/>
      <c r="U48" s="76">
        <f>IF(OR(P48="",M48=Paramétrage!$C$10,M48=Paramétrage!$C$13,M48=Paramétrage!$C$17,M48=Paramétrage!$C$20,M48=Paramétrage!$C$24,M48=Paramétrage!$C$27,AND(M48&lt;&gt;Paramétrage!$C$9,Q48="Mut+ext")),0,ROUNDUP(O48/P48,0))</f>
        <v>0</v>
      </c>
      <c r="V48" s="369">
        <f>IF(OR(M48="",Q48="Mut+ext"),0,IF(VLOOKUP(M48,Paramétrage!$C$6:$E$29,2,0)=0,0,IF(P48="","saisir capacité",N48*U48*VLOOKUP(M48,Paramétrage!$C$6:$E$29,2,0))))</f>
        <v>0</v>
      </c>
      <c r="W48" s="370"/>
      <c r="X48" s="371">
        <f t="shared" si="8"/>
        <v>0</v>
      </c>
      <c r="Y48" s="77">
        <f>IF(OR(M48="",Q48="Mut+ext"),0,IF(ISERROR(W48+V48*VLOOKUP(M48,Paramétrage!$C$6:$E$29,3,0))=TRUE,X48,W48+V48*VLOOKUP(M48,Paramétrage!$C$6:$E$29,3,0)))</f>
        <v>0</v>
      </c>
      <c r="Z48" s="615"/>
      <c r="AA48" s="613"/>
      <c r="AB48" s="616"/>
      <c r="AC48" s="172"/>
      <c r="AD48" s="38"/>
      <c r="AE48" s="59">
        <f>IF(G48="",0,IF(K48="",0,IF(SUMIF(G38:G49,G48,O38:O49)=0,0,IF(OR(L48="",K48="obligatoire"),AF48/SUMIF(G38:G49,G48,O38:O49),AF48/(SUMIF(G38:G49,G48,O38:O49)/L48)))))</f>
        <v>0</v>
      </c>
      <c r="AF48" s="372">
        <f t="shared" si="9"/>
        <v>0</v>
      </c>
    </row>
    <row r="49" spans="1:32" x14ac:dyDescent="0.25">
      <c r="A49" s="637"/>
      <c r="B49" s="622"/>
      <c r="C49" s="629"/>
      <c r="D49" s="630"/>
      <c r="E49" s="624"/>
      <c r="F49" s="624"/>
      <c r="G49" s="364"/>
      <c r="H49" s="375"/>
      <c r="I49" s="131"/>
      <c r="J49" s="48"/>
      <c r="K49" s="47"/>
      <c r="L49" s="36"/>
      <c r="M49" s="366"/>
      <c r="N49" s="42"/>
      <c r="O49" s="376"/>
      <c r="P49" s="368"/>
      <c r="Q49" s="37"/>
      <c r="R49" s="612"/>
      <c r="S49" s="613"/>
      <c r="T49" s="614"/>
      <c r="U49" s="76">
        <f>IF(OR(P49="",M49=Paramétrage!$C$10,M49=Paramétrage!$C$13,M49=Paramétrage!$C$17,M49=Paramétrage!$C$20,M49=Paramétrage!$C$24,M49=Paramétrage!$C$27,AND(M49&lt;&gt;Paramétrage!$C$9,Q49="Mut+ext")),0,ROUNDUP(O49/P49,0))</f>
        <v>0</v>
      </c>
      <c r="V49" s="369">
        <f>IF(OR(M49="",Q49="Mut+ext"),0,IF(VLOOKUP(M49,Paramétrage!$C$6:$E$29,2,0)=0,0,IF(P49="","saisir capacité",N49*U49*VLOOKUP(M49,Paramétrage!$C$6:$E$29,2,0))))</f>
        <v>0</v>
      </c>
      <c r="W49" s="370"/>
      <c r="X49" s="371">
        <f t="shared" si="8"/>
        <v>0</v>
      </c>
      <c r="Y49" s="77">
        <f>IF(OR(M49="",Q49="Mut+ext"),0,IF(ISERROR(W49+V49*VLOOKUP(M49,Paramétrage!$C$6:$E$29,3,0))=TRUE,X49,W49+V49*VLOOKUP(M49,Paramétrage!$C$6:$E$29,3,0)))</f>
        <v>0</v>
      </c>
      <c r="Z49" s="615"/>
      <c r="AA49" s="613"/>
      <c r="AB49" s="616"/>
      <c r="AC49" s="172"/>
      <c r="AD49" s="38"/>
      <c r="AE49" s="59">
        <f>IF(G49="",0,IF(K49="",0,IF(SUMIF(G38:G49,G49,O38:O49)=0,0,IF(OR(L49="",K49="obligatoire"),AF49/SUMIF(G38:G49,G49,O38:O49),AF49/(SUMIF(G38:G49,G49,O38:O49)/L49)))))</f>
        <v>0</v>
      </c>
      <c r="AF49" s="372">
        <f t="shared" si="9"/>
        <v>0</v>
      </c>
    </row>
    <row r="50" spans="1:32" ht="16.2" thickBot="1" x14ac:dyDescent="0.3">
      <c r="A50" s="637"/>
      <c r="B50" s="622"/>
      <c r="C50" s="377"/>
      <c r="D50" s="378"/>
      <c r="E50" s="379"/>
      <c r="F50" s="379"/>
      <c r="G50" s="379"/>
      <c r="H50" s="380"/>
      <c r="I50" s="132"/>
      <c r="J50" s="97"/>
      <c r="K50" s="61"/>
      <c r="L50" s="62"/>
      <c r="M50" s="381"/>
      <c r="N50" s="63">
        <f>AE50</f>
        <v>60</v>
      </c>
      <c r="O50" s="382"/>
      <c r="P50" s="382"/>
      <c r="Q50" s="66"/>
      <c r="R50" s="64"/>
      <c r="S50" s="64"/>
      <c r="T50" s="65"/>
      <c r="U50" s="98"/>
      <c r="V50" s="383">
        <f>SUM(V38:V49)</f>
        <v>60</v>
      </c>
      <c r="W50" s="381">
        <f>SUM(W38:W49)</f>
        <v>0</v>
      </c>
      <c r="X50" s="384">
        <f>SUM(X38:X49)</f>
        <v>60</v>
      </c>
      <c r="Y50" s="67">
        <f>SUM(Y38:Y49)</f>
        <v>60</v>
      </c>
      <c r="Z50" s="99"/>
      <c r="AA50" s="100"/>
      <c r="AB50" s="101"/>
      <c r="AC50" s="102"/>
      <c r="AD50" s="103"/>
      <c r="AE50" s="104">
        <f>SUM(AE38:AE49)</f>
        <v>60</v>
      </c>
      <c r="AF50" s="105">
        <f>SUM(AF38:AF49)</f>
        <v>1440</v>
      </c>
    </row>
    <row r="51" spans="1:32" ht="15.45" hidden="1" customHeight="1" x14ac:dyDescent="0.25">
      <c r="A51" s="637"/>
      <c r="B51" s="622"/>
      <c r="C51" s="625"/>
      <c r="D51" s="626"/>
      <c r="E51" s="623"/>
      <c r="F51" s="623"/>
      <c r="G51" s="364"/>
      <c r="H51" s="365"/>
      <c r="I51" s="52"/>
      <c r="J51" s="48"/>
      <c r="K51" s="57"/>
      <c r="L51" s="36"/>
      <c r="M51" s="366"/>
      <c r="N51" s="43"/>
      <c r="O51" s="367"/>
      <c r="P51" s="368"/>
      <c r="Q51" s="40"/>
      <c r="R51" s="612"/>
      <c r="S51" s="613"/>
      <c r="T51" s="614"/>
      <c r="U51" s="76">
        <f>IF(OR(P51="",M51=Paramétrage!$C$10,M51=Paramétrage!$C$13,M51=Paramétrage!$C$17,M51=Paramétrage!$C$20,M51=Paramétrage!$C$24,M51=Paramétrage!$C$27,AND(M51&lt;&gt;Paramétrage!$C$9,Q51="Mut+ext")),0,ROUNDUP(O51/P51,0))</f>
        <v>0</v>
      </c>
      <c r="V51" s="369">
        <f>IF(OR(M51="",Q51="Mut+ext"),0,IF(VLOOKUP(M51,Paramétrage!$C$6:$E$29,2,0)=0,0,IF(P51="","saisir capacité",N51*U51*VLOOKUP(M51,Paramétrage!$C$6:$E$29,2,0))))</f>
        <v>0</v>
      </c>
      <c r="W51" s="370"/>
      <c r="X51" s="371">
        <f t="shared" ref="X51:X62" si="10">IF(OR(M51="",Q51="Mut+ext"),0,IF(ISERROR(V51+W51)=TRUE,V51,V51+W51))</f>
        <v>0</v>
      </c>
      <c r="Y51" s="77">
        <f>IF(OR(M51="",Q51="Mut+ext"),0,IF(ISERROR(W51+V51*VLOOKUP(M51,Paramétrage!$C$6:$E$29,3,0))=TRUE,X51,W51+V51*VLOOKUP(M51,Paramétrage!$C$6:$E$29,3,0)))</f>
        <v>0</v>
      </c>
      <c r="Z51" s="615"/>
      <c r="AA51" s="613"/>
      <c r="AB51" s="616"/>
      <c r="AC51" s="58"/>
      <c r="AD51" s="38"/>
      <c r="AE51" s="59">
        <f>IF(G51="",0,IF(K51="",0,IF(SUMIF(G51:G62,G51,O51:O62)=0,0,IF(OR(L51="",K51="obligatoire"),AF51/SUMIF(G51:G62,G51,O51:O62),AF51/(SUMIF(G51:G62,G51,O51:O62)/L51)))))</f>
        <v>0</v>
      </c>
      <c r="AF51" s="372">
        <f>N51*O51</f>
        <v>0</v>
      </c>
    </row>
    <row r="52" spans="1:32" hidden="1" x14ac:dyDescent="0.25">
      <c r="A52" s="637"/>
      <c r="B52" s="622"/>
      <c r="C52" s="627"/>
      <c r="D52" s="628"/>
      <c r="E52" s="623"/>
      <c r="F52" s="623"/>
      <c r="G52" s="364"/>
      <c r="H52" s="365"/>
      <c r="I52" s="52"/>
      <c r="J52" s="48"/>
      <c r="K52" s="57"/>
      <c r="L52" s="36"/>
      <c r="M52" s="366"/>
      <c r="N52" s="43"/>
      <c r="O52" s="367"/>
      <c r="P52" s="368"/>
      <c r="Q52" s="40"/>
      <c r="R52" s="612"/>
      <c r="S52" s="613"/>
      <c r="T52" s="614"/>
      <c r="U52" s="76">
        <f>IF(OR(P52="",M52=Paramétrage!$C$10,M52=Paramétrage!$C$13,M52=Paramétrage!$C$17,M52=Paramétrage!$C$20,M52=Paramétrage!$C$24,M52=Paramétrage!$C$27,AND(M52&lt;&gt;Paramétrage!$C$9,Q52="Mut+ext")),0,ROUNDUP(O52/P52,0))</f>
        <v>0</v>
      </c>
      <c r="V52" s="369">
        <f>IF(OR(M52="",Q52="Mut+ext"),0,IF(VLOOKUP(M52,Paramétrage!$C$6:$E$29,2,0)=0,0,IF(P52="","saisir capacité",N52*U52*VLOOKUP(M52,Paramétrage!$C$6:$E$29,2,0))))</f>
        <v>0</v>
      </c>
      <c r="W52" s="370"/>
      <c r="X52" s="371">
        <f t="shared" si="10"/>
        <v>0</v>
      </c>
      <c r="Y52" s="77">
        <f>IF(OR(M52="",Q52="Mut+ext"),0,IF(ISERROR(W52+V52*VLOOKUP(M52,Paramétrage!$C$6:$E$29,3,0))=TRUE,X52,W52+V52*VLOOKUP(M52,Paramétrage!$C$6:$E$29,3,0)))</f>
        <v>0</v>
      </c>
      <c r="Z52" s="615"/>
      <c r="AA52" s="613"/>
      <c r="AB52" s="616"/>
      <c r="AC52" s="172"/>
      <c r="AD52" s="38"/>
      <c r="AE52" s="59">
        <f>IF(G52="",0,IF(K52="",0,IF(SUMIF(G51:G62,G52,O51:O62)=0,0,IF(OR(L52="",K52="obligatoire"),AF52/SUMIF(G51:G62,G52,O51:O62),AF52/(SUMIF(G51:G62,G52,O51:O62)/L52)))))</f>
        <v>0</v>
      </c>
      <c r="AF52" s="372">
        <f t="shared" ref="AF52:AF62" si="11">N52*O52</f>
        <v>0</v>
      </c>
    </row>
    <row r="53" spans="1:32" hidden="1" x14ac:dyDescent="0.25">
      <c r="A53" s="637"/>
      <c r="B53" s="622"/>
      <c r="C53" s="627"/>
      <c r="D53" s="628"/>
      <c r="E53" s="623"/>
      <c r="F53" s="623"/>
      <c r="G53" s="364"/>
      <c r="H53" s="365"/>
      <c r="I53" s="52"/>
      <c r="J53" s="48"/>
      <c r="K53" s="57"/>
      <c r="L53" s="36"/>
      <c r="M53" s="366"/>
      <c r="N53" s="43"/>
      <c r="O53" s="367"/>
      <c r="P53" s="368"/>
      <c r="Q53" s="37"/>
      <c r="R53" s="612"/>
      <c r="S53" s="613"/>
      <c r="T53" s="614"/>
      <c r="U53" s="76">
        <f>IF(OR(P53="",M53=Paramétrage!$C$10,M53=Paramétrage!$C$13,M53=Paramétrage!$C$17,M53=Paramétrage!$C$20,M53=Paramétrage!$C$24,M53=Paramétrage!$C$27,AND(M53&lt;&gt;Paramétrage!$C$9,Q53="Mut+ext")),0,ROUNDUP(O53/P53,0))</f>
        <v>0</v>
      </c>
      <c r="V53" s="369">
        <f>IF(OR(M53="",Q53="Mut+ext"),0,IF(VLOOKUP(M53,Paramétrage!$C$6:$E$29,2,0)=0,0,IF(P53="","saisir capacité",N53*U53*VLOOKUP(M53,Paramétrage!$C$6:$E$29,2,0))))</f>
        <v>0</v>
      </c>
      <c r="W53" s="370"/>
      <c r="X53" s="371">
        <f t="shared" si="10"/>
        <v>0</v>
      </c>
      <c r="Y53" s="77">
        <f>IF(OR(M53="",Q53="Mut+ext"),0,IF(ISERROR(W53+V53*VLOOKUP(M53,Paramétrage!$C$6:$E$29,3,0))=TRUE,X53,W53+V53*VLOOKUP(M53,Paramétrage!$C$6:$E$29,3,0)))</f>
        <v>0</v>
      </c>
      <c r="Z53" s="615"/>
      <c r="AA53" s="613"/>
      <c r="AB53" s="616"/>
      <c r="AC53" s="172"/>
      <c r="AD53" s="38"/>
      <c r="AE53" s="59">
        <f>IF(G53="",0,IF(K53="",0,IF(SUMIF(G51:G62,G53,O51:O62)=0,0,IF(OR(L53="",K53="obligatoire"),AF53/SUMIF(G51:G62,G53,O51:O62),AF53/(SUMIF(G51:G62,G53,O51:O62)/L53)))))</f>
        <v>0</v>
      </c>
      <c r="AF53" s="372">
        <f t="shared" si="11"/>
        <v>0</v>
      </c>
    </row>
    <row r="54" spans="1:32" hidden="1" x14ac:dyDescent="0.25">
      <c r="A54" s="637"/>
      <c r="B54" s="622"/>
      <c r="C54" s="627"/>
      <c r="D54" s="628"/>
      <c r="E54" s="623"/>
      <c r="F54" s="623"/>
      <c r="G54" s="364"/>
      <c r="H54" s="365"/>
      <c r="I54" s="52"/>
      <c r="J54" s="48"/>
      <c r="K54" s="57"/>
      <c r="L54" s="36"/>
      <c r="M54" s="366"/>
      <c r="N54" s="43"/>
      <c r="O54" s="367"/>
      <c r="P54" s="368"/>
      <c r="Q54" s="37"/>
      <c r="R54" s="612"/>
      <c r="S54" s="613"/>
      <c r="T54" s="614"/>
      <c r="U54" s="76">
        <f>IF(OR(P54="",M54=Paramétrage!$C$10,M54=Paramétrage!$C$13,M54=Paramétrage!$C$17,M54=Paramétrage!$C$20,M54=Paramétrage!$C$24,M54=Paramétrage!$C$27,AND(M54&lt;&gt;Paramétrage!$C$9,Q54="Mut+ext")),0,ROUNDUP(O54/P54,0))</f>
        <v>0</v>
      </c>
      <c r="V54" s="369">
        <f>IF(OR(M54="",Q54="Mut+ext"),0,IF(VLOOKUP(M54,Paramétrage!$C$6:$E$29,2,0)=0,0,IF(P54="","saisir capacité",N54*U54*VLOOKUP(M54,Paramétrage!$C$6:$E$29,2,0))))</f>
        <v>0</v>
      </c>
      <c r="W54" s="370"/>
      <c r="X54" s="371">
        <f t="shared" si="10"/>
        <v>0</v>
      </c>
      <c r="Y54" s="77">
        <f>IF(OR(M54="",Q54="Mut+ext"),0,IF(ISERROR(W54+V54*VLOOKUP(M54,Paramétrage!$C$6:$E$29,3,0))=TRUE,X54,W54+V54*VLOOKUP(M54,Paramétrage!$C$6:$E$29,3,0)))</f>
        <v>0</v>
      </c>
      <c r="Z54" s="615"/>
      <c r="AA54" s="613"/>
      <c r="AB54" s="616"/>
      <c r="AC54" s="49"/>
      <c r="AD54" s="38"/>
      <c r="AE54" s="59">
        <f>IF(G54="",0,IF(K54="",0,IF(SUMIF(G47:G58,G54,O47:O58)=0,0,IF(OR(L54="",K54="obligatoire"),AF54/SUMIF(G47:G58,G54,O47:O58),AF54/(SUMIF(G47:G58,G54,O47:O58)/L54)))))</f>
        <v>0</v>
      </c>
      <c r="AF54" s="372">
        <f t="shared" si="11"/>
        <v>0</v>
      </c>
    </row>
    <row r="55" spans="1:32" hidden="1" x14ac:dyDescent="0.25">
      <c r="A55" s="637"/>
      <c r="B55" s="622"/>
      <c r="C55" s="627"/>
      <c r="D55" s="628"/>
      <c r="E55" s="623"/>
      <c r="F55" s="623"/>
      <c r="G55" s="364"/>
      <c r="H55" s="365"/>
      <c r="I55" s="52"/>
      <c r="J55" s="48"/>
      <c r="K55" s="57"/>
      <c r="L55" s="36"/>
      <c r="M55" s="366"/>
      <c r="N55" s="43"/>
      <c r="O55" s="367"/>
      <c r="P55" s="368"/>
      <c r="Q55" s="37"/>
      <c r="R55" s="612"/>
      <c r="S55" s="613"/>
      <c r="T55" s="614"/>
      <c r="U55" s="76">
        <f>IF(OR(P55="",M55=Paramétrage!$C$10,M55=Paramétrage!$C$13,M55=Paramétrage!$C$17,M55=Paramétrage!$C$20,M55=Paramétrage!$C$24,M55=Paramétrage!$C$27,AND(M55&lt;&gt;Paramétrage!$C$9,Q55="Mut+ext")),0,ROUNDUP(O55/P55,0))</f>
        <v>0</v>
      </c>
      <c r="V55" s="369">
        <f>IF(OR(M55="",Q55="Mut+ext"),0,IF(VLOOKUP(M55,Paramétrage!$C$6:$E$29,2,0)=0,0,IF(P55="","saisir capacité",N55*U55*VLOOKUP(M55,Paramétrage!$C$6:$E$29,2,0))))</f>
        <v>0</v>
      </c>
      <c r="W55" s="370"/>
      <c r="X55" s="371">
        <f t="shared" si="10"/>
        <v>0</v>
      </c>
      <c r="Y55" s="77">
        <f>IF(OR(M55="",Q55="Mut+ext"),0,IF(ISERROR(W55+V55*VLOOKUP(M55,Paramétrage!$C$6:$E$29,3,0))=TRUE,X55,W55+V55*VLOOKUP(M55,Paramétrage!$C$6:$E$29,3,0)))</f>
        <v>0</v>
      </c>
      <c r="Z55" s="615"/>
      <c r="AA55" s="613"/>
      <c r="AB55" s="616"/>
      <c r="AC55" s="172"/>
      <c r="AD55" s="38"/>
      <c r="AE55" s="59">
        <f>IF(G55="",0,IF(K55="",0,IF(SUMIF(G47:G58,G55,O47:O58)=0,0,IF(OR(L55="",K55="obligatoire"),AF55/SUMIF(G47:G58,G55,O47:O58),AF55/(SUMIF(G47:G58,G55,O47:O58)/L55)))))</f>
        <v>0</v>
      </c>
      <c r="AF55" s="372">
        <f t="shared" si="11"/>
        <v>0</v>
      </c>
    </row>
    <row r="56" spans="1:32" hidden="1" x14ac:dyDescent="0.25">
      <c r="A56" s="637"/>
      <c r="B56" s="622"/>
      <c r="C56" s="627"/>
      <c r="D56" s="628"/>
      <c r="E56" s="623"/>
      <c r="F56" s="623"/>
      <c r="G56" s="364"/>
      <c r="H56" s="375"/>
      <c r="I56" s="131"/>
      <c r="J56" s="48"/>
      <c r="K56" s="47"/>
      <c r="L56" s="36"/>
      <c r="M56" s="366"/>
      <c r="N56" s="42"/>
      <c r="O56" s="374"/>
      <c r="P56" s="368"/>
      <c r="Q56" s="37"/>
      <c r="R56" s="612"/>
      <c r="S56" s="613"/>
      <c r="T56" s="614"/>
      <c r="U56" s="76">
        <f>IF(OR(P56="",M56=Paramétrage!$C$10,M56=Paramétrage!$C$13,M56=Paramétrage!$C$17,M56=Paramétrage!$C$20,M56=Paramétrage!$C$24,M56=Paramétrage!$C$27,AND(M56&lt;&gt;Paramétrage!$C$9,Q56="Mut+ext")),0,ROUNDUP(O56/P56,0))</f>
        <v>0</v>
      </c>
      <c r="V56" s="369">
        <f>IF(OR(M56="",Q56="Mut+ext"),0,IF(VLOOKUP(M56,Paramétrage!$C$6:$E$29,2,0)=0,0,IF(P56="","saisir capacité",N56*U56*VLOOKUP(M56,Paramétrage!$C$6:$E$29,2,0))))</f>
        <v>0</v>
      </c>
      <c r="W56" s="370"/>
      <c r="X56" s="371">
        <f t="shared" si="10"/>
        <v>0</v>
      </c>
      <c r="Y56" s="77">
        <f>IF(OR(M56="",Q56="Mut+ext"),0,IF(ISERROR(W56+V56*VLOOKUP(M56,Paramétrage!$C$6:$E$29,3,0))=TRUE,X56,W56+V56*VLOOKUP(M56,Paramétrage!$C$6:$E$29,3,0)))</f>
        <v>0</v>
      </c>
      <c r="Z56" s="615"/>
      <c r="AA56" s="613"/>
      <c r="AB56" s="616"/>
      <c r="AC56" s="172"/>
      <c r="AD56" s="38"/>
      <c r="AE56" s="59">
        <f>IF(G56="",0,IF(K56="",0,IF(SUMIF(G47:G58,G56,O47:O58)=0,0,IF(OR(L56="",K56="obligatoire"),AF56/SUMIF(G47:G58,G56,O47:O58),AF56/(SUMIF(G47:G58,G56,O47:O58)/L56)))))</f>
        <v>0</v>
      </c>
      <c r="AF56" s="372">
        <f t="shared" si="11"/>
        <v>0</v>
      </c>
    </row>
    <row r="57" spans="1:32" hidden="1" x14ac:dyDescent="0.25">
      <c r="A57" s="637"/>
      <c r="B57" s="622"/>
      <c r="C57" s="627"/>
      <c r="D57" s="628"/>
      <c r="E57" s="623"/>
      <c r="F57" s="623"/>
      <c r="G57" s="364"/>
      <c r="H57" s="375"/>
      <c r="I57" s="131"/>
      <c r="J57" s="48"/>
      <c r="K57" s="47"/>
      <c r="L57" s="36"/>
      <c r="M57" s="366"/>
      <c r="N57" s="42"/>
      <c r="O57" s="367"/>
      <c r="P57" s="368"/>
      <c r="Q57" s="37"/>
      <c r="R57" s="612"/>
      <c r="S57" s="613"/>
      <c r="T57" s="614"/>
      <c r="U57" s="76">
        <f>IF(OR(P57="",M57=Paramétrage!$C$10,M57=Paramétrage!$C$13,M57=Paramétrage!$C$17,M57=Paramétrage!$C$20,M57=Paramétrage!$C$24,M57=Paramétrage!$C$27,AND(M57&lt;&gt;Paramétrage!$C$9,Q57="Mut+ext")),0,ROUNDUP(O57/P57,0))</f>
        <v>0</v>
      </c>
      <c r="V57" s="369">
        <f>IF(OR(M57="",Q57="Mut+ext"),0,IF(VLOOKUP(M57,Paramétrage!$C$6:$E$29,2,0)=0,0,IF(P57="","saisir capacité",N57*U57*VLOOKUP(M57,Paramétrage!$C$6:$E$29,2,0))))</f>
        <v>0</v>
      </c>
      <c r="W57" s="370"/>
      <c r="X57" s="371">
        <f t="shared" si="10"/>
        <v>0</v>
      </c>
      <c r="Y57" s="77">
        <f>IF(OR(M57="",Q57="Mut+ext"),0,IF(ISERROR(W57+V57*VLOOKUP(M57,Paramétrage!$C$6:$E$29,3,0))=TRUE,X57,W57+V57*VLOOKUP(M57,Paramétrage!$C$6:$E$29,3,0)))</f>
        <v>0</v>
      </c>
      <c r="Z57" s="615"/>
      <c r="AA57" s="613"/>
      <c r="AB57" s="616"/>
      <c r="AC57" s="172"/>
      <c r="AD57" s="38"/>
      <c r="AE57" s="59">
        <f>IF(G57="",0,IF(K57="",0,IF(SUMIF(G47:G58,G57,O47:O58)=0,0,IF(OR(L57="",K57="obligatoire"),AF57/SUMIF(G47:G58,G57,O47:O58),AF57/(SUMIF(G47:G58,G57,O47:O58)/L57)))))</f>
        <v>0</v>
      </c>
      <c r="AF57" s="372">
        <f t="shared" si="11"/>
        <v>0</v>
      </c>
    </row>
    <row r="58" spans="1:32" hidden="1" x14ac:dyDescent="0.25">
      <c r="A58" s="637"/>
      <c r="B58" s="622"/>
      <c r="C58" s="627"/>
      <c r="D58" s="628"/>
      <c r="E58" s="623"/>
      <c r="F58" s="623"/>
      <c r="G58" s="364"/>
      <c r="H58" s="365"/>
      <c r="I58" s="52"/>
      <c r="J58" s="48"/>
      <c r="K58" s="57"/>
      <c r="L58" s="36"/>
      <c r="M58" s="366"/>
      <c r="N58" s="43"/>
      <c r="O58" s="367"/>
      <c r="P58" s="368"/>
      <c r="Q58" s="37"/>
      <c r="R58" s="612"/>
      <c r="S58" s="613"/>
      <c r="T58" s="614"/>
      <c r="U58" s="76">
        <f>IF(OR(P58="",M58=Paramétrage!$C$10,M58=Paramétrage!$C$13,M58=Paramétrage!$C$17,M58=Paramétrage!$C$20,M58=Paramétrage!$C$24,M58=Paramétrage!$C$27,AND(M58&lt;&gt;Paramétrage!$C$9,Q58="Mut+ext")),0,ROUNDUP(O58/P58,0))</f>
        <v>0</v>
      </c>
      <c r="V58" s="369">
        <f>IF(OR(M58="",Q58="Mut+ext"),0,IF(VLOOKUP(M58,Paramétrage!$C$6:$E$29,2,0)=0,0,IF(P58="","saisir capacité",N58*U58*VLOOKUP(M58,Paramétrage!$C$6:$E$29,2,0))))</f>
        <v>0</v>
      </c>
      <c r="W58" s="370"/>
      <c r="X58" s="371">
        <f t="shared" si="10"/>
        <v>0</v>
      </c>
      <c r="Y58" s="77">
        <f>IF(OR(M58="",Q58="Mut+ext"),0,IF(ISERROR(W58+V58*VLOOKUP(M58,Paramétrage!$C$6:$E$29,3,0))=TRUE,X58,W58+V58*VLOOKUP(M58,Paramétrage!$C$6:$E$29,3,0)))</f>
        <v>0</v>
      </c>
      <c r="Z58" s="615"/>
      <c r="AA58" s="613"/>
      <c r="AB58" s="616"/>
      <c r="AC58" s="49"/>
      <c r="AD58" s="38"/>
      <c r="AE58" s="59">
        <f>IF(G58="",0,IF(K58="",0,IF(SUMIF(G51:G62,G58,O51:O62)=0,0,IF(OR(L58="",K58="obligatoire"),AF58/SUMIF(G51:G62,G58,O51:O62),AF58/(SUMIF(G51:G62,G58,O51:O62)/L58)))))</f>
        <v>0</v>
      </c>
      <c r="AF58" s="372">
        <f t="shared" si="11"/>
        <v>0</v>
      </c>
    </row>
    <row r="59" spans="1:32" hidden="1" x14ac:dyDescent="0.25">
      <c r="A59" s="637"/>
      <c r="B59" s="622"/>
      <c r="C59" s="627"/>
      <c r="D59" s="628"/>
      <c r="E59" s="623"/>
      <c r="F59" s="623"/>
      <c r="G59" s="364"/>
      <c r="H59" s="365"/>
      <c r="I59" s="52"/>
      <c r="J59" s="48"/>
      <c r="K59" s="57"/>
      <c r="L59" s="36"/>
      <c r="M59" s="366"/>
      <c r="N59" s="43"/>
      <c r="O59" s="367"/>
      <c r="P59" s="368"/>
      <c r="Q59" s="37"/>
      <c r="R59" s="612"/>
      <c r="S59" s="613"/>
      <c r="T59" s="614"/>
      <c r="U59" s="76">
        <f>IF(OR(P59="",M59=Paramétrage!$C$10,M59=Paramétrage!$C$13,M59=Paramétrage!$C$17,M59=Paramétrage!$C$20,M59=Paramétrage!$C$24,M59=Paramétrage!$C$27,AND(M59&lt;&gt;Paramétrage!$C$9,Q59="Mut+ext")),0,ROUNDUP(O59/P59,0))</f>
        <v>0</v>
      </c>
      <c r="V59" s="369">
        <f>IF(OR(M59="",Q59="Mut+ext"),0,IF(VLOOKUP(M59,Paramétrage!$C$6:$E$29,2,0)=0,0,IF(P59="","saisir capacité",N59*U59*VLOOKUP(M59,Paramétrage!$C$6:$E$29,2,0))))</f>
        <v>0</v>
      </c>
      <c r="W59" s="370"/>
      <c r="X59" s="371">
        <f t="shared" si="10"/>
        <v>0</v>
      </c>
      <c r="Y59" s="77">
        <f>IF(OR(M59="",Q59="Mut+ext"),0,IF(ISERROR(W59+V59*VLOOKUP(M59,Paramétrage!$C$6:$E$29,3,0))=TRUE,X59,W59+V59*VLOOKUP(M59,Paramétrage!$C$6:$E$29,3,0)))</f>
        <v>0</v>
      </c>
      <c r="Z59" s="615"/>
      <c r="AA59" s="613"/>
      <c r="AB59" s="616"/>
      <c r="AC59" s="172"/>
      <c r="AD59" s="38"/>
      <c r="AE59" s="59">
        <f>IF(G59="",0,IF(K59="",0,IF(SUMIF(G51:G62,G59,O51:O62)=0,0,IF(OR(L59="",K59="obligatoire"),AF59/SUMIF(G51:G62,G59,O51:O62),AF59/(SUMIF(G51:G62,G59,O51:O62)/L59)))))</f>
        <v>0</v>
      </c>
      <c r="AF59" s="372">
        <f t="shared" si="11"/>
        <v>0</v>
      </c>
    </row>
    <row r="60" spans="1:32" hidden="1" x14ac:dyDescent="0.25">
      <c r="A60" s="637"/>
      <c r="B60" s="622"/>
      <c r="C60" s="627"/>
      <c r="D60" s="628"/>
      <c r="E60" s="623"/>
      <c r="F60" s="623"/>
      <c r="G60" s="364"/>
      <c r="H60" s="375"/>
      <c r="I60" s="131"/>
      <c r="J60" s="48"/>
      <c r="K60" s="47"/>
      <c r="L60" s="36"/>
      <c r="M60" s="366"/>
      <c r="N60" s="42"/>
      <c r="O60" s="374"/>
      <c r="P60" s="368"/>
      <c r="Q60" s="37"/>
      <c r="R60" s="612"/>
      <c r="S60" s="613"/>
      <c r="T60" s="614"/>
      <c r="U60" s="76">
        <f>IF(OR(P60="",M60=Paramétrage!$C$10,M60=Paramétrage!$C$13,M60=Paramétrage!$C$17,M60=Paramétrage!$C$20,M60=Paramétrage!$C$24,M60=Paramétrage!$C$27,AND(M60&lt;&gt;Paramétrage!$C$9,Q60="Mut+ext")),0,ROUNDUP(O60/P60,0))</f>
        <v>0</v>
      </c>
      <c r="V60" s="369">
        <f>IF(OR(M60="",Q60="Mut+ext"),0,IF(VLOOKUP(M60,Paramétrage!$C$6:$E$29,2,0)=0,0,IF(P60="","saisir capacité",N60*U60*VLOOKUP(M60,Paramétrage!$C$6:$E$29,2,0))))</f>
        <v>0</v>
      </c>
      <c r="W60" s="370"/>
      <c r="X60" s="371">
        <f t="shared" si="10"/>
        <v>0</v>
      </c>
      <c r="Y60" s="77">
        <f>IF(OR(M60="",Q60="Mut+ext"),0,IF(ISERROR(W60+V60*VLOOKUP(M60,Paramétrage!$C$6:$E$29,3,0))=TRUE,X60,W60+V60*VLOOKUP(M60,Paramétrage!$C$6:$E$29,3,0)))</f>
        <v>0</v>
      </c>
      <c r="Z60" s="615"/>
      <c r="AA60" s="613"/>
      <c r="AB60" s="616"/>
      <c r="AC60" s="172"/>
      <c r="AD60" s="38"/>
      <c r="AE60" s="59">
        <f>IF(G60="",0,IF(K60="",0,IF(SUMIF(G51:G62,G60,O51:O62)=0,0,IF(OR(L60="",K60="obligatoire"),AF60/SUMIF(G51:G62,G60,O51:O62),AF60/(SUMIF(G51:G62,G60,O51:O62)/L60)))))</f>
        <v>0</v>
      </c>
      <c r="AF60" s="372">
        <f t="shared" si="11"/>
        <v>0</v>
      </c>
    </row>
    <row r="61" spans="1:32" hidden="1" x14ac:dyDescent="0.25">
      <c r="A61" s="637"/>
      <c r="B61" s="622"/>
      <c r="C61" s="627"/>
      <c r="D61" s="628"/>
      <c r="E61" s="623"/>
      <c r="F61" s="623"/>
      <c r="G61" s="364"/>
      <c r="H61" s="375"/>
      <c r="I61" s="131"/>
      <c r="J61" s="48"/>
      <c r="K61" s="47"/>
      <c r="L61" s="36"/>
      <c r="M61" s="366"/>
      <c r="N61" s="42"/>
      <c r="O61" s="367"/>
      <c r="P61" s="368"/>
      <c r="Q61" s="37"/>
      <c r="R61" s="612"/>
      <c r="S61" s="613"/>
      <c r="T61" s="614"/>
      <c r="U61" s="76">
        <f>IF(OR(P61="",M61=Paramétrage!$C$10,M61=Paramétrage!$C$13,M61=Paramétrage!$C$17,M61=Paramétrage!$C$20,M61=Paramétrage!$C$24,M61=Paramétrage!$C$27,AND(M61&lt;&gt;Paramétrage!$C$9,Q61="Mut+ext")),0,ROUNDUP(O61/P61,0))</f>
        <v>0</v>
      </c>
      <c r="V61" s="369">
        <f>IF(OR(M61="",Q61="Mut+ext"),0,IF(VLOOKUP(M61,Paramétrage!$C$6:$E$29,2,0)=0,0,IF(P61="","saisir capacité",N61*U61*VLOOKUP(M61,Paramétrage!$C$6:$E$29,2,0))))</f>
        <v>0</v>
      </c>
      <c r="W61" s="370"/>
      <c r="X61" s="371">
        <f t="shared" si="10"/>
        <v>0</v>
      </c>
      <c r="Y61" s="77">
        <f>IF(OR(M61="",Q61="Mut+ext"),0,IF(ISERROR(W61+V61*VLOOKUP(M61,Paramétrage!$C$6:$E$29,3,0))=TRUE,X61,W61+V61*VLOOKUP(M61,Paramétrage!$C$6:$E$29,3,0)))</f>
        <v>0</v>
      </c>
      <c r="Z61" s="615"/>
      <c r="AA61" s="613"/>
      <c r="AB61" s="616"/>
      <c r="AC61" s="172"/>
      <c r="AD61" s="38"/>
      <c r="AE61" s="59">
        <f>IF(G61="",0,IF(K61="",0,IF(SUMIF(G51:G62,G61,O51:O62)=0,0,IF(OR(L61="",K61="obligatoire"),AF61/SUMIF(G51:G62,G61,O51:O62),AF61/(SUMIF(G51:G62,G61,O51:O62)/L61)))))</f>
        <v>0</v>
      </c>
      <c r="AF61" s="372">
        <f t="shared" si="11"/>
        <v>0</v>
      </c>
    </row>
    <row r="62" spans="1:32" hidden="1" x14ac:dyDescent="0.25">
      <c r="A62" s="637"/>
      <c r="B62" s="622"/>
      <c r="C62" s="629"/>
      <c r="D62" s="630"/>
      <c r="E62" s="624"/>
      <c r="F62" s="624"/>
      <c r="G62" s="364"/>
      <c r="H62" s="375"/>
      <c r="I62" s="131"/>
      <c r="J62" s="48"/>
      <c r="K62" s="47"/>
      <c r="L62" s="36"/>
      <c r="M62" s="366"/>
      <c r="N62" s="42"/>
      <c r="O62" s="376"/>
      <c r="P62" s="368"/>
      <c r="Q62" s="37"/>
      <c r="R62" s="612"/>
      <c r="S62" s="613"/>
      <c r="T62" s="614"/>
      <c r="U62" s="76">
        <f>IF(OR(P62="",M62=Paramétrage!$C$10,M62=Paramétrage!$C$13,M62=Paramétrage!$C$17,M62=Paramétrage!$C$20,M62=Paramétrage!$C$24,M62=Paramétrage!$C$27,AND(M62&lt;&gt;Paramétrage!$C$9,Q62="Mut+ext")),0,ROUNDUP(O62/P62,0))</f>
        <v>0</v>
      </c>
      <c r="V62" s="369">
        <f>IF(OR(M62="",Q62="Mut+ext"),0,IF(VLOOKUP(M62,Paramétrage!$C$6:$E$29,2,0)=0,0,IF(P62="","saisir capacité",N62*U62*VLOOKUP(M62,Paramétrage!$C$6:$E$29,2,0))))</f>
        <v>0</v>
      </c>
      <c r="W62" s="370"/>
      <c r="X62" s="371">
        <f t="shared" si="10"/>
        <v>0</v>
      </c>
      <c r="Y62" s="77">
        <f>IF(OR(M62="",Q62="Mut+ext"),0,IF(ISERROR(W62+V62*VLOOKUP(M62,Paramétrage!$C$6:$E$29,3,0))=TRUE,X62,W62+V62*VLOOKUP(M62,Paramétrage!$C$6:$E$29,3,0)))</f>
        <v>0</v>
      </c>
      <c r="Z62" s="615"/>
      <c r="AA62" s="613"/>
      <c r="AB62" s="616"/>
      <c r="AC62" s="172"/>
      <c r="AD62" s="38"/>
      <c r="AE62" s="59">
        <f>IF(G62="",0,IF(K62="",0,IF(SUMIF(G51:G62,G62,O51:O62)=0,0,IF(OR(L62="",K62="obligatoire"),AF62/SUMIF(G51:G62,G62,O51:O62),AF62/(SUMIF(G51:G62,G62,O51:O62)/L62)))))</f>
        <v>0</v>
      </c>
      <c r="AF62" s="372">
        <f t="shared" si="11"/>
        <v>0</v>
      </c>
    </row>
    <row r="63" spans="1:32" hidden="1" x14ac:dyDescent="0.25">
      <c r="A63" s="637"/>
      <c r="B63" s="622"/>
      <c r="C63" s="377"/>
      <c r="D63" s="378"/>
      <c r="E63" s="379"/>
      <c r="F63" s="379"/>
      <c r="G63" s="379"/>
      <c r="H63" s="380"/>
      <c r="I63" s="132"/>
      <c r="J63" s="97"/>
      <c r="K63" s="61"/>
      <c r="L63" s="62"/>
      <c r="M63" s="381"/>
      <c r="N63" s="63">
        <f>AE63</f>
        <v>0</v>
      </c>
      <c r="O63" s="382"/>
      <c r="P63" s="382"/>
      <c r="Q63" s="66"/>
      <c r="R63" s="64"/>
      <c r="S63" s="64"/>
      <c r="T63" s="65"/>
      <c r="U63" s="98"/>
      <c r="V63" s="383">
        <f>SUM(V51:V62)</f>
        <v>0</v>
      </c>
      <c r="W63" s="381">
        <f>SUM(W51:W62)</f>
        <v>0</v>
      </c>
      <c r="X63" s="384">
        <f>SUM(X51:X62)</f>
        <v>0</v>
      </c>
      <c r="Y63" s="67">
        <f>SUM(Y51:Y62)</f>
        <v>0</v>
      </c>
      <c r="Z63" s="99"/>
      <c r="AA63" s="100"/>
      <c r="AB63" s="101"/>
      <c r="AC63" s="102"/>
      <c r="AD63" s="103"/>
      <c r="AE63" s="104">
        <f>SUM(AE51:AE62)</f>
        <v>0</v>
      </c>
      <c r="AF63" s="105">
        <f>SUM(AF51:AF62)</f>
        <v>0</v>
      </c>
    </row>
    <row r="64" spans="1:32" ht="15.45" hidden="1" customHeight="1" x14ac:dyDescent="0.25">
      <c r="A64" s="637"/>
      <c r="B64" s="622" t="s">
        <v>83</v>
      </c>
      <c r="C64" s="625"/>
      <c r="D64" s="626"/>
      <c r="E64" s="623"/>
      <c r="F64" s="623"/>
      <c r="G64" s="364"/>
      <c r="H64" s="365"/>
      <c r="I64" s="52"/>
      <c r="J64" s="48"/>
      <c r="K64" s="57"/>
      <c r="L64" s="36"/>
      <c r="M64" s="366"/>
      <c r="N64" s="43"/>
      <c r="O64" s="367"/>
      <c r="P64" s="368"/>
      <c r="Q64" s="40"/>
      <c r="R64" s="612"/>
      <c r="S64" s="613"/>
      <c r="T64" s="614"/>
      <c r="U64" s="76">
        <f>IF(OR(P64="",M64=Paramétrage!$C$10,M64=Paramétrage!$C$13,M64=Paramétrage!$C$17,M64=Paramétrage!$C$20,M64=Paramétrage!$C$24,M64=Paramétrage!$C$27,AND(M64&lt;&gt;Paramétrage!$C$9,Q64="Mut+ext")),0,ROUNDUP(O64/P64,0))</f>
        <v>0</v>
      </c>
      <c r="V64" s="369">
        <f>IF(OR(M64="",Q64="Mut+ext"),0,IF(VLOOKUP(M64,Paramétrage!$C$6:$E$29,2,0)=0,0,IF(P64="","saisir capacité",N64*U64*VLOOKUP(M64,Paramétrage!$C$6:$E$29,2,0))))</f>
        <v>0</v>
      </c>
      <c r="W64" s="370"/>
      <c r="X64" s="371">
        <f t="shared" ref="X64:X75" si="12">IF(OR(M64="",Q64="Mut+ext"),0,IF(ISERROR(V64+W64)=TRUE,V64,V64+W64))</f>
        <v>0</v>
      </c>
      <c r="Y64" s="77">
        <f>IF(OR(M64="",Q64="Mut+ext"),0,IF(ISERROR(W64+V64*VLOOKUP(M64,Paramétrage!$C$6:$E$29,3,0))=TRUE,X64,W64+V64*VLOOKUP(M64,Paramétrage!$C$6:$E$29,3,0)))</f>
        <v>0</v>
      </c>
      <c r="Z64" s="615"/>
      <c r="AA64" s="613"/>
      <c r="AB64" s="616"/>
      <c r="AC64" s="58"/>
      <c r="AD64" s="38"/>
      <c r="AE64" s="59">
        <f>IF(G64="",0,IF(K64="",0,IF(SUMIF(G64:G75,G64,O64:O75)=0,0,IF(OR(L64="",K64="obligatoire"),AF64/SUMIF(G64:G75,G64,O64:O75),AF64/(SUMIF(G64:G75,G64,O64:O75)/L64)))))</f>
        <v>0</v>
      </c>
      <c r="AF64" s="372">
        <f t="shared" ref="AF64:AF75" si="13">N64*O64</f>
        <v>0</v>
      </c>
    </row>
    <row r="65" spans="1:32" hidden="1" x14ac:dyDescent="0.25">
      <c r="A65" s="637"/>
      <c r="B65" s="622"/>
      <c r="C65" s="627"/>
      <c r="D65" s="628"/>
      <c r="E65" s="623"/>
      <c r="F65" s="623"/>
      <c r="G65" s="364"/>
      <c r="H65" s="365"/>
      <c r="I65" s="52"/>
      <c r="J65" s="48"/>
      <c r="K65" s="57"/>
      <c r="L65" s="36"/>
      <c r="M65" s="366"/>
      <c r="N65" s="43"/>
      <c r="O65" s="367"/>
      <c r="P65" s="368"/>
      <c r="Q65" s="40"/>
      <c r="R65" s="612"/>
      <c r="S65" s="613"/>
      <c r="T65" s="614"/>
      <c r="U65" s="76">
        <f>IF(OR(P65="",M65=Paramétrage!$C$10,M65=Paramétrage!$C$13,M65=Paramétrage!$C$17,M65=Paramétrage!$C$20,M65=Paramétrage!$C$24,M65=Paramétrage!$C$27,AND(M65&lt;&gt;Paramétrage!$C$9,Q65="Mut+ext")),0,ROUNDUP(O65/P65,0))</f>
        <v>0</v>
      </c>
      <c r="V65" s="369">
        <f>IF(OR(M65="",Q65="Mut+ext"),0,IF(VLOOKUP(M65,Paramétrage!$C$6:$E$29,2,0)=0,0,IF(P65="","saisir capacité",N65*U65*VLOOKUP(M65,Paramétrage!$C$6:$E$29,2,0))))</f>
        <v>0</v>
      </c>
      <c r="W65" s="370"/>
      <c r="X65" s="371">
        <f t="shared" si="12"/>
        <v>0</v>
      </c>
      <c r="Y65" s="77">
        <f>IF(OR(M65="",Q65="Mut+ext"),0,IF(ISERROR(W65+V65*VLOOKUP(M65,Paramétrage!$C$6:$E$29,3,0))=TRUE,X65,W65+V65*VLOOKUP(M65,Paramétrage!$C$6:$E$29,3,0)))</f>
        <v>0</v>
      </c>
      <c r="Z65" s="615"/>
      <c r="AA65" s="613"/>
      <c r="AB65" s="616"/>
      <c r="AC65" s="172"/>
      <c r="AD65" s="38"/>
      <c r="AE65" s="59">
        <f>IF(G65="",0,IF(K65="",0,IF(SUMIF(G64:G75,G65,O64:O75)=0,0,IF(OR(L65="",K65="obligatoire"),AF65/SUMIF(G64:G75,G65,O64:O75),AF65/(SUMIF(G64:G75,G65,O64:O75)/L65)))))</f>
        <v>0</v>
      </c>
      <c r="AF65" s="373">
        <f t="shared" si="13"/>
        <v>0</v>
      </c>
    </row>
    <row r="66" spans="1:32" hidden="1" x14ac:dyDescent="0.25">
      <c r="A66" s="637"/>
      <c r="B66" s="622"/>
      <c r="C66" s="627"/>
      <c r="D66" s="628"/>
      <c r="E66" s="623"/>
      <c r="F66" s="623"/>
      <c r="G66" s="364"/>
      <c r="H66" s="385"/>
      <c r="I66" s="131"/>
      <c r="J66" s="48"/>
      <c r="K66" s="47"/>
      <c r="L66" s="36"/>
      <c r="M66" s="366"/>
      <c r="N66" s="42"/>
      <c r="O66" s="367"/>
      <c r="P66" s="368"/>
      <c r="Q66" s="37"/>
      <c r="R66" s="612"/>
      <c r="S66" s="613"/>
      <c r="T66" s="614"/>
      <c r="U66" s="76">
        <f>IF(OR(P66="",M66=Paramétrage!$C$10,M66=Paramétrage!$C$13,M66=Paramétrage!$C$17,M66=Paramétrage!$C$20,M66=Paramétrage!$C$24,M66=Paramétrage!$C$27,AND(M66&lt;&gt;Paramétrage!$C$9,Q66="Mut+ext")),0,ROUNDUP(O66/P66,0))</f>
        <v>0</v>
      </c>
      <c r="V66" s="369">
        <f>IF(OR(M66="",Q66="Mut+ext"),0,IF(VLOOKUP(M66,Paramétrage!$C$6:$E$29,2,0)=0,0,IF(P66="","saisir capacité",N66*U66*VLOOKUP(M66,Paramétrage!$C$6:$E$29,2,0))))</f>
        <v>0</v>
      </c>
      <c r="W66" s="370"/>
      <c r="X66" s="371">
        <f t="shared" si="12"/>
        <v>0</v>
      </c>
      <c r="Y66" s="77">
        <f>IF(OR(M66="",Q66="Mut+ext"),0,IF(ISERROR(W66+V66*VLOOKUP(M66,Paramétrage!$C$6:$E$29,3,0))=TRUE,X66,W66+V66*VLOOKUP(M66,Paramétrage!$C$6:$E$29,3,0)))</f>
        <v>0</v>
      </c>
      <c r="Z66" s="615"/>
      <c r="AA66" s="613"/>
      <c r="AB66" s="616"/>
      <c r="AC66" s="172"/>
      <c r="AD66" s="38"/>
      <c r="AE66" s="59">
        <f>IF(G66="",0,IF(K66="",0,IF(SUMIF(G64:G75,G66,O64:O75)=0,0,IF(OR(L66="",K66="obligatoire"),AF66/SUMIF(G64:G75,G66,O64:O75),AF66/(SUMIF(G64:G75,G66,O64:O75)/L66)))))</f>
        <v>0</v>
      </c>
      <c r="AF66" s="373">
        <f t="shared" si="13"/>
        <v>0</v>
      </c>
    </row>
    <row r="67" spans="1:32" hidden="1" x14ac:dyDescent="0.25">
      <c r="A67" s="637"/>
      <c r="B67" s="622"/>
      <c r="C67" s="627"/>
      <c r="D67" s="628"/>
      <c r="E67" s="623"/>
      <c r="F67" s="623"/>
      <c r="G67" s="386"/>
      <c r="H67" s="385"/>
      <c r="I67" s="131"/>
      <c r="J67" s="48"/>
      <c r="K67" s="47"/>
      <c r="L67" s="36"/>
      <c r="M67" s="366"/>
      <c r="N67" s="42"/>
      <c r="O67" s="374"/>
      <c r="P67" s="368"/>
      <c r="Q67" s="37"/>
      <c r="R67" s="612"/>
      <c r="S67" s="613"/>
      <c r="T67" s="614"/>
      <c r="U67" s="76">
        <f>IF(OR(P67="",M67=Paramétrage!$C$10,M67=Paramétrage!$C$13,M67=Paramétrage!$C$17,M67=Paramétrage!$C$20,M67=Paramétrage!$C$24,M67=Paramétrage!$C$27,AND(M67&lt;&gt;Paramétrage!$C$9,Q67="Mut+ext")),0,ROUNDUP(O67/P67,0))</f>
        <v>0</v>
      </c>
      <c r="V67" s="369">
        <f>IF(OR(M67="",Q67="Mut+ext"),0,IF(VLOOKUP(M67,Paramétrage!$C$6:$E$29,2,0)=0,0,IF(P67="","saisir capacité",N67*U67*VLOOKUP(M67,Paramétrage!$C$6:$E$29,2,0))))</f>
        <v>0</v>
      </c>
      <c r="W67" s="370"/>
      <c r="X67" s="371">
        <f t="shared" si="12"/>
        <v>0</v>
      </c>
      <c r="Y67" s="77">
        <f>IF(OR(M67="",Q67="Mut+ext"),0,IF(ISERROR(W67+V67*VLOOKUP(M67,Paramétrage!$C$6:$E$29,3,0))=TRUE,X67,W67+V67*VLOOKUP(M67,Paramétrage!$C$6:$E$29,3,0)))</f>
        <v>0</v>
      </c>
      <c r="Z67" s="615"/>
      <c r="AA67" s="613"/>
      <c r="AB67" s="616"/>
      <c r="AC67" s="49"/>
      <c r="AD67" s="38"/>
      <c r="AE67" s="59">
        <f>IF(G67="",0,IF(K67="",0,IF(SUMIF(G60:G71,G67,O60:O71)=0,0,IF(OR(L67="",K67="obligatoire"),AF67/SUMIF(G60:G71,G67,O60:O71),AF67/(SUMIF(G60:G71,G67,O60:O71)/L67)))))</f>
        <v>0</v>
      </c>
      <c r="AF67" s="373">
        <f t="shared" si="13"/>
        <v>0</v>
      </c>
    </row>
    <row r="68" spans="1:32" hidden="1" x14ac:dyDescent="0.25">
      <c r="A68" s="637"/>
      <c r="B68" s="622"/>
      <c r="C68" s="627"/>
      <c r="D68" s="628"/>
      <c r="E68" s="623"/>
      <c r="F68" s="623"/>
      <c r="G68" s="364"/>
      <c r="H68" s="385"/>
      <c r="I68" s="131"/>
      <c r="J68" s="48"/>
      <c r="K68" s="47"/>
      <c r="L68" s="36"/>
      <c r="M68" s="366"/>
      <c r="N68" s="42"/>
      <c r="O68" s="367"/>
      <c r="P68" s="368"/>
      <c r="Q68" s="37"/>
      <c r="R68" s="612"/>
      <c r="S68" s="613"/>
      <c r="T68" s="614"/>
      <c r="U68" s="76">
        <f>IF(OR(P68="",M68=Paramétrage!$C$10,M68=Paramétrage!$C$13,M68=Paramétrage!$C$17,M68=Paramétrage!$C$20,M68=Paramétrage!$C$24,M68=Paramétrage!$C$27,AND(M68&lt;&gt;Paramétrage!$C$9,Q68="Mut+ext")),0,ROUNDUP(O68/P68,0))</f>
        <v>0</v>
      </c>
      <c r="V68" s="369">
        <f>IF(OR(M68="",Q68="Mut+ext"),0,IF(VLOOKUP(M68,Paramétrage!$C$6:$E$29,2,0)=0,0,IF(P68="","saisir capacité",N68*U68*VLOOKUP(M68,Paramétrage!$C$6:$E$29,2,0))))</f>
        <v>0</v>
      </c>
      <c r="W68" s="370"/>
      <c r="X68" s="371">
        <f t="shared" si="12"/>
        <v>0</v>
      </c>
      <c r="Y68" s="77">
        <f>IF(OR(M68="",Q68="Mut+ext"),0,IF(ISERROR(W68+V68*VLOOKUP(M68,Paramétrage!$C$6:$E$29,3,0))=TRUE,X68,W68+V68*VLOOKUP(M68,Paramétrage!$C$6:$E$29,3,0)))</f>
        <v>0</v>
      </c>
      <c r="Z68" s="615"/>
      <c r="AA68" s="613"/>
      <c r="AB68" s="616"/>
      <c r="AC68" s="172"/>
      <c r="AD68" s="38"/>
      <c r="AE68" s="59">
        <f>IF(G68="",0,IF(K68="",0,IF(SUMIF(G60:G71,G68,O60:O71)=0,0,IF(OR(L68="",K68="obligatoire"),AF68/SUMIF(G60:G71,G68,O60:O71),AF68/(SUMIF(G60:G71,G68,O60:O71)/L68)))))</f>
        <v>0</v>
      </c>
      <c r="AF68" s="373">
        <f t="shared" si="13"/>
        <v>0</v>
      </c>
    </row>
    <row r="69" spans="1:32" hidden="1" x14ac:dyDescent="0.25">
      <c r="A69" s="637"/>
      <c r="B69" s="622"/>
      <c r="C69" s="627"/>
      <c r="D69" s="628"/>
      <c r="E69" s="623"/>
      <c r="F69" s="623"/>
      <c r="G69" s="364"/>
      <c r="H69" s="385"/>
      <c r="I69" s="131"/>
      <c r="J69" s="48"/>
      <c r="K69" s="47"/>
      <c r="L69" s="36"/>
      <c r="M69" s="366"/>
      <c r="N69" s="42"/>
      <c r="O69" s="374"/>
      <c r="P69" s="368"/>
      <c r="Q69" s="37"/>
      <c r="R69" s="612"/>
      <c r="S69" s="613"/>
      <c r="T69" s="614"/>
      <c r="U69" s="76">
        <f>IF(OR(P69="",M69=Paramétrage!$C$10,M69=Paramétrage!$C$13,M69=Paramétrage!$C$17,M69=Paramétrage!$C$20,M69=Paramétrage!$C$24,M69=Paramétrage!$C$27,AND(M69&lt;&gt;Paramétrage!$C$9,Q69="Mut+ext")),0,ROUNDUP(O69/P69,0))</f>
        <v>0</v>
      </c>
      <c r="V69" s="369">
        <f>IF(OR(M69="",Q69="Mut+ext"),0,IF(VLOOKUP(M69,Paramétrage!$C$6:$E$29,2,0)=0,0,IF(P69="","saisir capacité",N69*U69*VLOOKUP(M69,Paramétrage!$C$6:$E$29,2,0))))</f>
        <v>0</v>
      </c>
      <c r="W69" s="370"/>
      <c r="X69" s="371">
        <f t="shared" si="12"/>
        <v>0</v>
      </c>
      <c r="Y69" s="77">
        <f>IF(OR(M69="",Q69="Mut+ext"),0,IF(ISERROR(W69+V69*VLOOKUP(M69,Paramétrage!$C$6:$E$29,3,0))=TRUE,X69,W69+V69*VLOOKUP(M69,Paramétrage!$C$6:$E$29,3,0)))</f>
        <v>0</v>
      </c>
      <c r="Z69" s="615"/>
      <c r="AA69" s="613"/>
      <c r="AB69" s="616"/>
      <c r="AC69" s="172"/>
      <c r="AD69" s="38"/>
      <c r="AE69" s="59">
        <f>IF(G69="",0,IF(K69="",0,IF(SUMIF(G60:G71,G69,O60:O71)=0,0,IF(OR(L69="",K69="obligatoire"),AF69/SUMIF(G60:G71,G69,O60:O71),AF69/(SUMIF(G60:G71,G69,O60:O71)/L69)))))</f>
        <v>0</v>
      </c>
      <c r="AF69" s="373">
        <f t="shared" si="13"/>
        <v>0</v>
      </c>
    </row>
    <row r="70" spans="1:32" hidden="1" x14ac:dyDescent="0.25">
      <c r="A70" s="637"/>
      <c r="B70" s="622"/>
      <c r="C70" s="627"/>
      <c r="D70" s="628"/>
      <c r="E70" s="623"/>
      <c r="F70" s="623"/>
      <c r="G70" s="364"/>
      <c r="H70" s="385"/>
      <c r="I70" s="131"/>
      <c r="J70" s="48"/>
      <c r="K70" s="47"/>
      <c r="L70" s="36"/>
      <c r="M70" s="366"/>
      <c r="N70" s="42"/>
      <c r="O70" s="367"/>
      <c r="P70" s="368"/>
      <c r="Q70" s="37"/>
      <c r="R70" s="612"/>
      <c r="S70" s="613"/>
      <c r="T70" s="614"/>
      <c r="U70" s="76">
        <f>IF(OR(P70="",M70=Paramétrage!$C$10,M70=Paramétrage!$C$13,M70=Paramétrage!$C$17,M70=Paramétrage!$C$20,M70=Paramétrage!$C$24,M70=Paramétrage!$C$27,AND(M70&lt;&gt;Paramétrage!$C$9,Q70="Mut+ext")),0,ROUNDUP(O70/P70,0))</f>
        <v>0</v>
      </c>
      <c r="V70" s="369">
        <f>IF(OR(M70="",Q70="Mut+ext"),0,IF(VLOOKUP(M70,Paramétrage!$C$6:$E$29,2,0)=0,0,IF(P70="","saisir capacité",N70*U70*VLOOKUP(M70,Paramétrage!$C$6:$E$29,2,0))))</f>
        <v>0</v>
      </c>
      <c r="W70" s="370"/>
      <c r="X70" s="371">
        <f t="shared" si="12"/>
        <v>0</v>
      </c>
      <c r="Y70" s="77">
        <f>IF(OR(M70="",Q70="Mut+ext"),0,IF(ISERROR(W70+V70*VLOOKUP(M70,Paramétrage!$C$6:$E$29,3,0))=TRUE,X70,W70+V70*VLOOKUP(M70,Paramétrage!$C$6:$E$29,3,0)))</f>
        <v>0</v>
      </c>
      <c r="Z70" s="615"/>
      <c r="AA70" s="613"/>
      <c r="AB70" s="616"/>
      <c r="AC70" s="172"/>
      <c r="AD70" s="38"/>
      <c r="AE70" s="59">
        <f>IF(G70="",0,IF(K70="",0,IF(SUMIF(G60:G71,G70,O60:O71)=0,0,IF(OR(L70="",K70="obligatoire"),AF70/SUMIF(G60:G71,G70,O60:O71),AF70/(SUMIF(G60:G71,G70,O60:O71)/L70)))))</f>
        <v>0</v>
      </c>
      <c r="AF70" s="373">
        <f t="shared" si="13"/>
        <v>0</v>
      </c>
    </row>
    <row r="71" spans="1:32" hidden="1" x14ac:dyDescent="0.25">
      <c r="A71" s="637"/>
      <c r="B71" s="622"/>
      <c r="C71" s="627"/>
      <c r="D71" s="628"/>
      <c r="E71" s="623"/>
      <c r="F71" s="623"/>
      <c r="G71" s="386"/>
      <c r="H71" s="385"/>
      <c r="I71" s="131"/>
      <c r="J71" s="48"/>
      <c r="K71" s="47"/>
      <c r="L71" s="36"/>
      <c r="M71" s="366"/>
      <c r="N71" s="42"/>
      <c r="O71" s="374"/>
      <c r="P71" s="368"/>
      <c r="Q71" s="37"/>
      <c r="R71" s="612"/>
      <c r="S71" s="613"/>
      <c r="T71" s="614"/>
      <c r="U71" s="76">
        <f>IF(OR(P71="",M71=Paramétrage!$C$10,M71=Paramétrage!$C$13,M71=Paramétrage!$C$17,M71=Paramétrage!$C$20,M71=Paramétrage!$C$24,M71=Paramétrage!$C$27,AND(M71&lt;&gt;Paramétrage!$C$9,Q71="Mut+ext")),0,ROUNDUP(O71/P71,0))</f>
        <v>0</v>
      </c>
      <c r="V71" s="369">
        <f>IF(OR(M71="",Q71="Mut+ext"),0,IF(VLOOKUP(M71,Paramétrage!$C$6:$E$29,2,0)=0,0,IF(P71="","saisir capacité",N71*U71*VLOOKUP(M71,Paramétrage!$C$6:$E$29,2,0))))</f>
        <v>0</v>
      </c>
      <c r="W71" s="370"/>
      <c r="X71" s="371">
        <f t="shared" si="12"/>
        <v>0</v>
      </c>
      <c r="Y71" s="77">
        <f>IF(OR(M71="",Q71="Mut+ext"),0,IF(ISERROR(W71+V71*VLOOKUP(M71,Paramétrage!$C$6:$E$29,3,0))=TRUE,X71,W71+V71*VLOOKUP(M71,Paramétrage!$C$6:$E$29,3,0)))</f>
        <v>0</v>
      </c>
      <c r="Z71" s="615"/>
      <c r="AA71" s="613"/>
      <c r="AB71" s="616"/>
      <c r="AC71" s="49"/>
      <c r="AD71" s="38"/>
      <c r="AE71" s="59">
        <f>IF(G71="",0,IF(K71="",0,IF(SUMIF(G64:G75,G71,O64:O75)=0,0,IF(OR(L71="",K71="obligatoire"),AF71/SUMIF(G64:G75,G71,O64:O75),AF71/(SUMIF(G64:G75,G71,O64:O75)/L71)))))</f>
        <v>0</v>
      </c>
      <c r="AF71" s="373">
        <f t="shared" si="13"/>
        <v>0</v>
      </c>
    </row>
    <row r="72" spans="1:32" hidden="1" x14ac:dyDescent="0.25">
      <c r="A72" s="637"/>
      <c r="B72" s="622"/>
      <c r="C72" s="627"/>
      <c r="D72" s="628"/>
      <c r="E72" s="623"/>
      <c r="F72" s="623"/>
      <c r="G72" s="364"/>
      <c r="H72" s="375"/>
      <c r="I72" s="131"/>
      <c r="J72" s="48"/>
      <c r="K72" s="47"/>
      <c r="L72" s="36"/>
      <c r="M72" s="366"/>
      <c r="N72" s="42"/>
      <c r="O72" s="367"/>
      <c r="P72" s="368"/>
      <c r="Q72" s="37"/>
      <c r="R72" s="612"/>
      <c r="S72" s="613"/>
      <c r="T72" s="614"/>
      <c r="U72" s="76">
        <f>IF(OR(P72="",M72=Paramétrage!$C$10,M72=Paramétrage!$C$13,M72=Paramétrage!$C$17,M72=Paramétrage!$C$20,M72=Paramétrage!$C$24,M72=Paramétrage!$C$27,AND(M72&lt;&gt;Paramétrage!$C$9,Q72="Mut+ext")),0,ROUNDUP(O72/P72,0))</f>
        <v>0</v>
      </c>
      <c r="V72" s="369">
        <f>IF(OR(M72="",Q72="Mut+ext"),0,IF(VLOOKUP(M72,Paramétrage!$C$6:$E$29,2,0)=0,0,IF(P72="","saisir capacité",N72*U72*VLOOKUP(M72,Paramétrage!$C$6:$E$29,2,0))))</f>
        <v>0</v>
      </c>
      <c r="W72" s="370"/>
      <c r="X72" s="371">
        <f t="shared" si="12"/>
        <v>0</v>
      </c>
      <c r="Y72" s="77">
        <f>IF(OR(M72="",Q72="Mut+ext"),0,IF(ISERROR(W72+V72*VLOOKUP(M72,Paramétrage!$C$6:$E$29,3,0))=TRUE,X72,W72+V72*VLOOKUP(M72,Paramétrage!$C$6:$E$29,3,0)))</f>
        <v>0</v>
      </c>
      <c r="Z72" s="615"/>
      <c r="AA72" s="613"/>
      <c r="AB72" s="616"/>
      <c r="AC72" s="172"/>
      <c r="AD72" s="38"/>
      <c r="AE72" s="59">
        <f>IF(G72="",0,IF(K72="",0,IF(SUMIF(G64:G75,G72,O64:O75)=0,0,IF(OR(L72="",K72="obligatoire"),AF72/SUMIF(G64:G75,G72,O64:O75),AF72/(SUMIF(G64:G75,G72,O64:O75)/L72)))))</f>
        <v>0</v>
      </c>
      <c r="AF72" s="373">
        <f t="shared" si="13"/>
        <v>0</v>
      </c>
    </row>
    <row r="73" spans="1:32" hidden="1" x14ac:dyDescent="0.25">
      <c r="A73" s="637"/>
      <c r="B73" s="622"/>
      <c r="C73" s="627"/>
      <c r="D73" s="628"/>
      <c r="E73" s="623"/>
      <c r="F73" s="623"/>
      <c r="G73" s="364"/>
      <c r="H73" s="375"/>
      <c r="I73" s="131"/>
      <c r="J73" s="48"/>
      <c r="K73" s="47"/>
      <c r="L73" s="36"/>
      <c r="M73" s="366"/>
      <c r="N73" s="42"/>
      <c r="O73" s="374"/>
      <c r="P73" s="368"/>
      <c r="Q73" s="37"/>
      <c r="R73" s="612"/>
      <c r="S73" s="613"/>
      <c r="T73" s="614"/>
      <c r="U73" s="76">
        <f>IF(OR(P73="",M73=Paramétrage!$C$10,M73=Paramétrage!$C$13,M73=Paramétrage!$C$17,M73=Paramétrage!$C$20,M73=Paramétrage!$C$24,M73=Paramétrage!$C$27,AND(M73&lt;&gt;Paramétrage!$C$9,Q73="Mut+ext")),0,ROUNDUP(O73/P73,0))</f>
        <v>0</v>
      </c>
      <c r="V73" s="369">
        <f>IF(OR(M73="",Q73="Mut+ext"),0,IF(VLOOKUP(M73,Paramétrage!$C$6:$E$29,2,0)=0,0,IF(P73="","saisir capacité",N73*U73*VLOOKUP(M73,Paramétrage!$C$6:$E$29,2,0))))</f>
        <v>0</v>
      </c>
      <c r="W73" s="370"/>
      <c r="X73" s="371">
        <f t="shared" si="12"/>
        <v>0</v>
      </c>
      <c r="Y73" s="77">
        <f>IF(OR(M73="",Q73="Mut+ext"),0,IF(ISERROR(W73+V73*VLOOKUP(M73,Paramétrage!$C$6:$E$29,3,0))=TRUE,X73,W73+V73*VLOOKUP(M73,Paramétrage!$C$6:$E$29,3,0)))</f>
        <v>0</v>
      </c>
      <c r="Z73" s="615"/>
      <c r="AA73" s="613"/>
      <c r="AB73" s="616"/>
      <c r="AC73" s="172"/>
      <c r="AD73" s="38"/>
      <c r="AE73" s="59">
        <f>IF(G73="",0,IF(K73="",0,IF(SUMIF(G64:G75,G73,O64:O75)=0,0,IF(OR(L73="",K73="obligatoire"),AF73/SUMIF(G64:G75,G73,O64:O75),AF73/(SUMIF(G64:G75,G73,O64:O75)/L73)))))</f>
        <v>0</v>
      </c>
      <c r="AF73" s="373">
        <f t="shared" si="13"/>
        <v>0</v>
      </c>
    </row>
    <row r="74" spans="1:32" hidden="1" x14ac:dyDescent="0.25">
      <c r="A74" s="637"/>
      <c r="B74" s="622"/>
      <c r="C74" s="627"/>
      <c r="D74" s="628"/>
      <c r="E74" s="623"/>
      <c r="F74" s="623"/>
      <c r="G74" s="364"/>
      <c r="H74" s="375"/>
      <c r="I74" s="131"/>
      <c r="J74" s="48"/>
      <c r="K74" s="47"/>
      <c r="L74" s="36"/>
      <c r="M74" s="366"/>
      <c r="N74" s="42"/>
      <c r="O74" s="367"/>
      <c r="P74" s="368"/>
      <c r="Q74" s="37"/>
      <c r="R74" s="612"/>
      <c r="S74" s="613"/>
      <c r="T74" s="614"/>
      <c r="U74" s="76">
        <f>IF(OR(P74="",M74=Paramétrage!$C$10,M74=Paramétrage!$C$13,M74=Paramétrage!$C$17,M74=Paramétrage!$C$20,M74=Paramétrage!$C$24,M74=Paramétrage!$C$27,AND(M74&lt;&gt;Paramétrage!$C$9,Q74="Mut+ext")),0,ROUNDUP(O74/P74,0))</f>
        <v>0</v>
      </c>
      <c r="V74" s="369">
        <f>IF(OR(M74="",Q74="Mut+ext"),0,IF(VLOOKUP(M74,Paramétrage!$C$6:$E$29,2,0)=0,0,IF(P74="","saisir capacité",N74*U74*VLOOKUP(M74,Paramétrage!$C$6:$E$29,2,0))))</f>
        <v>0</v>
      </c>
      <c r="W74" s="370"/>
      <c r="X74" s="371">
        <f t="shared" si="12"/>
        <v>0</v>
      </c>
      <c r="Y74" s="77">
        <f>IF(OR(M74="",Q74="Mut+ext"),0,IF(ISERROR(W74+V74*VLOOKUP(M74,Paramétrage!$C$6:$E$29,3,0))=TRUE,X74,W74+V74*VLOOKUP(M74,Paramétrage!$C$6:$E$29,3,0)))</f>
        <v>0</v>
      </c>
      <c r="Z74" s="615"/>
      <c r="AA74" s="613"/>
      <c r="AB74" s="616"/>
      <c r="AC74" s="172"/>
      <c r="AD74" s="38"/>
      <c r="AE74" s="59">
        <f>IF(G74="",0,IF(K74="",0,IF(SUMIF(G64:G75,G74,O64:O75)=0,0,IF(OR(L74="",K74="obligatoire"),AF74/SUMIF(G64:G75,G74,O64:O75),AF74/(SUMIF(G64:G75,G74,O64:O75)/L74)))))</f>
        <v>0</v>
      </c>
      <c r="AF74" s="373">
        <f t="shared" si="13"/>
        <v>0</v>
      </c>
    </row>
    <row r="75" spans="1:32" hidden="1" x14ac:dyDescent="0.25">
      <c r="A75" s="637"/>
      <c r="B75" s="622"/>
      <c r="C75" s="629"/>
      <c r="D75" s="630"/>
      <c r="E75" s="624"/>
      <c r="F75" s="624"/>
      <c r="G75" s="364"/>
      <c r="H75" s="375"/>
      <c r="I75" s="131"/>
      <c r="J75" s="48"/>
      <c r="K75" s="47"/>
      <c r="L75" s="36"/>
      <c r="M75" s="366"/>
      <c r="N75" s="42"/>
      <c r="O75" s="376"/>
      <c r="P75" s="368"/>
      <c r="Q75" s="37"/>
      <c r="R75" s="612"/>
      <c r="S75" s="613"/>
      <c r="T75" s="614"/>
      <c r="U75" s="76">
        <f>IF(OR(P75="",M75=Paramétrage!$C$10,M75=Paramétrage!$C$13,M75=Paramétrage!$C$17,M75=Paramétrage!$C$20,M75=Paramétrage!$C$24,M75=Paramétrage!$C$27,AND(M75&lt;&gt;Paramétrage!$C$9,Q75="Mut+ext")),0,ROUNDUP(O75/P75,0))</f>
        <v>0</v>
      </c>
      <c r="V75" s="369">
        <f>IF(OR(M75="",Q75="Mut+ext"),0,IF(VLOOKUP(M75,Paramétrage!$C$6:$E$29,2,0)=0,0,IF(P75="","saisir capacité",N75*U75*VLOOKUP(M75,Paramétrage!$C$6:$E$29,2,0))))</f>
        <v>0</v>
      </c>
      <c r="W75" s="370"/>
      <c r="X75" s="371">
        <f t="shared" si="12"/>
        <v>0</v>
      </c>
      <c r="Y75" s="77">
        <f>IF(OR(M75="",Q75="Mut+ext"),0,IF(ISERROR(W75+V75*VLOOKUP(M75,Paramétrage!$C$6:$E$29,3,0))=TRUE,X75,W75+V75*VLOOKUP(M75,Paramétrage!$C$6:$E$29,3,0)))</f>
        <v>0</v>
      </c>
      <c r="Z75" s="615"/>
      <c r="AA75" s="613"/>
      <c r="AB75" s="616"/>
      <c r="AC75" s="172"/>
      <c r="AD75" s="38"/>
      <c r="AE75" s="59">
        <f>IF(G75="",0,IF(K75="",0,IF(SUMIF(G64:G75,G75,O64:O75)=0,0,IF(OR(L75="",K75="obligatoire"),AF75/SUMIF(G64:G75,G75,O64:O75),AF75/(SUMIF(G64:G75,G75,O64:O75)/L75)))))</f>
        <v>0</v>
      </c>
      <c r="AF75" s="373">
        <f t="shared" si="13"/>
        <v>0</v>
      </c>
    </row>
    <row r="76" spans="1:32" hidden="1" x14ac:dyDescent="0.25">
      <c r="A76" s="637"/>
      <c r="B76" s="622"/>
      <c r="C76" s="377"/>
      <c r="D76" s="378"/>
      <c r="E76" s="379"/>
      <c r="F76" s="379"/>
      <c r="G76" s="379"/>
      <c r="H76" s="380"/>
      <c r="I76" s="132"/>
      <c r="J76" s="97"/>
      <c r="K76" s="61"/>
      <c r="L76" s="62"/>
      <c r="M76" s="381"/>
      <c r="N76" s="63">
        <f>AE76</f>
        <v>0</v>
      </c>
      <c r="O76" s="382"/>
      <c r="P76" s="382"/>
      <c r="Q76" s="66"/>
      <c r="R76" s="64"/>
      <c r="S76" s="64"/>
      <c r="T76" s="65"/>
      <c r="U76" s="98"/>
      <c r="V76" s="383">
        <f>SUM(V64:V75)</f>
        <v>0</v>
      </c>
      <c r="W76" s="381">
        <f>SUM(W64:W75)</f>
        <v>0</v>
      </c>
      <c r="X76" s="384">
        <f>SUM(X64:X75)</f>
        <v>0</v>
      </c>
      <c r="Y76" s="67">
        <f>SUM(Y64:Y75)</f>
        <v>0</v>
      </c>
      <c r="Z76" s="99"/>
      <c r="AA76" s="100"/>
      <c r="AB76" s="101"/>
      <c r="AC76" s="102"/>
      <c r="AD76" s="103"/>
      <c r="AE76" s="104">
        <f>SUM(AE64:AE75)</f>
        <v>0</v>
      </c>
      <c r="AF76" s="105">
        <f>SUM(AF64:AF75)</f>
        <v>0</v>
      </c>
    </row>
    <row r="77" spans="1:32" ht="15.45" hidden="1" customHeight="1" x14ac:dyDescent="0.25">
      <c r="A77" s="637"/>
      <c r="B77" s="622" t="s">
        <v>87</v>
      </c>
      <c r="C77" s="625"/>
      <c r="D77" s="626"/>
      <c r="E77" s="623"/>
      <c r="F77" s="623"/>
      <c r="G77" s="364"/>
      <c r="H77" s="365"/>
      <c r="I77" s="52"/>
      <c r="J77" s="48"/>
      <c r="K77" s="57"/>
      <c r="L77" s="36"/>
      <c r="M77" s="366"/>
      <c r="N77" s="43"/>
      <c r="O77" s="367"/>
      <c r="P77" s="368"/>
      <c r="Q77" s="40"/>
      <c r="R77" s="612"/>
      <c r="S77" s="613"/>
      <c r="T77" s="614"/>
      <c r="U77" s="76">
        <f>IF(OR(P77="",M77=Paramétrage!$C$10,M77=Paramétrage!$C$13,M77=Paramétrage!$C$17,M77=Paramétrage!$C$20,M77=Paramétrage!$C$24,M77=Paramétrage!$C$27,AND(M77&lt;&gt;Paramétrage!$C$9,Q77="Mut+ext")),0,ROUNDUP(O77/P77,0))</f>
        <v>0</v>
      </c>
      <c r="V77" s="369">
        <f>IF(OR(M77="",Q77="Mut+ext"),0,IF(VLOOKUP(M77,Paramétrage!$C$6:$E$29,2,0)=0,0,IF(P77="","saisir capacité",N77*U77*VLOOKUP(M77,Paramétrage!$C$6:$E$29,2,0))))</f>
        <v>0</v>
      </c>
      <c r="W77" s="370"/>
      <c r="X77" s="371">
        <f t="shared" ref="X77:X88" si="14">IF(OR(M77="",Q77="Mut+ext"),0,IF(ISERROR(V77+W77)=TRUE,V77,V77+W77))</f>
        <v>0</v>
      </c>
      <c r="Y77" s="77">
        <f>IF(OR(M77="",Q77="Mut+ext"),0,IF(ISERROR(W77+V77*VLOOKUP(M77,Paramétrage!$C$6:$E$29,3,0))=TRUE,X77,W77+V77*VLOOKUP(M77,Paramétrage!$C$6:$E$29,3,0)))</f>
        <v>0</v>
      </c>
      <c r="Z77" s="615"/>
      <c r="AA77" s="613"/>
      <c r="AB77" s="616"/>
      <c r="AC77" s="58"/>
      <c r="AD77" s="38"/>
      <c r="AE77" s="59">
        <f>IF(G77="",0,IF(K77="",0,IF(SUMIF(G77:G88,G77,O77:O88)=0,0,IF(OR(L77="",K77="obligatoire"),AF77/SUMIF(G77:G88,G77,O77:O88),AF77/(SUMIF(G77:G88,G77,O77:O88)/L77)))))</f>
        <v>0</v>
      </c>
      <c r="AF77" s="372">
        <f t="shared" ref="AF77:AF88" si="15">N77*O77</f>
        <v>0</v>
      </c>
    </row>
    <row r="78" spans="1:32" hidden="1" x14ac:dyDescent="0.25">
      <c r="A78" s="637"/>
      <c r="B78" s="622"/>
      <c r="C78" s="627"/>
      <c r="D78" s="628"/>
      <c r="E78" s="623"/>
      <c r="F78" s="623"/>
      <c r="G78" s="364"/>
      <c r="H78" s="365"/>
      <c r="I78" s="52"/>
      <c r="J78" s="48"/>
      <c r="K78" s="57"/>
      <c r="L78" s="36"/>
      <c r="M78" s="366"/>
      <c r="N78" s="43"/>
      <c r="O78" s="367"/>
      <c r="P78" s="368"/>
      <c r="Q78" s="40"/>
      <c r="R78" s="612"/>
      <c r="S78" s="613"/>
      <c r="T78" s="614"/>
      <c r="U78" s="76">
        <f>IF(OR(P78="",M78=Paramétrage!$C$10,M78=Paramétrage!$C$13,M78=Paramétrage!$C$17,M78=Paramétrage!$C$20,M78=Paramétrage!$C$24,M78=Paramétrage!$C$27,AND(M78&lt;&gt;Paramétrage!$C$9,Q78="Mut+ext")),0,ROUNDUP(O78/P78,0))</f>
        <v>0</v>
      </c>
      <c r="V78" s="369">
        <f>IF(OR(M78="",Q78="Mut+ext"),0,IF(VLOOKUP(M78,Paramétrage!$C$6:$E$29,2,0)=0,0,IF(P78="","saisir capacité",N78*U78*VLOOKUP(M78,Paramétrage!$C$6:$E$29,2,0))))</f>
        <v>0</v>
      </c>
      <c r="W78" s="370"/>
      <c r="X78" s="371">
        <f t="shared" si="14"/>
        <v>0</v>
      </c>
      <c r="Y78" s="77">
        <f>IF(OR(M78="",Q78="Mut+ext"),0,IF(ISERROR(W78+V78*VLOOKUP(M78,Paramétrage!$C$6:$E$29,3,0))=TRUE,X78,W78+V78*VLOOKUP(M78,Paramétrage!$C$6:$E$29,3,0)))</f>
        <v>0</v>
      </c>
      <c r="Z78" s="615"/>
      <c r="AA78" s="613"/>
      <c r="AB78" s="616"/>
      <c r="AC78" s="172"/>
      <c r="AD78" s="38"/>
      <c r="AE78" s="59">
        <f>IF(G78="",0,IF(K78="",0,IF(SUMIF(G77:G88,G78,O77:O88)=0,0,IF(OR(L78="",K78="obligatoire"),AF78/SUMIF(G77:G88,G78,O77:O88),AF78/(SUMIF(G77:G88,G78,O77:O88)/L78)))))</f>
        <v>0</v>
      </c>
      <c r="AF78" s="373">
        <f t="shared" si="15"/>
        <v>0</v>
      </c>
    </row>
    <row r="79" spans="1:32" hidden="1" x14ac:dyDescent="0.25">
      <c r="A79" s="637"/>
      <c r="B79" s="622"/>
      <c r="C79" s="627"/>
      <c r="D79" s="628"/>
      <c r="E79" s="623"/>
      <c r="F79" s="623"/>
      <c r="G79" s="364"/>
      <c r="H79" s="385"/>
      <c r="I79" s="131"/>
      <c r="J79" s="48"/>
      <c r="K79" s="47"/>
      <c r="L79" s="36"/>
      <c r="M79" s="366"/>
      <c r="N79" s="42"/>
      <c r="O79" s="367"/>
      <c r="P79" s="368"/>
      <c r="Q79" s="37"/>
      <c r="R79" s="612"/>
      <c r="S79" s="613"/>
      <c r="T79" s="614"/>
      <c r="U79" s="76">
        <f>IF(OR(P79="",M79=Paramétrage!$C$10,M79=Paramétrage!$C$13,M79=Paramétrage!$C$17,M79=Paramétrage!$C$20,M79=Paramétrage!$C$24,M79=Paramétrage!$C$27,AND(M79&lt;&gt;Paramétrage!$C$9,Q79="Mut+ext")),0,ROUNDUP(O79/P79,0))</f>
        <v>0</v>
      </c>
      <c r="V79" s="369">
        <f>IF(OR(M79="",Q79="Mut+ext"),0,IF(VLOOKUP(M79,Paramétrage!$C$6:$E$29,2,0)=0,0,IF(P79="","saisir capacité",N79*U79*VLOOKUP(M79,Paramétrage!$C$6:$E$29,2,0))))</f>
        <v>0</v>
      </c>
      <c r="W79" s="370"/>
      <c r="X79" s="371">
        <f t="shared" si="14"/>
        <v>0</v>
      </c>
      <c r="Y79" s="77">
        <f>IF(OR(M79="",Q79="Mut+ext"),0,IF(ISERROR(W79+V79*VLOOKUP(M79,Paramétrage!$C$6:$E$29,3,0))=TRUE,X79,W79+V79*VLOOKUP(M79,Paramétrage!$C$6:$E$29,3,0)))</f>
        <v>0</v>
      </c>
      <c r="Z79" s="615"/>
      <c r="AA79" s="613"/>
      <c r="AB79" s="616"/>
      <c r="AC79" s="172"/>
      <c r="AD79" s="38"/>
      <c r="AE79" s="59">
        <f>IF(G79="",0,IF(K79="",0,IF(SUMIF(G77:G88,G79,O77:O88)=0,0,IF(OR(L79="",K79="obligatoire"),AF79/SUMIF(G77:G88,G79,O77:O88),AF79/(SUMIF(G77:G88,G79,O77:O88)/L79)))))</f>
        <v>0</v>
      </c>
      <c r="AF79" s="373">
        <f t="shared" si="15"/>
        <v>0</v>
      </c>
    </row>
    <row r="80" spans="1:32" hidden="1" x14ac:dyDescent="0.25">
      <c r="A80" s="637"/>
      <c r="B80" s="622"/>
      <c r="C80" s="627"/>
      <c r="D80" s="628"/>
      <c r="E80" s="623"/>
      <c r="F80" s="623"/>
      <c r="G80" s="386"/>
      <c r="H80" s="385"/>
      <c r="I80" s="131"/>
      <c r="J80" s="48"/>
      <c r="K80" s="47"/>
      <c r="L80" s="36"/>
      <c r="M80" s="366"/>
      <c r="N80" s="42"/>
      <c r="O80" s="374"/>
      <c r="P80" s="368"/>
      <c r="Q80" s="37"/>
      <c r="R80" s="612"/>
      <c r="S80" s="613"/>
      <c r="T80" s="614"/>
      <c r="U80" s="76">
        <f>IF(OR(P80="",M80=Paramétrage!$C$10,M80=Paramétrage!$C$13,M80=Paramétrage!$C$17,M80=Paramétrage!$C$20,M80=Paramétrage!$C$24,M80=Paramétrage!$C$27,AND(M80&lt;&gt;Paramétrage!$C$9,Q80="Mut+ext")),0,ROUNDUP(O80/P80,0))</f>
        <v>0</v>
      </c>
      <c r="V80" s="369">
        <f>IF(OR(M80="",Q80="Mut+ext"),0,IF(VLOOKUP(M80,Paramétrage!$C$6:$E$29,2,0)=0,0,IF(P80="","saisir capacité",N80*U80*VLOOKUP(M80,Paramétrage!$C$6:$E$29,2,0))))</f>
        <v>0</v>
      </c>
      <c r="W80" s="370"/>
      <c r="X80" s="371">
        <f t="shared" si="14"/>
        <v>0</v>
      </c>
      <c r="Y80" s="77">
        <f>IF(OR(M80="",Q80="Mut+ext"),0,IF(ISERROR(W80+V80*VLOOKUP(M80,Paramétrage!$C$6:$E$29,3,0))=TRUE,X80,W80+V80*VLOOKUP(M80,Paramétrage!$C$6:$E$29,3,0)))</f>
        <v>0</v>
      </c>
      <c r="Z80" s="615"/>
      <c r="AA80" s="613"/>
      <c r="AB80" s="616"/>
      <c r="AC80" s="49"/>
      <c r="AD80" s="38"/>
      <c r="AE80" s="59">
        <f>IF(G80="",0,IF(K80="",0,IF(SUMIF(G73:G84,G80,O73:O84)=0,0,IF(OR(L80="",K80="obligatoire"),AF80/SUMIF(G73:G84,G80,O73:O84),AF80/(SUMIF(G73:G84,G80,O73:O84)/L80)))))</f>
        <v>0</v>
      </c>
      <c r="AF80" s="373">
        <f t="shared" si="15"/>
        <v>0</v>
      </c>
    </row>
    <row r="81" spans="1:32" hidden="1" x14ac:dyDescent="0.25">
      <c r="A81" s="637"/>
      <c r="B81" s="622"/>
      <c r="C81" s="627"/>
      <c r="D81" s="628"/>
      <c r="E81" s="623"/>
      <c r="F81" s="623"/>
      <c r="G81" s="364"/>
      <c r="H81" s="385"/>
      <c r="I81" s="131"/>
      <c r="J81" s="48"/>
      <c r="K81" s="47"/>
      <c r="L81" s="36"/>
      <c r="M81" s="366"/>
      <c r="N81" s="42"/>
      <c r="O81" s="367"/>
      <c r="P81" s="368"/>
      <c r="Q81" s="37"/>
      <c r="R81" s="612"/>
      <c r="S81" s="613"/>
      <c r="T81" s="614"/>
      <c r="U81" s="76">
        <f>IF(OR(P81="",M81=Paramétrage!$C$10,M81=Paramétrage!$C$13,M81=Paramétrage!$C$17,M81=Paramétrage!$C$20,M81=Paramétrage!$C$24,M81=Paramétrage!$C$27,AND(M81&lt;&gt;Paramétrage!$C$9,Q81="Mut+ext")),0,ROUNDUP(O81/P81,0))</f>
        <v>0</v>
      </c>
      <c r="V81" s="369">
        <f>IF(OR(M81="",Q81="Mut+ext"),0,IF(VLOOKUP(M81,Paramétrage!$C$6:$E$29,2,0)=0,0,IF(P81="","saisir capacité",N81*U81*VLOOKUP(M81,Paramétrage!$C$6:$E$29,2,0))))</f>
        <v>0</v>
      </c>
      <c r="W81" s="370"/>
      <c r="X81" s="371">
        <f t="shared" si="14"/>
        <v>0</v>
      </c>
      <c r="Y81" s="77">
        <f>IF(OR(M81="",Q81="Mut+ext"),0,IF(ISERROR(W81+V81*VLOOKUP(M81,Paramétrage!$C$6:$E$29,3,0))=TRUE,X81,W81+V81*VLOOKUP(M81,Paramétrage!$C$6:$E$29,3,0)))</f>
        <v>0</v>
      </c>
      <c r="Z81" s="615"/>
      <c r="AA81" s="613"/>
      <c r="AB81" s="616"/>
      <c r="AC81" s="172"/>
      <c r="AD81" s="38"/>
      <c r="AE81" s="59">
        <f>IF(G81="",0,IF(K81="",0,IF(SUMIF(G73:G84,G81,O73:O84)=0,0,IF(OR(L81="",K81="obligatoire"),AF81/SUMIF(G73:G84,G81,O73:O84),AF81/(SUMIF(G73:G84,G81,O73:O84)/L81)))))</f>
        <v>0</v>
      </c>
      <c r="AF81" s="373">
        <f t="shared" si="15"/>
        <v>0</v>
      </c>
    </row>
    <row r="82" spans="1:32" hidden="1" x14ac:dyDescent="0.25">
      <c r="A82" s="637"/>
      <c r="B82" s="622"/>
      <c r="C82" s="627"/>
      <c r="D82" s="628"/>
      <c r="E82" s="623"/>
      <c r="F82" s="623"/>
      <c r="G82" s="364"/>
      <c r="H82" s="385"/>
      <c r="I82" s="131"/>
      <c r="J82" s="48"/>
      <c r="K82" s="47"/>
      <c r="L82" s="36"/>
      <c r="M82" s="366"/>
      <c r="N82" s="42"/>
      <c r="O82" s="374"/>
      <c r="P82" s="368"/>
      <c r="Q82" s="37"/>
      <c r="R82" s="612"/>
      <c r="S82" s="613"/>
      <c r="T82" s="614"/>
      <c r="U82" s="76">
        <f>IF(OR(P82="",M82=Paramétrage!$C$10,M82=Paramétrage!$C$13,M82=Paramétrage!$C$17,M82=Paramétrage!$C$20,M82=Paramétrage!$C$24,M82=Paramétrage!$C$27,AND(M82&lt;&gt;Paramétrage!$C$9,Q82="Mut+ext")),0,ROUNDUP(O82/P82,0))</f>
        <v>0</v>
      </c>
      <c r="V82" s="369">
        <f>IF(OR(M82="",Q82="Mut+ext"),0,IF(VLOOKUP(M82,Paramétrage!$C$6:$E$29,2,0)=0,0,IF(P82="","saisir capacité",N82*U82*VLOOKUP(M82,Paramétrage!$C$6:$E$29,2,0))))</f>
        <v>0</v>
      </c>
      <c r="W82" s="370"/>
      <c r="X82" s="371">
        <f t="shared" si="14"/>
        <v>0</v>
      </c>
      <c r="Y82" s="77">
        <f>IF(OR(M82="",Q82="Mut+ext"),0,IF(ISERROR(W82+V82*VLOOKUP(M82,Paramétrage!$C$6:$E$29,3,0))=TRUE,X82,W82+V82*VLOOKUP(M82,Paramétrage!$C$6:$E$29,3,0)))</f>
        <v>0</v>
      </c>
      <c r="Z82" s="615"/>
      <c r="AA82" s="613"/>
      <c r="AB82" s="616"/>
      <c r="AC82" s="172"/>
      <c r="AD82" s="38"/>
      <c r="AE82" s="59">
        <f>IF(G82="",0,IF(K82="",0,IF(SUMIF(G73:G84,G82,O73:O84)=0,0,IF(OR(L82="",K82="obligatoire"),AF82/SUMIF(G73:G84,G82,O73:O84),AF82/(SUMIF(G73:G84,G82,O73:O84)/L82)))))</f>
        <v>0</v>
      </c>
      <c r="AF82" s="373">
        <f t="shared" si="15"/>
        <v>0</v>
      </c>
    </row>
    <row r="83" spans="1:32" hidden="1" x14ac:dyDescent="0.25">
      <c r="A83" s="637"/>
      <c r="B83" s="622"/>
      <c r="C83" s="627"/>
      <c r="D83" s="628"/>
      <c r="E83" s="623"/>
      <c r="F83" s="623"/>
      <c r="G83" s="364"/>
      <c r="H83" s="385"/>
      <c r="I83" s="131"/>
      <c r="J83" s="48"/>
      <c r="K83" s="47"/>
      <c r="L83" s="36"/>
      <c r="M83" s="366"/>
      <c r="N83" s="42"/>
      <c r="O83" s="367"/>
      <c r="P83" s="368"/>
      <c r="Q83" s="37"/>
      <c r="R83" s="612"/>
      <c r="S83" s="613"/>
      <c r="T83" s="614"/>
      <c r="U83" s="76">
        <f>IF(OR(P83="",M83=Paramétrage!$C$10,M83=Paramétrage!$C$13,M83=Paramétrage!$C$17,M83=Paramétrage!$C$20,M83=Paramétrage!$C$24,M83=Paramétrage!$C$27,AND(M83&lt;&gt;Paramétrage!$C$9,Q83="Mut+ext")),0,ROUNDUP(O83/P83,0))</f>
        <v>0</v>
      </c>
      <c r="V83" s="369">
        <f>IF(OR(M83="",Q83="Mut+ext"),0,IF(VLOOKUP(M83,Paramétrage!$C$6:$E$29,2,0)=0,0,IF(P83="","saisir capacité",N83*U83*VLOOKUP(M83,Paramétrage!$C$6:$E$29,2,0))))</f>
        <v>0</v>
      </c>
      <c r="W83" s="370"/>
      <c r="X83" s="371">
        <f t="shared" si="14"/>
        <v>0</v>
      </c>
      <c r="Y83" s="77">
        <f>IF(OR(M83="",Q83="Mut+ext"),0,IF(ISERROR(W83+V83*VLOOKUP(M83,Paramétrage!$C$6:$E$29,3,0))=TRUE,X83,W83+V83*VLOOKUP(M83,Paramétrage!$C$6:$E$29,3,0)))</f>
        <v>0</v>
      </c>
      <c r="Z83" s="615"/>
      <c r="AA83" s="613"/>
      <c r="AB83" s="616"/>
      <c r="AC83" s="172"/>
      <c r="AD83" s="38"/>
      <c r="AE83" s="59">
        <f>IF(G83="",0,IF(K83="",0,IF(SUMIF(G73:G84,G83,O73:O84)=0,0,IF(OR(L83="",K83="obligatoire"),AF83/SUMIF(G73:G84,G83,O73:O84),AF83/(SUMIF(G73:G84,G83,O73:O84)/L83)))))</f>
        <v>0</v>
      </c>
      <c r="AF83" s="373">
        <f t="shared" si="15"/>
        <v>0</v>
      </c>
    </row>
    <row r="84" spans="1:32" hidden="1" x14ac:dyDescent="0.25">
      <c r="A84" s="637"/>
      <c r="B84" s="622"/>
      <c r="C84" s="627"/>
      <c r="D84" s="628"/>
      <c r="E84" s="623"/>
      <c r="F84" s="623"/>
      <c r="G84" s="386"/>
      <c r="H84" s="385"/>
      <c r="I84" s="131"/>
      <c r="J84" s="48"/>
      <c r="K84" s="47"/>
      <c r="L84" s="36"/>
      <c r="M84" s="366"/>
      <c r="N84" s="42"/>
      <c r="O84" s="374"/>
      <c r="P84" s="368"/>
      <c r="Q84" s="37"/>
      <c r="R84" s="612"/>
      <c r="S84" s="613"/>
      <c r="T84" s="614"/>
      <c r="U84" s="76">
        <f>IF(OR(P84="",M84=Paramétrage!$C$10,M84=Paramétrage!$C$13,M84=Paramétrage!$C$17,M84=Paramétrage!$C$20,M84=Paramétrage!$C$24,M84=Paramétrage!$C$27,AND(M84&lt;&gt;Paramétrage!$C$9,Q84="Mut+ext")),0,ROUNDUP(O84/P84,0))</f>
        <v>0</v>
      </c>
      <c r="V84" s="369">
        <f>IF(OR(M84="",Q84="Mut+ext"),0,IF(VLOOKUP(M84,Paramétrage!$C$6:$E$29,2,0)=0,0,IF(P84="","saisir capacité",N84*U84*VLOOKUP(M84,Paramétrage!$C$6:$E$29,2,0))))</f>
        <v>0</v>
      </c>
      <c r="W84" s="370"/>
      <c r="X84" s="371">
        <f t="shared" si="14"/>
        <v>0</v>
      </c>
      <c r="Y84" s="77">
        <f>IF(OR(M84="",Q84="Mut+ext"),0,IF(ISERROR(W84+V84*VLOOKUP(M84,Paramétrage!$C$6:$E$29,3,0))=TRUE,X84,W84+V84*VLOOKUP(M84,Paramétrage!$C$6:$E$29,3,0)))</f>
        <v>0</v>
      </c>
      <c r="Z84" s="615"/>
      <c r="AA84" s="613"/>
      <c r="AB84" s="616"/>
      <c r="AC84" s="49"/>
      <c r="AD84" s="38"/>
      <c r="AE84" s="59">
        <f>IF(G84="",0,IF(K84="",0,IF(SUMIF(G77:G88,G84,O77:O88)=0,0,IF(OR(L84="",K84="obligatoire"),AF84/SUMIF(G77:G88,G84,O77:O88),AF84/(SUMIF(G77:G88,G84,O77:O88)/L84)))))</f>
        <v>0</v>
      </c>
      <c r="AF84" s="373">
        <f t="shared" si="15"/>
        <v>0</v>
      </c>
    </row>
    <row r="85" spans="1:32" hidden="1" x14ac:dyDescent="0.25">
      <c r="A85" s="637"/>
      <c r="B85" s="622"/>
      <c r="C85" s="627"/>
      <c r="D85" s="628"/>
      <c r="E85" s="623"/>
      <c r="F85" s="623"/>
      <c r="G85" s="364"/>
      <c r="H85" s="385"/>
      <c r="I85" s="131"/>
      <c r="J85" s="48"/>
      <c r="K85" s="47"/>
      <c r="L85" s="36"/>
      <c r="M85" s="366"/>
      <c r="N85" s="42"/>
      <c r="O85" s="367"/>
      <c r="P85" s="368"/>
      <c r="Q85" s="37"/>
      <c r="R85" s="612"/>
      <c r="S85" s="613"/>
      <c r="T85" s="614"/>
      <c r="U85" s="76">
        <f>IF(OR(P85="",M85=Paramétrage!$C$10,M85=Paramétrage!$C$13,M85=Paramétrage!$C$17,M85=Paramétrage!$C$20,M85=Paramétrage!$C$24,M85=Paramétrage!$C$27,AND(M85&lt;&gt;Paramétrage!$C$9,Q85="Mut+ext")),0,ROUNDUP(O85/P85,0))</f>
        <v>0</v>
      </c>
      <c r="V85" s="369">
        <f>IF(OR(M85="",Q85="Mut+ext"),0,IF(VLOOKUP(M85,Paramétrage!$C$6:$E$29,2,0)=0,0,IF(P85="","saisir capacité",N85*U85*VLOOKUP(M85,Paramétrage!$C$6:$E$29,2,0))))</f>
        <v>0</v>
      </c>
      <c r="W85" s="370"/>
      <c r="X85" s="371">
        <f t="shared" si="14"/>
        <v>0</v>
      </c>
      <c r="Y85" s="77">
        <f>IF(OR(M85="",Q85="Mut+ext"),0,IF(ISERROR(W85+V85*VLOOKUP(M85,Paramétrage!$C$6:$E$29,3,0))=TRUE,X85,W85+V85*VLOOKUP(M85,Paramétrage!$C$6:$E$29,3,0)))</f>
        <v>0</v>
      </c>
      <c r="Z85" s="615"/>
      <c r="AA85" s="613"/>
      <c r="AB85" s="616"/>
      <c r="AC85" s="172"/>
      <c r="AD85" s="38"/>
      <c r="AE85" s="59">
        <f>IF(G85="",0,IF(K85="",0,IF(SUMIF(G77:G88,G85,O77:O88)=0,0,IF(OR(L85="",K85="obligatoire"),AF85/SUMIF(G77:G88,G85,O77:O88),AF85/(SUMIF(G77:G88,G85,O77:O88)/L85)))))</f>
        <v>0</v>
      </c>
      <c r="AF85" s="373">
        <f t="shared" si="15"/>
        <v>0</v>
      </c>
    </row>
    <row r="86" spans="1:32" hidden="1" x14ac:dyDescent="0.25">
      <c r="A86" s="637"/>
      <c r="B86" s="622"/>
      <c r="C86" s="627"/>
      <c r="D86" s="628"/>
      <c r="E86" s="623"/>
      <c r="F86" s="623"/>
      <c r="G86" s="364"/>
      <c r="H86" s="375"/>
      <c r="I86" s="131"/>
      <c r="J86" s="48"/>
      <c r="K86" s="47"/>
      <c r="L86" s="36"/>
      <c r="M86" s="366"/>
      <c r="N86" s="42"/>
      <c r="O86" s="374"/>
      <c r="P86" s="368"/>
      <c r="Q86" s="37"/>
      <c r="R86" s="612"/>
      <c r="S86" s="613"/>
      <c r="T86" s="614"/>
      <c r="U86" s="76">
        <f>IF(OR(P86="",M86=Paramétrage!$C$10,M86=Paramétrage!$C$13,M86=Paramétrage!$C$17,M86=Paramétrage!$C$20,M86=Paramétrage!$C$24,M86=Paramétrage!$C$27,AND(M86&lt;&gt;Paramétrage!$C$9,Q86="Mut+ext")),0,ROUNDUP(O86/P86,0))</f>
        <v>0</v>
      </c>
      <c r="V86" s="369">
        <f>IF(OR(M86="",Q86="Mut+ext"),0,IF(VLOOKUP(M86,Paramétrage!$C$6:$E$29,2,0)=0,0,IF(P86="","saisir capacité",N86*U86*VLOOKUP(M86,Paramétrage!$C$6:$E$29,2,0))))</f>
        <v>0</v>
      </c>
      <c r="W86" s="370"/>
      <c r="X86" s="371">
        <f t="shared" si="14"/>
        <v>0</v>
      </c>
      <c r="Y86" s="77">
        <f>IF(OR(M86="",Q86="Mut+ext"),0,IF(ISERROR(W86+V86*VLOOKUP(M86,Paramétrage!$C$6:$E$29,3,0))=TRUE,X86,W86+V86*VLOOKUP(M86,Paramétrage!$C$6:$E$29,3,0)))</f>
        <v>0</v>
      </c>
      <c r="Z86" s="615"/>
      <c r="AA86" s="613"/>
      <c r="AB86" s="616"/>
      <c r="AC86" s="172"/>
      <c r="AD86" s="38"/>
      <c r="AE86" s="59">
        <f>IF(G86="",0,IF(K86="",0,IF(SUMIF(G77:G88,G86,O77:O88)=0,0,IF(OR(L86="",K86="obligatoire"),AF86/SUMIF(G77:G88,G86,O77:O88),AF86/(SUMIF(G77:G88,G86,O77:O88)/L86)))))</f>
        <v>0</v>
      </c>
      <c r="AF86" s="373">
        <f t="shared" si="15"/>
        <v>0</v>
      </c>
    </row>
    <row r="87" spans="1:32" hidden="1" x14ac:dyDescent="0.25">
      <c r="A87" s="637"/>
      <c r="B87" s="622"/>
      <c r="C87" s="627"/>
      <c r="D87" s="628"/>
      <c r="E87" s="623"/>
      <c r="F87" s="623"/>
      <c r="G87" s="364"/>
      <c r="H87" s="375"/>
      <c r="I87" s="131"/>
      <c r="J87" s="48"/>
      <c r="K87" s="47"/>
      <c r="L87" s="36"/>
      <c r="M87" s="366"/>
      <c r="N87" s="42"/>
      <c r="O87" s="367"/>
      <c r="P87" s="368"/>
      <c r="Q87" s="37"/>
      <c r="R87" s="612"/>
      <c r="S87" s="613"/>
      <c r="T87" s="614"/>
      <c r="U87" s="76">
        <f>IF(OR(P87="",M87=Paramétrage!$C$10,M87=Paramétrage!$C$13,M87=Paramétrage!$C$17,M87=Paramétrage!$C$20,M87=Paramétrage!$C$24,M87=Paramétrage!$C$27,AND(M87&lt;&gt;Paramétrage!$C$9,Q87="Mut+ext")),0,ROUNDUP(O87/P87,0))</f>
        <v>0</v>
      </c>
      <c r="V87" s="369">
        <f>IF(OR(M87="",Q87="Mut+ext"),0,IF(VLOOKUP(M87,Paramétrage!$C$6:$E$29,2,0)=0,0,IF(P87="","saisir capacité",N87*U87*VLOOKUP(M87,Paramétrage!$C$6:$E$29,2,0))))</f>
        <v>0</v>
      </c>
      <c r="W87" s="370"/>
      <c r="X87" s="371">
        <f t="shared" si="14"/>
        <v>0</v>
      </c>
      <c r="Y87" s="77">
        <f>IF(OR(M87="",Q87="Mut+ext"),0,IF(ISERROR(W87+V87*VLOOKUP(M87,Paramétrage!$C$6:$E$29,3,0))=TRUE,X87,W87+V87*VLOOKUP(M87,Paramétrage!$C$6:$E$29,3,0)))</f>
        <v>0</v>
      </c>
      <c r="Z87" s="615"/>
      <c r="AA87" s="613"/>
      <c r="AB87" s="616"/>
      <c r="AC87" s="172"/>
      <c r="AD87" s="38"/>
      <c r="AE87" s="59">
        <f>IF(G87="",0,IF(K87="",0,IF(SUMIF(G77:G88,G87,O77:O88)=0,0,IF(OR(L87="",K87="obligatoire"),AF87/SUMIF(G77:G88,G87,O77:O88),AF87/(SUMIF(G77:G88,G87,O77:O88)/L87)))))</f>
        <v>0</v>
      </c>
      <c r="AF87" s="373">
        <f t="shared" si="15"/>
        <v>0</v>
      </c>
    </row>
    <row r="88" spans="1:32" hidden="1" x14ac:dyDescent="0.25">
      <c r="A88" s="637"/>
      <c r="B88" s="622"/>
      <c r="C88" s="629"/>
      <c r="D88" s="630"/>
      <c r="E88" s="624"/>
      <c r="F88" s="624"/>
      <c r="G88" s="364"/>
      <c r="H88" s="375"/>
      <c r="I88" s="131"/>
      <c r="J88" s="48"/>
      <c r="K88" s="47"/>
      <c r="L88" s="36"/>
      <c r="M88" s="366"/>
      <c r="N88" s="42"/>
      <c r="O88" s="376"/>
      <c r="P88" s="368"/>
      <c r="Q88" s="37"/>
      <c r="R88" s="612"/>
      <c r="S88" s="613"/>
      <c r="T88" s="614"/>
      <c r="U88" s="76">
        <f>IF(OR(P88="",M88=Paramétrage!$C$10,M88=Paramétrage!$C$13,M88=Paramétrage!$C$17,M88=Paramétrage!$C$20,M88=Paramétrage!$C$24,M88=Paramétrage!$C$27,AND(M88&lt;&gt;Paramétrage!$C$9,Q88="Mut+ext")),0,ROUNDUP(O88/P88,0))</f>
        <v>0</v>
      </c>
      <c r="V88" s="369">
        <f>IF(OR(M88="",Q88="Mut+ext"),0,IF(VLOOKUP(M88,Paramétrage!$C$6:$E$29,2,0)=0,0,IF(P88="","saisir capacité",N88*U88*VLOOKUP(M88,Paramétrage!$C$6:$E$29,2,0))))</f>
        <v>0</v>
      </c>
      <c r="W88" s="370"/>
      <c r="X88" s="371">
        <f t="shared" si="14"/>
        <v>0</v>
      </c>
      <c r="Y88" s="77">
        <f>IF(OR(M88="",Q88="Mut+ext"),0,IF(ISERROR(W88+V88*VLOOKUP(M88,Paramétrage!$C$6:$E$29,3,0))=TRUE,X88,W88+V88*VLOOKUP(M88,Paramétrage!$C$6:$E$29,3,0)))</f>
        <v>0</v>
      </c>
      <c r="Z88" s="615"/>
      <c r="AA88" s="613"/>
      <c r="AB88" s="616"/>
      <c r="AC88" s="172"/>
      <c r="AD88" s="38"/>
      <c r="AE88" s="59">
        <f>IF(G88="",0,IF(K88="",0,IF(SUMIF(G77:G88,G88,O77:O88)=0,0,IF(OR(L88="",K88="obligatoire"),AF88/SUMIF(G77:G88,G88,O77:O88),AF88/(SUMIF(G77:G88,G88,O77:O88)/L88)))))</f>
        <v>0</v>
      </c>
      <c r="AF88" s="373">
        <f t="shared" si="15"/>
        <v>0</v>
      </c>
    </row>
    <row r="89" spans="1:32" ht="15.45" hidden="1" customHeight="1" x14ac:dyDescent="0.25">
      <c r="A89" s="637"/>
      <c r="B89" s="622"/>
      <c r="C89" s="377"/>
      <c r="D89" s="378"/>
      <c r="E89" s="379"/>
      <c r="F89" s="379"/>
      <c r="G89" s="379"/>
      <c r="H89" s="380"/>
      <c r="I89" s="132"/>
      <c r="J89" s="97"/>
      <c r="K89" s="61"/>
      <c r="L89" s="62"/>
      <c r="M89" s="381"/>
      <c r="N89" s="63">
        <f>AE89</f>
        <v>0</v>
      </c>
      <c r="O89" s="382"/>
      <c r="P89" s="382"/>
      <c r="Q89" s="66"/>
      <c r="R89" s="64"/>
      <c r="S89" s="64"/>
      <c r="T89" s="65"/>
      <c r="U89" s="98"/>
      <c r="V89" s="383">
        <f>SUM(V77:V88)</f>
        <v>0</v>
      </c>
      <c r="W89" s="381">
        <f>SUM(W77:W88)</f>
        <v>0</v>
      </c>
      <c r="X89" s="384">
        <f>SUM(X77:X88)</f>
        <v>0</v>
      </c>
      <c r="Y89" s="67">
        <f>SUM(Y77:Y88)</f>
        <v>0</v>
      </c>
      <c r="Z89" s="99"/>
      <c r="AA89" s="100"/>
      <c r="AB89" s="101"/>
      <c r="AC89" s="102"/>
      <c r="AD89" s="103"/>
      <c r="AE89" s="104">
        <f>SUM(AE77:AE88)</f>
        <v>0</v>
      </c>
      <c r="AF89" s="105">
        <f>SUM(AF77:AF88)</f>
        <v>0</v>
      </c>
    </row>
    <row r="90" spans="1:32" ht="15.45" hidden="1" customHeight="1" x14ac:dyDescent="0.25">
      <c r="A90" s="637"/>
      <c r="B90" s="622" t="s">
        <v>93</v>
      </c>
      <c r="C90" s="625"/>
      <c r="D90" s="626"/>
      <c r="E90" s="623"/>
      <c r="F90" s="623"/>
      <c r="G90" s="364"/>
      <c r="H90" s="365"/>
      <c r="I90" s="52"/>
      <c r="J90" s="48"/>
      <c r="K90" s="57"/>
      <c r="L90" s="36"/>
      <c r="M90" s="366"/>
      <c r="N90" s="43"/>
      <c r="O90" s="367"/>
      <c r="P90" s="368"/>
      <c r="Q90" s="37"/>
      <c r="R90" s="612"/>
      <c r="S90" s="613"/>
      <c r="T90" s="614"/>
      <c r="U90" s="76">
        <f>IF(OR(P90="",M90=Paramétrage!$C$10,M90=Paramétrage!$C$13,M90=Paramétrage!$C$17,M90=Paramétrage!$C$20,M90=Paramétrage!$C$24,M90=Paramétrage!$C$27,AND(M90&lt;&gt;Paramétrage!$C$9,Q90="Mut+ext")),0,ROUNDUP(O90/P90,0))</f>
        <v>0</v>
      </c>
      <c r="V90" s="369">
        <f>IF(OR(M90="",Q90="Mut+ext"),0,IF(VLOOKUP(M90,Paramétrage!$C$6:$E$29,2,0)=0,0,IF(P90="","saisir capacité",N90*U90*VLOOKUP(M90,Paramétrage!$C$6:$E$29,2,0))))</f>
        <v>0</v>
      </c>
      <c r="W90" s="370"/>
      <c r="X90" s="371">
        <f t="shared" ref="X90:X101" si="16">IF(OR(M90="",Q90="Mut+ext"),0,IF(ISERROR(V90+W90)=TRUE,V90,V90+W90))</f>
        <v>0</v>
      </c>
      <c r="Y90" s="77">
        <f>IF(OR(M90="",Q90="Mut+ext"),0,IF(ISERROR(W90+V90*VLOOKUP(M90,Paramétrage!$C$6:$E$29,3,0))=TRUE,X90,W90+V90*VLOOKUP(M90,Paramétrage!$C$6:$E$29,3,0)))</f>
        <v>0</v>
      </c>
      <c r="Z90" s="615"/>
      <c r="AA90" s="613"/>
      <c r="AB90" s="616"/>
      <c r="AC90" s="58"/>
      <c r="AD90" s="38"/>
      <c r="AE90" s="59">
        <f>IF(G90="",0,IF(K90="",0,IF(SUMIF(G90:G101,G90,O90:O101)=0,0,IF(OR(L90="",K90="obligatoire"),AF90/SUMIF(G90:G101,G90,O90:O101),AF90/(SUMIF(G90:G101,G90,O90:O101)/L90)))))</f>
        <v>0</v>
      </c>
      <c r="AF90" s="372">
        <f t="shared" ref="AF90:AF101" si="17">N90*O90</f>
        <v>0</v>
      </c>
    </row>
    <row r="91" spans="1:32" hidden="1" x14ac:dyDescent="0.25">
      <c r="A91" s="637"/>
      <c r="B91" s="622"/>
      <c r="C91" s="627"/>
      <c r="D91" s="628"/>
      <c r="E91" s="623"/>
      <c r="F91" s="623"/>
      <c r="G91" s="364"/>
      <c r="H91" s="365"/>
      <c r="I91" s="52"/>
      <c r="J91" s="48"/>
      <c r="K91" s="47"/>
      <c r="L91" s="36"/>
      <c r="M91" s="366"/>
      <c r="N91" s="42"/>
      <c r="O91" s="376"/>
      <c r="P91" s="368"/>
      <c r="Q91" s="37"/>
      <c r="R91" s="612"/>
      <c r="S91" s="613"/>
      <c r="T91" s="614"/>
      <c r="U91" s="76">
        <f>IF(OR(P91="",M91=Paramétrage!$C$10,M91=Paramétrage!$C$13,M91=Paramétrage!$C$17,M91=Paramétrage!$C$20,M91=Paramétrage!$C$24,M91=Paramétrage!$C$27,AND(M91&lt;&gt;Paramétrage!$C$9,Q91="Mut+ext")),0,ROUNDUP(O91/P91,0))</f>
        <v>0</v>
      </c>
      <c r="V91" s="369">
        <f>IF(OR(M91="",Q91="Mut+ext"),0,IF(VLOOKUP(M91,Paramétrage!$C$6:$E$29,2,0)=0,0,IF(P91="","saisir capacité",N91*U91*VLOOKUP(M91,Paramétrage!$C$6:$E$29,2,0))))</f>
        <v>0</v>
      </c>
      <c r="W91" s="370">
        <v>28</v>
      </c>
      <c r="X91" s="371">
        <f t="shared" si="16"/>
        <v>0</v>
      </c>
      <c r="Y91" s="77">
        <f>IF(OR(M91="",Q91="Mut+ext"),0,IF(ISERROR(W91+V91*VLOOKUP(M91,Paramétrage!$C$6:$E$29,3,0))=TRUE,X91,W91+V91*VLOOKUP(M91,Paramétrage!$C$6:$E$29,3,0)))</f>
        <v>0</v>
      </c>
      <c r="Z91" s="615"/>
      <c r="AA91" s="613"/>
      <c r="AB91" s="616"/>
      <c r="AC91" s="172"/>
      <c r="AD91" s="38"/>
      <c r="AE91" s="59">
        <f>IF(G91="",0,IF(K91="",0,IF(SUMIF(G90:G101,G91,O90:O101)=0,0,IF(OR(L91="",K91="obligatoire"),AF91/SUMIF(G90:G101,G91,O90:O101),AF91/(SUMIF(G90:G101,G91,O90:O101)/L91)))))</f>
        <v>0</v>
      </c>
      <c r="AF91" s="373">
        <f t="shared" si="17"/>
        <v>0</v>
      </c>
    </row>
    <row r="92" spans="1:32" hidden="1" x14ac:dyDescent="0.25">
      <c r="A92" s="637"/>
      <c r="B92" s="622"/>
      <c r="C92" s="627"/>
      <c r="D92" s="628"/>
      <c r="E92" s="623"/>
      <c r="F92" s="623"/>
      <c r="G92" s="364"/>
      <c r="H92" s="365"/>
      <c r="I92" s="52"/>
      <c r="J92" s="48"/>
      <c r="K92" s="47"/>
      <c r="L92" s="36"/>
      <c r="M92" s="366"/>
      <c r="N92" s="42"/>
      <c r="O92" s="367"/>
      <c r="P92" s="368"/>
      <c r="Q92" s="37"/>
      <c r="R92" s="612"/>
      <c r="S92" s="613"/>
      <c r="T92" s="614"/>
      <c r="U92" s="76">
        <f>IF(OR(P92="",M92=Paramétrage!$C$10,M92=Paramétrage!$C$13,M92=Paramétrage!$C$17,M92=Paramétrage!$C$20,M92=Paramétrage!$C$24,M92=Paramétrage!$C$27,AND(M92&lt;&gt;Paramétrage!$C$9,Q92="Mut+ext")),0,ROUNDUP(O92/P92,0))</f>
        <v>0</v>
      </c>
      <c r="V92" s="369">
        <f>IF(OR(M92="",Q92="Mut+ext"),0,IF(VLOOKUP(M92,Paramétrage!$C$6:$E$29,2,0)=0,0,IF(P92="","saisir capacité",N92*U92*VLOOKUP(M92,Paramétrage!$C$6:$E$29,2,0))))</f>
        <v>0</v>
      </c>
      <c r="W92" s="370">
        <v>28</v>
      </c>
      <c r="X92" s="371">
        <f t="shared" si="16"/>
        <v>0</v>
      </c>
      <c r="Y92" s="77">
        <f>IF(OR(M92="",Q92="Mut+ext"),0,IF(ISERROR(W92+V92*VLOOKUP(M92,Paramétrage!$C$6:$E$29,3,0))=TRUE,X92,W92+V92*VLOOKUP(M92,Paramétrage!$C$6:$E$29,3,0)))</f>
        <v>0</v>
      </c>
      <c r="Z92" s="615"/>
      <c r="AA92" s="613"/>
      <c r="AB92" s="616"/>
      <c r="AC92" s="172"/>
      <c r="AD92" s="38"/>
      <c r="AE92" s="59">
        <f>IF(G92="",0,IF(K92="",0,IF(SUMIF(G90:G101,G92,O90:O101)=0,0,IF(OR(L92="",K92="obligatoire"),AF92/SUMIF(G90:G101,G92,O90:O101),AF92/(SUMIF(G90:G101,G92,O90:O101)/L92)))))</f>
        <v>0</v>
      </c>
      <c r="AF92" s="373">
        <f t="shared" si="17"/>
        <v>0</v>
      </c>
    </row>
    <row r="93" spans="1:32" hidden="1" x14ac:dyDescent="0.25">
      <c r="A93" s="637"/>
      <c r="B93" s="622"/>
      <c r="C93" s="627"/>
      <c r="D93" s="628"/>
      <c r="E93" s="623"/>
      <c r="F93" s="623"/>
      <c r="G93" s="386"/>
      <c r="H93" s="385"/>
      <c r="I93" s="131"/>
      <c r="J93" s="48"/>
      <c r="K93" s="47"/>
      <c r="L93" s="36"/>
      <c r="M93" s="366"/>
      <c r="N93" s="42"/>
      <c r="O93" s="374"/>
      <c r="P93" s="368"/>
      <c r="Q93" s="37"/>
      <c r="R93" s="612"/>
      <c r="S93" s="613"/>
      <c r="T93" s="614"/>
      <c r="U93" s="76">
        <f>IF(OR(P93="",M93=Paramétrage!$C$10,M93=Paramétrage!$C$13,M93=Paramétrage!$C$17,M93=Paramétrage!$C$20,M93=Paramétrage!$C$24,M93=Paramétrage!$C$27,AND(M93&lt;&gt;Paramétrage!$C$9,Q93="Mut+ext")),0,ROUNDUP(O93/P93,0))</f>
        <v>0</v>
      </c>
      <c r="V93" s="369">
        <f>IF(OR(M93="",Q93="Mut+ext"),0,IF(VLOOKUP(M93,Paramétrage!$C$6:$E$29,2,0)=0,0,IF(P93="","saisir capacité",N93*U93*VLOOKUP(M93,Paramétrage!$C$6:$E$29,2,0))))</f>
        <v>0</v>
      </c>
      <c r="W93" s="370"/>
      <c r="X93" s="371">
        <f t="shared" si="16"/>
        <v>0</v>
      </c>
      <c r="Y93" s="77">
        <f>IF(OR(M93="",Q93="Mut+ext"),0,IF(ISERROR(W93+V93*VLOOKUP(M93,Paramétrage!$C$6:$E$29,3,0))=TRUE,X93,W93+V93*VLOOKUP(M93,Paramétrage!$C$6:$E$29,3,0)))</f>
        <v>0</v>
      </c>
      <c r="Z93" s="615"/>
      <c r="AA93" s="613"/>
      <c r="AB93" s="616"/>
      <c r="AC93" s="49"/>
      <c r="AD93" s="38"/>
      <c r="AE93" s="59">
        <f>IF(G93="",0,IF(K93="",0,IF(SUMIF(G90:G101,G93,O90:O101)=0,0,IF(OR(L93="",K93="obligatoire"),AF93/SUMIF(G90:G101,G93,O90:O101),AF93/(SUMIF(G90:G101,G93,O90:O101)/L93)))))</f>
        <v>0</v>
      </c>
      <c r="AF93" s="373">
        <f t="shared" si="17"/>
        <v>0</v>
      </c>
    </row>
    <row r="94" spans="1:32" hidden="1" x14ac:dyDescent="0.25">
      <c r="A94" s="637"/>
      <c r="B94" s="622"/>
      <c r="C94" s="627"/>
      <c r="D94" s="628"/>
      <c r="E94" s="623"/>
      <c r="F94" s="623"/>
      <c r="G94" s="364"/>
      <c r="H94" s="375"/>
      <c r="I94" s="131"/>
      <c r="J94" s="48"/>
      <c r="K94" s="47"/>
      <c r="L94" s="36"/>
      <c r="M94" s="366"/>
      <c r="N94" s="42"/>
      <c r="O94" s="367"/>
      <c r="P94" s="368"/>
      <c r="Q94" s="37"/>
      <c r="R94" s="612"/>
      <c r="S94" s="613"/>
      <c r="T94" s="614"/>
      <c r="U94" s="76">
        <f>IF(OR(P94="",M94=Paramétrage!$C$10,M94=Paramétrage!$C$13,M94=Paramétrage!$C$17,M94=Paramétrage!$C$20,M94=Paramétrage!$C$24,M94=Paramétrage!$C$27,AND(M94&lt;&gt;Paramétrage!$C$9,Q94="Mut+ext")),0,ROUNDUP(O94/P94,0))</f>
        <v>0</v>
      </c>
      <c r="V94" s="369">
        <f>IF(OR(M94="",Q94="Mut+ext"),0,IF(VLOOKUP(M94,Paramétrage!$C$6:$E$29,2,0)=0,0,IF(P94="","saisir capacité",N94*U94*VLOOKUP(M94,Paramétrage!$C$6:$E$29,2,0))))</f>
        <v>0</v>
      </c>
      <c r="W94" s="370"/>
      <c r="X94" s="371">
        <f t="shared" si="16"/>
        <v>0</v>
      </c>
      <c r="Y94" s="77">
        <f>IF(OR(M94="",Q94="Mut+ext"),0,IF(ISERROR(W94+V94*VLOOKUP(M94,Paramétrage!$C$6:$E$29,3,0))=TRUE,X94,W94+V94*VLOOKUP(M94,Paramétrage!$C$6:$E$29,3,0)))</f>
        <v>0</v>
      </c>
      <c r="Z94" s="615"/>
      <c r="AA94" s="613"/>
      <c r="AB94" s="616"/>
      <c r="AC94" s="172"/>
      <c r="AD94" s="38"/>
      <c r="AE94" s="59">
        <f>IF(G94="",0,IF(K94="",0,IF(SUMIF(G86:G97,G94,O86:O97)=0,0,IF(OR(L94="",K94="obligatoire"),AF94/SUMIF(G86:G97,G94,O86:O97),AF94/(SUMIF(G86:G97,G94,O86:O97)/L94)))))</f>
        <v>0</v>
      </c>
      <c r="AF94" s="373">
        <f t="shared" si="17"/>
        <v>0</v>
      </c>
    </row>
    <row r="95" spans="1:32" hidden="1" x14ac:dyDescent="0.25">
      <c r="A95" s="637"/>
      <c r="B95" s="622"/>
      <c r="C95" s="627"/>
      <c r="D95" s="628"/>
      <c r="E95" s="623"/>
      <c r="F95" s="623"/>
      <c r="G95" s="364"/>
      <c r="H95" s="375"/>
      <c r="I95" s="131"/>
      <c r="J95" s="48"/>
      <c r="K95" s="47"/>
      <c r="L95" s="36"/>
      <c r="M95" s="366"/>
      <c r="N95" s="42"/>
      <c r="O95" s="374"/>
      <c r="P95" s="368"/>
      <c r="Q95" s="37"/>
      <c r="R95" s="612"/>
      <c r="S95" s="613"/>
      <c r="T95" s="614"/>
      <c r="U95" s="76">
        <f>IF(OR(P95="",M95=Paramétrage!$C$10,M95=Paramétrage!$C$13,M95=Paramétrage!$C$17,M95=Paramétrage!$C$20,M95=Paramétrage!$C$24,M95=Paramétrage!$C$27,AND(M95&lt;&gt;Paramétrage!$C$9,Q95="Mut+ext")),0,ROUNDUP(O95/P95,0))</f>
        <v>0</v>
      </c>
      <c r="V95" s="369">
        <f>IF(OR(M95="",Q95="Mut+ext"),0,IF(VLOOKUP(M95,Paramétrage!$C$6:$E$29,2,0)=0,0,IF(P95="","saisir capacité",N95*U95*VLOOKUP(M95,Paramétrage!$C$6:$E$29,2,0))))</f>
        <v>0</v>
      </c>
      <c r="W95" s="370"/>
      <c r="X95" s="371">
        <f t="shared" si="16"/>
        <v>0</v>
      </c>
      <c r="Y95" s="77">
        <f>IF(OR(M95="",Q95="Mut+ext"),0,IF(ISERROR(W95+V95*VLOOKUP(M95,Paramétrage!$C$6:$E$29,3,0))=TRUE,X95,W95+V95*VLOOKUP(M95,Paramétrage!$C$6:$E$29,3,0)))</f>
        <v>0</v>
      </c>
      <c r="Z95" s="615"/>
      <c r="AA95" s="613"/>
      <c r="AB95" s="616"/>
      <c r="AC95" s="172"/>
      <c r="AD95" s="38"/>
      <c r="AE95" s="59">
        <f>IF(G95="",0,IF(K95="",0,IF(SUMIF(G86:G97,G95,O86:O97)=0,0,IF(OR(L95="",K95="obligatoire"),AF95/SUMIF(G86:G97,G95,O86:O97),AF95/(SUMIF(G86:G97,G95,O86:O97)/L95)))))</f>
        <v>0</v>
      </c>
      <c r="AF95" s="373">
        <f t="shared" si="17"/>
        <v>0</v>
      </c>
    </row>
    <row r="96" spans="1:32" hidden="1" x14ac:dyDescent="0.25">
      <c r="A96" s="637"/>
      <c r="B96" s="622"/>
      <c r="C96" s="627"/>
      <c r="D96" s="628"/>
      <c r="E96" s="623"/>
      <c r="F96" s="623"/>
      <c r="G96" s="364"/>
      <c r="H96" s="375"/>
      <c r="I96" s="131"/>
      <c r="J96" s="48"/>
      <c r="K96" s="47"/>
      <c r="L96" s="36"/>
      <c r="M96" s="366"/>
      <c r="N96" s="42"/>
      <c r="O96" s="367"/>
      <c r="P96" s="368"/>
      <c r="Q96" s="37"/>
      <c r="R96" s="612"/>
      <c r="S96" s="613"/>
      <c r="T96" s="614"/>
      <c r="U96" s="76">
        <f>IF(OR(P96="",M96=Paramétrage!$C$10,M96=Paramétrage!$C$13,M96=Paramétrage!$C$17,M96=Paramétrage!$C$20,M96=Paramétrage!$C$24,M96=Paramétrage!$C$27,AND(M96&lt;&gt;Paramétrage!$C$9,Q96="Mut+ext")),0,ROUNDUP(O96/P96,0))</f>
        <v>0</v>
      </c>
      <c r="V96" s="369">
        <f>IF(OR(M96="",Q96="Mut+ext"),0,IF(VLOOKUP(M96,Paramétrage!$C$6:$E$29,2,0)=0,0,IF(P96="","saisir capacité",N96*U96*VLOOKUP(M96,Paramétrage!$C$6:$E$29,2,0))))</f>
        <v>0</v>
      </c>
      <c r="W96" s="370"/>
      <c r="X96" s="371">
        <f t="shared" si="16"/>
        <v>0</v>
      </c>
      <c r="Y96" s="77">
        <f>IF(OR(M96="",Q96="Mut+ext"),0,IF(ISERROR(W96+V96*VLOOKUP(M96,Paramétrage!$C$6:$E$29,3,0))=TRUE,X96,W96+V96*VLOOKUP(M96,Paramétrage!$C$6:$E$29,3,0)))</f>
        <v>0</v>
      </c>
      <c r="Z96" s="615"/>
      <c r="AA96" s="613"/>
      <c r="AB96" s="616"/>
      <c r="AC96" s="172"/>
      <c r="AD96" s="38"/>
      <c r="AE96" s="59">
        <f>IF(G96="",0,IF(K96="",0,IF(SUMIF(G86:G97,G96,O86:O97)=0,0,IF(OR(L96="",K96="obligatoire"),AF96/SUMIF(G86:G97,G96,O86:O97),AF96/(SUMIF(G86:G97,G96,O86:O97)/L96)))))</f>
        <v>0</v>
      </c>
      <c r="AF96" s="373">
        <f t="shared" si="17"/>
        <v>0</v>
      </c>
    </row>
    <row r="97" spans="1:32" hidden="1" x14ac:dyDescent="0.25">
      <c r="A97" s="637"/>
      <c r="B97" s="622"/>
      <c r="C97" s="627"/>
      <c r="D97" s="628"/>
      <c r="E97" s="623"/>
      <c r="F97" s="623"/>
      <c r="G97" s="364"/>
      <c r="H97" s="375"/>
      <c r="I97" s="131"/>
      <c r="J97" s="48"/>
      <c r="K97" s="47"/>
      <c r="L97" s="36"/>
      <c r="M97" s="366"/>
      <c r="N97" s="42"/>
      <c r="O97" s="376"/>
      <c r="P97" s="368"/>
      <c r="Q97" s="37"/>
      <c r="R97" s="612"/>
      <c r="S97" s="613"/>
      <c r="T97" s="614"/>
      <c r="U97" s="76">
        <f>IF(OR(P97="",M97=Paramétrage!$C$10,M97=Paramétrage!$C$13,M97=Paramétrage!$C$17,M97=Paramétrage!$C$20,M97=Paramétrage!$C$24,M97=Paramétrage!$C$27,AND(M97&lt;&gt;Paramétrage!$C$9,Q97="Mut+ext")),0,ROUNDUP(O97/P97,0))</f>
        <v>0</v>
      </c>
      <c r="V97" s="369">
        <f>IF(OR(M97="",Q97="Mut+ext"),0,IF(VLOOKUP(M97,Paramétrage!$C$6:$E$29,2,0)=0,0,IF(P97="","saisir capacité",N97*U97*VLOOKUP(M97,Paramétrage!$C$6:$E$29,2,0))))</f>
        <v>0</v>
      </c>
      <c r="W97" s="370"/>
      <c r="X97" s="371">
        <f t="shared" si="16"/>
        <v>0</v>
      </c>
      <c r="Y97" s="77">
        <f>IF(OR(M97="",Q97="Mut+ext"),0,IF(ISERROR(W97+V97*VLOOKUP(M97,Paramétrage!$C$6:$E$29,3,0))=TRUE,X97,W97+V97*VLOOKUP(M97,Paramétrage!$C$6:$E$29,3,0)))</f>
        <v>0</v>
      </c>
      <c r="Z97" s="615"/>
      <c r="AA97" s="613"/>
      <c r="AB97" s="616"/>
      <c r="AC97" s="172"/>
      <c r="AD97" s="38"/>
      <c r="AE97" s="59">
        <f>IF(G97="",0,IF(K97="",0,IF(SUMIF(G86:G97,G97,O86:O97)=0,0,IF(OR(L97="",K97="obligatoire"),AF97/SUMIF(G86:G97,G97,O86:O97),AF97/(SUMIF(G86:G97,G97,O86:O97)/L97)))))</f>
        <v>0</v>
      </c>
      <c r="AF97" s="373">
        <f t="shared" si="17"/>
        <v>0</v>
      </c>
    </row>
    <row r="98" spans="1:32" hidden="1" x14ac:dyDescent="0.25">
      <c r="A98" s="637"/>
      <c r="B98" s="622"/>
      <c r="C98" s="627"/>
      <c r="D98" s="628"/>
      <c r="E98" s="623"/>
      <c r="F98" s="623"/>
      <c r="G98" s="364"/>
      <c r="H98" s="375"/>
      <c r="I98" s="131"/>
      <c r="J98" s="48"/>
      <c r="K98" s="47"/>
      <c r="L98" s="36"/>
      <c r="M98" s="366"/>
      <c r="N98" s="42"/>
      <c r="O98" s="367"/>
      <c r="P98" s="368"/>
      <c r="Q98" s="37"/>
      <c r="R98" s="612"/>
      <c r="S98" s="613"/>
      <c r="T98" s="614"/>
      <c r="U98" s="76">
        <f>IF(OR(P98="",M98=Paramétrage!$C$10,M98=Paramétrage!$C$13,M98=Paramétrage!$C$17,M98=Paramétrage!$C$20,M98=Paramétrage!$C$24,M98=Paramétrage!$C$27,AND(M98&lt;&gt;Paramétrage!$C$9,Q98="Mut+ext")),0,ROUNDUP(O98/P98,0))</f>
        <v>0</v>
      </c>
      <c r="V98" s="369">
        <f>IF(OR(M98="",Q98="Mut+ext"),0,IF(VLOOKUP(M98,Paramétrage!$C$6:$E$29,2,0)=0,0,IF(P98="","saisir capacité",N98*U98*VLOOKUP(M98,Paramétrage!$C$6:$E$29,2,0))))</f>
        <v>0</v>
      </c>
      <c r="W98" s="370"/>
      <c r="X98" s="371">
        <f t="shared" si="16"/>
        <v>0</v>
      </c>
      <c r="Y98" s="77">
        <f>IF(OR(M98="",Q98="Mut+ext"),0,IF(ISERROR(W98+V98*VLOOKUP(M98,Paramétrage!$C$6:$E$29,3,0))=TRUE,X98,W98+V98*VLOOKUP(M98,Paramétrage!$C$6:$E$29,3,0)))</f>
        <v>0</v>
      </c>
      <c r="Z98" s="615"/>
      <c r="AA98" s="613"/>
      <c r="AB98" s="616"/>
      <c r="AC98" s="172"/>
      <c r="AD98" s="38"/>
      <c r="AE98" s="59">
        <f>IF(G98="",0,IF(K98="",0,IF(SUMIF(G90:G101,G98,O90:O101)=0,0,IF(OR(L98="",K98="obligatoire"),AF98/SUMIF(G90:G101,G98,O90:O101),AF98/(SUMIF(G90:G101,G98,O90:O101)/L98)))))</f>
        <v>0</v>
      </c>
      <c r="AF98" s="373">
        <f t="shared" si="17"/>
        <v>0</v>
      </c>
    </row>
    <row r="99" spans="1:32" hidden="1" x14ac:dyDescent="0.25">
      <c r="A99" s="637"/>
      <c r="B99" s="622"/>
      <c r="C99" s="627"/>
      <c r="D99" s="628"/>
      <c r="E99" s="623"/>
      <c r="F99" s="623"/>
      <c r="G99" s="364"/>
      <c r="H99" s="375"/>
      <c r="I99" s="131"/>
      <c r="J99" s="48"/>
      <c r="K99" s="47"/>
      <c r="L99" s="36"/>
      <c r="M99" s="366"/>
      <c r="N99" s="42"/>
      <c r="O99" s="374"/>
      <c r="P99" s="368"/>
      <c r="Q99" s="37"/>
      <c r="R99" s="612"/>
      <c r="S99" s="613"/>
      <c r="T99" s="614"/>
      <c r="U99" s="76">
        <f>IF(OR(P99="",M99=Paramétrage!$C$10,M99=Paramétrage!$C$13,M99=Paramétrage!$C$17,M99=Paramétrage!$C$20,M99=Paramétrage!$C$24,M99=Paramétrage!$C$27,AND(M99&lt;&gt;Paramétrage!$C$9,Q99="Mut+ext")),0,ROUNDUP(O99/P99,0))</f>
        <v>0</v>
      </c>
      <c r="V99" s="369">
        <f>IF(OR(M99="",Q99="Mut+ext"),0,IF(VLOOKUP(M99,Paramétrage!$C$6:$E$29,2,0)=0,0,IF(P99="","saisir capacité",N99*U99*VLOOKUP(M99,Paramétrage!$C$6:$E$29,2,0))))</f>
        <v>0</v>
      </c>
      <c r="W99" s="370"/>
      <c r="X99" s="371">
        <f t="shared" si="16"/>
        <v>0</v>
      </c>
      <c r="Y99" s="77">
        <f>IF(OR(M99="",Q99="Mut+ext"),0,IF(ISERROR(W99+V99*VLOOKUP(M99,Paramétrage!$C$6:$E$29,3,0))=TRUE,X99,W99+V99*VLOOKUP(M99,Paramétrage!$C$6:$E$29,3,0)))</f>
        <v>0</v>
      </c>
      <c r="Z99" s="615"/>
      <c r="AA99" s="613"/>
      <c r="AB99" s="616"/>
      <c r="AC99" s="172"/>
      <c r="AD99" s="38"/>
      <c r="AE99" s="59">
        <f>IF(G99="",0,IF(K99="",0,IF(SUMIF(G90:G101,G99,O90:O101)=0,0,IF(OR(L99="",K99="obligatoire"),AF99/SUMIF(G90:G101,G99,O90:O101),AF99/(SUMIF(G90:G101,G99,O90:O101)/L99)))))</f>
        <v>0</v>
      </c>
      <c r="AF99" s="373">
        <f t="shared" si="17"/>
        <v>0</v>
      </c>
    </row>
    <row r="100" spans="1:32" hidden="1" x14ac:dyDescent="0.25">
      <c r="A100" s="637"/>
      <c r="B100" s="622"/>
      <c r="C100" s="627"/>
      <c r="D100" s="628"/>
      <c r="E100" s="623"/>
      <c r="F100" s="623"/>
      <c r="G100" s="364"/>
      <c r="H100" s="375"/>
      <c r="I100" s="131"/>
      <c r="J100" s="48"/>
      <c r="K100" s="47"/>
      <c r="L100" s="36"/>
      <c r="M100" s="366"/>
      <c r="N100" s="42"/>
      <c r="O100" s="367"/>
      <c r="P100" s="368"/>
      <c r="Q100" s="37"/>
      <c r="R100" s="612"/>
      <c r="S100" s="613"/>
      <c r="T100" s="614"/>
      <c r="U100" s="76">
        <f>IF(OR(P100="",M100=Paramétrage!$C$10,M100=Paramétrage!$C$13,M100=Paramétrage!$C$17,M100=Paramétrage!$C$20,M100=Paramétrage!$C$24,M100=Paramétrage!$C$27,AND(M100&lt;&gt;Paramétrage!$C$9,Q100="Mut+ext")),0,ROUNDUP(O100/P100,0))</f>
        <v>0</v>
      </c>
      <c r="V100" s="369">
        <f>IF(OR(M100="",Q100="Mut+ext"),0,IF(VLOOKUP(M100,Paramétrage!$C$6:$E$29,2,0)=0,0,IF(P100="","saisir capacité",N100*U100*VLOOKUP(M100,Paramétrage!$C$6:$E$29,2,0))))</f>
        <v>0</v>
      </c>
      <c r="W100" s="370"/>
      <c r="X100" s="371">
        <f t="shared" si="16"/>
        <v>0</v>
      </c>
      <c r="Y100" s="77">
        <f>IF(OR(M100="",Q100="Mut+ext"),0,IF(ISERROR(W100+V100*VLOOKUP(M100,Paramétrage!$C$6:$E$29,3,0))=TRUE,X100,W100+V100*VLOOKUP(M100,Paramétrage!$C$6:$E$29,3,0)))</f>
        <v>0</v>
      </c>
      <c r="Z100" s="615"/>
      <c r="AA100" s="613"/>
      <c r="AB100" s="616"/>
      <c r="AC100" s="172"/>
      <c r="AD100" s="38"/>
      <c r="AE100" s="59">
        <f>IF(G100="",0,IF(K100="",0,IF(SUMIF(G90:G101,G100,O90:O101)=0,0,IF(OR(L100="",K100="obligatoire"),AF100/SUMIF(G90:G101,G100,O90:O101),AF100/(SUMIF(G90:G101,G100,O90:O101)/L100)))))</f>
        <v>0</v>
      </c>
      <c r="AF100" s="373">
        <f t="shared" si="17"/>
        <v>0</v>
      </c>
    </row>
    <row r="101" spans="1:32" hidden="1" x14ac:dyDescent="0.25">
      <c r="A101" s="637"/>
      <c r="B101" s="622"/>
      <c r="C101" s="629"/>
      <c r="D101" s="630"/>
      <c r="E101" s="624"/>
      <c r="F101" s="624"/>
      <c r="G101" s="364"/>
      <c r="H101" s="375"/>
      <c r="I101" s="131"/>
      <c r="J101" s="48"/>
      <c r="K101" s="47"/>
      <c r="L101" s="36"/>
      <c r="M101" s="366"/>
      <c r="N101" s="42"/>
      <c r="O101" s="376"/>
      <c r="P101" s="368"/>
      <c r="Q101" s="37"/>
      <c r="R101" s="612"/>
      <c r="S101" s="613"/>
      <c r="T101" s="614"/>
      <c r="U101" s="76">
        <f>IF(OR(P101="",M101=Paramétrage!$C$10,M101=Paramétrage!$C$13,M101=Paramétrage!$C$17,M101=Paramétrage!$C$20,M101=Paramétrage!$C$24,M101=Paramétrage!$C$27,AND(M101&lt;&gt;Paramétrage!$C$9,Q101="Mut+ext")),0,ROUNDUP(O101/P101,0))</f>
        <v>0</v>
      </c>
      <c r="V101" s="369">
        <f>IF(OR(M101="",Q101="Mut+ext"),0,IF(VLOOKUP(M101,Paramétrage!$C$6:$E$29,2,0)=0,0,IF(P101="","saisir capacité",N101*U101*VLOOKUP(M101,Paramétrage!$C$6:$E$29,2,0))))</f>
        <v>0</v>
      </c>
      <c r="W101" s="370"/>
      <c r="X101" s="371">
        <f t="shared" si="16"/>
        <v>0</v>
      </c>
      <c r="Y101" s="77">
        <f>IF(OR(M101="",Q101="Mut+ext"),0,IF(ISERROR(W101+V101*VLOOKUP(M101,Paramétrage!$C$6:$E$29,3,0))=TRUE,X101,W101+V101*VLOOKUP(M101,Paramétrage!$C$6:$E$29,3,0)))</f>
        <v>0</v>
      </c>
      <c r="Z101" s="615"/>
      <c r="AA101" s="613"/>
      <c r="AB101" s="616"/>
      <c r="AC101" s="172"/>
      <c r="AD101" s="38"/>
      <c r="AE101" s="59">
        <f>IF(G101="",0,IF(K101="",0,IF(SUMIF(G90:G101,G101,O90:O101)=0,0,IF(OR(L101="",K101="obligatoire"),AF101/SUMIF(G90:G101,G101,O90:O101),AF101/(SUMIF(G90:G101,G101,O90:O101)/L101)))))</f>
        <v>0</v>
      </c>
      <c r="AF101" s="373">
        <f t="shared" si="17"/>
        <v>0</v>
      </c>
    </row>
    <row r="102" spans="1:32" hidden="1" x14ac:dyDescent="0.25">
      <c r="A102" s="637"/>
      <c r="B102" s="622"/>
      <c r="C102" s="377"/>
      <c r="D102" s="378"/>
      <c r="E102" s="379"/>
      <c r="F102" s="379"/>
      <c r="G102" s="379"/>
      <c r="H102" s="380"/>
      <c r="I102" s="132"/>
      <c r="J102" s="97"/>
      <c r="K102" s="61"/>
      <c r="L102" s="62"/>
      <c r="M102" s="381"/>
      <c r="N102" s="63">
        <f>AE102</f>
        <v>0</v>
      </c>
      <c r="O102" s="382"/>
      <c r="P102" s="382"/>
      <c r="Q102" s="66"/>
      <c r="R102" s="64"/>
      <c r="S102" s="64"/>
      <c r="T102" s="65"/>
      <c r="U102" s="98"/>
      <c r="V102" s="383">
        <f>SUM(V90:V101)</f>
        <v>0</v>
      </c>
      <c r="W102" s="381">
        <f>SUM(W90:W101)</f>
        <v>56</v>
      </c>
      <c r="X102" s="384">
        <f>SUM(X90:X101)</f>
        <v>0</v>
      </c>
      <c r="Y102" s="67">
        <f>SUM(Y90:Y101)</f>
        <v>0</v>
      </c>
      <c r="Z102" s="99"/>
      <c r="AA102" s="100"/>
      <c r="AB102" s="101"/>
      <c r="AC102" s="102"/>
      <c r="AD102" s="103"/>
      <c r="AE102" s="104">
        <f>SUM(AE90:AE101)</f>
        <v>0</v>
      </c>
      <c r="AF102" s="105">
        <f>SUM(AF90:AF101)</f>
        <v>0</v>
      </c>
    </row>
    <row r="103" spans="1:32" ht="15.45" hidden="1" customHeight="1" x14ac:dyDescent="0.25">
      <c r="A103" s="637"/>
      <c r="B103" s="622" t="s">
        <v>99</v>
      </c>
      <c r="C103" s="625"/>
      <c r="D103" s="626"/>
      <c r="E103" s="623"/>
      <c r="F103" s="623"/>
      <c r="G103" s="364"/>
      <c r="H103" s="365"/>
      <c r="I103" s="52"/>
      <c r="J103" s="48"/>
      <c r="K103" s="57"/>
      <c r="L103" s="36"/>
      <c r="M103" s="366"/>
      <c r="N103" s="43"/>
      <c r="O103" s="367"/>
      <c r="P103" s="368"/>
      <c r="Q103" s="40"/>
      <c r="R103" s="612"/>
      <c r="S103" s="613"/>
      <c r="T103" s="614"/>
      <c r="U103" s="76">
        <f>IF(OR(P103="",M103=Paramétrage!$C$10,M103=Paramétrage!$C$13,M103=Paramétrage!$C$17,M103=Paramétrage!$C$20,M103=Paramétrage!$C$24,M103=Paramétrage!$C$27,AND(M103&lt;&gt;Paramétrage!$C$9,Q103="Mut+ext")),0,ROUNDUP(O103/P103,0))</f>
        <v>0</v>
      </c>
      <c r="V103" s="369">
        <f>IF(OR(M103="",Q103="Mut+ext"),0,IF(VLOOKUP(M103,Paramétrage!$C$6:$E$29,2,0)=0,0,IF(P103="","saisir capacité",N103*U103*VLOOKUP(M103,Paramétrage!$C$6:$E$29,2,0))))</f>
        <v>0</v>
      </c>
      <c r="W103" s="370"/>
      <c r="X103" s="371">
        <f t="shared" ref="X103:X114" si="18">IF(OR(M103="",Q103="Mut+ext"),0,IF(ISERROR(V103+W103)=TRUE,V103,V103+W103))</f>
        <v>0</v>
      </c>
      <c r="Y103" s="77">
        <f>IF(OR(M103="",Q103="Mut+ext"),0,IF(ISERROR(W103+V103*VLOOKUP(M103,Paramétrage!$C$6:$E$29,3,0))=TRUE,X103,W103+V103*VLOOKUP(M103,Paramétrage!$C$6:$E$29,3,0)))</f>
        <v>0</v>
      </c>
      <c r="Z103" s="615"/>
      <c r="AA103" s="613"/>
      <c r="AB103" s="616"/>
      <c r="AC103" s="58"/>
      <c r="AD103" s="38"/>
      <c r="AE103" s="59">
        <f>IF(G103="",0,IF(K103="",0,IF(SUMIF(G103:G114,G103,O103:O114)=0,0,IF(OR(L103="",K103="obligatoire"),AF103/SUMIF(G103:G114,G103,O103:O114),AF103/(SUMIF(G103:G114,G103,O103:O114)/L103)))))</f>
        <v>0</v>
      </c>
      <c r="AF103" s="372">
        <f t="shared" ref="AF103:AF114" si="19">N103*O103</f>
        <v>0</v>
      </c>
    </row>
    <row r="104" spans="1:32" hidden="1" x14ac:dyDescent="0.25">
      <c r="A104" s="637"/>
      <c r="B104" s="622"/>
      <c r="C104" s="627"/>
      <c r="D104" s="628"/>
      <c r="E104" s="623"/>
      <c r="F104" s="623"/>
      <c r="G104" s="364"/>
      <c r="H104" s="365"/>
      <c r="I104" s="52"/>
      <c r="J104" s="48"/>
      <c r="K104" s="57"/>
      <c r="L104" s="36"/>
      <c r="M104" s="366"/>
      <c r="N104" s="43"/>
      <c r="O104" s="367"/>
      <c r="P104" s="368"/>
      <c r="Q104" s="40"/>
      <c r="R104" s="612"/>
      <c r="S104" s="613"/>
      <c r="T104" s="614"/>
      <c r="U104" s="76">
        <f>IF(OR(P104="",M104=Paramétrage!$C$10,M104=Paramétrage!$C$13,M104=Paramétrage!$C$17,M104=Paramétrage!$C$20,M104=Paramétrage!$C$24,M104=Paramétrage!$C$27,AND(M104&lt;&gt;Paramétrage!$C$9,Q104="Mut+ext")),0,ROUNDUP(O104/P104,0))</f>
        <v>0</v>
      </c>
      <c r="V104" s="369">
        <f>IF(OR(M104="",Q104="Mut+ext"),0,IF(VLOOKUP(M104,Paramétrage!$C$6:$E$29,2,0)=0,0,IF(P104="","saisir capacité",N104*U104*VLOOKUP(M104,Paramétrage!$C$6:$E$29,2,0))))</f>
        <v>0</v>
      </c>
      <c r="W104" s="370"/>
      <c r="X104" s="371">
        <f t="shared" si="18"/>
        <v>0</v>
      </c>
      <c r="Y104" s="77">
        <f>IF(OR(M104="",Q104="Mut+ext"),0,IF(ISERROR(W104+V104*VLOOKUP(M104,Paramétrage!$C$6:$E$29,3,0))=TRUE,X104,W104+V104*VLOOKUP(M104,Paramétrage!$C$6:$E$29,3,0)))</f>
        <v>0</v>
      </c>
      <c r="Z104" s="615"/>
      <c r="AA104" s="613"/>
      <c r="AB104" s="616"/>
      <c r="AC104" s="172"/>
      <c r="AD104" s="38"/>
      <c r="AE104" s="59">
        <f>IF(G104="",0,IF(K104="",0,IF(SUMIF(G103:G114,G104,O103:O114)=0,0,IF(OR(L104="",K104="obligatoire"),AF104/SUMIF(G103:G114,G104,O103:O114),AF104/(SUMIF(G103:G114,G104,O103:O114)/L104)))))</f>
        <v>0</v>
      </c>
      <c r="AF104" s="373">
        <f t="shared" si="19"/>
        <v>0</v>
      </c>
    </row>
    <row r="105" spans="1:32" hidden="1" x14ac:dyDescent="0.25">
      <c r="A105" s="637"/>
      <c r="B105" s="622"/>
      <c r="C105" s="627"/>
      <c r="D105" s="628"/>
      <c r="E105" s="623"/>
      <c r="F105" s="623"/>
      <c r="G105" s="364"/>
      <c r="H105" s="385"/>
      <c r="I105" s="131"/>
      <c r="J105" s="48"/>
      <c r="K105" s="47"/>
      <c r="L105" s="36"/>
      <c r="M105" s="366"/>
      <c r="N105" s="42"/>
      <c r="O105" s="367"/>
      <c r="P105" s="368"/>
      <c r="Q105" s="37"/>
      <c r="R105" s="612"/>
      <c r="S105" s="613"/>
      <c r="T105" s="614"/>
      <c r="U105" s="76">
        <f>IF(OR(P105="",M105=Paramétrage!$C$10,M105=Paramétrage!$C$13,M105=Paramétrage!$C$17,M105=Paramétrage!$C$20,M105=Paramétrage!$C$24,M105=Paramétrage!$C$27,AND(M105&lt;&gt;Paramétrage!$C$9,Q105="Mut+ext")),0,ROUNDUP(O105/P105,0))</f>
        <v>0</v>
      </c>
      <c r="V105" s="369">
        <f>IF(OR(M105="",Q105="Mut+ext"),0,IF(VLOOKUP(M105,Paramétrage!$C$6:$E$29,2,0)=0,0,IF(P105="","saisir capacité",N105*U105*VLOOKUP(M105,Paramétrage!$C$6:$E$29,2,0))))</f>
        <v>0</v>
      </c>
      <c r="W105" s="370"/>
      <c r="X105" s="371">
        <f t="shared" si="18"/>
        <v>0</v>
      </c>
      <c r="Y105" s="77">
        <f>IF(OR(M105="",Q105="Mut+ext"),0,IF(ISERROR(W105+V105*VLOOKUP(M105,Paramétrage!$C$6:$E$29,3,0))=TRUE,X105,W105+V105*VLOOKUP(M105,Paramétrage!$C$6:$E$29,3,0)))</f>
        <v>0</v>
      </c>
      <c r="Z105" s="615"/>
      <c r="AA105" s="613"/>
      <c r="AB105" s="616"/>
      <c r="AC105" s="172"/>
      <c r="AD105" s="38"/>
      <c r="AE105" s="59">
        <f>IF(G105="",0,IF(K105="",0,IF(SUMIF(G99:G110,G105,O99:O110)=0,0,IF(OR(L105="",K105="obligatoire"),AF105/SUMIF(G99:G110,G105,O99:O110),AF105/(SUMIF(G99:G110,G105,O99:O110)/L105)))))</f>
        <v>0</v>
      </c>
      <c r="AF105" s="373">
        <f t="shared" si="19"/>
        <v>0</v>
      </c>
    </row>
    <row r="106" spans="1:32" hidden="1" x14ac:dyDescent="0.25">
      <c r="A106" s="637"/>
      <c r="B106" s="622"/>
      <c r="C106" s="627"/>
      <c r="D106" s="628"/>
      <c r="E106" s="623"/>
      <c r="F106" s="623"/>
      <c r="G106" s="386"/>
      <c r="H106" s="385"/>
      <c r="I106" s="131"/>
      <c r="J106" s="48"/>
      <c r="K106" s="47"/>
      <c r="L106" s="36"/>
      <c r="M106" s="366"/>
      <c r="N106" s="42"/>
      <c r="O106" s="374"/>
      <c r="P106" s="368"/>
      <c r="Q106" s="37"/>
      <c r="R106" s="612"/>
      <c r="S106" s="613"/>
      <c r="T106" s="614"/>
      <c r="U106" s="76">
        <f>IF(OR(P106="",M106=Paramétrage!$C$10,M106=Paramétrage!$C$13,M106=Paramétrage!$C$17,M106=Paramétrage!$C$20,M106=Paramétrage!$C$24,M106=Paramétrage!$C$27,AND(M106&lt;&gt;Paramétrage!$C$9,Q106="Mut+ext")),0,ROUNDUP(O106/P106,0))</f>
        <v>0</v>
      </c>
      <c r="V106" s="369">
        <f>IF(OR(M106="",Q106="Mut+ext"),0,IF(VLOOKUP(M106,Paramétrage!$C$6:$E$29,2,0)=0,0,IF(P106="","saisir capacité",N106*U106*VLOOKUP(M106,Paramétrage!$C$6:$E$29,2,0))))</f>
        <v>0</v>
      </c>
      <c r="W106" s="370"/>
      <c r="X106" s="371">
        <f t="shared" si="18"/>
        <v>0</v>
      </c>
      <c r="Y106" s="77">
        <f>IF(OR(M106="",Q106="Mut+ext"),0,IF(ISERROR(W106+V106*VLOOKUP(M106,Paramétrage!$C$6:$E$29,3,0))=TRUE,X106,W106+V106*VLOOKUP(M106,Paramétrage!$C$6:$E$29,3,0)))</f>
        <v>0</v>
      </c>
      <c r="Z106" s="615"/>
      <c r="AA106" s="613"/>
      <c r="AB106" s="616"/>
      <c r="AC106" s="49"/>
      <c r="AD106" s="38"/>
      <c r="AE106" s="59">
        <f>IF(G106="",0,IF(K106="",0,IF(SUMIF(G99:G110,G106,O99:O110)=0,0,IF(OR(L106="",K106="obligatoire"),AF106/SUMIF(G99:G110,G106,O99:O110),AF106/(SUMIF(G99:G110,G106,O99:O110)/L106)))))</f>
        <v>0</v>
      </c>
      <c r="AF106" s="373">
        <f t="shared" si="19"/>
        <v>0</v>
      </c>
    </row>
    <row r="107" spans="1:32" hidden="1" x14ac:dyDescent="0.25">
      <c r="A107" s="637"/>
      <c r="B107" s="622"/>
      <c r="C107" s="627"/>
      <c r="D107" s="628"/>
      <c r="E107" s="623"/>
      <c r="F107" s="623"/>
      <c r="G107" s="364"/>
      <c r="H107" s="385"/>
      <c r="I107" s="131"/>
      <c r="J107" s="48"/>
      <c r="K107" s="47"/>
      <c r="L107" s="36"/>
      <c r="M107" s="366"/>
      <c r="N107" s="42"/>
      <c r="O107" s="367"/>
      <c r="P107" s="368"/>
      <c r="Q107" s="37"/>
      <c r="R107" s="612"/>
      <c r="S107" s="613"/>
      <c r="T107" s="614"/>
      <c r="U107" s="76">
        <f>IF(OR(P107="",M107=Paramétrage!$C$10,M107=Paramétrage!$C$13,M107=Paramétrage!$C$17,M107=Paramétrage!$C$20,M107=Paramétrage!$C$24,M107=Paramétrage!$C$27,AND(M107&lt;&gt;Paramétrage!$C$9,Q107="Mut+ext")),0,ROUNDUP(O107/P107,0))</f>
        <v>0</v>
      </c>
      <c r="V107" s="369">
        <f>IF(OR(M107="",Q107="Mut+ext"),0,IF(VLOOKUP(M107,Paramétrage!$C$6:$E$29,2,0)=0,0,IF(P107="","saisir capacité",N107*U107*VLOOKUP(M107,Paramétrage!$C$6:$E$29,2,0))))</f>
        <v>0</v>
      </c>
      <c r="W107" s="370"/>
      <c r="X107" s="371">
        <f t="shared" si="18"/>
        <v>0</v>
      </c>
      <c r="Y107" s="77">
        <f>IF(OR(M107="",Q107="Mut+ext"),0,IF(ISERROR(W107+V107*VLOOKUP(M107,Paramétrage!$C$6:$E$29,3,0))=TRUE,X107,W107+V107*VLOOKUP(M107,Paramétrage!$C$6:$E$29,3,0)))</f>
        <v>0</v>
      </c>
      <c r="Z107" s="615"/>
      <c r="AA107" s="613"/>
      <c r="AB107" s="616"/>
      <c r="AC107" s="172"/>
      <c r="AD107" s="38"/>
      <c r="AE107" s="59">
        <f>IF(G107="",0,IF(K107="",0,IF(SUMIF(G99:G110,G107,O99:O110)=0,0,IF(OR(L107="",K107="obligatoire"),AF107/SUMIF(G99:G110,G107,O99:O110),AF107/(SUMIF(G99:G110,G107,O99:O110)/L107)))))</f>
        <v>0</v>
      </c>
      <c r="AF107" s="373">
        <f t="shared" si="19"/>
        <v>0</v>
      </c>
    </row>
    <row r="108" spans="1:32" hidden="1" x14ac:dyDescent="0.25">
      <c r="A108" s="637"/>
      <c r="B108" s="622"/>
      <c r="C108" s="627"/>
      <c r="D108" s="628"/>
      <c r="E108" s="623"/>
      <c r="F108" s="623"/>
      <c r="G108" s="364"/>
      <c r="H108" s="385"/>
      <c r="I108" s="131"/>
      <c r="J108" s="48"/>
      <c r="K108" s="47"/>
      <c r="L108" s="36"/>
      <c r="M108" s="366"/>
      <c r="N108" s="42"/>
      <c r="O108" s="374"/>
      <c r="P108" s="368"/>
      <c r="Q108" s="37"/>
      <c r="R108" s="612"/>
      <c r="S108" s="613"/>
      <c r="T108" s="614"/>
      <c r="U108" s="76">
        <f>IF(OR(P108="",M108=Paramétrage!$C$10,M108=Paramétrage!$C$13,M108=Paramétrage!$C$17,M108=Paramétrage!$C$20,M108=Paramétrage!$C$24,M108=Paramétrage!$C$27,AND(M108&lt;&gt;Paramétrage!$C$9,Q108="Mut+ext")),0,ROUNDUP(O108/P108,0))</f>
        <v>0</v>
      </c>
      <c r="V108" s="369">
        <f>IF(OR(M108="",Q108="Mut+ext"),0,IF(VLOOKUP(M108,Paramétrage!$C$6:$E$29,2,0)=0,0,IF(P108="","saisir capacité",N108*U108*VLOOKUP(M108,Paramétrage!$C$6:$E$29,2,0))))</f>
        <v>0</v>
      </c>
      <c r="W108" s="370"/>
      <c r="X108" s="371">
        <f t="shared" si="18"/>
        <v>0</v>
      </c>
      <c r="Y108" s="77">
        <f>IF(OR(M108="",Q108="Mut+ext"),0,IF(ISERROR(W108+V108*VLOOKUP(M108,Paramétrage!$C$6:$E$29,3,0))=TRUE,X108,W108+V108*VLOOKUP(M108,Paramétrage!$C$6:$E$29,3,0)))</f>
        <v>0</v>
      </c>
      <c r="Z108" s="615"/>
      <c r="AA108" s="613"/>
      <c r="AB108" s="616"/>
      <c r="AC108" s="172"/>
      <c r="AD108" s="38"/>
      <c r="AE108" s="59">
        <f>IF(G108="",0,IF(K108="",0,IF(SUMIF(G99:G110,G108,O99:O110)=0,0,IF(OR(L108="",K108="obligatoire"),AF108/SUMIF(G99:G110,G108,O99:O110),AF108/(SUMIF(G99:G110,G108,O99:O110)/L108)))))</f>
        <v>0</v>
      </c>
      <c r="AF108" s="373">
        <f t="shared" si="19"/>
        <v>0</v>
      </c>
    </row>
    <row r="109" spans="1:32" hidden="1" x14ac:dyDescent="0.25">
      <c r="A109" s="637"/>
      <c r="B109" s="622"/>
      <c r="C109" s="627"/>
      <c r="D109" s="628"/>
      <c r="E109" s="623"/>
      <c r="F109" s="623"/>
      <c r="G109" s="364"/>
      <c r="H109" s="385"/>
      <c r="I109" s="131"/>
      <c r="J109" s="48"/>
      <c r="K109" s="47"/>
      <c r="L109" s="36"/>
      <c r="M109" s="366"/>
      <c r="N109" s="42"/>
      <c r="O109" s="367"/>
      <c r="P109" s="368"/>
      <c r="Q109" s="37"/>
      <c r="R109" s="612"/>
      <c r="S109" s="613"/>
      <c r="T109" s="614"/>
      <c r="U109" s="76">
        <f>IF(OR(P109="",M109=Paramétrage!$C$10,M109=Paramétrage!$C$13,M109=Paramétrage!$C$17,M109=Paramétrage!$C$20,M109=Paramétrage!$C$24,M109=Paramétrage!$C$27,AND(M109&lt;&gt;Paramétrage!$C$9,Q109="Mut+ext")),0,ROUNDUP(O109/P109,0))</f>
        <v>0</v>
      </c>
      <c r="V109" s="369">
        <f>IF(OR(M109="",Q109="Mut+ext"),0,IF(VLOOKUP(M109,Paramétrage!$C$6:$E$29,2,0)=0,0,IF(P109="","saisir capacité",N109*U109*VLOOKUP(M109,Paramétrage!$C$6:$E$29,2,0))))</f>
        <v>0</v>
      </c>
      <c r="W109" s="370"/>
      <c r="X109" s="371">
        <f t="shared" si="18"/>
        <v>0</v>
      </c>
      <c r="Y109" s="77">
        <f>IF(OR(M109="",Q109="Mut+ext"),0,IF(ISERROR(W109+V109*VLOOKUP(M109,Paramétrage!$C$6:$E$29,3,0))=TRUE,X109,W109+V109*VLOOKUP(M109,Paramétrage!$C$6:$E$29,3,0)))</f>
        <v>0</v>
      </c>
      <c r="Z109" s="615"/>
      <c r="AA109" s="613"/>
      <c r="AB109" s="616"/>
      <c r="AC109" s="172"/>
      <c r="AD109" s="38"/>
      <c r="AE109" s="59">
        <f>IF(G109="",0,IF(K109="",0,IF(SUMIF(G103:G114,G109,O103:O114)=0,0,IF(OR(L109="",K109="obligatoire"),AF109/SUMIF(G103:G114,G109,O103:O114),AF109/(SUMIF(G103:G114,G109,O103:O114)/L109)))))</f>
        <v>0</v>
      </c>
      <c r="AF109" s="373">
        <f t="shared" si="19"/>
        <v>0</v>
      </c>
    </row>
    <row r="110" spans="1:32" hidden="1" x14ac:dyDescent="0.25">
      <c r="A110" s="637"/>
      <c r="B110" s="622"/>
      <c r="C110" s="627"/>
      <c r="D110" s="628"/>
      <c r="E110" s="623"/>
      <c r="F110" s="623"/>
      <c r="G110" s="386"/>
      <c r="H110" s="385"/>
      <c r="I110" s="131"/>
      <c r="J110" s="48"/>
      <c r="K110" s="47"/>
      <c r="L110" s="36"/>
      <c r="M110" s="366"/>
      <c r="N110" s="42"/>
      <c r="O110" s="374"/>
      <c r="P110" s="368"/>
      <c r="Q110" s="37"/>
      <c r="R110" s="612"/>
      <c r="S110" s="613"/>
      <c r="T110" s="614"/>
      <c r="U110" s="76">
        <f>IF(OR(P110="",M110=Paramétrage!$C$10,M110=Paramétrage!$C$13,M110=Paramétrage!$C$17,M110=Paramétrage!$C$20,M110=Paramétrage!$C$24,M110=Paramétrage!$C$27,AND(M110&lt;&gt;Paramétrage!$C$9,Q110="Mut+ext")),0,ROUNDUP(O110/P110,0))</f>
        <v>0</v>
      </c>
      <c r="V110" s="369">
        <f>IF(OR(M110="",Q110="Mut+ext"),0,IF(VLOOKUP(M110,Paramétrage!$C$6:$E$29,2,0)=0,0,IF(P110="","saisir capacité",N110*U110*VLOOKUP(M110,Paramétrage!$C$6:$E$29,2,0))))</f>
        <v>0</v>
      </c>
      <c r="W110" s="370"/>
      <c r="X110" s="371">
        <f t="shared" si="18"/>
        <v>0</v>
      </c>
      <c r="Y110" s="77">
        <f>IF(OR(M110="",Q110="Mut+ext"),0,IF(ISERROR(W110+V110*VLOOKUP(M110,Paramétrage!$C$6:$E$29,3,0))=TRUE,X110,W110+V110*VLOOKUP(M110,Paramétrage!$C$6:$E$29,3,0)))</f>
        <v>0</v>
      </c>
      <c r="Z110" s="615"/>
      <c r="AA110" s="613"/>
      <c r="AB110" s="616"/>
      <c r="AC110" s="49"/>
      <c r="AD110" s="38"/>
      <c r="AE110" s="59">
        <f>IF(G110="",0,IF(K110="",0,IF(SUMIF(G103:G114,G110,O103:O114)=0,0,IF(OR(L110="",K110="obligatoire"),AF110/SUMIF(G103:G114,G110,O103:O114),AF110/(SUMIF(G103:G114,G110,O103:O114)/L110)))))</f>
        <v>0</v>
      </c>
      <c r="AF110" s="373">
        <f t="shared" si="19"/>
        <v>0</v>
      </c>
    </row>
    <row r="111" spans="1:32" hidden="1" x14ac:dyDescent="0.25">
      <c r="A111" s="637"/>
      <c r="B111" s="622"/>
      <c r="C111" s="627"/>
      <c r="D111" s="628"/>
      <c r="E111" s="623"/>
      <c r="F111" s="623"/>
      <c r="G111" s="364"/>
      <c r="H111" s="375"/>
      <c r="I111" s="131"/>
      <c r="J111" s="48"/>
      <c r="K111" s="47"/>
      <c r="L111" s="36"/>
      <c r="M111" s="366"/>
      <c r="N111" s="42"/>
      <c r="O111" s="367"/>
      <c r="P111" s="368"/>
      <c r="Q111" s="37"/>
      <c r="R111" s="612"/>
      <c r="S111" s="613"/>
      <c r="T111" s="614"/>
      <c r="U111" s="76">
        <f>IF(OR(P111="",M111=Paramétrage!$C$10,M111=Paramétrage!$C$13,M111=Paramétrage!$C$17,M111=Paramétrage!$C$20,M111=Paramétrage!$C$24,M111=Paramétrage!$C$27,AND(M111&lt;&gt;Paramétrage!$C$9,Q111="Mut+ext")),0,ROUNDUP(O111/P111,0))</f>
        <v>0</v>
      </c>
      <c r="V111" s="369">
        <f>IF(OR(M111="",Q111="Mut+ext"),0,IF(VLOOKUP(M111,Paramétrage!$C$6:$E$29,2,0)=0,0,IF(P111="","saisir capacité",N111*U111*VLOOKUP(M111,Paramétrage!$C$6:$E$29,2,0))))</f>
        <v>0</v>
      </c>
      <c r="W111" s="370"/>
      <c r="X111" s="371">
        <f t="shared" si="18"/>
        <v>0</v>
      </c>
      <c r="Y111" s="77">
        <f>IF(OR(M111="",Q111="Mut+ext"),0,IF(ISERROR(W111+V111*VLOOKUP(M111,Paramétrage!$C$6:$E$29,3,0))=TRUE,X111,W111+V111*VLOOKUP(M111,Paramétrage!$C$6:$E$29,3,0)))</f>
        <v>0</v>
      </c>
      <c r="Z111" s="615"/>
      <c r="AA111" s="613"/>
      <c r="AB111" s="616"/>
      <c r="AC111" s="172"/>
      <c r="AD111" s="38"/>
      <c r="AE111" s="59">
        <f>IF(G111="",0,IF(K111="",0,IF(SUMIF(G103:G114,G111,O103:O114)=0,0,IF(OR(L111="",K111="obligatoire"),AF111/SUMIF(G103:G114,G111,O103:O114),AF111/(SUMIF(G103:G114,G111,O103:O114)/L111)))))</f>
        <v>0</v>
      </c>
      <c r="AF111" s="373">
        <f t="shared" si="19"/>
        <v>0</v>
      </c>
    </row>
    <row r="112" spans="1:32" hidden="1" x14ac:dyDescent="0.25">
      <c r="A112" s="637"/>
      <c r="B112" s="622"/>
      <c r="C112" s="627"/>
      <c r="D112" s="628"/>
      <c r="E112" s="623"/>
      <c r="F112" s="623"/>
      <c r="G112" s="364"/>
      <c r="H112" s="375"/>
      <c r="I112" s="131"/>
      <c r="J112" s="48"/>
      <c r="K112" s="47"/>
      <c r="L112" s="36"/>
      <c r="M112" s="366"/>
      <c r="N112" s="42"/>
      <c r="O112" s="374"/>
      <c r="P112" s="368"/>
      <c r="Q112" s="37"/>
      <c r="R112" s="612"/>
      <c r="S112" s="613"/>
      <c r="T112" s="614"/>
      <c r="U112" s="76">
        <f>IF(OR(P112="",M112=Paramétrage!$C$10,M112=Paramétrage!$C$13,M112=Paramétrage!$C$17,M112=Paramétrage!$C$20,M112=Paramétrage!$C$24,M112=Paramétrage!$C$27,AND(M112&lt;&gt;Paramétrage!$C$9,Q112="Mut+ext")),0,ROUNDUP(O112/P112,0))</f>
        <v>0</v>
      </c>
      <c r="V112" s="369">
        <f>IF(OR(M112="",Q112="Mut+ext"),0,IF(VLOOKUP(M112,Paramétrage!$C$6:$E$29,2,0)=0,0,IF(P112="","saisir capacité",N112*U112*VLOOKUP(M112,Paramétrage!$C$6:$E$29,2,0))))</f>
        <v>0</v>
      </c>
      <c r="W112" s="370"/>
      <c r="X112" s="371">
        <f t="shared" si="18"/>
        <v>0</v>
      </c>
      <c r="Y112" s="77">
        <f>IF(OR(M112="",Q112="Mut+ext"),0,IF(ISERROR(W112+V112*VLOOKUP(M112,Paramétrage!$C$6:$E$29,3,0))=TRUE,X112,W112+V112*VLOOKUP(M112,Paramétrage!$C$6:$E$29,3,0)))</f>
        <v>0</v>
      </c>
      <c r="Z112" s="615"/>
      <c r="AA112" s="613"/>
      <c r="AB112" s="616"/>
      <c r="AC112" s="172"/>
      <c r="AD112" s="38"/>
      <c r="AE112" s="59">
        <f>IF(G112="",0,IF(K112="",0,IF(SUMIF(G103:G114,G112,O103:O114)=0,0,IF(OR(L112="",K112="obligatoire"),AF112/SUMIF(G103:G114,G112,O103:O114),AF112/(SUMIF(G103:G114,G112,O103:O114)/L112)))))</f>
        <v>0</v>
      </c>
      <c r="AF112" s="373">
        <f t="shared" si="19"/>
        <v>0</v>
      </c>
    </row>
    <row r="113" spans="1:32" hidden="1" x14ac:dyDescent="0.25">
      <c r="A113" s="637"/>
      <c r="B113" s="622"/>
      <c r="C113" s="627"/>
      <c r="D113" s="628"/>
      <c r="E113" s="623"/>
      <c r="F113" s="623"/>
      <c r="G113" s="364"/>
      <c r="H113" s="375"/>
      <c r="I113" s="131"/>
      <c r="J113" s="48"/>
      <c r="K113" s="47"/>
      <c r="L113" s="36"/>
      <c r="M113" s="366"/>
      <c r="N113" s="42"/>
      <c r="O113" s="367"/>
      <c r="P113" s="368"/>
      <c r="Q113" s="37"/>
      <c r="R113" s="612"/>
      <c r="S113" s="613"/>
      <c r="T113" s="614"/>
      <c r="U113" s="76">
        <f>IF(OR(P113="",M113=Paramétrage!$C$10,M113=Paramétrage!$C$13,M113=Paramétrage!$C$17,M113=Paramétrage!$C$20,M113=Paramétrage!$C$24,M113=Paramétrage!$C$27,AND(M113&lt;&gt;Paramétrage!$C$9,Q113="Mut+ext")),0,ROUNDUP(O113/P113,0))</f>
        <v>0</v>
      </c>
      <c r="V113" s="369">
        <f>IF(OR(M113="",Q113="Mut+ext"),0,IF(VLOOKUP(M113,Paramétrage!$C$6:$E$29,2,0)=0,0,IF(P113="","saisir capacité",N113*U113*VLOOKUP(M113,Paramétrage!$C$6:$E$29,2,0))))</f>
        <v>0</v>
      </c>
      <c r="W113" s="370"/>
      <c r="X113" s="371">
        <f t="shared" si="18"/>
        <v>0</v>
      </c>
      <c r="Y113" s="77">
        <f>IF(OR(M113="",Q113="Mut+ext"),0,IF(ISERROR(W113+V113*VLOOKUP(M113,Paramétrage!$C$6:$E$29,3,0))=TRUE,X113,W113+V113*VLOOKUP(M113,Paramétrage!$C$6:$E$29,3,0)))</f>
        <v>0</v>
      </c>
      <c r="Z113" s="615"/>
      <c r="AA113" s="613"/>
      <c r="AB113" s="616"/>
      <c r="AC113" s="172"/>
      <c r="AD113" s="38"/>
      <c r="AE113" s="59">
        <f>IF(G113="",0,IF(K113="",0,IF(SUMIF(G103:G114,G113,O103:O114)=0,0,IF(OR(L113="",K113="obligatoire"),AF113/SUMIF(G103:G114,G113,O103:O114),AF113/(SUMIF(G103:G114,G113,O103:O114)/L113)))))</f>
        <v>0</v>
      </c>
      <c r="AF113" s="373">
        <f t="shared" si="19"/>
        <v>0</v>
      </c>
    </row>
    <row r="114" spans="1:32" hidden="1" x14ac:dyDescent="0.25">
      <c r="A114" s="637"/>
      <c r="B114" s="622"/>
      <c r="C114" s="629"/>
      <c r="D114" s="630"/>
      <c r="E114" s="624"/>
      <c r="F114" s="624"/>
      <c r="G114" s="364"/>
      <c r="H114" s="375"/>
      <c r="I114" s="131"/>
      <c r="J114" s="48"/>
      <c r="K114" s="47"/>
      <c r="L114" s="36"/>
      <c r="M114" s="366"/>
      <c r="N114" s="42"/>
      <c r="O114" s="376"/>
      <c r="P114" s="368"/>
      <c r="Q114" s="37"/>
      <c r="R114" s="612"/>
      <c r="S114" s="613"/>
      <c r="T114" s="614"/>
      <c r="U114" s="76">
        <f>IF(OR(P114="",M114=Paramétrage!$C$10,M114=Paramétrage!$C$13,M114=Paramétrage!$C$17,M114=Paramétrage!$C$20,M114=Paramétrage!$C$24,M114=Paramétrage!$C$27,AND(M114&lt;&gt;Paramétrage!$C$9,Q114="Mut+ext")),0,ROUNDUP(O114/P114,0))</f>
        <v>0</v>
      </c>
      <c r="V114" s="369">
        <f>IF(OR(M114="",Q114="Mut+ext"),0,IF(VLOOKUP(M114,Paramétrage!$C$6:$E$29,2,0)=0,0,IF(P114="","saisir capacité",N114*U114*VLOOKUP(M114,Paramétrage!$C$6:$E$29,2,0))))</f>
        <v>0</v>
      </c>
      <c r="W114" s="370"/>
      <c r="X114" s="371">
        <f t="shared" si="18"/>
        <v>0</v>
      </c>
      <c r="Y114" s="77">
        <f>IF(OR(M114="",Q114="Mut+ext"),0,IF(ISERROR(W114+V114*VLOOKUP(M114,Paramétrage!$C$6:$E$29,3,0))=TRUE,X114,W114+V114*VLOOKUP(M114,Paramétrage!$C$6:$E$29,3,0)))</f>
        <v>0</v>
      </c>
      <c r="Z114" s="615"/>
      <c r="AA114" s="613"/>
      <c r="AB114" s="616"/>
      <c r="AC114" s="172"/>
      <c r="AD114" s="38"/>
      <c r="AE114" s="59">
        <f>IF(G114="",0,IF(K114="",0,IF(SUMIF(G103:G114,G114,O103:O114)=0,0,IF(OR(L114="",K114="obligatoire"),AF114/SUMIF(G103:G114,G114,O103:O114),AF114/(SUMIF(G103:G114,G114,O103:O114)/L114)))))</f>
        <v>0</v>
      </c>
      <c r="AF114" s="373">
        <f t="shared" si="19"/>
        <v>0</v>
      </c>
    </row>
    <row r="115" spans="1:32" hidden="1" x14ac:dyDescent="0.25">
      <c r="A115" s="637"/>
      <c r="B115" s="622"/>
      <c r="C115" s="377"/>
      <c r="D115" s="378"/>
      <c r="E115" s="379"/>
      <c r="F115" s="379"/>
      <c r="G115" s="379"/>
      <c r="H115" s="380"/>
      <c r="I115" s="132"/>
      <c r="J115" s="97"/>
      <c r="K115" s="61"/>
      <c r="L115" s="62"/>
      <c r="M115" s="381"/>
      <c r="N115" s="63">
        <f>AE115</f>
        <v>0</v>
      </c>
      <c r="O115" s="382"/>
      <c r="P115" s="382"/>
      <c r="Q115" s="66"/>
      <c r="R115" s="64"/>
      <c r="S115" s="64"/>
      <c r="T115" s="65"/>
      <c r="U115" s="98"/>
      <c r="V115" s="383">
        <f>SUM(V103:V114)</f>
        <v>0</v>
      </c>
      <c r="W115" s="381">
        <f>SUM(W103:W114)</f>
        <v>0</v>
      </c>
      <c r="X115" s="384">
        <f>SUM(X103:X114)</f>
        <v>0</v>
      </c>
      <c r="Y115" s="67">
        <f>SUM(Y103:Y114)</f>
        <v>0</v>
      </c>
      <c r="Z115" s="99"/>
      <c r="AA115" s="100"/>
      <c r="AB115" s="101"/>
      <c r="AC115" s="102"/>
      <c r="AD115" s="103"/>
      <c r="AE115" s="104">
        <f>SUM(AE103:AE114)</f>
        <v>0</v>
      </c>
      <c r="AF115" s="105">
        <f>SUM(AF103:AF114)</f>
        <v>0</v>
      </c>
    </row>
    <row r="116" spans="1:32" ht="15.45" hidden="1" customHeight="1" x14ac:dyDescent="0.25">
      <c r="A116" s="637"/>
      <c r="B116" s="622" t="s">
        <v>103</v>
      </c>
      <c r="C116" s="625"/>
      <c r="D116" s="626"/>
      <c r="E116" s="623"/>
      <c r="F116" s="623"/>
      <c r="G116" s="364"/>
      <c r="H116" s="365"/>
      <c r="I116" s="52"/>
      <c r="J116" s="48"/>
      <c r="K116" s="57"/>
      <c r="L116" s="36"/>
      <c r="M116" s="366"/>
      <c r="N116" s="43"/>
      <c r="O116" s="367"/>
      <c r="P116" s="368"/>
      <c r="Q116" s="40"/>
      <c r="R116" s="612"/>
      <c r="S116" s="613"/>
      <c r="T116" s="614"/>
      <c r="U116" s="76">
        <f>IF(OR(P116="",M116=Paramétrage!$C$10,M116=Paramétrage!$C$13,M116=Paramétrage!$C$17,M116=Paramétrage!$C$20,M116=Paramétrage!$C$24,M116=Paramétrage!$C$27,AND(M116&lt;&gt;Paramétrage!$C$9,Q116="Mut+ext")),0,ROUNDUP(O116/P116,0))</f>
        <v>0</v>
      </c>
      <c r="V116" s="369">
        <f>IF(OR(M116="",Q116="Mut+ext"),0,IF(VLOOKUP(M116,Paramétrage!$C$6:$E$29,2,0)=0,0,IF(P116="","saisir capacité",N116*U116*VLOOKUP(M116,Paramétrage!$C$6:$E$29,2,0))))</f>
        <v>0</v>
      </c>
      <c r="W116" s="370"/>
      <c r="X116" s="371">
        <f t="shared" ref="X116:X127" si="20">IF(OR(M116="",Q116="Mut+ext"),0,IF(ISERROR(V116+W116)=TRUE,V116,V116+W116))</f>
        <v>0</v>
      </c>
      <c r="Y116" s="77">
        <f>IF(OR(M116="",Q116="Mut+ext"),0,IF(ISERROR(W116+V116*VLOOKUP(M116,Paramétrage!$C$6:$E$29,3,0))=TRUE,X116,W116+V116*VLOOKUP(M116,Paramétrage!$C$6:$E$29,3,0)))</f>
        <v>0</v>
      </c>
      <c r="Z116" s="615"/>
      <c r="AA116" s="613"/>
      <c r="AB116" s="616"/>
      <c r="AC116" s="58"/>
      <c r="AD116" s="38"/>
      <c r="AE116" s="59">
        <f>IF(G116="",0,IF(K116="",0,IF(SUMIF(G116:G127,G116,O116:O127)=0,0,IF(OR(L116="",K116="obligatoire"),AF116/SUMIF(G116:G127,G116,O116:O127),AF116/(SUMIF(G116:G127,G116,O116:O127)/L116)))))</f>
        <v>0</v>
      </c>
      <c r="AF116" s="372">
        <f t="shared" ref="AF116:AF127" si="21">N116*O116</f>
        <v>0</v>
      </c>
    </row>
    <row r="117" spans="1:32" hidden="1" x14ac:dyDescent="0.25">
      <c r="A117" s="637"/>
      <c r="B117" s="622"/>
      <c r="C117" s="627"/>
      <c r="D117" s="628"/>
      <c r="E117" s="623"/>
      <c r="F117" s="623"/>
      <c r="G117" s="364"/>
      <c r="H117" s="365"/>
      <c r="I117" s="52"/>
      <c r="J117" s="48"/>
      <c r="K117" s="57"/>
      <c r="L117" s="36"/>
      <c r="M117" s="366"/>
      <c r="N117" s="42"/>
      <c r="O117" s="376"/>
      <c r="P117" s="368"/>
      <c r="Q117" s="40"/>
      <c r="R117" s="612"/>
      <c r="S117" s="613"/>
      <c r="T117" s="614"/>
      <c r="U117" s="76">
        <f>IF(OR(P117="",M117=Paramétrage!$C$10,M117=Paramétrage!$C$13,M117=Paramétrage!$C$17,M117=Paramétrage!$C$20,M117=Paramétrage!$C$24,M117=Paramétrage!$C$27,AND(M117&lt;&gt;Paramétrage!$C$9,Q117="Mut+ext")),0,ROUNDUP(O117/P117,0))</f>
        <v>0</v>
      </c>
      <c r="V117" s="369">
        <f>IF(OR(M117="",Q117="Mut+ext"),0,IF(VLOOKUP(M117,Paramétrage!$C$6:$E$29,2,0)=0,0,IF(P117="","saisir capacité",N117*U117*VLOOKUP(M117,Paramétrage!$C$6:$E$29,2,0))))</f>
        <v>0</v>
      </c>
      <c r="W117" s="370"/>
      <c r="X117" s="371">
        <f t="shared" si="20"/>
        <v>0</v>
      </c>
      <c r="Y117" s="77">
        <f>IF(OR(M117="",Q117="Mut+ext"),0,IF(ISERROR(W117+V117*VLOOKUP(M117,Paramétrage!$C$6:$E$29,3,0))=TRUE,X117,W117+V117*VLOOKUP(M117,Paramétrage!$C$6:$E$29,3,0)))</f>
        <v>0</v>
      </c>
      <c r="Z117" s="615"/>
      <c r="AA117" s="613"/>
      <c r="AB117" s="616"/>
      <c r="AC117" s="172"/>
      <c r="AD117" s="38"/>
      <c r="AE117" s="59">
        <f>IF(G117="",0,IF(K117="",0,IF(SUMIF(G116:G127,G117,O116:O127)=0,0,IF(OR(L117="",K117="obligatoire"),AF117/SUMIF(G116:G127,G117,O116:O127),AF117/(SUMIF(G116:G127,G117,O116:O127)/L117)))))</f>
        <v>0</v>
      </c>
      <c r="AF117" s="373">
        <f t="shared" si="21"/>
        <v>0</v>
      </c>
    </row>
    <row r="118" spans="1:32" hidden="1" x14ac:dyDescent="0.25">
      <c r="A118" s="637"/>
      <c r="B118" s="622"/>
      <c r="C118" s="627"/>
      <c r="D118" s="628"/>
      <c r="E118" s="623"/>
      <c r="F118" s="623"/>
      <c r="G118" s="364"/>
      <c r="H118" s="365"/>
      <c r="I118" s="131"/>
      <c r="J118" s="48"/>
      <c r="K118" s="57"/>
      <c r="L118" s="36"/>
      <c r="M118" s="366"/>
      <c r="N118" s="43"/>
      <c r="O118" s="367"/>
      <c r="P118" s="368"/>
      <c r="Q118" s="40"/>
      <c r="R118" s="612"/>
      <c r="S118" s="613"/>
      <c r="T118" s="614"/>
      <c r="U118" s="76">
        <f>IF(OR(P118="",M118=Paramétrage!$C$10,M118=Paramétrage!$C$13,M118=Paramétrage!$C$17,M118=Paramétrage!$C$20,M118=Paramétrage!$C$24,M118=Paramétrage!$C$27,AND(M118&lt;&gt;Paramétrage!$C$9,Q118="Mut+ext")),0,ROUNDUP(O118/P118,0))</f>
        <v>0</v>
      </c>
      <c r="V118" s="369">
        <f>IF(OR(M118="",Q118="Mut+ext"),0,IF(VLOOKUP(M118,Paramétrage!$C$6:$E$29,2,0)=0,0,IF(P118="","saisir capacité",N118*U118*VLOOKUP(M118,Paramétrage!$C$6:$E$29,2,0))))</f>
        <v>0</v>
      </c>
      <c r="W118" s="370"/>
      <c r="X118" s="371">
        <f t="shared" si="20"/>
        <v>0</v>
      </c>
      <c r="Y118" s="77">
        <f>IF(OR(M118="",Q118="Mut+ext"),0,IF(ISERROR(W118+V118*VLOOKUP(M118,Paramétrage!$C$6:$E$29,3,0))=TRUE,X118,W118+V118*VLOOKUP(M118,Paramétrage!$C$6:$E$29,3,0)))</f>
        <v>0</v>
      </c>
      <c r="Z118" s="615"/>
      <c r="AA118" s="613"/>
      <c r="AB118" s="616"/>
      <c r="AC118" s="172"/>
      <c r="AD118" s="38"/>
      <c r="AE118" s="59">
        <f>IF(G118="",0,IF(K118="",0,IF(SUMIF(G112:G123,G118,O112:O123)=0,0,IF(OR(L118="",K118="obligatoire"),AF118/SUMIF(G112:G123,G118,O112:O123),AF118/(SUMIF(G112:G123,G118,O112:O123)/L118)))))</f>
        <v>0</v>
      </c>
      <c r="AF118" s="373">
        <f t="shared" si="21"/>
        <v>0</v>
      </c>
    </row>
    <row r="119" spans="1:32" hidden="1" x14ac:dyDescent="0.25">
      <c r="A119" s="637"/>
      <c r="B119" s="622"/>
      <c r="C119" s="627"/>
      <c r="D119" s="628"/>
      <c r="E119" s="623"/>
      <c r="F119" s="623"/>
      <c r="G119" s="364"/>
      <c r="H119" s="365"/>
      <c r="I119" s="131"/>
      <c r="J119" s="48"/>
      <c r="K119" s="57"/>
      <c r="L119" s="36"/>
      <c r="M119" s="366"/>
      <c r="N119" s="42"/>
      <c r="O119" s="376"/>
      <c r="P119" s="368"/>
      <c r="Q119" s="40"/>
      <c r="R119" s="612"/>
      <c r="S119" s="613"/>
      <c r="T119" s="614"/>
      <c r="U119" s="76">
        <f>IF(OR(P119="",M119=Paramétrage!$C$10,M119=Paramétrage!$C$13,M119=Paramétrage!$C$17,M119=Paramétrage!$C$20,M119=Paramétrage!$C$24,M119=Paramétrage!$C$27,AND(M119&lt;&gt;Paramétrage!$C$9,Q119="Mut+ext")),0,ROUNDUP(O119/P119,0))</f>
        <v>0</v>
      </c>
      <c r="V119" s="369">
        <f>IF(OR(M119="",Q119="Mut+ext"),0,IF(VLOOKUP(M119,Paramétrage!$C$6:$E$29,2,0)=0,0,IF(P119="","saisir capacité",N119*U119*VLOOKUP(M119,Paramétrage!$C$6:$E$29,2,0))))</f>
        <v>0</v>
      </c>
      <c r="W119" s="370"/>
      <c r="X119" s="371">
        <f t="shared" si="20"/>
        <v>0</v>
      </c>
      <c r="Y119" s="77">
        <f>IF(OR(M119="",Q119="Mut+ext"),0,IF(ISERROR(W119+V119*VLOOKUP(M119,Paramétrage!$C$6:$E$29,3,0))=TRUE,X119,W119+V119*VLOOKUP(M119,Paramétrage!$C$6:$E$29,3,0)))</f>
        <v>0</v>
      </c>
      <c r="Z119" s="615"/>
      <c r="AA119" s="613"/>
      <c r="AB119" s="616"/>
      <c r="AC119" s="49"/>
      <c r="AD119" s="38"/>
      <c r="AE119" s="59">
        <f>IF(G119="",0,IF(K119="",0,IF(SUMIF(G112:G123,G119,O112:O123)=0,0,IF(OR(L119="",K119="obligatoire"),AF119/SUMIF(G112:G123,G119,O112:O123),AF119/(SUMIF(G112:G123,G119,O112:O123)/L119)))))</f>
        <v>0</v>
      </c>
      <c r="AF119" s="373">
        <f t="shared" si="21"/>
        <v>0</v>
      </c>
    </row>
    <row r="120" spans="1:32" hidden="1" x14ac:dyDescent="0.25">
      <c r="A120" s="637"/>
      <c r="B120" s="622"/>
      <c r="C120" s="627"/>
      <c r="D120" s="628"/>
      <c r="E120" s="623"/>
      <c r="F120" s="623"/>
      <c r="G120" s="364"/>
      <c r="H120" s="365"/>
      <c r="I120" s="131"/>
      <c r="J120" s="48"/>
      <c r="K120" s="57"/>
      <c r="L120" s="36"/>
      <c r="M120" s="366"/>
      <c r="N120" s="43"/>
      <c r="O120" s="367"/>
      <c r="P120" s="368"/>
      <c r="Q120" s="40"/>
      <c r="R120" s="612"/>
      <c r="S120" s="613"/>
      <c r="T120" s="614"/>
      <c r="U120" s="76">
        <f>IF(OR(P120="",M120=Paramétrage!$C$10,M120=Paramétrage!$C$13,M120=Paramétrage!$C$17,M120=Paramétrage!$C$20,M120=Paramétrage!$C$24,M120=Paramétrage!$C$27,AND(M120&lt;&gt;Paramétrage!$C$9,Q120="Mut+ext")),0,ROUNDUP(O120/P120,0))</f>
        <v>0</v>
      </c>
      <c r="V120" s="369">
        <f>IF(OR(M120="",Q120="Mut+ext"),0,IF(VLOOKUP(M120,Paramétrage!$C$6:$E$29,2,0)=0,0,IF(P120="","saisir capacité",N120*U120*VLOOKUP(M120,Paramétrage!$C$6:$E$29,2,0))))</f>
        <v>0</v>
      </c>
      <c r="W120" s="370"/>
      <c r="X120" s="371">
        <f t="shared" si="20"/>
        <v>0</v>
      </c>
      <c r="Y120" s="77">
        <f>IF(OR(M120="",Q120="Mut+ext"),0,IF(ISERROR(W120+V120*VLOOKUP(M120,Paramétrage!$C$6:$E$29,3,0))=TRUE,X120,W120+V120*VLOOKUP(M120,Paramétrage!$C$6:$E$29,3,0)))</f>
        <v>0</v>
      </c>
      <c r="Z120" s="615"/>
      <c r="AA120" s="613"/>
      <c r="AB120" s="616"/>
      <c r="AC120" s="172"/>
      <c r="AD120" s="38"/>
      <c r="AE120" s="59">
        <f>IF(G120="",0,IF(K120="",0,IF(SUMIF(G112:G123,G120,O112:O123)=0,0,IF(OR(L120="",K120="obligatoire"),AF120/SUMIF(G112:G123,G120,O112:O123),AF120/(SUMIF(G112:G123,G120,O112:O123)/L120)))))</f>
        <v>0</v>
      </c>
      <c r="AF120" s="373">
        <f t="shared" si="21"/>
        <v>0</v>
      </c>
    </row>
    <row r="121" spans="1:32" hidden="1" x14ac:dyDescent="0.25">
      <c r="A121" s="637"/>
      <c r="B121" s="622"/>
      <c r="C121" s="627"/>
      <c r="D121" s="628"/>
      <c r="E121" s="623"/>
      <c r="F121" s="623"/>
      <c r="G121" s="364"/>
      <c r="H121" s="365"/>
      <c r="I121" s="131"/>
      <c r="J121" s="48"/>
      <c r="K121" s="57"/>
      <c r="L121" s="36"/>
      <c r="M121" s="366"/>
      <c r="N121" s="42"/>
      <c r="O121" s="376"/>
      <c r="P121" s="368"/>
      <c r="Q121" s="40"/>
      <c r="R121" s="612"/>
      <c r="S121" s="613"/>
      <c r="T121" s="614"/>
      <c r="U121" s="76">
        <f>IF(OR(P121="",M121=Paramétrage!$C$10,M121=Paramétrage!$C$13,M121=Paramétrage!$C$17,M121=Paramétrage!$C$20,M121=Paramétrage!$C$24,M121=Paramétrage!$C$27,AND(M121&lt;&gt;Paramétrage!$C$9,Q121="Mut+ext")),0,ROUNDUP(O121/P121,0))</f>
        <v>0</v>
      </c>
      <c r="V121" s="369">
        <f>IF(OR(M121="",Q121="Mut+ext"),0,IF(VLOOKUP(M121,Paramétrage!$C$6:$E$29,2,0)=0,0,IF(P121="","saisir capacité",N121*U121*VLOOKUP(M121,Paramétrage!$C$6:$E$29,2,0))))</f>
        <v>0</v>
      </c>
      <c r="W121" s="370"/>
      <c r="X121" s="371">
        <f t="shared" si="20"/>
        <v>0</v>
      </c>
      <c r="Y121" s="77">
        <f>IF(OR(M121="",Q121="Mut+ext"),0,IF(ISERROR(W121+V121*VLOOKUP(M121,Paramétrage!$C$6:$E$29,3,0))=TRUE,X121,W121+V121*VLOOKUP(M121,Paramétrage!$C$6:$E$29,3,0)))</f>
        <v>0</v>
      </c>
      <c r="Z121" s="615"/>
      <c r="AA121" s="613"/>
      <c r="AB121" s="616"/>
      <c r="AC121" s="172"/>
      <c r="AD121" s="38"/>
      <c r="AE121" s="59">
        <f>IF(G121="",0,IF(K121="",0,IF(SUMIF(G112:G123,G121,O112:O123)=0,0,IF(OR(L121="",K121="obligatoire"),AF121/SUMIF(G112:G123,G121,O112:O123),AF121/(SUMIF(G112:G123,G121,O112:O123)/L121)))))</f>
        <v>0</v>
      </c>
      <c r="AF121" s="373">
        <f t="shared" si="21"/>
        <v>0</v>
      </c>
    </row>
    <row r="122" spans="1:32" hidden="1" x14ac:dyDescent="0.25">
      <c r="A122" s="637"/>
      <c r="B122" s="622"/>
      <c r="C122" s="627"/>
      <c r="D122" s="628"/>
      <c r="E122" s="623"/>
      <c r="F122" s="623"/>
      <c r="G122" s="364"/>
      <c r="H122" s="365"/>
      <c r="I122" s="131"/>
      <c r="J122" s="48"/>
      <c r="K122" s="57"/>
      <c r="L122" s="36"/>
      <c r="M122" s="366"/>
      <c r="N122" s="43"/>
      <c r="O122" s="367"/>
      <c r="P122" s="368"/>
      <c r="Q122" s="40"/>
      <c r="R122" s="612"/>
      <c r="S122" s="613"/>
      <c r="T122" s="614"/>
      <c r="U122" s="76">
        <f>IF(OR(P122="",M122=Paramétrage!$C$10,M122=Paramétrage!$C$13,M122=Paramétrage!$C$17,M122=Paramétrage!$C$20,M122=Paramétrage!$C$24,M122=Paramétrage!$C$27,AND(M122&lt;&gt;Paramétrage!$C$9,Q122="Mut+ext")),0,ROUNDUP(O122/P122,0))</f>
        <v>0</v>
      </c>
      <c r="V122" s="369">
        <f>IF(OR(M122="",Q122="Mut+ext"),0,IF(VLOOKUP(M122,Paramétrage!$C$6:$E$29,2,0)=0,0,IF(P122="","saisir capacité",N122*U122*VLOOKUP(M122,Paramétrage!$C$6:$E$29,2,0))))</f>
        <v>0</v>
      </c>
      <c r="W122" s="370"/>
      <c r="X122" s="371">
        <f t="shared" si="20"/>
        <v>0</v>
      </c>
      <c r="Y122" s="77">
        <f>IF(OR(M122="",Q122="Mut+ext"),0,IF(ISERROR(W122+V122*VLOOKUP(M122,Paramétrage!$C$6:$E$29,3,0))=TRUE,X122,W122+V122*VLOOKUP(M122,Paramétrage!$C$6:$E$29,3,0)))</f>
        <v>0</v>
      </c>
      <c r="Z122" s="615"/>
      <c r="AA122" s="613"/>
      <c r="AB122" s="616"/>
      <c r="AC122" s="172"/>
      <c r="AD122" s="38"/>
      <c r="AE122" s="59">
        <f>IF(G122="",0,IF(K122="",0,IF(SUMIF(G116:G127,G122,O116:O127)=0,0,IF(OR(L122="",K122="obligatoire"),AF122/SUMIF(G116:G127,G122,O116:O127),AF122/(SUMIF(G116:G127,G122,O116:O127)/L122)))))</f>
        <v>0</v>
      </c>
      <c r="AF122" s="373">
        <f t="shared" si="21"/>
        <v>0</v>
      </c>
    </row>
    <row r="123" spans="1:32" hidden="1" x14ac:dyDescent="0.25">
      <c r="A123" s="637"/>
      <c r="B123" s="622"/>
      <c r="C123" s="627"/>
      <c r="D123" s="628"/>
      <c r="E123" s="623"/>
      <c r="F123" s="623"/>
      <c r="G123" s="364"/>
      <c r="H123" s="365"/>
      <c r="I123" s="131"/>
      <c r="J123" s="48"/>
      <c r="K123" s="57"/>
      <c r="L123" s="36"/>
      <c r="M123" s="366"/>
      <c r="N123" s="42"/>
      <c r="O123" s="376"/>
      <c r="P123" s="368"/>
      <c r="Q123" s="40"/>
      <c r="R123" s="612"/>
      <c r="S123" s="613"/>
      <c r="T123" s="614"/>
      <c r="U123" s="76">
        <f>IF(OR(P123="",M123=Paramétrage!$C$10,M123=Paramétrage!$C$13,M123=Paramétrage!$C$17,M123=Paramétrage!$C$20,M123=Paramétrage!$C$24,M123=Paramétrage!$C$27,AND(M123&lt;&gt;Paramétrage!$C$9,Q123="Mut+ext")),0,ROUNDUP(O123/P123,0))</f>
        <v>0</v>
      </c>
      <c r="V123" s="369">
        <f>IF(OR(M123="",Q123="Mut+ext"),0,IF(VLOOKUP(M123,Paramétrage!$C$6:$E$29,2,0)=0,0,IF(P123="","saisir capacité",N123*U123*VLOOKUP(M123,Paramétrage!$C$6:$E$29,2,0))))</f>
        <v>0</v>
      </c>
      <c r="W123" s="370"/>
      <c r="X123" s="371">
        <f t="shared" si="20"/>
        <v>0</v>
      </c>
      <c r="Y123" s="77">
        <f>IF(OR(M123="",Q123="Mut+ext"),0,IF(ISERROR(W123+V123*VLOOKUP(M123,Paramétrage!$C$6:$E$29,3,0))=TRUE,X123,W123+V123*VLOOKUP(M123,Paramétrage!$C$6:$E$29,3,0)))</f>
        <v>0</v>
      </c>
      <c r="Z123" s="615"/>
      <c r="AA123" s="613"/>
      <c r="AB123" s="616"/>
      <c r="AC123" s="49"/>
      <c r="AD123" s="38"/>
      <c r="AE123" s="59">
        <f>IF(G123="",0,IF(K123="",0,IF(SUMIF(G116:G127,G123,O116:O127)=0,0,IF(OR(L123="",K123="obligatoire"),AF123/SUMIF(G116:G127,G123,O116:O127),AF123/(SUMIF(G116:G127,G123,O116:O127)/L123)))))</f>
        <v>0</v>
      </c>
      <c r="AF123" s="373">
        <f t="shared" si="21"/>
        <v>0</v>
      </c>
    </row>
    <row r="124" spans="1:32" hidden="1" x14ac:dyDescent="0.25">
      <c r="A124" s="637"/>
      <c r="B124" s="622"/>
      <c r="C124" s="627"/>
      <c r="D124" s="628"/>
      <c r="E124" s="623"/>
      <c r="F124" s="623"/>
      <c r="G124" s="364"/>
      <c r="H124" s="385"/>
      <c r="I124" s="131"/>
      <c r="J124" s="48"/>
      <c r="K124" s="47"/>
      <c r="L124" s="36"/>
      <c r="M124" s="366"/>
      <c r="N124" s="42"/>
      <c r="O124" s="367"/>
      <c r="P124" s="368"/>
      <c r="Q124" s="37"/>
      <c r="R124" s="612"/>
      <c r="S124" s="613"/>
      <c r="T124" s="614"/>
      <c r="U124" s="76">
        <f>IF(OR(P124="",M124=Paramétrage!$C$10,M124=Paramétrage!$C$13,M124=Paramétrage!$C$17,M124=Paramétrage!$C$20,M124=Paramétrage!$C$24,M124=Paramétrage!$C$27,AND(M124&lt;&gt;Paramétrage!$C$9,Q124="Mut+ext")),0,ROUNDUP(O124/P124,0))</f>
        <v>0</v>
      </c>
      <c r="V124" s="369">
        <f>IF(OR(M124="",Q124="Mut+ext"),0,IF(VLOOKUP(M124,Paramétrage!$C$6:$E$29,2,0)=0,0,IF(P124="","saisir capacité",N124*U124*VLOOKUP(M124,Paramétrage!$C$6:$E$29,2,0))))</f>
        <v>0</v>
      </c>
      <c r="W124" s="370"/>
      <c r="X124" s="371">
        <f t="shared" si="20"/>
        <v>0</v>
      </c>
      <c r="Y124" s="77">
        <f>IF(OR(M124="",Q124="Mut+ext"),0,IF(ISERROR(W124+V124*VLOOKUP(M124,Paramétrage!$C$6:$E$29,3,0))=TRUE,X124,W124+V124*VLOOKUP(M124,Paramétrage!$C$6:$E$29,3,0)))</f>
        <v>0</v>
      </c>
      <c r="Z124" s="615"/>
      <c r="AA124" s="613"/>
      <c r="AB124" s="616"/>
      <c r="AC124" s="172"/>
      <c r="AD124" s="38"/>
      <c r="AE124" s="59">
        <f>IF(G124="",0,IF(K124="",0,IF(SUMIF(G116:G127,G124,O116:O127)=0,0,IF(OR(L124="",K124="obligatoire"),AF124/SUMIF(G116:G127,G124,O116:O127),AF124/(SUMIF(G116:G127,G124,O116:O127)/L124)))))</f>
        <v>0</v>
      </c>
      <c r="AF124" s="373">
        <f t="shared" si="21"/>
        <v>0</v>
      </c>
    </row>
    <row r="125" spans="1:32" hidden="1" x14ac:dyDescent="0.25">
      <c r="A125" s="637"/>
      <c r="B125" s="622"/>
      <c r="C125" s="627"/>
      <c r="D125" s="628"/>
      <c r="E125" s="623"/>
      <c r="F125" s="623"/>
      <c r="G125" s="364"/>
      <c r="H125" s="385"/>
      <c r="I125" s="131"/>
      <c r="J125" s="48"/>
      <c r="K125" s="47"/>
      <c r="L125" s="36"/>
      <c r="M125" s="366"/>
      <c r="N125" s="42"/>
      <c r="O125" s="374"/>
      <c r="P125" s="368"/>
      <c r="Q125" s="37"/>
      <c r="R125" s="612"/>
      <c r="S125" s="613"/>
      <c r="T125" s="614"/>
      <c r="U125" s="76">
        <f>IF(OR(P125="",M125=Paramétrage!$C$10,M125=Paramétrage!$C$13,M125=Paramétrage!$C$17,M125=Paramétrage!$C$20,M125=Paramétrage!$C$24,M125=Paramétrage!$C$27,AND(M125&lt;&gt;Paramétrage!$C$9,Q125="Mut+ext")),0,ROUNDUP(O125/P125,0))</f>
        <v>0</v>
      </c>
      <c r="V125" s="369">
        <f>IF(OR(M125="",Q125="Mut+ext"),0,IF(VLOOKUP(M125,Paramétrage!$C$6:$E$29,2,0)=0,0,IF(P125="","saisir capacité",N125*U125*VLOOKUP(M125,Paramétrage!$C$6:$E$29,2,0))))</f>
        <v>0</v>
      </c>
      <c r="W125" s="370"/>
      <c r="X125" s="371">
        <f t="shared" si="20"/>
        <v>0</v>
      </c>
      <c r="Y125" s="77">
        <f>IF(OR(M125="",Q125="Mut+ext"),0,IF(ISERROR(W125+V125*VLOOKUP(M125,Paramétrage!$C$6:$E$29,3,0))=TRUE,X125,W125+V125*VLOOKUP(M125,Paramétrage!$C$6:$E$29,3,0)))</f>
        <v>0</v>
      </c>
      <c r="Z125" s="615"/>
      <c r="AA125" s="613"/>
      <c r="AB125" s="616"/>
      <c r="AC125" s="172"/>
      <c r="AD125" s="38"/>
      <c r="AE125" s="59">
        <f>IF(G125="",0,IF(K125="",0,IF(SUMIF(G116:G127,G125,O116:O127)=0,0,IF(OR(L125="",K125="obligatoire"),AF125/SUMIF(G116:G127,G125,O116:O127),AF125/(SUMIF(G116:G127,G125,O116:O127)/L125)))))</f>
        <v>0</v>
      </c>
      <c r="AF125" s="373">
        <f t="shared" si="21"/>
        <v>0</v>
      </c>
    </row>
    <row r="126" spans="1:32" hidden="1" x14ac:dyDescent="0.25">
      <c r="A126" s="637"/>
      <c r="B126" s="622"/>
      <c r="C126" s="627"/>
      <c r="D126" s="628"/>
      <c r="E126" s="623"/>
      <c r="F126" s="623"/>
      <c r="G126" s="364"/>
      <c r="H126" s="385"/>
      <c r="I126" s="131"/>
      <c r="J126" s="48"/>
      <c r="K126" s="47"/>
      <c r="L126" s="36"/>
      <c r="M126" s="366"/>
      <c r="N126" s="42"/>
      <c r="O126" s="367"/>
      <c r="P126" s="368"/>
      <c r="Q126" s="37"/>
      <c r="R126" s="612"/>
      <c r="S126" s="613"/>
      <c r="T126" s="614"/>
      <c r="U126" s="76">
        <f>IF(OR(P126="",M126=Paramétrage!$C$10,M126=Paramétrage!$C$13,M126=Paramétrage!$C$17,M126=Paramétrage!$C$20,M126=Paramétrage!$C$24,M126=Paramétrage!$C$27,AND(M126&lt;&gt;Paramétrage!$C$9,Q126="Mut+ext")),0,ROUNDUP(O126/P126,0))</f>
        <v>0</v>
      </c>
      <c r="V126" s="369">
        <f>IF(OR(M126="",Q126="Mut+ext"),0,IF(VLOOKUP(M126,Paramétrage!$C$6:$E$29,2,0)=0,0,IF(P126="","saisir capacité",N126*U126*VLOOKUP(M126,Paramétrage!$C$6:$E$29,2,0))))</f>
        <v>0</v>
      </c>
      <c r="W126" s="370"/>
      <c r="X126" s="371">
        <f t="shared" si="20"/>
        <v>0</v>
      </c>
      <c r="Y126" s="77">
        <f>IF(OR(M126="",Q126="Mut+ext"),0,IF(ISERROR(W126+V126*VLOOKUP(M126,Paramétrage!$C$6:$E$29,3,0))=TRUE,X126,W126+V126*VLOOKUP(M126,Paramétrage!$C$6:$E$29,3,0)))</f>
        <v>0</v>
      </c>
      <c r="Z126" s="615"/>
      <c r="AA126" s="613"/>
      <c r="AB126" s="616"/>
      <c r="AC126" s="172"/>
      <c r="AD126" s="38"/>
      <c r="AE126" s="59">
        <f>IF(G126="",0,IF(K126="",0,IF(SUMIF(G116:G127,G126,O116:O127)=0,0,IF(OR(L126="",K126="obligatoire"),AF126/SUMIF(G116:G127,G126,O116:O127),AF126/(SUMIF(G116:G127,G126,O116:O127)/L126)))))</f>
        <v>0</v>
      </c>
      <c r="AF126" s="373">
        <f t="shared" si="21"/>
        <v>0</v>
      </c>
    </row>
    <row r="127" spans="1:32" hidden="1" x14ac:dyDescent="0.25">
      <c r="A127" s="637"/>
      <c r="B127" s="622"/>
      <c r="C127" s="629"/>
      <c r="D127" s="630"/>
      <c r="E127" s="624"/>
      <c r="F127" s="624"/>
      <c r="G127" s="364"/>
      <c r="H127" s="385"/>
      <c r="I127" s="131"/>
      <c r="J127" s="48"/>
      <c r="K127" s="47"/>
      <c r="L127" s="36"/>
      <c r="M127" s="366"/>
      <c r="N127" s="42"/>
      <c r="O127" s="376"/>
      <c r="P127" s="368"/>
      <c r="Q127" s="37"/>
      <c r="R127" s="612"/>
      <c r="S127" s="613"/>
      <c r="T127" s="614"/>
      <c r="U127" s="76">
        <f>IF(OR(P127="",M127=Paramétrage!$C$10,M127=Paramétrage!$C$13,M127=Paramétrage!$C$17,M127=Paramétrage!$C$20,M127=Paramétrage!$C$24,M127=Paramétrage!$C$27,AND(M127&lt;&gt;Paramétrage!$C$9,Q127="Mut+ext")),0,ROUNDUP(O127/P127,0))</f>
        <v>0</v>
      </c>
      <c r="V127" s="369">
        <f>IF(OR(M127="",Q127="Mut+ext"),0,IF(VLOOKUP(M127,Paramétrage!$C$6:$E$29,2,0)=0,0,IF(P127="","saisir capacité",N127*U127*VLOOKUP(M127,Paramétrage!$C$6:$E$29,2,0))))</f>
        <v>0</v>
      </c>
      <c r="W127" s="370"/>
      <c r="X127" s="371">
        <f t="shared" si="20"/>
        <v>0</v>
      </c>
      <c r="Y127" s="77">
        <f>IF(OR(M127="",Q127="Mut+ext"),0,IF(ISERROR(W127+V127*VLOOKUP(M127,Paramétrage!$C$6:$E$29,3,0))=TRUE,X127,W127+V127*VLOOKUP(M127,Paramétrage!$C$6:$E$29,3,0)))</f>
        <v>0</v>
      </c>
      <c r="Z127" s="615"/>
      <c r="AA127" s="613"/>
      <c r="AB127" s="616"/>
      <c r="AC127" s="172"/>
      <c r="AD127" s="38"/>
      <c r="AE127" s="59">
        <f>IF(G127="",0,IF(K127="",0,IF(SUMIF(G116:G127,G127,O116:O127)=0,0,IF(OR(L127="",K127="obligatoire"),AF127/SUMIF(G116:G127,G127,O116:O127),AF127/(SUMIF(G116:G127,G127,O116:O127)/L127)))))</f>
        <v>0</v>
      </c>
      <c r="AF127" s="373">
        <f t="shared" si="21"/>
        <v>0</v>
      </c>
    </row>
    <row r="128" spans="1:32" hidden="1" x14ac:dyDescent="0.25">
      <c r="A128" s="637"/>
      <c r="B128" s="622"/>
      <c r="C128" s="377"/>
      <c r="D128" s="378"/>
      <c r="E128" s="379"/>
      <c r="F128" s="379"/>
      <c r="G128" s="379"/>
      <c r="H128" s="380"/>
      <c r="I128" s="132"/>
      <c r="J128" s="97"/>
      <c r="K128" s="61"/>
      <c r="L128" s="62"/>
      <c r="M128" s="381"/>
      <c r="N128" s="63">
        <f>AE128</f>
        <v>0</v>
      </c>
      <c r="O128" s="382"/>
      <c r="P128" s="382"/>
      <c r="Q128" s="66"/>
      <c r="R128" s="64"/>
      <c r="S128" s="64"/>
      <c r="T128" s="65"/>
      <c r="U128" s="98"/>
      <c r="V128" s="383">
        <f>SUM(V116:V127)</f>
        <v>0</v>
      </c>
      <c r="W128" s="381">
        <f>SUM(W116:W127)</f>
        <v>0</v>
      </c>
      <c r="X128" s="384">
        <f>SUM(X116:X127)</f>
        <v>0</v>
      </c>
      <c r="Y128" s="67">
        <f>SUM(Y116:Y127)</f>
        <v>0</v>
      </c>
      <c r="Z128" s="99"/>
      <c r="AA128" s="100"/>
      <c r="AB128" s="101"/>
      <c r="AC128" s="102"/>
      <c r="AD128" s="103"/>
      <c r="AE128" s="104">
        <f>SUM(AE116:AE127)</f>
        <v>0</v>
      </c>
      <c r="AF128" s="105">
        <f>SUM(AF116:AF127)</f>
        <v>0</v>
      </c>
    </row>
    <row r="129" spans="1:32" ht="15.45" hidden="1" customHeight="1" x14ac:dyDescent="0.25">
      <c r="A129" s="637"/>
      <c r="B129" s="622" t="s">
        <v>111</v>
      </c>
      <c r="C129" s="625"/>
      <c r="D129" s="626"/>
      <c r="E129" s="623"/>
      <c r="F129" s="623"/>
      <c r="G129" s="364"/>
      <c r="H129" s="365"/>
      <c r="I129" s="52"/>
      <c r="J129" s="48"/>
      <c r="K129" s="57"/>
      <c r="L129" s="36"/>
      <c r="M129" s="366"/>
      <c r="N129" s="43"/>
      <c r="O129" s="367"/>
      <c r="P129" s="368"/>
      <c r="Q129" s="40"/>
      <c r="R129" s="612"/>
      <c r="S129" s="613"/>
      <c r="T129" s="614"/>
      <c r="U129" s="76">
        <f>IF(OR(P129="",M129=Paramétrage!$C$10,M129=Paramétrage!$C$13,M129=Paramétrage!$C$17,M129=Paramétrage!$C$20,M129=Paramétrage!$C$24,M129=Paramétrage!$C$27,AND(M129&lt;&gt;Paramétrage!$C$9,Q129="Mut+ext")),0,ROUNDUP(O129/P129,0))</f>
        <v>0</v>
      </c>
      <c r="V129" s="369">
        <f>IF(OR(M129="",Q129="Mut+ext"),0,IF(VLOOKUP(M129,Paramétrage!$C$6:$E$29,2,0)=0,0,IF(P129="","saisir capacité",N129*U129*VLOOKUP(M129,Paramétrage!$C$6:$E$29,2,0))))</f>
        <v>0</v>
      </c>
      <c r="W129" s="370"/>
      <c r="X129" s="371">
        <f t="shared" ref="X129:X140" si="22">IF(OR(M129="",Q129="Mut+ext"),0,IF(ISERROR(V129+W129)=TRUE,V129,V129+W129))</f>
        <v>0</v>
      </c>
      <c r="Y129" s="77">
        <f>IF(OR(M129="",Q129="Mut+ext"),0,IF(ISERROR(W129+V129*VLOOKUP(M129,Paramétrage!$C$6:$E$29,3,0))=TRUE,X129,W129+V129*VLOOKUP(M129,Paramétrage!$C$6:$E$29,3,0)))</f>
        <v>0</v>
      </c>
      <c r="Z129" s="615"/>
      <c r="AA129" s="613"/>
      <c r="AB129" s="616"/>
      <c r="AC129" s="58"/>
      <c r="AD129" s="38"/>
      <c r="AE129" s="59">
        <f>IF(G129="",0,IF(K129="",0,IF(SUMIF(G129:G140,G129,O129:O140)=0,0,IF(OR(L129="",K129="obligatoire"),AF129/SUMIF(G129:G140,G129,O129:O140),AF129/(SUMIF(G129:G140,G129,O129:O140)/L129)))))</f>
        <v>0</v>
      </c>
      <c r="AF129" s="372">
        <f t="shared" ref="AF129:AF140" si="23">N129*O129</f>
        <v>0</v>
      </c>
    </row>
    <row r="130" spans="1:32" hidden="1" x14ac:dyDescent="0.25">
      <c r="A130" s="637"/>
      <c r="B130" s="622"/>
      <c r="C130" s="627"/>
      <c r="D130" s="628"/>
      <c r="E130" s="623"/>
      <c r="F130" s="623"/>
      <c r="G130" s="364"/>
      <c r="H130" s="385"/>
      <c r="I130" s="52"/>
      <c r="J130" s="48"/>
      <c r="K130" s="47"/>
      <c r="L130" s="36"/>
      <c r="M130" s="366"/>
      <c r="N130" s="42"/>
      <c r="O130" s="376"/>
      <c r="P130" s="368"/>
      <c r="Q130" s="37"/>
      <c r="R130" s="612"/>
      <c r="S130" s="613"/>
      <c r="T130" s="614"/>
      <c r="U130" s="76">
        <f>IF(OR(P130="",M130=Paramétrage!$C$10,M130=Paramétrage!$C$13,M130=Paramétrage!$C$17,M130=Paramétrage!$C$20,M130=Paramétrage!$C$24,M130=Paramétrage!$C$27,AND(M130&lt;&gt;Paramétrage!$C$9,Q130="Mut+ext")),0,ROUNDUP(O130/P130,0))</f>
        <v>0</v>
      </c>
      <c r="V130" s="369">
        <f>IF(OR(M130="",Q130="Mut+ext"),0,IF(VLOOKUP(M130,Paramétrage!$C$6:$E$29,2,0)=0,0,IF(P130="","saisir capacité",N130*U130*VLOOKUP(M130,Paramétrage!$C$6:$E$29,2,0))))</f>
        <v>0</v>
      </c>
      <c r="W130" s="370"/>
      <c r="X130" s="371">
        <f t="shared" si="22"/>
        <v>0</v>
      </c>
      <c r="Y130" s="77">
        <f>IF(OR(M130="",Q130="Mut+ext"),0,IF(ISERROR(W130+V130*VLOOKUP(M130,Paramétrage!$C$6:$E$29,3,0))=TRUE,X130,W130+V130*VLOOKUP(M130,Paramétrage!$C$6:$E$29,3,0)))</f>
        <v>0</v>
      </c>
      <c r="Z130" s="615"/>
      <c r="AA130" s="613"/>
      <c r="AB130" s="616"/>
      <c r="AC130" s="172"/>
      <c r="AD130" s="38"/>
      <c r="AE130" s="59">
        <f>IF(G130="",0,IF(K130="",0,IF(SUMIF(G129:G140,G130,O129:O140)=0,0,IF(OR(L130="",K130="obligatoire"),AF130/SUMIF(G129:G140,G130,O129:O140),AF130/(SUMIF(G129:G140,G130,O129:O140)/L130)))))</f>
        <v>0</v>
      </c>
      <c r="AF130" s="373">
        <f t="shared" si="23"/>
        <v>0</v>
      </c>
    </row>
    <row r="131" spans="1:32" hidden="1" x14ac:dyDescent="0.25">
      <c r="A131" s="637"/>
      <c r="B131" s="622"/>
      <c r="C131" s="627"/>
      <c r="D131" s="628"/>
      <c r="E131" s="623"/>
      <c r="F131" s="623"/>
      <c r="G131" s="364"/>
      <c r="H131" s="385"/>
      <c r="I131" s="131"/>
      <c r="J131" s="48"/>
      <c r="K131" s="47"/>
      <c r="L131" s="36"/>
      <c r="M131" s="366"/>
      <c r="N131" s="42"/>
      <c r="O131" s="367"/>
      <c r="P131" s="368"/>
      <c r="Q131" s="37"/>
      <c r="R131" s="612"/>
      <c r="S131" s="613"/>
      <c r="T131" s="614"/>
      <c r="U131" s="76">
        <f>IF(OR(P131="",M131=Paramétrage!$C$10,M131=Paramétrage!$C$13,M131=Paramétrage!$C$17,M131=Paramétrage!$C$20,M131=Paramétrage!$C$24,M131=Paramétrage!$C$27,AND(M131&lt;&gt;Paramétrage!$C$9,Q131="Mut+ext")),0,ROUNDUP(O131/P131,0))</f>
        <v>0</v>
      </c>
      <c r="V131" s="369">
        <f>IF(OR(M131="",Q131="Mut+ext"),0,IF(VLOOKUP(M131,Paramétrage!$C$6:$E$29,2,0)=0,0,IF(P131="","saisir capacité",N131*U131*VLOOKUP(M131,Paramétrage!$C$6:$E$29,2,0))))</f>
        <v>0</v>
      </c>
      <c r="W131" s="370"/>
      <c r="X131" s="371">
        <f t="shared" si="22"/>
        <v>0</v>
      </c>
      <c r="Y131" s="77">
        <f>IF(OR(M131="",Q131="Mut+ext"),0,IF(ISERROR(W131+V131*VLOOKUP(M131,Paramétrage!$C$6:$E$29,3,0))=TRUE,X131,W131+V131*VLOOKUP(M131,Paramétrage!$C$6:$E$29,3,0)))</f>
        <v>0</v>
      </c>
      <c r="Z131" s="615"/>
      <c r="AA131" s="613"/>
      <c r="AB131" s="616"/>
      <c r="AC131" s="172"/>
      <c r="AD131" s="38"/>
      <c r="AE131" s="59">
        <f>IF(G131="",0,IF(K131="",0,IF(SUMIF(G125:G136,G131,O125:O136)=0,0,IF(OR(L131="",K131="obligatoire"),AF131/SUMIF(G125:G136,G131,O125:O136),AF131/(SUMIF(G125:G136,G131,O125:O136)/L131)))))</f>
        <v>0</v>
      </c>
      <c r="AF131" s="373">
        <f t="shared" si="23"/>
        <v>0</v>
      </c>
    </row>
    <row r="132" spans="1:32" hidden="1" x14ac:dyDescent="0.25">
      <c r="A132" s="637"/>
      <c r="B132" s="622"/>
      <c r="C132" s="627"/>
      <c r="D132" s="628"/>
      <c r="E132" s="623"/>
      <c r="F132" s="623"/>
      <c r="G132" s="386"/>
      <c r="H132" s="385"/>
      <c r="I132" s="131"/>
      <c r="J132" s="48"/>
      <c r="K132" s="47"/>
      <c r="L132" s="36"/>
      <c r="M132" s="366"/>
      <c r="N132" s="42"/>
      <c r="O132" s="374"/>
      <c r="P132" s="368"/>
      <c r="Q132" s="37"/>
      <c r="R132" s="612"/>
      <c r="S132" s="613"/>
      <c r="T132" s="614"/>
      <c r="U132" s="76">
        <f>IF(OR(P132="",M132=Paramétrage!$C$10,M132=Paramétrage!$C$13,M132=Paramétrage!$C$17,M132=Paramétrage!$C$20,M132=Paramétrage!$C$24,M132=Paramétrage!$C$27,AND(M132&lt;&gt;Paramétrage!$C$9,Q132="Mut+ext")),0,ROUNDUP(O132/P132,0))</f>
        <v>0</v>
      </c>
      <c r="V132" s="369">
        <f>IF(OR(M132="",Q132="Mut+ext"),0,IF(VLOOKUP(M132,Paramétrage!$C$6:$E$29,2,0)=0,0,IF(P132="","saisir capacité",N132*U132*VLOOKUP(M132,Paramétrage!$C$6:$E$29,2,0))))</f>
        <v>0</v>
      </c>
      <c r="W132" s="370"/>
      <c r="X132" s="371">
        <f t="shared" si="22"/>
        <v>0</v>
      </c>
      <c r="Y132" s="77">
        <f>IF(OR(M132="",Q132="Mut+ext"),0,IF(ISERROR(W132+V132*VLOOKUP(M132,Paramétrage!$C$6:$E$29,3,0))=TRUE,X132,W132+V132*VLOOKUP(M132,Paramétrage!$C$6:$E$29,3,0)))</f>
        <v>0</v>
      </c>
      <c r="Z132" s="615"/>
      <c r="AA132" s="613"/>
      <c r="AB132" s="616"/>
      <c r="AC132" s="49"/>
      <c r="AD132" s="38"/>
      <c r="AE132" s="59">
        <f>IF(G132="",0,IF(K132="",0,IF(SUMIF(G125:G136,G132,O125:O136)=0,0,IF(OR(L132="",K132="obligatoire"),AF132/SUMIF(G125:G136,G132,O125:O136),AF132/(SUMIF(G125:G136,G132,O125:O136)/L132)))))</f>
        <v>0</v>
      </c>
      <c r="AF132" s="373">
        <f t="shared" si="23"/>
        <v>0</v>
      </c>
    </row>
    <row r="133" spans="1:32" hidden="1" x14ac:dyDescent="0.25">
      <c r="A133" s="637"/>
      <c r="B133" s="622"/>
      <c r="C133" s="627"/>
      <c r="D133" s="628"/>
      <c r="E133" s="623"/>
      <c r="F133" s="623"/>
      <c r="G133" s="364"/>
      <c r="H133" s="385"/>
      <c r="I133" s="131"/>
      <c r="J133" s="48"/>
      <c r="K133" s="47"/>
      <c r="L133" s="36"/>
      <c r="M133" s="366"/>
      <c r="N133" s="42"/>
      <c r="O133" s="367"/>
      <c r="P133" s="368"/>
      <c r="Q133" s="37"/>
      <c r="R133" s="612"/>
      <c r="S133" s="613"/>
      <c r="T133" s="614"/>
      <c r="U133" s="76">
        <f>IF(OR(P133="",M133=Paramétrage!$C$10,M133=Paramétrage!$C$13,M133=Paramétrage!$C$17,M133=Paramétrage!$C$20,M133=Paramétrage!$C$24,M133=Paramétrage!$C$27,AND(M133&lt;&gt;Paramétrage!$C$9,Q133="Mut+ext")),0,ROUNDUP(O133/P133,0))</f>
        <v>0</v>
      </c>
      <c r="V133" s="369">
        <f>IF(OR(M133="",Q133="Mut+ext"),0,IF(VLOOKUP(M133,Paramétrage!$C$6:$E$29,2,0)=0,0,IF(P133="","saisir capacité",N133*U133*VLOOKUP(M133,Paramétrage!$C$6:$E$29,2,0))))</f>
        <v>0</v>
      </c>
      <c r="W133" s="370"/>
      <c r="X133" s="371">
        <f t="shared" si="22"/>
        <v>0</v>
      </c>
      <c r="Y133" s="77">
        <f>IF(OR(M133="",Q133="Mut+ext"),0,IF(ISERROR(W133+V133*VLOOKUP(M133,Paramétrage!$C$6:$E$29,3,0))=TRUE,X133,W133+V133*VLOOKUP(M133,Paramétrage!$C$6:$E$29,3,0)))</f>
        <v>0</v>
      </c>
      <c r="Z133" s="615"/>
      <c r="AA133" s="613"/>
      <c r="AB133" s="616"/>
      <c r="AC133" s="172"/>
      <c r="AD133" s="38"/>
      <c r="AE133" s="59">
        <f>IF(G133="",0,IF(K133="",0,IF(SUMIF(G125:G136,G133,O125:O136)=0,0,IF(OR(L133="",K133="obligatoire"),AF133/SUMIF(G125:G136,G133,O125:O136),AF133/(SUMIF(G125:G136,G133,O125:O136)/L133)))))</f>
        <v>0</v>
      </c>
      <c r="AF133" s="373">
        <f t="shared" si="23"/>
        <v>0</v>
      </c>
    </row>
    <row r="134" spans="1:32" hidden="1" x14ac:dyDescent="0.25">
      <c r="A134" s="637"/>
      <c r="B134" s="622"/>
      <c r="C134" s="627"/>
      <c r="D134" s="628"/>
      <c r="E134" s="623"/>
      <c r="F134" s="623"/>
      <c r="G134" s="364"/>
      <c r="H134" s="385"/>
      <c r="I134" s="131"/>
      <c r="J134" s="48"/>
      <c r="K134" s="47"/>
      <c r="L134" s="36"/>
      <c r="M134" s="366"/>
      <c r="N134" s="42"/>
      <c r="O134" s="374"/>
      <c r="P134" s="368"/>
      <c r="Q134" s="37"/>
      <c r="R134" s="612"/>
      <c r="S134" s="613"/>
      <c r="T134" s="614"/>
      <c r="U134" s="76">
        <f>IF(OR(P134="",M134=Paramétrage!$C$10,M134=Paramétrage!$C$13,M134=Paramétrage!$C$17,M134=Paramétrage!$C$20,M134=Paramétrage!$C$24,M134=Paramétrage!$C$27,AND(M134&lt;&gt;Paramétrage!$C$9,Q134="Mut+ext")),0,ROUNDUP(O134/P134,0))</f>
        <v>0</v>
      </c>
      <c r="V134" s="369">
        <f>IF(OR(M134="",Q134="Mut+ext"),0,IF(VLOOKUP(M134,Paramétrage!$C$6:$E$29,2,0)=0,0,IF(P134="","saisir capacité",N134*U134*VLOOKUP(M134,Paramétrage!$C$6:$E$29,2,0))))</f>
        <v>0</v>
      </c>
      <c r="W134" s="370"/>
      <c r="X134" s="371">
        <f t="shared" si="22"/>
        <v>0</v>
      </c>
      <c r="Y134" s="77">
        <f>IF(OR(M134="",Q134="Mut+ext"),0,IF(ISERROR(W134+V134*VLOOKUP(M134,Paramétrage!$C$6:$E$29,3,0))=TRUE,X134,W134+V134*VLOOKUP(M134,Paramétrage!$C$6:$E$29,3,0)))</f>
        <v>0</v>
      </c>
      <c r="Z134" s="615"/>
      <c r="AA134" s="613"/>
      <c r="AB134" s="616"/>
      <c r="AC134" s="172"/>
      <c r="AD134" s="38"/>
      <c r="AE134" s="59">
        <f>IF(G134="",0,IF(K134="",0,IF(SUMIF(G125:G136,G134,O125:O136)=0,0,IF(OR(L134="",K134="obligatoire"),AF134/SUMIF(G125:G136,G134,O125:O136),AF134/(SUMIF(G125:G136,G134,O125:O136)/L134)))))</f>
        <v>0</v>
      </c>
      <c r="AF134" s="373">
        <f t="shared" si="23"/>
        <v>0</v>
      </c>
    </row>
    <row r="135" spans="1:32" hidden="1" x14ac:dyDescent="0.25">
      <c r="A135" s="637"/>
      <c r="B135" s="622"/>
      <c r="C135" s="627"/>
      <c r="D135" s="628"/>
      <c r="E135" s="623"/>
      <c r="F135" s="623"/>
      <c r="G135" s="364"/>
      <c r="H135" s="385"/>
      <c r="I135" s="131"/>
      <c r="J135" s="48"/>
      <c r="K135" s="47"/>
      <c r="L135" s="36"/>
      <c r="M135" s="366"/>
      <c r="N135" s="42"/>
      <c r="O135" s="367"/>
      <c r="P135" s="368"/>
      <c r="Q135" s="37"/>
      <c r="R135" s="612"/>
      <c r="S135" s="613"/>
      <c r="T135" s="614"/>
      <c r="U135" s="76">
        <f>IF(OR(P135="",M135=Paramétrage!$C$10,M135=Paramétrage!$C$13,M135=Paramétrage!$C$17,M135=Paramétrage!$C$20,M135=Paramétrage!$C$24,M135=Paramétrage!$C$27,AND(M135&lt;&gt;Paramétrage!$C$9,Q135="Mut+ext")),0,ROUNDUP(O135/P135,0))</f>
        <v>0</v>
      </c>
      <c r="V135" s="369">
        <f>IF(OR(M135="",Q135="Mut+ext"),0,IF(VLOOKUP(M135,Paramétrage!$C$6:$E$29,2,0)=0,0,IF(P135="","saisir capacité",N135*U135*VLOOKUP(M135,Paramétrage!$C$6:$E$29,2,0))))</f>
        <v>0</v>
      </c>
      <c r="W135" s="370"/>
      <c r="X135" s="371">
        <f t="shared" si="22"/>
        <v>0</v>
      </c>
      <c r="Y135" s="77">
        <f>IF(OR(M135="",Q135="Mut+ext"),0,IF(ISERROR(W135+V135*VLOOKUP(M135,Paramétrage!$C$6:$E$29,3,0))=TRUE,X135,W135+V135*VLOOKUP(M135,Paramétrage!$C$6:$E$29,3,0)))</f>
        <v>0</v>
      </c>
      <c r="Z135" s="615"/>
      <c r="AA135" s="613"/>
      <c r="AB135" s="616"/>
      <c r="AC135" s="172"/>
      <c r="AD135" s="38"/>
      <c r="AE135" s="59">
        <f>IF(G135="",0,IF(K135="",0,IF(SUMIF(G129:G140,G135,O129:O140)=0,0,IF(OR(L135="",K135="obligatoire"),AF135/SUMIF(G129:G140,G135,O129:O140),AF135/(SUMIF(G129:G140,G135,O129:O140)/L135)))))</f>
        <v>0</v>
      </c>
      <c r="AF135" s="373">
        <f t="shared" si="23"/>
        <v>0</v>
      </c>
    </row>
    <row r="136" spans="1:32" hidden="1" x14ac:dyDescent="0.25">
      <c r="A136" s="637"/>
      <c r="B136" s="622"/>
      <c r="C136" s="627"/>
      <c r="D136" s="628"/>
      <c r="E136" s="623"/>
      <c r="F136" s="623"/>
      <c r="G136" s="386"/>
      <c r="H136" s="385"/>
      <c r="I136" s="131"/>
      <c r="J136" s="48"/>
      <c r="K136" s="47"/>
      <c r="L136" s="36"/>
      <c r="M136" s="366"/>
      <c r="N136" s="42"/>
      <c r="O136" s="374"/>
      <c r="P136" s="368"/>
      <c r="Q136" s="37"/>
      <c r="R136" s="612"/>
      <c r="S136" s="613"/>
      <c r="T136" s="614"/>
      <c r="U136" s="76">
        <f>IF(OR(P136="",M136=Paramétrage!$C$10,M136=Paramétrage!$C$13,M136=Paramétrage!$C$17,M136=Paramétrage!$C$20,M136=Paramétrage!$C$24,M136=Paramétrage!$C$27,AND(M136&lt;&gt;Paramétrage!$C$9,Q136="Mut+ext")),0,ROUNDUP(O136/P136,0))</f>
        <v>0</v>
      </c>
      <c r="V136" s="369">
        <f>IF(OR(M136="",Q136="Mut+ext"),0,IF(VLOOKUP(M136,Paramétrage!$C$6:$E$29,2,0)=0,0,IF(P136="","saisir capacité",N136*U136*VLOOKUP(M136,Paramétrage!$C$6:$E$29,2,0))))</f>
        <v>0</v>
      </c>
      <c r="W136" s="370"/>
      <c r="X136" s="371">
        <f t="shared" si="22"/>
        <v>0</v>
      </c>
      <c r="Y136" s="77">
        <f>IF(OR(M136="",Q136="Mut+ext"),0,IF(ISERROR(W136+V136*VLOOKUP(M136,Paramétrage!$C$6:$E$29,3,0))=TRUE,X136,W136+V136*VLOOKUP(M136,Paramétrage!$C$6:$E$29,3,0)))</f>
        <v>0</v>
      </c>
      <c r="Z136" s="615"/>
      <c r="AA136" s="613"/>
      <c r="AB136" s="616"/>
      <c r="AC136" s="49"/>
      <c r="AD136" s="38"/>
      <c r="AE136" s="59">
        <f>IF(G136="",0,IF(K136="",0,IF(SUMIF(G129:G140,G136,O129:O140)=0,0,IF(OR(L136="",K136="obligatoire"),AF136/SUMIF(G129:G140,G136,O129:O140),AF136/(SUMIF(G129:G140,G136,O129:O140)/L136)))))</f>
        <v>0</v>
      </c>
      <c r="AF136" s="373">
        <f t="shared" si="23"/>
        <v>0</v>
      </c>
    </row>
    <row r="137" spans="1:32" hidden="1" x14ac:dyDescent="0.25">
      <c r="A137" s="637"/>
      <c r="B137" s="622"/>
      <c r="C137" s="627"/>
      <c r="D137" s="628"/>
      <c r="E137" s="623"/>
      <c r="F137" s="623"/>
      <c r="G137" s="364"/>
      <c r="H137" s="375"/>
      <c r="I137" s="131"/>
      <c r="J137" s="48"/>
      <c r="K137" s="47"/>
      <c r="L137" s="36"/>
      <c r="M137" s="366"/>
      <c r="N137" s="42"/>
      <c r="O137" s="367"/>
      <c r="P137" s="368"/>
      <c r="Q137" s="37"/>
      <c r="R137" s="612"/>
      <c r="S137" s="613"/>
      <c r="T137" s="614"/>
      <c r="U137" s="76">
        <f>IF(OR(P137="",M137=Paramétrage!$C$10,M137=Paramétrage!$C$13,M137=Paramétrage!$C$17,M137=Paramétrage!$C$20,M137=Paramétrage!$C$24,M137=Paramétrage!$C$27,AND(M137&lt;&gt;Paramétrage!$C$9,Q137="Mut+ext")),0,ROUNDUP(O137/P137,0))</f>
        <v>0</v>
      </c>
      <c r="V137" s="369">
        <f>IF(OR(M137="",Q137="Mut+ext"),0,IF(VLOOKUP(M137,Paramétrage!$C$6:$E$29,2,0)=0,0,IF(P137="","saisir capacité",N137*U137*VLOOKUP(M137,Paramétrage!$C$6:$E$29,2,0))))</f>
        <v>0</v>
      </c>
      <c r="W137" s="370"/>
      <c r="X137" s="371">
        <f t="shared" si="22"/>
        <v>0</v>
      </c>
      <c r="Y137" s="77">
        <f>IF(OR(M137="",Q137="Mut+ext"),0,IF(ISERROR(W137+V137*VLOOKUP(M137,Paramétrage!$C$6:$E$29,3,0))=TRUE,X137,W137+V137*VLOOKUP(M137,Paramétrage!$C$6:$E$29,3,0)))</f>
        <v>0</v>
      </c>
      <c r="Z137" s="615"/>
      <c r="AA137" s="613"/>
      <c r="AB137" s="616"/>
      <c r="AC137" s="172"/>
      <c r="AD137" s="38"/>
      <c r="AE137" s="59">
        <f>IF(G137="",0,IF(K137="",0,IF(SUMIF(G129:G140,G137,O129:O140)=0,0,IF(OR(L137="",K137="obligatoire"),AF137/SUMIF(G129:G140,G137,O129:O140),AF137/(SUMIF(G129:G140,G137,O129:O140)/L137)))))</f>
        <v>0</v>
      </c>
      <c r="AF137" s="373">
        <f t="shared" si="23"/>
        <v>0</v>
      </c>
    </row>
    <row r="138" spans="1:32" hidden="1" x14ac:dyDescent="0.25">
      <c r="A138" s="637"/>
      <c r="B138" s="622"/>
      <c r="C138" s="627"/>
      <c r="D138" s="628"/>
      <c r="E138" s="623"/>
      <c r="F138" s="623"/>
      <c r="G138" s="364"/>
      <c r="H138" s="375"/>
      <c r="I138" s="131"/>
      <c r="J138" s="48"/>
      <c r="K138" s="47"/>
      <c r="L138" s="36"/>
      <c r="M138" s="366"/>
      <c r="N138" s="42"/>
      <c r="O138" s="374"/>
      <c r="P138" s="368"/>
      <c r="Q138" s="37"/>
      <c r="R138" s="612"/>
      <c r="S138" s="613"/>
      <c r="T138" s="614"/>
      <c r="U138" s="76">
        <f>IF(OR(P138="",M138=Paramétrage!$C$10,M138=Paramétrage!$C$13,M138=Paramétrage!$C$17,M138=Paramétrage!$C$20,M138=Paramétrage!$C$24,M138=Paramétrage!$C$27,AND(M138&lt;&gt;Paramétrage!$C$9,Q138="Mut+ext")),0,ROUNDUP(O138/P138,0))</f>
        <v>0</v>
      </c>
      <c r="V138" s="369">
        <f>IF(OR(M138="",Q138="Mut+ext"),0,IF(VLOOKUP(M138,Paramétrage!$C$6:$E$29,2,0)=0,0,IF(P138="","saisir capacité",N138*U138*VLOOKUP(M138,Paramétrage!$C$6:$E$29,2,0))))</f>
        <v>0</v>
      </c>
      <c r="W138" s="370"/>
      <c r="X138" s="371">
        <f t="shared" si="22"/>
        <v>0</v>
      </c>
      <c r="Y138" s="77">
        <f>IF(OR(M138="",Q138="Mut+ext"),0,IF(ISERROR(W138+V138*VLOOKUP(M138,Paramétrage!$C$6:$E$29,3,0))=TRUE,X138,W138+V138*VLOOKUP(M138,Paramétrage!$C$6:$E$29,3,0)))</f>
        <v>0</v>
      </c>
      <c r="Z138" s="615"/>
      <c r="AA138" s="613"/>
      <c r="AB138" s="616"/>
      <c r="AC138" s="172"/>
      <c r="AD138" s="38"/>
      <c r="AE138" s="59">
        <f>IF(G138="",0,IF(K138="",0,IF(SUMIF(G129:G140,G138,O129:O140)=0,0,IF(OR(L138="",K138="obligatoire"),AF138/SUMIF(G129:G140,G138,O129:O140),AF138/(SUMIF(G129:G140,G138,O129:O140)/L138)))))</f>
        <v>0</v>
      </c>
      <c r="AF138" s="373">
        <f t="shared" si="23"/>
        <v>0</v>
      </c>
    </row>
    <row r="139" spans="1:32" hidden="1" x14ac:dyDescent="0.25">
      <c r="A139" s="637"/>
      <c r="B139" s="622"/>
      <c r="C139" s="627"/>
      <c r="D139" s="628"/>
      <c r="E139" s="623"/>
      <c r="F139" s="623"/>
      <c r="G139" s="364"/>
      <c r="H139" s="375"/>
      <c r="I139" s="131"/>
      <c r="J139" s="48"/>
      <c r="K139" s="47"/>
      <c r="L139" s="36"/>
      <c r="M139" s="366"/>
      <c r="N139" s="42"/>
      <c r="O139" s="367"/>
      <c r="P139" s="368"/>
      <c r="Q139" s="37"/>
      <c r="R139" s="612"/>
      <c r="S139" s="613"/>
      <c r="T139" s="614"/>
      <c r="U139" s="76">
        <f>IF(OR(P139="",M139=Paramétrage!$C$10,M139=Paramétrage!$C$13,M139=Paramétrage!$C$17,M139=Paramétrage!$C$20,M139=Paramétrage!$C$24,M139=Paramétrage!$C$27,AND(M139&lt;&gt;Paramétrage!$C$9,Q139="Mut+ext")),0,ROUNDUP(O139/P139,0))</f>
        <v>0</v>
      </c>
      <c r="V139" s="369">
        <f>IF(OR(M139="",Q139="Mut+ext"),0,IF(VLOOKUP(M139,Paramétrage!$C$6:$E$29,2,0)=0,0,IF(P139="","saisir capacité",N139*U139*VLOOKUP(M139,Paramétrage!$C$6:$E$29,2,0))))</f>
        <v>0</v>
      </c>
      <c r="W139" s="370"/>
      <c r="X139" s="371">
        <f t="shared" si="22"/>
        <v>0</v>
      </c>
      <c r="Y139" s="77">
        <f>IF(OR(M139="",Q139="Mut+ext"),0,IF(ISERROR(W139+V139*VLOOKUP(M139,Paramétrage!$C$6:$E$29,3,0))=TRUE,X139,W139+V139*VLOOKUP(M139,Paramétrage!$C$6:$E$29,3,0)))</f>
        <v>0</v>
      </c>
      <c r="Z139" s="615"/>
      <c r="AA139" s="613"/>
      <c r="AB139" s="616"/>
      <c r="AC139" s="172"/>
      <c r="AD139" s="38"/>
      <c r="AE139" s="59">
        <f>IF(G139="",0,IF(K139="",0,IF(SUMIF(G129:G140,G139,O129:O140)=0,0,IF(OR(L139="",K139="obligatoire"),AF139/SUMIF(G129:G140,G139,O129:O140),AF139/(SUMIF(G129:G140,G139,O129:O140)/L139)))))</f>
        <v>0</v>
      </c>
      <c r="AF139" s="373">
        <f t="shared" si="23"/>
        <v>0</v>
      </c>
    </row>
    <row r="140" spans="1:32" hidden="1" x14ac:dyDescent="0.25">
      <c r="A140" s="637"/>
      <c r="B140" s="622"/>
      <c r="C140" s="629"/>
      <c r="D140" s="630"/>
      <c r="E140" s="624"/>
      <c r="F140" s="624"/>
      <c r="G140" s="364"/>
      <c r="H140" s="375"/>
      <c r="I140" s="131"/>
      <c r="J140" s="48"/>
      <c r="K140" s="47"/>
      <c r="L140" s="36"/>
      <c r="M140" s="366"/>
      <c r="N140" s="42"/>
      <c r="O140" s="376"/>
      <c r="P140" s="368"/>
      <c r="Q140" s="37"/>
      <c r="R140" s="612"/>
      <c r="S140" s="613"/>
      <c r="T140" s="614"/>
      <c r="U140" s="76">
        <f>IF(OR(P140="",M140=Paramétrage!$C$10,M140=Paramétrage!$C$13,M140=Paramétrage!$C$17,M140=Paramétrage!$C$20,M140=Paramétrage!$C$24,M140=Paramétrage!$C$27,AND(M140&lt;&gt;Paramétrage!$C$9,Q140="Mut+ext")),0,ROUNDUP(O140/P140,0))</f>
        <v>0</v>
      </c>
      <c r="V140" s="369">
        <f>IF(OR(M140="",Q140="Mut+ext"),0,IF(VLOOKUP(M140,Paramétrage!$C$6:$E$29,2,0)=0,0,IF(P140="","saisir capacité",N140*U140*VLOOKUP(M140,Paramétrage!$C$6:$E$29,2,0))))</f>
        <v>0</v>
      </c>
      <c r="W140" s="370"/>
      <c r="X140" s="371">
        <f t="shared" si="22"/>
        <v>0</v>
      </c>
      <c r="Y140" s="77">
        <f>IF(OR(M140="",Q140="Mut+ext"),0,IF(ISERROR(W140+V140*VLOOKUP(M140,Paramétrage!$C$6:$E$29,3,0))=TRUE,X140,W140+V140*VLOOKUP(M140,Paramétrage!$C$6:$E$29,3,0)))</f>
        <v>0</v>
      </c>
      <c r="Z140" s="615"/>
      <c r="AA140" s="613"/>
      <c r="AB140" s="616"/>
      <c r="AC140" s="172"/>
      <c r="AD140" s="38"/>
      <c r="AE140" s="59">
        <f>IF(G140="",0,IF(K140="",0,IF(SUMIF(G129:G140,G140,O129:O140)=0,0,IF(OR(L140="",K140="obligatoire"),AF140/SUMIF(G129:G140,G140,O129:O140),AF140/(SUMIF(G129:G140,G140,O129:O140)/L140)))))</f>
        <v>0</v>
      </c>
      <c r="AF140" s="373">
        <f t="shared" si="23"/>
        <v>0</v>
      </c>
    </row>
    <row r="141" spans="1:32" ht="16.2" hidden="1" thickBot="1" x14ac:dyDescent="0.3">
      <c r="A141" s="637"/>
      <c r="B141" s="622"/>
      <c r="C141" s="377"/>
      <c r="D141" s="378"/>
      <c r="E141" s="379"/>
      <c r="F141" s="379"/>
      <c r="G141" s="379"/>
      <c r="H141" s="380"/>
      <c r="I141" s="132"/>
      <c r="J141" s="97"/>
      <c r="K141" s="61"/>
      <c r="L141" s="62"/>
      <c r="M141" s="381"/>
      <c r="N141" s="63">
        <f>AE141</f>
        <v>0</v>
      </c>
      <c r="O141" s="382"/>
      <c r="P141" s="382"/>
      <c r="Q141" s="66"/>
      <c r="R141" s="64"/>
      <c r="S141" s="64"/>
      <c r="T141" s="65"/>
      <c r="U141" s="98"/>
      <c r="V141" s="383">
        <f>SUM(V129:V140)</f>
        <v>0</v>
      </c>
      <c r="W141" s="381">
        <f>SUM(W129:W140)</f>
        <v>0</v>
      </c>
      <c r="X141" s="384">
        <f>SUM(X129:X140)</f>
        <v>0</v>
      </c>
      <c r="Y141" s="67">
        <f>SUM(Y129:Y140)</f>
        <v>0</v>
      </c>
      <c r="Z141" s="99"/>
      <c r="AA141" s="100"/>
      <c r="AB141" s="101"/>
      <c r="AC141" s="102"/>
      <c r="AD141" s="103"/>
      <c r="AE141" s="104">
        <f>SUM(AE129:AE140)</f>
        <v>0</v>
      </c>
      <c r="AF141" s="105">
        <f>SUM(AF129:AF140)</f>
        <v>0</v>
      </c>
    </row>
    <row r="142" spans="1:32" ht="18" customHeight="1" thickBot="1" x14ac:dyDescent="0.3">
      <c r="A142" s="638"/>
      <c r="B142" s="80"/>
      <c r="C142" s="80"/>
      <c r="D142" s="80"/>
      <c r="E142" s="106">
        <f>E12+E25+E38+E51+E64+E77</f>
        <v>30</v>
      </c>
      <c r="F142" s="106"/>
      <c r="G142" s="81"/>
      <c r="H142" s="110"/>
      <c r="I142" s="110"/>
      <c r="J142" s="107"/>
      <c r="K142" s="80"/>
      <c r="L142" s="80"/>
      <c r="M142" s="82"/>
      <c r="N142" s="83">
        <f>N89+N76+N63+N50+N37+N24+N102+N115+N128+N141</f>
        <v>189</v>
      </c>
      <c r="O142" s="84"/>
      <c r="P142" s="80"/>
      <c r="Q142" s="108"/>
      <c r="R142" s="84"/>
      <c r="S142" s="84"/>
      <c r="T142" s="85"/>
      <c r="U142" s="107"/>
      <c r="V142" s="86">
        <f>V89+V76+V63+V50+V37+V24+V102+V115+V128+V141</f>
        <v>189</v>
      </c>
      <c r="W142" s="86">
        <f>W89+W76+W63+W50+W37+W24+W102+W115+W128+W141</f>
        <v>56</v>
      </c>
      <c r="X142" s="86">
        <f>X89+X76+X63+X50+X37+X24+X102+X115+X128+X141</f>
        <v>189</v>
      </c>
      <c r="Y142" s="86">
        <f>Y89+Y76+Y63+Y50+Y37+Y24+Y102+Y115+Y128+Y141</f>
        <v>189</v>
      </c>
      <c r="Z142" s="109"/>
      <c r="AA142" s="110"/>
      <c r="AB142" s="87"/>
      <c r="AC142" s="110"/>
      <c r="AD142" s="111"/>
      <c r="AE142" s="112">
        <f>SUM(AE12:AE89)/2</f>
        <v>189</v>
      </c>
      <c r="AF142" s="113">
        <f>SUM(AF12:AF76)</f>
        <v>9072</v>
      </c>
    </row>
    <row r="143" spans="1:32" ht="14.7" customHeight="1" x14ac:dyDescent="0.25">
      <c r="A143" s="631" t="s">
        <v>112</v>
      </c>
      <c r="B143" s="622" t="s">
        <v>113</v>
      </c>
      <c r="C143" s="639" t="s">
        <v>162</v>
      </c>
      <c r="D143" s="640"/>
      <c r="E143" s="623">
        <v>9</v>
      </c>
      <c r="F143" s="623" t="s">
        <v>63</v>
      </c>
      <c r="G143" s="387" t="s">
        <v>115</v>
      </c>
      <c r="H143" s="365" t="s">
        <v>65</v>
      </c>
      <c r="I143" s="52" t="s">
        <v>163</v>
      </c>
      <c r="J143" s="48">
        <v>27</v>
      </c>
      <c r="K143" s="57" t="s">
        <v>63</v>
      </c>
      <c r="L143" s="36"/>
      <c r="M143" s="366" t="s">
        <v>66</v>
      </c>
      <c r="N143" s="43">
        <v>9</v>
      </c>
      <c r="O143" s="367">
        <v>24</v>
      </c>
      <c r="P143" s="341">
        <v>90</v>
      </c>
      <c r="Q143" s="352" t="s">
        <v>90</v>
      </c>
      <c r="R143" s="612" t="s">
        <v>164</v>
      </c>
      <c r="S143" s="613"/>
      <c r="T143" s="614"/>
      <c r="U143" s="78">
        <f>IF(OR(P143="",M143=Paramétrage!$C$10,M143=Paramétrage!$C$13,M143=Paramétrage!$C$17,M143=Paramétrage!$C$20,M143=Paramétrage!$C$24,M143=Paramétrage!$C$27,AND(M143&lt;&gt;Paramétrage!$C$9,Q143="Mut+ext")),0,ROUNDUP(O143/P143,0))</f>
        <v>1</v>
      </c>
      <c r="V143" s="388">
        <f>IF(OR(M143="",Q143="Mut+ext"),0,IF(VLOOKUP(M143,Paramétrage!$C$6:$E$29,2,0)=0,0,IF(P143="","saisir capacité",N143*U143*VLOOKUP(M143,Paramétrage!$C$6:$E$29,2,0))))</f>
        <v>9</v>
      </c>
      <c r="W143" s="370"/>
      <c r="X143" s="389">
        <f t="shared" ref="X143:X162" si="24">IF(OR(M143="",Q143="Mut+ext"),0,IF(ISERROR(V143+W143)=TRUE,V143,V143+W143))</f>
        <v>9</v>
      </c>
      <c r="Y143" s="79">
        <f>IF(OR(M143="",Q143="Mut+ext"),0,IF(ISERROR(W143+V143*VLOOKUP(M143,Paramétrage!$C$6:$E$29,3,0))=TRUE,X143,W143+V143*VLOOKUP(M143,Paramétrage!$C$6:$E$29,3,0)))</f>
        <v>13.5</v>
      </c>
      <c r="Z143" s="615" t="s">
        <v>165</v>
      </c>
      <c r="AA143" s="613"/>
      <c r="AB143" s="616"/>
      <c r="AC143" s="172"/>
      <c r="AD143" s="39"/>
      <c r="AE143" s="59">
        <f t="shared" ref="AE143:AE162" si="25">IF(G143="",0,IF(K143="",0,IF(SUMIF($G$143:$G$156,G143,$O$143:$O$156)=0,0,IF(OR(L143="",K143="obligatoire"),AF143/SUMIF($G$143:$G$156,G143,$O$143:$O$156),AF143/(SUMIF($G$143:$G$156,G143,$O$143:$O$156)/L143)))))</f>
        <v>9</v>
      </c>
      <c r="AF143" s="372">
        <f>N143*O143</f>
        <v>216</v>
      </c>
    </row>
    <row r="144" spans="1:32" x14ac:dyDescent="0.25">
      <c r="A144" s="632"/>
      <c r="B144" s="622"/>
      <c r="C144" s="627"/>
      <c r="D144" s="628"/>
      <c r="E144" s="623"/>
      <c r="F144" s="623"/>
      <c r="G144" s="364" t="s">
        <v>117</v>
      </c>
      <c r="H144" s="365" t="s">
        <v>65</v>
      </c>
      <c r="I144" s="52" t="s">
        <v>163</v>
      </c>
      <c r="J144" s="48">
        <v>27</v>
      </c>
      <c r="K144" s="57" t="s">
        <v>63</v>
      </c>
      <c r="L144" s="36"/>
      <c r="M144" s="366" t="s">
        <v>69</v>
      </c>
      <c r="N144" s="42">
        <v>12</v>
      </c>
      <c r="O144" s="376">
        <v>24</v>
      </c>
      <c r="P144" s="368">
        <v>24</v>
      </c>
      <c r="Q144" s="40" t="s">
        <v>67</v>
      </c>
      <c r="R144" s="612"/>
      <c r="S144" s="613"/>
      <c r="T144" s="614"/>
      <c r="U144" s="78">
        <f>IF(OR(P144="",M144=Paramétrage!$C$10,M144=Paramétrage!$C$13,M144=Paramétrage!$C$17,M144=Paramétrage!$C$20,M144=Paramétrage!$C$24,M144=Paramétrage!$C$27,AND(M144&lt;&gt;Paramétrage!$C$9,Q144="Mut+ext")),0,ROUNDUP(O144/P144,0))</f>
        <v>1</v>
      </c>
      <c r="V144" s="388">
        <f>IF(OR(M144="",Q144="Mut+ext"),0,IF(VLOOKUP(M144,Paramétrage!$C$6:$E$29,2,0)=0,0,IF(P144="","saisir capacité",N144*U144*VLOOKUP(M144,Paramétrage!$C$6:$E$29,2,0))))</f>
        <v>12</v>
      </c>
      <c r="W144" s="370"/>
      <c r="X144" s="389">
        <f t="shared" si="24"/>
        <v>12</v>
      </c>
      <c r="Y144" s="79">
        <f>IF(OR(M144="",Q144="Mut+ext"),0,IF(ISERROR(W144+V144*VLOOKUP(M144,Paramétrage!$C$6:$E$29,3,0))=TRUE,X144,W144+V144*VLOOKUP(M144,Paramétrage!$C$6:$E$29,3,0)))</f>
        <v>12</v>
      </c>
      <c r="Z144" s="615"/>
      <c r="AA144" s="613"/>
      <c r="AB144" s="616"/>
      <c r="AC144" s="172"/>
      <c r="AD144" s="38"/>
      <c r="AE144" s="59">
        <f t="shared" si="25"/>
        <v>12</v>
      </c>
      <c r="AF144" s="373">
        <f t="shared" ref="AF144:AF162" si="26">N144*O144</f>
        <v>288</v>
      </c>
    </row>
    <row r="145" spans="1:32" x14ac:dyDescent="0.25">
      <c r="A145" s="632"/>
      <c r="B145" s="622"/>
      <c r="C145" s="627"/>
      <c r="D145" s="628"/>
      <c r="E145" s="623"/>
      <c r="F145" s="623"/>
      <c r="G145" s="387" t="s">
        <v>166</v>
      </c>
      <c r="H145" s="365" t="s">
        <v>65</v>
      </c>
      <c r="I145" s="52" t="s">
        <v>167</v>
      </c>
      <c r="J145" s="48">
        <v>27</v>
      </c>
      <c r="K145" s="57" t="s">
        <v>63</v>
      </c>
      <c r="L145" s="36"/>
      <c r="M145" s="366" t="s">
        <v>69</v>
      </c>
      <c r="N145" s="43">
        <v>15</v>
      </c>
      <c r="O145" s="367">
        <v>24</v>
      </c>
      <c r="P145" s="368">
        <v>24</v>
      </c>
      <c r="Q145" s="40" t="s">
        <v>67</v>
      </c>
      <c r="R145" s="612"/>
      <c r="S145" s="613"/>
      <c r="T145" s="614"/>
      <c r="U145" s="78">
        <f>IF(OR(P145="",M145=Paramétrage!$C$10,M145=Paramétrage!$C$13,M145=Paramétrage!$C$17,M145=Paramétrage!$C$20,M145=Paramétrage!$C$24,M145=Paramétrage!$C$27,AND(M145&lt;&gt;Paramétrage!$C$9,Q145="Mut+ext")),0,ROUNDUP(O145/P145,0))</f>
        <v>1</v>
      </c>
      <c r="V145" s="388">
        <f>IF(OR(M145="",Q145="Mut+ext"),0,IF(VLOOKUP(M145,Paramétrage!$C$6:$E$29,2,0)=0,0,IF(P145="","saisir capacité",N145*U145*VLOOKUP(M145,Paramétrage!$C$6:$E$29,2,0))))</f>
        <v>15</v>
      </c>
      <c r="W145" s="370"/>
      <c r="X145" s="389">
        <f t="shared" si="24"/>
        <v>15</v>
      </c>
      <c r="Y145" s="79">
        <f>IF(OR(M145="",Q145="Mut+ext"),0,IF(ISERROR(W145+V145*VLOOKUP(M145,Paramétrage!$C$6:$E$29,3,0))=TRUE,X145,W145+V145*VLOOKUP(M145,Paramétrage!$C$6:$E$29,3,0)))</f>
        <v>15</v>
      </c>
      <c r="Z145" s="615"/>
      <c r="AA145" s="613"/>
      <c r="AB145" s="616"/>
      <c r="AC145" s="172"/>
      <c r="AD145" s="38"/>
      <c r="AE145" s="59">
        <f t="shared" si="25"/>
        <v>15</v>
      </c>
      <c r="AF145" s="373">
        <f t="shared" si="26"/>
        <v>360</v>
      </c>
    </row>
    <row r="146" spans="1:32" x14ac:dyDescent="0.25">
      <c r="A146" s="632"/>
      <c r="B146" s="622"/>
      <c r="C146" s="627"/>
      <c r="D146" s="628"/>
      <c r="E146" s="623"/>
      <c r="F146" s="623"/>
      <c r="G146" s="364" t="s">
        <v>168</v>
      </c>
      <c r="H146" s="365" t="s">
        <v>65</v>
      </c>
      <c r="I146" s="52" t="s">
        <v>169</v>
      </c>
      <c r="J146" s="48">
        <v>27</v>
      </c>
      <c r="K146" s="57" t="s">
        <v>63</v>
      </c>
      <c r="L146" s="36"/>
      <c r="M146" s="366" t="s">
        <v>69</v>
      </c>
      <c r="N146" s="42">
        <v>21</v>
      </c>
      <c r="O146" s="376">
        <v>24</v>
      </c>
      <c r="P146" s="368">
        <v>24</v>
      </c>
      <c r="Q146" s="40" t="s">
        <v>67</v>
      </c>
      <c r="R146" s="612"/>
      <c r="S146" s="613"/>
      <c r="T146" s="614"/>
      <c r="U146" s="78">
        <f>IF(OR(P146="",M146=Paramétrage!$C$10,M146=Paramétrage!$C$13,M146=Paramétrage!$C$17,M146=Paramétrage!$C$20,M146=Paramétrage!$C$24,M146=Paramétrage!$C$27,AND(M146&lt;&gt;Paramétrage!$C$9,Q146="Mut+ext")),0,ROUNDUP(O146/P146,0))</f>
        <v>1</v>
      </c>
      <c r="V146" s="388">
        <f>IF(OR(M146="",Q146="Mut+ext"),0,IF(VLOOKUP(M146,Paramétrage!$C$6:$E$29,2,0)=0,0,IF(P146="","saisir capacité",N146*U146*VLOOKUP(M146,Paramétrage!$C$6:$E$29,2,0))))</f>
        <v>21</v>
      </c>
      <c r="W146" s="370"/>
      <c r="X146" s="389">
        <f t="shared" si="24"/>
        <v>21</v>
      </c>
      <c r="Y146" s="79">
        <f>IF(OR(M146="",Q146="Mut+ext"),0,IF(ISERROR(W146+V146*VLOOKUP(M146,Paramétrage!$C$6:$E$29,3,0))=TRUE,X146,W146+V146*VLOOKUP(M146,Paramétrage!$C$6:$E$29,3,0)))</f>
        <v>21</v>
      </c>
      <c r="Z146" s="615"/>
      <c r="AA146" s="613"/>
      <c r="AB146" s="616"/>
      <c r="AC146" s="172"/>
      <c r="AD146" s="38"/>
      <c r="AE146" s="59">
        <f t="shared" si="25"/>
        <v>21</v>
      </c>
      <c r="AF146" s="373">
        <f t="shared" si="26"/>
        <v>504</v>
      </c>
    </row>
    <row r="147" spans="1:32" ht="14.7" customHeight="1" x14ac:dyDescent="0.25">
      <c r="A147" s="632"/>
      <c r="B147" s="622"/>
      <c r="C147" s="627"/>
      <c r="D147" s="628"/>
      <c r="E147" s="623"/>
      <c r="F147" s="623"/>
      <c r="G147" s="387" t="s">
        <v>170</v>
      </c>
      <c r="H147" s="365" t="s">
        <v>65</v>
      </c>
      <c r="I147" s="345" t="s">
        <v>127</v>
      </c>
      <c r="J147" s="48">
        <v>11</v>
      </c>
      <c r="K147" s="57" t="s">
        <v>63</v>
      </c>
      <c r="L147" s="36"/>
      <c r="M147" s="366" t="s">
        <v>69</v>
      </c>
      <c r="N147" s="43">
        <v>21</v>
      </c>
      <c r="O147" s="367">
        <v>24</v>
      </c>
      <c r="P147" s="368">
        <v>24</v>
      </c>
      <c r="Q147" s="40" t="s">
        <v>67</v>
      </c>
      <c r="R147" s="612"/>
      <c r="S147" s="613"/>
      <c r="T147" s="614"/>
      <c r="U147" s="78">
        <f>IF(OR(P147="",M147=Paramétrage!$C$10,M147=Paramétrage!$C$13,M147=Paramétrage!$C$17,M147=Paramétrage!$C$20,M147=Paramétrage!$C$24,M147=Paramétrage!$C$27,AND(M147&lt;&gt;Paramétrage!$C$9,Q147="Mut+ext")),0,ROUNDUP(O147/P147,0))</f>
        <v>1</v>
      </c>
      <c r="V147" s="388">
        <f>IF(OR(M147="",Q147="Mut+ext"),0,IF(VLOOKUP(M147,Paramétrage!$C$6:$E$29,2,0)=0,0,IF(P147="","saisir capacité",N147*U147*VLOOKUP(M147,Paramétrage!$C$6:$E$29,2,0))))</f>
        <v>21</v>
      </c>
      <c r="W147" s="370"/>
      <c r="X147" s="389">
        <f t="shared" si="24"/>
        <v>21</v>
      </c>
      <c r="Y147" s="79">
        <f>IF(OR(M147="",Q147="Mut+ext"),0,IF(ISERROR(W147+V147*VLOOKUP(M147,Paramétrage!$C$6:$E$29,3,0))=TRUE,X147,W147+V147*VLOOKUP(M147,Paramétrage!$C$6:$E$29,3,0)))</f>
        <v>21</v>
      </c>
      <c r="Z147" s="615"/>
      <c r="AA147" s="613"/>
      <c r="AB147" s="616"/>
      <c r="AC147" s="172"/>
      <c r="AD147" s="39"/>
      <c r="AE147" s="59">
        <f t="shared" si="25"/>
        <v>21</v>
      </c>
      <c r="AF147" s="372">
        <f t="shared" si="26"/>
        <v>504</v>
      </c>
    </row>
    <row r="148" spans="1:32" hidden="1" x14ac:dyDescent="0.25">
      <c r="A148" s="632"/>
      <c r="B148" s="622"/>
      <c r="C148" s="627"/>
      <c r="D148" s="628"/>
      <c r="E148" s="623"/>
      <c r="F148" s="623"/>
      <c r="G148" s="364"/>
      <c r="H148" s="365"/>
      <c r="I148" s="52"/>
      <c r="J148" s="48"/>
      <c r="K148" s="47"/>
      <c r="L148" s="36"/>
      <c r="M148" s="366"/>
      <c r="N148" s="42"/>
      <c r="O148" s="376"/>
      <c r="P148" s="368"/>
      <c r="Q148" s="40"/>
      <c r="R148" s="612"/>
      <c r="S148" s="613"/>
      <c r="T148" s="614"/>
      <c r="U148" s="78">
        <f>IF(OR(P148="",M148=Paramétrage!$C$10,M148=Paramétrage!$C$13,M148=Paramétrage!$C$17,M148=Paramétrage!$C$20,M148=Paramétrage!$C$24,M148=Paramétrage!$C$27,AND(M148&lt;&gt;Paramétrage!$C$9,Q148="Mut+ext")),0,ROUNDUP(O148/P148,0))</f>
        <v>0</v>
      </c>
      <c r="V148" s="388">
        <f>IF(OR(M148="",Q148="Mut+ext"),0,IF(VLOOKUP(M148,Paramétrage!$C$6:$E$29,2,0)=0,0,IF(P148="","saisir capacité",N148*U148*VLOOKUP(M148,Paramétrage!$C$6:$E$29,2,0))))</f>
        <v>0</v>
      </c>
      <c r="W148" s="370"/>
      <c r="X148" s="389">
        <f t="shared" si="24"/>
        <v>0</v>
      </c>
      <c r="Y148" s="79">
        <f>IF(OR(M148="",Q148="Mut+ext"),0,IF(ISERROR(W148+V148*VLOOKUP(M148,Paramétrage!$C$6:$E$29,3,0))=TRUE,X148,W148+V148*VLOOKUP(M148,Paramétrage!$C$6:$E$29,3,0)))</f>
        <v>0</v>
      </c>
      <c r="Z148" s="615"/>
      <c r="AA148" s="613"/>
      <c r="AB148" s="616"/>
      <c r="AC148" s="172"/>
      <c r="AD148" s="38"/>
      <c r="AE148" s="59">
        <f t="shared" si="25"/>
        <v>0</v>
      </c>
      <c r="AF148" s="373">
        <f t="shared" si="26"/>
        <v>0</v>
      </c>
    </row>
    <row r="149" spans="1:32" ht="14.7" hidden="1" customHeight="1" x14ac:dyDescent="0.25">
      <c r="A149" s="632"/>
      <c r="B149" s="622"/>
      <c r="C149" s="627"/>
      <c r="D149" s="628"/>
      <c r="E149" s="623"/>
      <c r="F149" s="623"/>
      <c r="G149" s="387"/>
      <c r="H149" s="365"/>
      <c r="I149" s="52"/>
      <c r="J149" s="48"/>
      <c r="K149" s="47"/>
      <c r="L149" s="36"/>
      <c r="M149" s="366"/>
      <c r="N149" s="43"/>
      <c r="O149" s="367"/>
      <c r="P149" s="368"/>
      <c r="Q149" s="40"/>
      <c r="R149" s="612"/>
      <c r="S149" s="613"/>
      <c r="T149" s="614"/>
      <c r="U149" s="78">
        <f>IF(OR(P149="",M149=Paramétrage!$C$10,M149=Paramétrage!$C$13,M149=Paramétrage!$C$17,M149=Paramétrage!$C$20,M149=Paramétrage!$C$24,M149=Paramétrage!$C$27,AND(M149&lt;&gt;Paramétrage!$C$9,Q149="Mut+ext")),0,ROUNDUP(O149/P149,0))</f>
        <v>0</v>
      </c>
      <c r="V149" s="388">
        <f>IF(OR(M149="",Q149="Mut+ext"),0,IF(VLOOKUP(M149,Paramétrage!$C$6:$E$29,2,0)=0,0,IF(P149="","saisir capacité",N149*U149*VLOOKUP(M149,Paramétrage!$C$6:$E$29,2,0))))</f>
        <v>0</v>
      </c>
      <c r="W149" s="370"/>
      <c r="X149" s="389">
        <f t="shared" si="24"/>
        <v>0</v>
      </c>
      <c r="Y149" s="79">
        <f>IF(OR(M149="",Q149="Mut+ext"),0,IF(ISERROR(W149+V149*VLOOKUP(M149,Paramétrage!$C$6:$E$29,3,0))=TRUE,X149,W149+V149*VLOOKUP(M149,Paramétrage!$C$6:$E$29,3,0)))</f>
        <v>0</v>
      </c>
      <c r="Z149" s="615"/>
      <c r="AA149" s="613"/>
      <c r="AB149" s="616"/>
      <c r="AC149" s="172"/>
      <c r="AD149" s="39"/>
      <c r="AE149" s="59">
        <f t="shared" si="25"/>
        <v>0</v>
      </c>
      <c r="AF149" s="372">
        <f t="shared" si="26"/>
        <v>0</v>
      </c>
    </row>
    <row r="150" spans="1:32" hidden="1" x14ac:dyDescent="0.25">
      <c r="A150" s="632"/>
      <c r="B150" s="622"/>
      <c r="C150" s="627"/>
      <c r="D150" s="628"/>
      <c r="E150" s="623"/>
      <c r="F150" s="623"/>
      <c r="G150" s="364"/>
      <c r="H150" s="365"/>
      <c r="I150" s="52"/>
      <c r="J150" s="48"/>
      <c r="K150" s="47"/>
      <c r="L150" s="36"/>
      <c r="M150" s="366"/>
      <c r="N150" s="42"/>
      <c r="O150" s="376"/>
      <c r="P150" s="368"/>
      <c r="Q150" s="40"/>
      <c r="R150" s="612"/>
      <c r="S150" s="613"/>
      <c r="T150" s="614"/>
      <c r="U150" s="78">
        <f>IF(OR(P150="",M150=Paramétrage!$C$10,M150=Paramétrage!$C$13,M150=Paramétrage!$C$17,M150=Paramétrage!$C$20,M150=Paramétrage!$C$24,M150=Paramétrage!$C$27,AND(M150&lt;&gt;Paramétrage!$C$9,Q150="Mut+ext")),0,ROUNDUP(O150/P150,0))</f>
        <v>0</v>
      </c>
      <c r="V150" s="388">
        <f>IF(OR(M150="",Q150="Mut+ext"),0,IF(VLOOKUP(M150,Paramétrage!$C$6:$E$29,2,0)=0,0,IF(P150="","saisir capacité",N150*U150*VLOOKUP(M150,Paramétrage!$C$6:$E$29,2,0))))</f>
        <v>0</v>
      </c>
      <c r="W150" s="370"/>
      <c r="X150" s="389">
        <f t="shared" si="24"/>
        <v>0</v>
      </c>
      <c r="Y150" s="79">
        <f>IF(OR(M150="",Q150="Mut+ext"),0,IF(ISERROR(W150+V150*VLOOKUP(M150,Paramétrage!$C$6:$E$29,3,0))=TRUE,X150,W150+V150*VLOOKUP(M150,Paramétrage!$C$6:$E$29,3,0)))</f>
        <v>0</v>
      </c>
      <c r="Z150" s="615"/>
      <c r="AA150" s="613"/>
      <c r="AB150" s="616"/>
      <c r="AC150" s="172"/>
      <c r="AD150" s="38"/>
      <c r="AE150" s="59">
        <f t="shared" si="25"/>
        <v>0</v>
      </c>
      <c r="AF150" s="373">
        <f t="shared" si="26"/>
        <v>0</v>
      </c>
    </row>
    <row r="151" spans="1:32" ht="14.7" hidden="1" customHeight="1" x14ac:dyDescent="0.25">
      <c r="A151" s="632"/>
      <c r="B151" s="622"/>
      <c r="C151" s="627"/>
      <c r="D151" s="628"/>
      <c r="E151" s="623"/>
      <c r="F151" s="623"/>
      <c r="G151" s="387"/>
      <c r="H151" s="365"/>
      <c r="I151" s="52"/>
      <c r="J151" s="48"/>
      <c r="K151" s="47"/>
      <c r="L151" s="36"/>
      <c r="M151" s="366"/>
      <c r="N151" s="43"/>
      <c r="O151" s="367"/>
      <c r="P151" s="368"/>
      <c r="Q151" s="40"/>
      <c r="R151" s="612"/>
      <c r="S151" s="613"/>
      <c r="T151" s="614"/>
      <c r="U151" s="78">
        <f>IF(OR(P151="",M151=Paramétrage!$C$10,M151=Paramétrage!$C$13,M151=Paramétrage!$C$17,M151=Paramétrage!$C$20,M151=Paramétrage!$C$24,M151=Paramétrage!$C$27,AND(M151&lt;&gt;Paramétrage!$C$9,Q151="Mut+ext")),0,ROUNDUP(O151/P151,0))</f>
        <v>0</v>
      </c>
      <c r="V151" s="388">
        <f>IF(OR(M151="",Q151="Mut+ext"),0,IF(VLOOKUP(M151,Paramétrage!$C$6:$E$29,2,0)=0,0,IF(P151="","saisir capacité",N151*U151*VLOOKUP(M151,Paramétrage!$C$6:$E$29,2,0))))</f>
        <v>0</v>
      </c>
      <c r="W151" s="370"/>
      <c r="X151" s="389">
        <f t="shared" si="24"/>
        <v>0</v>
      </c>
      <c r="Y151" s="79">
        <f>IF(OR(M151="",Q151="Mut+ext"),0,IF(ISERROR(W151+V151*VLOOKUP(M151,Paramétrage!$C$6:$E$29,3,0))=TRUE,X151,W151+V151*VLOOKUP(M151,Paramétrage!$C$6:$E$29,3,0)))</f>
        <v>0</v>
      </c>
      <c r="Z151" s="615"/>
      <c r="AA151" s="613"/>
      <c r="AB151" s="616"/>
      <c r="AC151" s="172"/>
      <c r="AD151" s="39"/>
      <c r="AE151" s="59">
        <f t="shared" si="25"/>
        <v>0</v>
      </c>
      <c r="AF151" s="372">
        <f t="shared" si="26"/>
        <v>0</v>
      </c>
    </row>
    <row r="152" spans="1:32" hidden="1" x14ac:dyDescent="0.25">
      <c r="A152" s="632"/>
      <c r="B152" s="622"/>
      <c r="C152" s="627"/>
      <c r="D152" s="628"/>
      <c r="E152" s="623"/>
      <c r="F152" s="623"/>
      <c r="G152" s="364"/>
      <c r="H152" s="365"/>
      <c r="I152" s="52"/>
      <c r="J152" s="48"/>
      <c r="K152" s="47"/>
      <c r="L152" s="36"/>
      <c r="M152" s="366"/>
      <c r="N152" s="42"/>
      <c r="O152" s="376"/>
      <c r="P152" s="368"/>
      <c r="Q152" s="40"/>
      <c r="R152" s="612"/>
      <c r="S152" s="613"/>
      <c r="T152" s="614"/>
      <c r="U152" s="78">
        <f>IF(OR(P152="",M152=Paramétrage!$C$10,M152=Paramétrage!$C$13,M152=Paramétrage!$C$17,M152=Paramétrage!$C$20,M152=Paramétrage!$C$24,M152=Paramétrage!$C$27,AND(M152&lt;&gt;Paramétrage!$C$9,Q152="Mut+ext")),0,ROUNDUP(O152/P152,0))</f>
        <v>0</v>
      </c>
      <c r="V152" s="388">
        <f>IF(OR(M152="",Q152="Mut+ext"),0,IF(VLOOKUP(M152,Paramétrage!$C$6:$E$29,2,0)=0,0,IF(P152="","saisir capacité",N152*U152*VLOOKUP(M152,Paramétrage!$C$6:$E$29,2,0))))</f>
        <v>0</v>
      </c>
      <c r="W152" s="370"/>
      <c r="X152" s="389">
        <f t="shared" si="24"/>
        <v>0</v>
      </c>
      <c r="Y152" s="79">
        <f>IF(OR(M152="",Q152="Mut+ext"),0,IF(ISERROR(W152+V152*VLOOKUP(M152,Paramétrage!$C$6:$E$29,3,0))=TRUE,X152,W152+V152*VLOOKUP(M152,Paramétrage!$C$6:$E$29,3,0)))</f>
        <v>0</v>
      </c>
      <c r="Z152" s="615"/>
      <c r="AA152" s="613"/>
      <c r="AB152" s="616"/>
      <c r="AC152" s="172"/>
      <c r="AD152" s="38"/>
      <c r="AE152" s="59">
        <f t="shared" si="25"/>
        <v>0</v>
      </c>
      <c r="AF152" s="373">
        <f t="shared" si="26"/>
        <v>0</v>
      </c>
    </row>
    <row r="153" spans="1:32" ht="14.7" hidden="1" customHeight="1" x14ac:dyDescent="0.25">
      <c r="A153" s="632"/>
      <c r="B153" s="622"/>
      <c r="C153" s="627"/>
      <c r="D153" s="628"/>
      <c r="E153" s="623"/>
      <c r="F153" s="623"/>
      <c r="G153" s="387"/>
      <c r="H153" s="365"/>
      <c r="I153" s="52"/>
      <c r="J153" s="48"/>
      <c r="K153" s="47"/>
      <c r="L153" s="36"/>
      <c r="M153" s="366"/>
      <c r="N153" s="43"/>
      <c r="O153" s="367"/>
      <c r="P153" s="368"/>
      <c r="Q153" s="40"/>
      <c r="R153" s="612"/>
      <c r="S153" s="613"/>
      <c r="T153" s="614"/>
      <c r="U153" s="78">
        <f>IF(OR(P153="",M153=Paramétrage!$C$10,M153=Paramétrage!$C$13,M153=Paramétrage!$C$17,M153=Paramétrage!$C$20,M153=Paramétrage!$C$24,M153=Paramétrage!$C$27,AND(M153&lt;&gt;Paramétrage!$C$9,Q153="Mut+ext")),0,ROUNDUP(O153/P153,0))</f>
        <v>0</v>
      </c>
      <c r="V153" s="388">
        <f>IF(OR(M153="",Q153="Mut+ext"),0,IF(VLOOKUP(M153,Paramétrage!$C$6:$E$29,2,0)=0,0,IF(P153="","saisir capacité",N153*U153*VLOOKUP(M153,Paramétrage!$C$6:$E$29,2,0))))</f>
        <v>0</v>
      </c>
      <c r="W153" s="370"/>
      <c r="X153" s="389">
        <f t="shared" si="24"/>
        <v>0</v>
      </c>
      <c r="Y153" s="79">
        <f>IF(OR(M153="",Q153="Mut+ext"),0,IF(ISERROR(W153+V153*VLOOKUP(M153,Paramétrage!$C$6:$E$29,3,0))=TRUE,X153,W153+V153*VLOOKUP(M153,Paramétrage!$C$6:$E$29,3,0)))</f>
        <v>0</v>
      </c>
      <c r="Z153" s="615"/>
      <c r="AA153" s="613"/>
      <c r="AB153" s="616"/>
      <c r="AC153" s="172"/>
      <c r="AD153" s="39"/>
      <c r="AE153" s="59">
        <f t="shared" si="25"/>
        <v>0</v>
      </c>
      <c r="AF153" s="372">
        <f t="shared" si="26"/>
        <v>0</v>
      </c>
    </row>
    <row r="154" spans="1:32" hidden="1" x14ac:dyDescent="0.25">
      <c r="A154" s="632"/>
      <c r="B154" s="622"/>
      <c r="C154" s="627"/>
      <c r="D154" s="628"/>
      <c r="E154" s="623"/>
      <c r="F154" s="623"/>
      <c r="G154" s="364"/>
      <c r="H154" s="365"/>
      <c r="I154" s="52"/>
      <c r="J154" s="48"/>
      <c r="K154" s="47"/>
      <c r="L154" s="36"/>
      <c r="M154" s="366"/>
      <c r="N154" s="42"/>
      <c r="O154" s="376"/>
      <c r="P154" s="368"/>
      <c r="Q154" s="40"/>
      <c r="R154" s="612"/>
      <c r="S154" s="613"/>
      <c r="T154" s="614"/>
      <c r="U154" s="78">
        <f>IF(OR(P154="",M154=Paramétrage!$C$10,M154=Paramétrage!$C$13,M154=Paramétrage!$C$17,M154=Paramétrage!$C$20,M154=Paramétrage!$C$24,M154=Paramétrage!$C$27,AND(M154&lt;&gt;Paramétrage!$C$9,Q154="Mut+ext")),0,ROUNDUP(O154/P154,0))</f>
        <v>0</v>
      </c>
      <c r="V154" s="388">
        <f>IF(OR(M154="",Q154="Mut+ext"),0,IF(VLOOKUP(M154,Paramétrage!$C$6:$E$29,2,0)=0,0,IF(P154="","saisir capacité",N154*U154*VLOOKUP(M154,Paramétrage!$C$6:$E$29,2,0))))</f>
        <v>0</v>
      </c>
      <c r="W154" s="370"/>
      <c r="X154" s="389">
        <f t="shared" si="24"/>
        <v>0</v>
      </c>
      <c r="Y154" s="79">
        <f>IF(OR(M154="",Q154="Mut+ext"),0,IF(ISERROR(W154+V154*VLOOKUP(M154,Paramétrage!$C$6:$E$29,3,0))=TRUE,X154,W154+V154*VLOOKUP(M154,Paramétrage!$C$6:$E$29,3,0)))</f>
        <v>0</v>
      </c>
      <c r="Z154" s="615"/>
      <c r="AA154" s="613"/>
      <c r="AB154" s="616"/>
      <c r="AC154" s="172"/>
      <c r="AD154" s="38"/>
      <c r="AE154" s="59">
        <f t="shared" si="25"/>
        <v>0</v>
      </c>
      <c r="AF154" s="373">
        <f t="shared" si="26"/>
        <v>0</v>
      </c>
    </row>
    <row r="155" spans="1:32" hidden="1" x14ac:dyDescent="0.25">
      <c r="A155" s="632"/>
      <c r="B155" s="622"/>
      <c r="C155" s="627"/>
      <c r="D155" s="628"/>
      <c r="E155" s="623"/>
      <c r="F155" s="623"/>
      <c r="G155" s="387"/>
      <c r="H155" s="365"/>
      <c r="I155" s="52"/>
      <c r="J155" s="48"/>
      <c r="K155" s="47"/>
      <c r="L155" s="36"/>
      <c r="M155" s="366"/>
      <c r="N155" s="43"/>
      <c r="O155" s="367"/>
      <c r="P155" s="368"/>
      <c r="Q155" s="40"/>
      <c r="R155" s="612"/>
      <c r="S155" s="613"/>
      <c r="T155" s="614"/>
      <c r="U155" s="78">
        <f>IF(OR(P155="",M155=Paramétrage!$C$10,M155=Paramétrage!$C$13,M155=Paramétrage!$C$17,M155=Paramétrage!$C$20,M155=Paramétrage!$C$24,M155=Paramétrage!$C$27,AND(M155&lt;&gt;Paramétrage!$C$9,Q155="Mut+ext")),0,ROUNDUP(O155/P155,0))</f>
        <v>0</v>
      </c>
      <c r="V155" s="388">
        <f>IF(OR(M155="",Q155="Mut+ext"),0,IF(VLOOKUP(M155,Paramétrage!$C$6:$E$29,2,0)=0,0,IF(P155="","saisir capacité",N155*U155*VLOOKUP(M155,Paramétrage!$C$6:$E$29,2,0))))</f>
        <v>0</v>
      </c>
      <c r="W155" s="370"/>
      <c r="X155" s="389">
        <f t="shared" si="24"/>
        <v>0</v>
      </c>
      <c r="Y155" s="79">
        <f>IF(OR(M155="",Q155="Mut+ext"),0,IF(ISERROR(W155+V155*VLOOKUP(M155,Paramétrage!$C$6:$E$29,3,0))=TRUE,X155,W155+V155*VLOOKUP(M155,Paramétrage!$C$6:$E$29,3,0)))</f>
        <v>0</v>
      </c>
      <c r="Z155" s="615"/>
      <c r="AA155" s="613"/>
      <c r="AB155" s="616"/>
      <c r="AC155" s="172"/>
      <c r="AD155" s="38"/>
      <c r="AE155" s="59">
        <f t="shared" si="25"/>
        <v>0</v>
      </c>
      <c r="AF155" s="373">
        <f t="shared" si="26"/>
        <v>0</v>
      </c>
    </row>
    <row r="156" spans="1:32" hidden="1" x14ac:dyDescent="0.25">
      <c r="A156" s="632"/>
      <c r="B156" s="622"/>
      <c r="C156" s="627"/>
      <c r="D156" s="628"/>
      <c r="E156" s="623"/>
      <c r="F156" s="623"/>
      <c r="G156" s="364"/>
      <c r="H156" s="365"/>
      <c r="I156" s="52"/>
      <c r="J156" s="48"/>
      <c r="K156" s="47"/>
      <c r="L156" s="36"/>
      <c r="M156" s="366"/>
      <c r="N156" s="42"/>
      <c r="O156" s="376"/>
      <c r="P156" s="368"/>
      <c r="Q156" s="40"/>
      <c r="R156" s="612"/>
      <c r="S156" s="613"/>
      <c r="T156" s="614"/>
      <c r="U156" s="78">
        <f>IF(OR(P156="",M156=Paramétrage!$C$10,M156=Paramétrage!$C$13,M156=Paramétrage!$C$17,M156=Paramétrage!$C$20,M156=Paramétrage!$C$24,M156=Paramétrage!$C$27,AND(M156&lt;&gt;Paramétrage!$C$9,Q156="Mut+ext")),0,ROUNDUP(O156/P156,0))</f>
        <v>0</v>
      </c>
      <c r="V156" s="388">
        <f>IF(OR(M156="",Q156="Mut+ext"),0,IF(VLOOKUP(M156,Paramétrage!$C$6:$E$29,2,0)=0,0,IF(P156="","saisir capacité",N156*U156*VLOOKUP(M156,Paramétrage!$C$6:$E$29,2,0))))</f>
        <v>0</v>
      </c>
      <c r="W156" s="370"/>
      <c r="X156" s="389">
        <f t="shared" si="24"/>
        <v>0</v>
      </c>
      <c r="Y156" s="79">
        <f>IF(OR(M156="",Q156="Mut+ext"),0,IF(ISERROR(W156+V156*VLOOKUP(M156,Paramétrage!$C$6:$E$29,3,0))=TRUE,X156,W156+V156*VLOOKUP(M156,Paramétrage!$C$6:$E$29,3,0)))</f>
        <v>0</v>
      </c>
      <c r="Z156" s="615"/>
      <c r="AA156" s="613"/>
      <c r="AB156" s="616"/>
      <c r="AC156" s="172"/>
      <c r="AD156" s="38"/>
      <c r="AE156" s="59">
        <f t="shared" si="25"/>
        <v>0</v>
      </c>
      <c r="AF156" s="373">
        <f t="shared" si="26"/>
        <v>0</v>
      </c>
    </row>
    <row r="157" spans="1:32" hidden="1" x14ac:dyDescent="0.25">
      <c r="A157" s="632"/>
      <c r="B157" s="622"/>
      <c r="C157" s="627"/>
      <c r="D157" s="628"/>
      <c r="E157" s="623"/>
      <c r="F157" s="623"/>
      <c r="G157" s="364"/>
      <c r="H157" s="375"/>
      <c r="I157" s="52"/>
      <c r="J157" s="48"/>
      <c r="K157" s="47"/>
      <c r="L157" s="36"/>
      <c r="M157" s="366"/>
      <c r="N157" s="42"/>
      <c r="O157" s="376"/>
      <c r="P157" s="368"/>
      <c r="Q157" s="37"/>
      <c r="R157" s="612"/>
      <c r="S157" s="613"/>
      <c r="T157" s="614"/>
      <c r="U157" s="78">
        <f>IF(OR(P157="",M157=Paramétrage!$C$10,M157=Paramétrage!$C$13,M157=Paramétrage!$C$17,M157=Paramétrage!$C$20,M157=Paramétrage!$C$24,M157=Paramétrage!$C$27,AND(M157&lt;&gt;Paramétrage!$C$9,Q157="Mut+ext")),0,ROUNDUP(O157/P157,0))</f>
        <v>0</v>
      </c>
      <c r="V157" s="388">
        <f>IF(OR(M157="",Q157="Mut+ext"),0,IF(VLOOKUP(M157,Paramétrage!$C$6:$E$29,2,0)=0,0,IF(P157="","saisir capacité",N157*U157*VLOOKUP(M157,Paramétrage!$C$6:$E$29,2,0))))</f>
        <v>0</v>
      </c>
      <c r="W157" s="370"/>
      <c r="X157" s="389">
        <f t="shared" si="24"/>
        <v>0</v>
      </c>
      <c r="Y157" s="79">
        <f>IF(OR(M157="",Q157="Mut+ext"),0,IF(ISERROR(W157+V157*VLOOKUP(M157,Paramétrage!$C$6:$E$29,3,0))=TRUE,X157,W157+V157*VLOOKUP(M157,Paramétrage!$C$6:$E$29,3,0)))</f>
        <v>0</v>
      </c>
      <c r="Z157" s="615"/>
      <c r="AA157" s="613"/>
      <c r="AB157" s="616"/>
      <c r="AC157" s="172"/>
      <c r="AD157" s="38"/>
      <c r="AE157" s="59">
        <f t="shared" si="25"/>
        <v>0</v>
      </c>
      <c r="AF157" s="373">
        <f t="shared" si="26"/>
        <v>0</v>
      </c>
    </row>
    <row r="158" spans="1:32" hidden="1" x14ac:dyDescent="0.25">
      <c r="A158" s="632"/>
      <c r="B158" s="622"/>
      <c r="C158" s="627"/>
      <c r="D158" s="628"/>
      <c r="E158" s="623"/>
      <c r="F158" s="623"/>
      <c r="G158" s="386"/>
      <c r="H158" s="375"/>
      <c r="I158" s="52"/>
      <c r="J158" s="48"/>
      <c r="K158" s="47"/>
      <c r="L158" s="36"/>
      <c r="M158" s="366"/>
      <c r="N158" s="42"/>
      <c r="O158" s="376"/>
      <c r="P158" s="368"/>
      <c r="Q158" s="37"/>
      <c r="R158" s="612"/>
      <c r="S158" s="613"/>
      <c r="T158" s="614"/>
      <c r="U158" s="78">
        <f>IF(OR(P158="",M158=Paramétrage!$C$10,M158=Paramétrage!$C$13,M158=Paramétrage!$C$17,M158=Paramétrage!$C$20,M158=Paramétrage!$C$24,M158=Paramétrage!$C$27,AND(M158&lt;&gt;Paramétrage!$C$9,Q158="Mut+ext")),0,ROUNDUP(O158/P158,0))</f>
        <v>0</v>
      </c>
      <c r="V158" s="388">
        <f>IF(OR(M158="",Q158="Mut+ext"),0,IF(VLOOKUP(M158,Paramétrage!$C$6:$E$29,2,0)=0,0,IF(P158="","saisir capacité",N158*U158*VLOOKUP(M158,Paramétrage!$C$6:$E$29,2,0))))</f>
        <v>0</v>
      </c>
      <c r="W158" s="370"/>
      <c r="X158" s="389">
        <f t="shared" si="24"/>
        <v>0</v>
      </c>
      <c r="Y158" s="79">
        <f>IF(OR(M158="",Q158="Mut+ext"),0,IF(ISERROR(W158+V158*VLOOKUP(M158,Paramétrage!$C$6:$E$29,3,0))=TRUE,X158,W158+V158*VLOOKUP(M158,Paramétrage!$C$6:$E$29,3,0)))</f>
        <v>0</v>
      </c>
      <c r="Z158" s="615"/>
      <c r="AA158" s="613"/>
      <c r="AB158" s="616"/>
      <c r="AC158" s="172"/>
      <c r="AD158" s="38"/>
      <c r="AE158" s="59">
        <f t="shared" si="25"/>
        <v>0</v>
      </c>
      <c r="AF158" s="373">
        <f t="shared" si="26"/>
        <v>0</v>
      </c>
    </row>
    <row r="159" spans="1:32" hidden="1" x14ac:dyDescent="0.25">
      <c r="A159" s="632"/>
      <c r="B159" s="622"/>
      <c r="C159" s="627"/>
      <c r="D159" s="628"/>
      <c r="E159" s="623"/>
      <c r="F159" s="623"/>
      <c r="G159" s="364"/>
      <c r="H159" s="375"/>
      <c r="I159" s="52"/>
      <c r="J159" s="48"/>
      <c r="K159" s="47"/>
      <c r="L159" s="36"/>
      <c r="M159" s="366"/>
      <c r="N159" s="42"/>
      <c r="O159" s="376"/>
      <c r="P159" s="368"/>
      <c r="Q159" s="37"/>
      <c r="R159" s="612"/>
      <c r="S159" s="613"/>
      <c r="T159" s="614"/>
      <c r="U159" s="78">
        <f>IF(OR(P159="",M159=Paramétrage!$C$10,M159=Paramétrage!$C$13,M159=Paramétrage!$C$17,M159=Paramétrage!$C$20,M159=Paramétrage!$C$24,M159=Paramétrage!$C$27,AND(M159&lt;&gt;Paramétrage!$C$9,Q159="Mut+ext")),0,ROUNDUP(O159/P159,0))</f>
        <v>0</v>
      </c>
      <c r="V159" s="388">
        <f>IF(OR(M159="",Q159="Mut+ext"),0,IF(VLOOKUP(M159,Paramétrage!$C$6:$E$29,2,0)=0,0,IF(P159="","saisir capacité",N159*U159*VLOOKUP(M159,Paramétrage!$C$6:$E$29,2,0))))</f>
        <v>0</v>
      </c>
      <c r="W159" s="370"/>
      <c r="X159" s="389">
        <f t="shared" si="24"/>
        <v>0</v>
      </c>
      <c r="Y159" s="79">
        <f>IF(OR(M159="",Q159="Mut+ext"),0,IF(ISERROR(W159+V159*VLOOKUP(M159,Paramétrage!$C$6:$E$29,3,0))=TRUE,X159,W159+V159*VLOOKUP(M159,Paramétrage!$C$6:$E$29,3,0)))</f>
        <v>0</v>
      </c>
      <c r="Z159" s="615"/>
      <c r="AA159" s="613"/>
      <c r="AB159" s="616"/>
      <c r="AC159" s="172"/>
      <c r="AD159" s="38"/>
      <c r="AE159" s="59">
        <f t="shared" si="25"/>
        <v>0</v>
      </c>
      <c r="AF159" s="373">
        <f t="shared" si="26"/>
        <v>0</v>
      </c>
    </row>
    <row r="160" spans="1:32" hidden="1" x14ac:dyDescent="0.25">
      <c r="A160" s="632"/>
      <c r="B160" s="622"/>
      <c r="C160" s="627"/>
      <c r="D160" s="628"/>
      <c r="E160" s="623"/>
      <c r="F160" s="623"/>
      <c r="G160" s="364"/>
      <c r="H160" s="375"/>
      <c r="I160" s="52"/>
      <c r="J160" s="48"/>
      <c r="K160" s="47"/>
      <c r="L160" s="36"/>
      <c r="M160" s="366"/>
      <c r="N160" s="42"/>
      <c r="O160" s="376"/>
      <c r="P160" s="368"/>
      <c r="Q160" s="37"/>
      <c r="R160" s="612"/>
      <c r="S160" s="613"/>
      <c r="T160" s="614"/>
      <c r="U160" s="78">
        <f>IF(OR(P160="",M160=Paramétrage!$C$10,M160=Paramétrage!$C$13,M160=Paramétrage!$C$17,M160=Paramétrage!$C$20,M160=Paramétrage!$C$24,M160=Paramétrage!$C$27,AND(M160&lt;&gt;Paramétrage!$C$9,Q160="Mut+ext")),0,ROUNDUP(O160/P160,0))</f>
        <v>0</v>
      </c>
      <c r="V160" s="388">
        <f>IF(OR(M160="",Q160="Mut+ext"),0,IF(VLOOKUP(M160,Paramétrage!$C$6:$E$29,2,0)=0,0,IF(P160="","saisir capacité",N160*U160*VLOOKUP(M160,Paramétrage!$C$6:$E$29,2,0))))</f>
        <v>0</v>
      </c>
      <c r="W160" s="370"/>
      <c r="X160" s="389">
        <f t="shared" si="24"/>
        <v>0</v>
      </c>
      <c r="Y160" s="79">
        <f>IF(OR(M160="",Q160="Mut+ext"),0,IF(ISERROR(W160+V160*VLOOKUP(M160,Paramétrage!$C$6:$E$29,3,0))=TRUE,X160,W160+V160*VLOOKUP(M160,Paramétrage!$C$6:$E$29,3,0)))</f>
        <v>0</v>
      </c>
      <c r="Z160" s="615"/>
      <c r="AA160" s="613"/>
      <c r="AB160" s="616"/>
      <c r="AC160" s="172"/>
      <c r="AD160" s="38"/>
      <c r="AE160" s="59">
        <f t="shared" si="25"/>
        <v>0</v>
      </c>
      <c r="AF160" s="373">
        <f t="shared" si="26"/>
        <v>0</v>
      </c>
    </row>
    <row r="161" spans="1:32" hidden="1" x14ac:dyDescent="0.25">
      <c r="A161" s="632"/>
      <c r="B161" s="622"/>
      <c r="C161" s="627"/>
      <c r="D161" s="628"/>
      <c r="E161" s="623"/>
      <c r="F161" s="623"/>
      <c r="G161" s="364"/>
      <c r="H161" s="375"/>
      <c r="I161" s="52"/>
      <c r="J161" s="48"/>
      <c r="K161" s="47"/>
      <c r="L161" s="36"/>
      <c r="M161" s="366"/>
      <c r="N161" s="42"/>
      <c r="O161" s="376"/>
      <c r="P161" s="368"/>
      <c r="Q161" s="37"/>
      <c r="R161" s="612"/>
      <c r="S161" s="613"/>
      <c r="T161" s="614"/>
      <c r="U161" s="78">
        <f>IF(OR(P161="",M161=Paramétrage!$C$10,M161=Paramétrage!$C$13,M161=Paramétrage!$C$17,M161=Paramétrage!$C$20,M161=Paramétrage!$C$24,M161=Paramétrage!$C$27,AND(M161&lt;&gt;Paramétrage!$C$9,Q161="Mut+ext")),0,ROUNDUP(O161/P161,0))</f>
        <v>0</v>
      </c>
      <c r="V161" s="388">
        <f>IF(OR(M161="",Q161="Mut+ext"),0,IF(VLOOKUP(M161,Paramétrage!$C$6:$E$29,2,0)=0,0,IF(P161="","saisir capacité",N161*U161*VLOOKUP(M161,Paramétrage!$C$6:$E$29,2,0))))</f>
        <v>0</v>
      </c>
      <c r="W161" s="370"/>
      <c r="X161" s="389">
        <f t="shared" si="24"/>
        <v>0</v>
      </c>
      <c r="Y161" s="79">
        <f>IF(OR(M161="",Q161="Mut+ext"),0,IF(ISERROR(W161+V161*VLOOKUP(M161,Paramétrage!$C$6:$E$29,3,0))=TRUE,X161,W161+V161*VLOOKUP(M161,Paramétrage!$C$6:$E$29,3,0)))</f>
        <v>0</v>
      </c>
      <c r="Z161" s="615"/>
      <c r="AA161" s="613"/>
      <c r="AB161" s="616"/>
      <c r="AC161" s="172"/>
      <c r="AD161" s="38"/>
      <c r="AE161" s="59">
        <f t="shared" si="25"/>
        <v>0</v>
      </c>
      <c r="AF161" s="373">
        <f t="shared" si="26"/>
        <v>0</v>
      </c>
    </row>
    <row r="162" spans="1:32" x14ac:dyDescent="0.25">
      <c r="A162" s="632"/>
      <c r="B162" s="622"/>
      <c r="C162" s="629"/>
      <c r="D162" s="630"/>
      <c r="E162" s="624"/>
      <c r="F162" s="624"/>
      <c r="G162" s="364"/>
      <c r="H162" s="375"/>
      <c r="I162" s="52"/>
      <c r="J162" s="48"/>
      <c r="K162" s="47"/>
      <c r="L162" s="36"/>
      <c r="M162" s="366"/>
      <c r="N162" s="42"/>
      <c r="O162" s="376"/>
      <c r="P162" s="368"/>
      <c r="Q162" s="37"/>
      <c r="R162" s="612"/>
      <c r="S162" s="613"/>
      <c r="T162" s="614"/>
      <c r="U162" s="78">
        <f>IF(OR(P162="",M162=Paramétrage!$C$10,M162=Paramétrage!$C$13,M162=Paramétrage!$C$17,M162=Paramétrage!$C$20,M162=Paramétrage!$C$24,M162=Paramétrage!$C$27,AND(M162&lt;&gt;Paramétrage!$C$9,Q162="Mut+ext")),0,ROUNDUP(O162/P162,0))</f>
        <v>0</v>
      </c>
      <c r="V162" s="388">
        <f>IF(OR(M162="",Q162="Mut+ext"),0,IF(VLOOKUP(M162,Paramétrage!$C$6:$E$29,2,0)=0,0,IF(P162="","saisir capacité",N162*U162*VLOOKUP(M162,Paramétrage!$C$6:$E$29,2,0))))</f>
        <v>0</v>
      </c>
      <c r="W162" s="370"/>
      <c r="X162" s="389">
        <f t="shared" si="24"/>
        <v>0</v>
      </c>
      <c r="Y162" s="79">
        <f>IF(OR(M162="",Q162="Mut+ext"),0,IF(ISERROR(W162+V162*VLOOKUP(M162,Paramétrage!$C$6:$E$29,3,0))=TRUE,X162,W162+V162*VLOOKUP(M162,Paramétrage!$C$6:$E$29,3,0)))</f>
        <v>0</v>
      </c>
      <c r="Z162" s="615"/>
      <c r="AA162" s="613"/>
      <c r="AB162" s="616"/>
      <c r="AC162" s="172"/>
      <c r="AD162" s="38"/>
      <c r="AE162" s="59">
        <f t="shared" si="25"/>
        <v>0</v>
      </c>
      <c r="AF162" s="373">
        <f t="shared" si="26"/>
        <v>0</v>
      </c>
    </row>
    <row r="163" spans="1:32" x14ac:dyDescent="0.25">
      <c r="A163" s="632"/>
      <c r="B163" s="622"/>
      <c r="C163" s="390"/>
      <c r="D163" s="391"/>
      <c r="E163" s="392"/>
      <c r="F163" s="391"/>
      <c r="G163" s="391"/>
      <c r="H163" s="393"/>
      <c r="I163" s="133"/>
      <c r="J163" s="69"/>
      <c r="K163" s="68"/>
      <c r="L163" s="70"/>
      <c r="M163" s="394"/>
      <c r="N163" s="71">
        <f>AE163</f>
        <v>78</v>
      </c>
      <c r="O163" s="395"/>
      <c r="P163" s="395"/>
      <c r="Q163" s="74"/>
      <c r="R163" s="72"/>
      <c r="S163" s="72"/>
      <c r="T163" s="73"/>
      <c r="U163" s="120"/>
      <c r="V163" s="396">
        <f>SUM(V143:V162)</f>
        <v>78</v>
      </c>
      <c r="W163" s="394">
        <f>SUM(W143:W162)</f>
        <v>0</v>
      </c>
      <c r="X163" s="397">
        <f>SUM(X143:X162)</f>
        <v>78</v>
      </c>
      <c r="Y163" s="75">
        <f>SUM(Y143:Y162)</f>
        <v>82.5</v>
      </c>
      <c r="Z163" s="121"/>
      <c r="AA163" s="122"/>
      <c r="AB163" s="123"/>
      <c r="AC163" s="124"/>
      <c r="AD163" s="125"/>
      <c r="AE163" s="126">
        <f>SUM(AE143:AE162)</f>
        <v>78</v>
      </c>
      <c r="AF163" s="127">
        <f>SUM(AF143:AF162)</f>
        <v>1872</v>
      </c>
    </row>
    <row r="164" spans="1:32" ht="15.45" customHeight="1" x14ac:dyDescent="0.25">
      <c r="A164" s="632"/>
      <c r="B164" s="622" t="s">
        <v>124</v>
      </c>
      <c r="C164" s="625" t="s">
        <v>171</v>
      </c>
      <c r="D164" s="626"/>
      <c r="E164" s="623">
        <v>12</v>
      </c>
      <c r="F164" s="623" t="s">
        <v>63</v>
      </c>
      <c r="G164" s="387" t="s">
        <v>126</v>
      </c>
      <c r="H164" s="365" t="s">
        <v>65</v>
      </c>
      <c r="I164" s="52" t="s">
        <v>172</v>
      </c>
      <c r="J164" s="48">
        <v>27</v>
      </c>
      <c r="K164" s="47" t="s">
        <v>63</v>
      </c>
      <c r="L164" s="36"/>
      <c r="M164" s="366" t="s">
        <v>69</v>
      </c>
      <c r="N164" s="42">
        <v>18</v>
      </c>
      <c r="O164" s="176">
        <v>24</v>
      </c>
      <c r="P164" s="368">
        <v>24</v>
      </c>
      <c r="Q164" s="40" t="s">
        <v>67</v>
      </c>
      <c r="R164" s="612"/>
      <c r="S164" s="613"/>
      <c r="T164" s="614"/>
      <c r="U164" s="78">
        <f>IF(OR(P164="",M164=Paramétrage!$C$10,M164=Paramétrage!$C$13,M164=Paramétrage!$C$17,M164=Paramétrage!$C$20,M164=Paramétrage!$C$24,M164=Paramétrage!$C$27,AND(M164&lt;&gt;Paramétrage!$C$9,Q164="Mut+ext")),0,ROUNDUP(O164/P164,0))</f>
        <v>1</v>
      </c>
      <c r="V164" s="388">
        <f>IF(OR(M164="",Q164="Mut+ext"),0,IF(VLOOKUP(M164,Paramétrage!$C$6:$E$29,2,0)=0,0,IF(P164="","saisir capacité",N164*U164*VLOOKUP(M164,Paramétrage!$C$6:$E$29,2,0))))</f>
        <v>18</v>
      </c>
      <c r="W164" s="370"/>
      <c r="X164" s="389">
        <f t="shared" ref="X164:X175" si="27">IF(OR(M164="",Q164="Mut+ext"),0,IF(ISERROR(V164+W164)=TRUE,V164,V164+W164))</f>
        <v>18</v>
      </c>
      <c r="Y164" s="79">
        <f>IF(OR(M164="",Q164="Mut+ext"),0,IF(ISERROR(W164+V164*VLOOKUP(M164,Paramétrage!$C$6:$E$29,3,0))=TRUE,X164,W164+V164*VLOOKUP(M164,Paramétrage!$C$6:$E$29,3,0)))</f>
        <v>18</v>
      </c>
      <c r="Z164" s="615"/>
      <c r="AA164" s="613"/>
      <c r="AB164" s="616"/>
      <c r="AC164" s="172"/>
      <c r="AD164" s="39"/>
      <c r="AE164" s="59">
        <f>IF(G164="",0,IF(K164="",0,IF(SUMIF(G164:G175,G164,O164:O175)=0,0,IF(OR(L164="",K164="obligatoire"),AF164/SUMIF(G164:G175,G164,O164:O175),AF164/(SUMIF(G164:G175,G164,O164:O175)/L164)))))</f>
        <v>18</v>
      </c>
      <c r="AF164" s="372">
        <f t="shared" ref="AF164:AF175" si="28">N164*O164</f>
        <v>432</v>
      </c>
    </row>
    <row r="165" spans="1:32" x14ac:dyDescent="0.25">
      <c r="A165" s="632"/>
      <c r="B165" s="622"/>
      <c r="C165" s="627"/>
      <c r="D165" s="628"/>
      <c r="E165" s="623"/>
      <c r="F165" s="623"/>
      <c r="G165" s="387" t="s">
        <v>173</v>
      </c>
      <c r="H165" s="365" t="s">
        <v>65</v>
      </c>
      <c r="I165" s="52" t="s">
        <v>174</v>
      </c>
      <c r="J165" s="48">
        <v>27</v>
      </c>
      <c r="K165" s="47" t="s">
        <v>63</v>
      </c>
      <c r="L165" s="36"/>
      <c r="M165" s="366" t="s">
        <v>69</v>
      </c>
      <c r="N165" s="42">
        <v>21</v>
      </c>
      <c r="O165" s="176">
        <v>24</v>
      </c>
      <c r="P165" s="368">
        <v>24</v>
      </c>
      <c r="Q165" s="40" t="s">
        <v>67</v>
      </c>
      <c r="R165" s="612"/>
      <c r="S165" s="613"/>
      <c r="T165" s="614"/>
      <c r="U165" s="78">
        <f>IF(OR(P165="",M165=Paramétrage!$C$10,M165=Paramétrage!$C$13,M165=Paramétrage!$C$17,M165=Paramétrage!$C$20,M165=Paramétrage!$C$24,M165=Paramétrage!$C$27,AND(M165&lt;&gt;Paramétrage!$C$9,Q165="Mut+ext")),0,ROUNDUP(O165/P165,0))</f>
        <v>1</v>
      </c>
      <c r="V165" s="388">
        <f>IF(OR(M165="",Q165="Mut+ext"),0,IF(VLOOKUP(M165,Paramétrage!$C$6:$E$29,2,0)=0,0,IF(P165="","saisir capacité",N165*U165*VLOOKUP(M165,Paramétrage!$C$6:$E$29,2,0))))</f>
        <v>21</v>
      </c>
      <c r="W165" s="370"/>
      <c r="X165" s="389">
        <f t="shared" si="27"/>
        <v>21</v>
      </c>
      <c r="Y165" s="79">
        <f>IF(OR(M165="",Q165="Mut+ext"),0,IF(ISERROR(W165+V165*VLOOKUP(M165,Paramétrage!$C$6:$E$29,3,0))=TRUE,X165,W165+V165*VLOOKUP(M165,Paramétrage!$C$6:$E$29,3,0)))</f>
        <v>21</v>
      </c>
      <c r="Z165" s="615"/>
      <c r="AA165" s="613"/>
      <c r="AB165" s="616"/>
      <c r="AC165" s="172"/>
      <c r="AD165" s="38"/>
      <c r="AE165" s="59">
        <f>IF(G165="",0,IF(K165="",0,IF(SUMIF(G164:G175,G165,O164:O175)=0,0,IF(OR(L165="",K165="obligatoire"),AF165/SUMIF(G164:G175,G165,O164:O175),AF165/(SUMIF(G164:G175,G165,O164:O175)/L165)))))</f>
        <v>21</v>
      </c>
      <c r="AF165" s="373">
        <f t="shared" si="28"/>
        <v>504</v>
      </c>
    </row>
    <row r="166" spans="1:32" x14ac:dyDescent="0.25">
      <c r="A166" s="632"/>
      <c r="B166" s="622"/>
      <c r="C166" s="627"/>
      <c r="D166" s="628"/>
      <c r="E166" s="623"/>
      <c r="F166" s="623"/>
      <c r="G166" s="387" t="s">
        <v>175</v>
      </c>
      <c r="H166" s="365" t="s">
        <v>65</v>
      </c>
      <c r="I166" s="353" t="s">
        <v>176</v>
      </c>
      <c r="J166" s="177">
        <v>27</v>
      </c>
      <c r="K166" s="47" t="s">
        <v>63</v>
      </c>
      <c r="L166" s="36"/>
      <c r="M166" s="366" t="s">
        <v>69</v>
      </c>
      <c r="N166" s="42">
        <v>21</v>
      </c>
      <c r="O166" s="176">
        <v>24</v>
      </c>
      <c r="P166" s="368">
        <v>24</v>
      </c>
      <c r="Q166" s="40" t="s">
        <v>67</v>
      </c>
      <c r="R166" s="612"/>
      <c r="S166" s="613"/>
      <c r="T166" s="614"/>
      <c r="U166" s="78">
        <f>IF(OR(P166="",M166=Paramétrage!$C$10,M166=Paramétrage!$C$13,M166=Paramétrage!$C$17,M166=Paramétrage!$C$20,M166=Paramétrage!$C$24,M166=Paramétrage!$C$27,AND(M166&lt;&gt;Paramétrage!$C$9,Q166="Mut+ext")),0,ROUNDUP(O166/P166,0))</f>
        <v>1</v>
      </c>
      <c r="V166" s="388">
        <f>IF(OR(M166="",Q166="Mut+ext"),0,IF(VLOOKUP(M166,Paramétrage!$C$6:$E$29,2,0)=0,0,IF(P166="","saisir capacité",N166*U166*VLOOKUP(M166,Paramétrage!$C$6:$E$29,2,0))))</f>
        <v>21</v>
      </c>
      <c r="W166" s="370"/>
      <c r="X166" s="389">
        <f t="shared" si="27"/>
        <v>21</v>
      </c>
      <c r="Y166" s="79">
        <f>IF(OR(M166="",Q166="Mut+ext"),0,IF(ISERROR(W166+V166*VLOOKUP(M166,Paramétrage!$C$6:$E$29,3,0))=TRUE,X166,W166+V166*VLOOKUP(M166,Paramétrage!$C$6:$E$29,3,0)))</f>
        <v>21</v>
      </c>
      <c r="Z166" s="615"/>
      <c r="AA166" s="613"/>
      <c r="AB166" s="616"/>
      <c r="AC166" s="172"/>
      <c r="AD166" s="38"/>
      <c r="AE166" s="59">
        <f>IF(G166="",0,IF(K166="",0,IF(SUMIF(G160:G171,G166,O160:O171)=0,0,IF(OR(L166="",K166="obligatoire"),AF166/SUMIF(G160:G171,G166,O160:O171),AF166/(SUMIF(G160:G171,G166,O160:O171)/L166)))))</f>
        <v>21</v>
      </c>
      <c r="AF166" s="373">
        <f t="shared" si="28"/>
        <v>504</v>
      </c>
    </row>
    <row r="167" spans="1:32" x14ac:dyDescent="0.25">
      <c r="A167" s="632"/>
      <c r="B167" s="622"/>
      <c r="C167" s="627"/>
      <c r="D167" s="628"/>
      <c r="E167" s="623"/>
      <c r="F167" s="623"/>
      <c r="G167" s="387" t="s">
        <v>177</v>
      </c>
      <c r="H167" s="365" t="s">
        <v>65</v>
      </c>
      <c r="I167" s="52" t="s">
        <v>178</v>
      </c>
      <c r="J167" s="48">
        <v>27</v>
      </c>
      <c r="K167" s="47" t="s">
        <v>63</v>
      </c>
      <c r="L167" s="36"/>
      <c r="M167" s="366" t="s">
        <v>69</v>
      </c>
      <c r="N167" s="42">
        <v>21</v>
      </c>
      <c r="O167" s="176">
        <v>24</v>
      </c>
      <c r="P167" s="368">
        <v>24</v>
      </c>
      <c r="Q167" s="40" t="s">
        <v>67</v>
      </c>
      <c r="R167" s="612"/>
      <c r="S167" s="613"/>
      <c r="T167" s="614"/>
      <c r="U167" s="78">
        <f>IF(OR(P167="",M167=Paramétrage!$C$10,M167=Paramétrage!$C$13,M167=Paramétrage!$C$17,M167=Paramétrage!$C$20,M167=Paramétrage!$C$24,M167=Paramétrage!$C$27,AND(M167&lt;&gt;Paramétrage!$C$9,Q167="Mut+ext")),0,ROUNDUP(O167/P167,0))</f>
        <v>1</v>
      </c>
      <c r="V167" s="388">
        <f>IF(OR(M167="",Q167="Mut+ext"),0,IF(VLOOKUP(M167,Paramétrage!$C$6:$E$29,2,0)=0,0,IF(P167="","saisir capacité",N167*U167*VLOOKUP(M167,Paramétrage!$C$6:$E$29,2,0))))</f>
        <v>21</v>
      </c>
      <c r="W167" s="370"/>
      <c r="X167" s="389">
        <f t="shared" si="27"/>
        <v>21</v>
      </c>
      <c r="Y167" s="79">
        <f>IF(OR(M167="",Q167="Mut+ext"),0,IF(ISERROR(W167+V167*VLOOKUP(M167,Paramétrage!$C$6:$E$29,3,0))=TRUE,X167,W167+V167*VLOOKUP(M167,Paramétrage!$C$6:$E$29,3,0)))</f>
        <v>21</v>
      </c>
      <c r="Z167" s="615"/>
      <c r="AA167" s="613"/>
      <c r="AB167" s="616"/>
      <c r="AC167" s="172"/>
      <c r="AD167" s="38"/>
      <c r="AE167" s="59">
        <f>IF(G167="",0,IF(K167="",0,IF(SUMIF(G160:G171,G167,O160:O171)=0,0,IF(OR(L167="",K167="obligatoire"),AF167/SUMIF(G160:G171,G167,O160:O171),AF167/(SUMIF(G160:G171,G167,O160:O171)/L167)))))</f>
        <v>21</v>
      </c>
      <c r="AF167" s="373">
        <f t="shared" si="28"/>
        <v>504</v>
      </c>
    </row>
    <row r="168" spans="1:32" hidden="1" x14ac:dyDescent="0.25">
      <c r="A168" s="632"/>
      <c r="B168" s="622"/>
      <c r="C168" s="627"/>
      <c r="D168" s="628"/>
      <c r="E168" s="623"/>
      <c r="F168" s="623"/>
      <c r="G168" s="364"/>
      <c r="H168" s="385"/>
      <c r="I168" s="52"/>
      <c r="J168" s="48"/>
      <c r="K168" s="47"/>
      <c r="L168" s="36"/>
      <c r="M168" s="366"/>
      <c r="N168" s="42"/>
      <c r="O168" s="376"/>
      <c r="P168" s="368"/>
      <c r="Q168" s="37"/>
      <c r="R168" s="612"/>
      <c r="S168" s="613"/>
      <c r="T168" s="614"/>
      <c r="U168" s="78">
        <f>IF(OR(P168="",M168=Paramétrage!$C$10,M168=Paramétrage!$C$13,M168=Paramétrage!$C$17,M168=Paramétrage!$C$20,M168=Paramétrage!$C$24,M168=Paramétrage!$C$27,AND(M168&lt;&gt;Paramétrage!$C$9,Q168="Mut+ext")),0,ROUNDUP(O168/P168,0))</f>
        <v>0</v>
      </c>
      <c r="V168" s="388">
        <f>IF(OR(M168="",Q168="Mut+ext"),0,IF(VLOOKUP(M168,Paramétrage!$C$6:$E$29,2,0)=0,0,IF(P168="","saisir capacité",N168*U168*VLOOKUP(M168,Paramétrage!$C$6:$E$29,2,0))))</f>
        <v>0</v>
      </c>
      <c r="W168" s="370"/>
      <c r="X168" s="389">
        <f t="shared" si="27"/>
        <v>0</v>
      </c>
      <c r="Y168" s="79">
        <f>IF(OR(M168="",Q168="Mut+ext"),0,IF(ISERROR(W168+V168*VLOOKUP(M168,Paramétrage!$C$6:$E$29,3,0))=TRUE,X168,W168+V168*VLOOKUP(M168,Paramétrage!$C$6:$E$29,3,0)))</f>
        <v>0</v>
      </c>
      <c r="Z168" s="615"/>
      <c r="AA168" s="613"/>
      <c r="AB168" s="616"/>
      <c r="AC168" s="172"/>
      <c r="AD168" s="38"/>
      <c r="AE168" s="59">
        <f>IF(G168="",0,IF(K168="",0,IF(SUMIF(G160:G171,G168,O160:O171)=0,0,IF(OR(L168="",K168="obligatoire"),AF168/SUMIF(G160:G171,G168,O160:O171),AF168/(SUMIF(G160:G171,G168,O160:O171)/L168)))))</f>
        <v>0</v>
      </c>
      <c r="AF168" s="373">
        <f t="shared" si="28"/>
        <v>0</v>
      </c>
    </row>
    <row r="169" spans="1:32" hidden="1" x14ac:dyDescent="0.25">
      <c r="A169" s="632"/>
      <c r="B169" s="622"/>
      <c r="C169" s="627"/>
      <c r="D169" s="628"/>
      <c r="E169" s="623"/>
      <c r="F169" s="623"/>
      <c r="G169" s="364"/>
      <c r="H169" s="385"/>
      <c r="I169" s="52"/>
      <c r="J169" s="48"/>
      <c r="K169" s="47"/>
      <c r="L169" s="36"/>
      <c r="M169" s="366"/>
      <c r="N169" s="42"/>
      <c r="O169" s="376"/>
      <c r="P169" s="368"/>
      <c r="Q169" s="37"/>
      <c r="R169" s="612"/>
      <c r="S169" s="613"/>
      <c r="T169" s="614"/>
      <c r="U169" s="78">
        <f>IF(OR(P169="",M169=Paramétrage!$C$10,M169=Paramétrage!$C$13,M169=Paramétrage!$C$17,M169=Paramétrage!$C$20,M169=Paramétrage!$C$24,M169=Paramétrage!$C$27,AND(M169&lt;&gt;Paramétrage!$C$9,Q169="Mut+ext")),0,ROUNDUP(O169/P169,0))</f>
        <v>0</v>
      </c>
      <c r="V169" s="388">
        <f>IF(OR(M169="",Q169="Mut+ext"),0,IF(VLOOKUP(M169,Paramétrage!$C$6:$E$29,2,0)=0,0,IF(P169="","saisir capacité",N169*U169*VLOOKUP(M169,Paramétrage!$C$6:$E$29,2,0))))</f>
        <v>0</v>
      </c>
      <c r="W169" s="370"/>
      <c r="X169" s="389">
        <f t="shared" si="27"/>
        <v>0</v>
      </c>
      <c r="Y169" s="79">
        <f>IF(OR(M169="",Q169="Mut+ext"),0,IF(ISERROR(W169+V169*VLOOKUP(M169,Paramétrage!$C$6:$E$29,3,0))=TRUE,X169,W169+V169*VLOOKUP(M169,Paramétrage!$C$6:$E$29,3,0)))</f>
        <v>0</v>
      </c>
      <c r="Z169" s="615"/>
      <c r="AA169" s="613"/>
      <c r="AB169" s="616"/>
      <c r="AC169" s="172"/>
      <c r="AD169" s="38"/>
      <c r="AE169" s="59">
        <f>IF(G169="",0,IF(K169="",0,IF(SUMIF(G160:G171,G169,O160:O171)=0,0,IF(OR(L169="",K169="obligatoire"),AF169/SUMIF(G160:G171,G169,O160:O171),AF169/(SUMIF(G160:G171,G169,O160:O171)/L169)))))</f>
        <v>0</v>
      </c>
      <c r="AF169" s="373">
        <f t="shared" si="28"/>
        <v>0</v>
      </c>
    </row>
    <row r="170" spans="1:32" hidden="1" x14ac:dyDescent="0.25">
      <c r="A170" s="632"/>
      <c r="B170" s="622"/>
      <c r="C170" s="627"/>
      <c r="D170" s="628"/>
      <c r="E170" s="623"/>
      <c r="F170" s="623"/>
      <c r="G170" s="364"/>
      <c r="H170" s="385"/>
      <c r="I170" s="52"/>
      <c r="J170" s="48"/>
      <c r="K170" s="47"/>
      <c r="L170" s="36"/>
      <c r="M170" s="366"/>
      <c r="N170" s="42"/>
      <c r="O170" s="376"/>
      <c r="P170" s="368"/>
      <c r="Q170" s="37"/>
      <c r="R170" s="612"/>
      <c r="S170" s="613"/>
      <c r="T170" s="614"/>
      <c r="U170" s="78">
        <f>IF(OR(P170="",M170=Paramétrage!$C$10,M170=Paramétrage!$C$13,M170=Paramétrage!$C$17,M170=Paramétrage!$C$20,M170=Paramétrage!$C$24,M170=Paramétrage!$C$27,AND(M170&lt;&gt;Paramétrage!$C$9,Q170="Mut+ext")),0,ROUNDUP(O170/P170,0))</f>
        <v>0</v>
      </c>
      <c r="V170" s="388">
        <f>IF(OR(M170="",Q170="Mut+ext"),0,IF(VLOOKUP(M170,Paramétrage!$C$6:$E$29,2,0)=0,0,IF(P170="","saisir capacité",N170*U170*VLOOKUP(M170,Paramétrage!$C$6:$E$29,2,0))))</f>
        <v>0</v>
      </c>
      <c r="W170" s="370"/>
      <c r="X170" s="389">
        <f t="shared" si="27"/>
        <v>0</v>
      </c>
      <c r="Y170" s="79">
        <f>IF(OR(M170="",Q170="Mut+ext"),0,IF(ISERROR(W170+V170*VLOOKUP(M170,Paramétrage!$C$6:$E$29,3,0))=TRUE,X170,W170+V170*VLOOKUP(M170,Paramétrage!$C$6:$E$29,3,0)))</f>
        <v>0</v>
      </c>
      <c r="Z170" s="615"/>
      <c r="AA170" s="613"/>
      <c r="AB170" s="616"/>
      <c r="AC170" s="172"/>
      <c r="AD170" s="38"/>
      <c r="AE170" s="59">
        <f>IF(G170="",0,IF(K170="",0,IF(SUMIF(G164:G175,G170,O164:O175)=0,0,IF(OR(L170="",K170="obligatoire"),AF170/SUMIF(G164:G175,G170,O164:O175),AF170/(SUMIF(G164:G175,G170,O164:O175)/L170)))))</f>
        <v>0</v>
      </c>
      <c r="AF170" s="373">
        <f t="shared" si="28"/>
        <v>0</v>
      </c>
    </row>
    <row r="171" spans="1:32" hidden="1" x14ac:dyDescent="0.25">
      <c r="A171" s="632"/>
      <c r="B171" s="622"/>
      <c r="C171" s="627"/>
      <c r="D171" s="628"/>
      <c r="E171" s="623"/>
      <c r="F171" s="623"/>
      <c r="G171" s="386"/>
      <c r="H171" s="385"/>
      <c r="I171" s="52"/>
      <c r="J171" s="48"/>
      <c r="K171" s="47"/>
      <c r="L171" s="36"/>
      <c r="M171" s="366"/>
      <c r="N171" s="42"/>
      <c r="O171" s="376"/>
      <c r="P171" s="368"/>
      <c r="Q171" s="37"/>
      <c r="R171" s="612"/>
      <c r="S171" s="613"/>
      <c r="T171" s="614"/>
      <c r="U171" s="78">
        <f>IF(OR(P171="",M171=Paramétrage!$C$10,M171=Paramétrage!$C$13,M171=Paramétrage!$C$17,M171=Paramétrage!$C$20,M171=Paramétrage!$C$24,M171=Paramétrage!$C$27,AND(M171&lt;&gt;Paramétrage!$C$9,Q171="Mut+ext")),0,ROUNDUP(O171/P171,0))</f>
        <v>0</v>
      </c>
      <c r="V171" s="388">
        <f>IF(OR(M171="",Q171="Mut+ext"),0,IF(VLOOKUP(M171,Paramétrage!$C$6:$E$29,2,0)=0,0,IF(P171="","saisir capacité",N171*U171*VLOOKUP(M171,Paramétrage!$C$6:$E$29,2,0))))</f>
        <v>0</v>
      </c>
      <c r="W171" s="370"/>
      <c r="X171" s="389">
        <f t="shared" si="27"/>
        <v>0</v>
      </c>
      <c r="Y171" s="79">
        <f>IF(OR(M171="",Q171="Mut+ext"),0,IF(ISERROR(W171+V171*VLOOKUP(M171,Paramétrage!$C$6:$E$29,3,0))=TRUE,X171,W171+V171*VLOOKUP(M171,Paramétrage!$C$6:$E$29,3,0)))</f>
        <v>0</v>
      </c>
      <c r="Z171" s="615"/>
      <c r="AA171" s="613"/>
      <c r="AB171" s="616"/>
      <c r="AC171" s="172"/>
      <c r="AD171" s="38"/>
      <c r="AE171" s="59">
        <f>IF(G171="",0,IF(K171="",0,IF(SUMIF(G164:G175,G171,O164:O175)=0,0,IF(OR(L171="",K171="obligatoire"),AF171/SUMIF(G164:G175,G171,O164:O175),AF171/(SUMIF(G164:G175,G171,O164:O175)/L171)))))</f>
        <v>0</v>
      </c>
      <c r="AF171" s="373">
        <f t="shared" si="28"/>
        <v>0</v>
      </c>
    </row>
    <row r="172" spans="1:32" hidden="1" x14ac:dyDescent="0.25">
      <c r="A172" s="632"/>
      <c r="B172" s="622"/>
      <c r="C172" s="627"/>
      <c r="D172" s="628"/>
      <c r="E172" s="623"/>
      <c r="F172" s="623"/>
      <c r="G172" s="364"/>
      <c r="H172" s="375"/>
      <c r="I172" s="52"/>
      <c r="J172" s="48"/>
      <c r="K172" s="47"/>
      <c r="L172" s="36"/>
      <c r="M172" s="366"/>
      <c r="N172" s="42"/>
      <c r="O172" s="376"/>
      <c r="P172" s="368"/>
      <c r="Q172" s="37"/>
      <c r="R172" s="612"/>
      <c r="S172" s="613"/>
      <c r="T172" s="614"/>
      <c r="U172" s="78">
        <f>IF(OR(P172="",M172=Paramétrage!$C$10,M172=Paramétrage!$C$13,M172=Paramétrage!$C$17,M172=Paramétrage!$C$20,M172=Paramétrage!$C$24,M172=Paramétrage!$C$27,AND(M172&lt;&gt;Paramétrage!$C$9,Q172="Mut+ext")),0,ROUNDUP(O172/P172,0))</f>
        <v>0</v>
      </c>
      <c r="V172" s="388">
        <f>IF(OR(M172="",Q172="Mut+ext"),0,IF(VLOOKUP(M172,Paramétrage!$C$6:$E$29,2,0)=0,0,IF(P172="","saisir capacité",N172*U172*VLOOKUP(M172,Paramétrage!$C$6:$E$29,2,0))))</f>
        <v>0</v>
      </c>
      <c r="W172" s="370"/>
      <c r="X172" s="389">
        <f t="shared" si="27"/>
        <v>0</v>
      </c>
      <c r="Y172" s="79">
        <f>IF(OR(M172="",Q172="Mut+ext"),0,IF(ISERROR(W172+V172*VLOOKUP(M172,Paramétrage!$C$6:$E$29,3,0))=TRUE,X172,W172+V172*VLOOKUP(M172,Paramétrage!$C$6:$E$29,3,0)))</f>
        <v>0</v>
      </c>
      <c r="Z172" s="615"/>
      <c r="AA172" s="613"/>
      <c r="AB172" s="616"/>
      <c r="AC172" s="172"/>
      <c r="AD172" s="38"/>
      <c r="AE172" s="59">
        <f>IF(G172="",0,IF(K172="",0,IF(SUMIF(G164:G175,G172,O164:O175)=0,0,IF(OR(L172="",K172="obligatoire"),AF172/SUMIF(G164:G175,G172,O164:O175),AF172/(SUMIF(G164:G175,G172,O164:O175)/L172)))))</f>
        <v>0</v>
      </c>
      <c r="AF172" s="373">
        <f t="shared" si="28"/>
        <v>0</v>
      </c>
    </row>
    <row r="173" spans="1:32" hidden="1" x14ac:dyDescent="0.25">
      <c r="A173" s="632"/>
      <c r="B173" s="622"/>
      <c r="C173" s="627"/>
      <c r="D173" s="628"/>
      <c r="E173" s="623"/>
      <c r="F173" s="623"/>
      <c r="G173" s="364"/>
      <c r="H173" s="375"/>
      <c r="I173" s="52"/>
      <c r="J173" s="48"/>
      <c r="K173" s="47"/>
      <c r="L173" s="36"/>
      <c r="M173" s="366"/>
      <c r="N173" s="42"/>
      <c r="O173" s="376"/>
      <c r="P173" s="368"/>
      <c r="Q173" s="37"/>
      <c r="R173" s="612"/>
      <c r="S173" s="613"/>
      <c r="T173" s="614"/>
      <c r="U173" s="78">
        <f>IF(OR(P173="",M173=Paramétrage!$C$10,M173=Paramétrage!$C$13,M173=Paramétrage!$C$17,M173=Paramétrage!$C$20,M173=Paramétrage!$C$24,M173=Paramétrage!$C$27,AND(M173&lt;&gt;Paramétrage!$C$9,Q173="Mut+ext")),0,ROUNDUP(O173/P173,0))</f>
        <v>0</v>
      </c>
      <c r="V173" s="388">
        <f>IF(OR(M173="",Q173="Mut+ext"),0,IF(VLOOKUP(M173,Paramétrage!$C$6:$E$29,2,0)=0,0,IF(P173="","saisir capacité",N173*U173*VLOOKUP(M173,Paramétrage!$C$6:$E$29,2,0))))</f>
        <v>0</v>
      </c>
      <c r="W173" s="370"/>
      <c r="X173" s="389">
        <f t="shared" si="27"/>
        <v>0</v>
      </c>
      <c r="Y173" s="79">
        <f>IF(OR(M173="",Q173="Mut+ext"),0,IF(ISERROR(W173+V173*VLOOKUP(M173,Paramétrage!$C$6:$E$29,3,0))=TRUE,X173,W173+V173*VLOOKUP(M173,Paramétrage!$C$6:$E$29,3,0)))</f>
        <v>0</v>
      </c>
      <c r="Z173" s="615"/>
      <c r="AA173" s="613"/>
      <c r="AB173" s="616"/>
      <c r="AC173" s="172"/>
      <c r="AD173" s="38"/>
      <c r="AE173" s="59">
        <f>IF(G173="",0,IF(K173="",0,IF(SUMIF(G164:G175,G173,O164:O175)=0,0,IF(OR(L173="",K173="obligatoire"),AF173/SUMIF(G164:G175,G173,O164:O175),AF173/(SUMIF(G164:G175,G173,O164:O175)/L173)))))</f>
        <v>0</v>
      </c>
      <c r="AF173" s="373">
        <f t="shared" si="28"/>
        <v>0</v>
      </c>
    </row>
    <row r="174" spans="1:32" hidden="1" x14ac:dyDescent="0.25">
      <c r="A174" s="632"/>
      <c r="B174" s="622"/>
      <c r="C174" s="627"/>
      <c r="D174" s="628"/>
      <c r="E174" s="623"/>
      <c r="F174" s="623"/>
      <c r="G174" s="364"/>
      <c r="H174" s="375"/>
      <c r="I174" s="52"/>
      <c r="J174" s="48"/>
      <c r="K174" s="47"/>
      <c r="L174" s="36"/>
      <c r="M174" s="366"/>
      <c r="N174" s="42"/>
      <c r="O174" s="376"/>
      <c r="P174" s="368"/>
      <c r="Q174" s="37"/>
      <c r="R174" s="612"/>
      <c r="S174" s="613"/>
      <c r="T174" s="614"/>
      <c r="U174" s="78">
        <f>IF(OR(P174="",M174=Paramétrage!$C$10,M174=Paramétrage!$C$13,M174=Paramétrage!$C$17,M174=Paramétrage!$C$20,M174=Paramétrage!$C$24,M174=Paramétrage!$C$27,AND(M174&lt;&gt;Paramétrage!$C$9,Q174="Mut+ext")),0,ROUNDUP(O174/P174,0))</f>
        <v>0</v>
      </c>
      <c r="V174" s="388">
        <f>IF(OR(M174="",Q174="Mut+ext"),0,IF(VLOOKUP(M174,Paramétrage!$C$6:$E$29,2,0)=0,0,IF(P174="","saisir capacité",N174*U174*VLOOKUP(M174,Paramétrage!$C$6:$E$29,2,0))))</f>
        <v>0</v>
      </c>
      <c r="W174" s="370"/>
      <c r="X174" s="389">
        <f t="shared" si="27"/>
        <v>0</v>
      </c>
      <c r="Y174" s="79">
        <f>IF(OR(M174="",Q174="Mut+ext"),0,IF(ISERROR(W174+V174*VLOOKUP(M174,Paramétrage!$C$6:$E$29,3,0))=TRUE,X174,W174+V174*VLOOKUP(M174,Paramétrage!$C$6:$E$29,3,0)))</f>
        <v>0</v>
      </c>
      <c r="Z174" s="615"/>
      <c r="AA174" s="613"/>
      <c r="AB174" s="616"/>
      <c r="AC174" s="172"/>
      <c r="AD174" s="38"/>
      <c r="AE174" s="59">
        <f>IF(G174="",0,IF(K174="",0,IF(SUMIF(G164:G175,G174,O164:O175)=0,0,IF(OR(L174="",K174="obligatoire"),AF174/SUMIF(G164:G175,G174,O164:O175),AF174/(SUMIF(G164:G175,G174,O164:O175)/L174)))))</f>
        <v>0</v>
      </c>
      <c r="AF174" s="373">
        <f t="shared" si="28"/>
        <v>0</v>
      </c>
    </row>
    <row r="175" spans="1:32" x14ac:dyDescent="0.25">
      <c r="A175" s="632"/>
      <c r="B175" s="622"/>
      <c r="C175" s="629"/>
      <c r="D175" s="630"/>
      <c r="E175" s="624"/>
      <c r="F175" s="624"/>
      <c r="G175" s="364"/>
      <c r="H175" s="375"/>
      <c r="I175" s="52"/>
      <c r="J175" s="48"/>
      <c r="K175" s="47"/>
      <c r="L175" s="36"/>
      <c r="M175" s="366"/>
      <c r="N175" s="42"/>
      <c r="O175" s="376"/>
      <c r="P175" s="368"/>
      <c r="Q175" s="37"/>
      <c r="R175" s="612"/>
      <c r="S175" s="613"/>
      <c r="T175" s="614"/>
      <c r="U175" s="78">
        <f>IF(OR(P175="",M175=Paramétrage!$C$10,M175=Paramétrage!$C$13,M175=Paramétrage!$C$17,M175=Paramétrage!$C$20,M175=Paramétrage!$C$24,M175=Paramétrage!$C$27,AND(M175&lt;&gt;Paramétrage!$C$9,Q175="Mut+ext")),0,ROUNDUP(O175/P175,0))</f>
        <v>0</v>
      </c>
      <c r="V175" s="388">
        <f>IF(OR(M175="",Q175="Mut+ext"),0,IF(VLOOKUP(M175,Paramétrage!$C$6:$E$29,2,0)=0,0,IF(P175="","saisir capacité",N175*U175*VLOOKUP(M175,Paramétrage!$C$6:$E$29,2,0))))</f>
        <v>0</v>
      </c>
      <c r="W175" s="370"/>
      <c r="X175" s="389">
        <f t="shared" si="27"/>
        <v>0</v>
      </c>
      <c r="Y175" s="79">
        <f>IF(OR(M175="",Q175="Mut+ext"),0,IF(ISERROR(W175+V175*VLOOKUP(M175,Paramétrage!$C$6:$E$29,3,0))=TRUE,X175,W175+V175*VLOOKUP(M175,Paramétrage!$C$6:$E$29,3,0)))</f>
        <v>0</v>
      </c>
      <c r="Z175" s="615"/>
      <c r="AA175" s="613"/>
      <c r="AB175" s="616"/>
      <c r="AC175" s="172"/>
      <c r="AD175" s="38"/>
      <c r="AE175" s="59">
        <f>IF(G175="",0,IF(K175="",0,IF(SUMIF(G164:G175,G175,O164:O175)=0,0,IF(OR(L175="",K175="obligatoire"),AF175/SUMIF(G164:G175,G175,O164:O175),AF175/(SUMIF(G164:G175,G175,O164:O175)/L175)))))</f>
        <v>0</v>
      </c>
      <c r="AF175" s="373">
        <f t="shared" si="28"/>
        <v>0</v>
      </c>
    </row>
    <row r="176" spans="1:32" x14ac:dyDescent="0.25">
      <c r="A176" s="632"/>
      <c r="B176" s="622"/>
      <c r="C176" s="390"/>
      <c r="D176" s="391"/>
      <c r="E176" s="392"/>
      <c r="F176" s="391"/>
      <c r="G176" s="391"/>
      <c r="H176" s="393"/>
      <c r="I176" s="133"/>
      <c r="J176" s="128"/>
      <c r="K176" s="68"/>
      <c r="L176" s="70"/>
      <c r="M176" s="394"/>
      <c r="N176" s="71">
        <f>AE176</f>
        <v>81</v>
      </c>
      <c r="O176" s="395"/>
      <c r="P176" s="395"/>
      <c r="Q176" s="74"/>
      <c r="R176" s="72"/>
      <c r="S176" s="72"/>
      <c r="T176" s="73"/>
      <c r="U176" s="120"/>
      <c r="V176" s="396">
        <f>SUM(V164:V175)</f>
        <v>81</v>
      </c>
      <c r="W176" s="394">
        <f>SUM(W164:W175)</f>
        <v>0</v>
      </c>
      <c r="X176" s="397">
        <f>SUM(X164:X175)</f>
        <v>81</v>
      </c>
      <c r="Y176" s="75">
        <f>SUM(Y164:Y175)</f>
        <v>81</v>
      </c>
      <c r="Z176" s="121"/>
      <c r="AA176" s="122"/>
      <c r="AB176" s="123"/>
      <c r="AC176" s="124"/>
      <c r="AD176" s="125"/>
      <c r="AE176" s="126">
        <f>SUM(AE164:AE175)</f>
        <v>81</v>
      </c>
      <c r="AF176" s="127">
        <f>SUM(AF164:AF175)</f>
        <v>1944</v>
      </c>
    </row>
    <row r="177" spans="1:32" ht="15.45" customHeight="1" x14ac:dyDescent="0.25">
      <c r="A177" s="632"/>
      <c r="B177" s="622" t="s">
        <v>129</v>
      </c>
      <c r="C177" s="625" t="s">
        <v>130</v>
      </c>
      <c r="D177" s="626"/>
      <c r="E177" s="623">
        <v>9</v>
      </c>
      <c r="F177" s="623" t="s">
        <v>63</v>
      </c>
      <c r="G177" s="387" t="s">
        <v>131</v>
      </c>
      <c r="H177" s="365" t="s">
        <v>65</v>
      </c>
      <c r="I177" s="52" t="s">
        <v>130</v>
      </c>
      <c r="J177" s="48">
        <v>27</v>
      </c>
      <c r="K177" s="47" t="s">
        <v>63</v>
      </c>
      <c r="L177" s="36"/>
      <c r="M177" s="366" t="s">
        <v>132</v>
      </c>
      <c r="N177" s="42">
        <v>604</v>
      </c>
      <c r="O177" s="376">
        <v>24</v>
      </c>
      <c r="P177" s="368">
        <v>1</v>
      </c>
      <c r="Q177" s="40" t="s">
        <v>67</v>
      </c>
      <c r="R177" s="612"/>
      <c r="S177" s="613"/>
      <c r="T177" s="614"/>
      <c r="U177" s="78">
        <f>IF(OR(P177="",M177=Paramétrage!$C$10,M177=Paramétrage!$C$13,M177=Paramétrage!$C$17,M177=Paramétrage!$C$20,M177=Paramétrage!$C$24,M177=Paramétrage!$C$27,AND(M177&lt;&gt;Paramétrage!$C$9,Q177="Mut+ext")),0,ROUNDUP(O177/P177,0))</f>
        <v>0</v>
      </c>
      <c r="V177" s="388">
        <f>IF(OR(M177="",Q177="Mut+ext"),0,IF(VLOOKUP(M177,Paramétrage!$C$6:$E$29,2,0)=0,0,IF(P177="","saisir capacité",N177*U177*VLOOKUP(M177,Paramétrage!$C$6:$E$29,2,0))))</f>
        <v>0</v>
      </c>
      <c r="W177" s="370">
        <v>24</v>
      </c>
      <c r="X177" s="389">
        <f t="shared" ref="X177:X188" si="29">IF(OR(M177="",Q177="Mut+ext"),0,IF(ISERROR(V177+W177)=TRUE,V177,V177+W177))</f>
        <v>24</v>
      </c>
      <c r="Y177" s="79">
        <f>IF(OR(M177="",Q177="Mut+ext"),0,IF(ISERROR(W177+V177*VLOOKUP(M177,Paramétrage!$C$6:$E$29,3,0))=TRUE,X177,W177+V177*VLOOKUP(M177,Paramétrage!$C$6:$E$29,3,0)))</f>
        <v>24</v>
      </c>
      <c r="Z177" s="615" t="s">
        <v>133</v>
      </c>
      <c r="AA177" s="613"/>
      <c r="AB177" s="616"/>
      <c r="AC177" s="172"/>
      <c r="AD177" s="39"/>
      <c r="AE177" s="59">
        <f>IF(G177="",0,IF(K177="",0,IF(SUMIF(G177:G188,G177,O177:O188)=0,0,IF(OR(L177="",K177="obligatoire"),AF177/SUMIF(G177:G188,G177,O177:O188),AF177/(SUMIF(G177:G188,G177,O177:O188)/L177)))))</f>
        <v>557.53846153846155</v>
      </c>
      <c r="AF177" s="372">
        <f t="shared" ref="AF177:AF188" si="30">N177*O177</f>
        <v>14496</v>
      </c>
    </row>
    <row r="178" spans="1:32" x14ac:dyDescent="0.25">
      <c r="A178" s="632"/>
      <c r="B178" s="622"/>
      <c r="C178" s="627"/>
      <c r="D178" s="628"/>
      <c r="E178" s="623"/>
      <c r="F178" s="623"/>
      <c r="G178" s="387" t="s">
        <v>131</v>
      </c>
      <c r="H178" s="385" t="s">
        <v>179</v>
      </c>
      <c r="I178" s="52" t="s">
        <v>130</v>
      </c>
      <c r="J178" s="48">
        <v>27</v>
      </c>
      <c r="K178" s="47" t="s">
        <v>63</v>
      </c>
      <c r="L178" s="36"/>
      <c r="M178" s="366" t="s">
        <v>180</v>
      </c>
      <c r="N178" s="42">
        <v>604</v>
      </c>
      <c r="O178" s="376">
        <v>2</v>
      </c>
      <c r="P178" s="368">
        <v>1</v>
      </c>
      <c r="Q178" s="37" t="s">
        <v>67</v>
      </c>
      <c r="R178" s="612"/>
      <c r="S178" s="613"/>
      <c r="T178" s="614"/>
      <c r="U178" s="78">
        <f>IF(OR(P178="",M178=Paramétrage!$C$10,M178=Paramétrage!$C$13,M178=Paramétrage!$C$17,M178=Paramétrage!$C$20,M178=Paramétrage!$C$24,M178=Paramétrage!$C$27,AND(M178&lt;&gt;Paramétrage!$C$9,Q178="Mut+ext")),0,ROUNDUP(O178/P178,0))</f>
        <v>2</v>
      </c>
      <c r="V178" s="388">
        <f>IF(OR(M178="",Q178="Mut+ext"),0,IF(VLOOKUP(M178,Paramétrage!$C$6:$E$29,2,0)=0,0,IF(P178="","saisir capacité",N178*U178*VLOOKUP(M178,Paramétrage!$C$6:$E$29,2,0))))</f>
        <v>0</v>
      </c>
      <c r="W178" s="370">
        <v>6</v>
      </c>
      <c r="X178" s="389">
        <f t="shared" si="29"/>
        <v>6</v>
      </c>
      <c r="Y178" s="79">
        <f>IF(OR(M178="",Q178="Mut+ext"),0,IF(ISERROR(W178+V178*VLOOKUP(M178,Paramétrage!$C$6:$E$29,3,0))=TRUE,X178,W178+V178*VLOOKUP(M178,Paramétrage!$C$6:$E$29,3,0)))</f>
        <v>6</v>
      </c>
      <c r="Z178" s="615" t="s">
        <v>181</v>
      </c>
      <c r="AA178" s="613"/>
      <c r="AB178" s="616"/>
      <c r="AC178" s="172"/>
      <c r="AD178" s="38"/>
      <c r="AE178" s="59">
        <f>IF(G178="",0,IF(K178="",0,IF(SUMIF(G177:G188,G178,O177:O188)=0,0,IF(OR(L178="",K178="obligatoire"),AF178/SUMIF(G177:G188,G178,O177:O188),AF178/(SUMIF(G177:G188,G178,O177:O188)/L178)))))</f>
        <v>46.46153846153846</v>
      </c>
      <c r="AF178" s="373">
        <f t="shared" si="30"/>
        <v>1208</v>
      </c>
    </row>
    <row r="179" spans="1:32" hidden="1" x14ac:dyDescent="0.25">
      <c r="A179" s="632"/>
      <c r="B179" s="622"/>
      <c r="C179" s="627"/>
      <c r="D179" s="628"/>
      <c r="E179" s="623"/>
      <c r="F179" s="623"/>
      <c r="G179" s="364"/>
      <c r="H179" s="385"/>
      <c r="I179" s="52"/>
      <c r="J179" s="48"/>
      <c r="K179" s="47"/>
      <c r="L179" s="36"/>
      <c r="M179" s="366"/>
      <c r="N179" s="42"/>
      <c r="O179" s="376"/>
      <c r="P179" s="368"/>
      <c r="Q179" s="37"/>
      <c r="R179" s="612"/>
      <c r="S179" s="613"/>
      <c r="T179" s="614"/>
      <c r="U179" s="78">
        <f>IF(OR(P179="",M179=Paramétrage!$C$10,M179=Paramétrage!$C$13,M179=Paramétrage!$C$17,M179=Paramétrage!$C$20,M179=Paramétrage!$C$24,M179=Paramétrage!$C$27,AND(M179&lt;&gt;Paramétrage!$C$9,Q179="Mut+ext")),0,ROUNDUP(O179/P179,0))</f>
        <v>0</v>
      </c>
      <c r="V179" s="388">
        <f>IF(OR(M179="",Q179="Mut+ext"),0,IF(VLOOKUP(M179,Paramétrage!$C$6:$E$29,2,0)=0,0,IF(P179="","saisir capacité",N179*U179*VLOOKUP(M179,Paramétrage!$C$6:$E$29,2,0))))</f>
        <v>0</v>
      </c>
      <c r="W179" s="370"/>
      <c r="X179" s="389">
        <f t="shared" si="29"/>
        <v>0</v>
      </c>
      <c r="Y179" s="79">
        <f>IF(OR(M179="",Q179="Mut+ext"),0,IF(ISERROR(W179+V179*VLOOKUP(M179,Paramétrage!$C$6:$E$29,3,0))=TRUE,X179,W179+V179*VLOOKUP(M179,Paramétrage!$C$6:$E$29,3,0)))</f>
        <v>0</v>
      </c>
      <c r="Z179" s="615"/>
      <c r="AA179" s="613"/>
      <c r="AB179" s="616"/>
      <c r="AC179" s="172"/>
      <c r="AD179" s="38"/>
      <c r="AE179" s="59">
        <f>IF(G179="",0,IF(K179="",0,IF(SUMIF(G177:G188,G179,O177:O188)=0,0,IF(OR(L179="",K179="obligatoire"),AF179/SUMIF(G177:G188,G179,O177:O188),AF179/(SUMIF(G177:G188,G179,O177:O188)/L179)))))</f>
        <v>0</v>
      </c>
      <c r="AF179" s="373">
        <f t="shared" si="30"/>
        <v>0</v>
      </c>
    </row>
    <row r="180" spans="1:32" hidden="1" x14ac:dyDescent="0.25">
      <c r="A180" s="632"/>
      <c r="B180" s="622"/>
      <c r="C180" s="627"/>
      <c r="D180" s="628"/>
      <c r="E180" s="623"/>
      <c r="F180" s="623"/>
      <c r="G180" s="386"/>
      <c r="H180" s="385"/>
      <c r="I180" s="52"/>
      <c r="J180" s="48"/>
      <c r="K180" s="47"/>
      <c r="L180" s="36"/>
      <c r="M180" s="366"/>
      <c r="N180" s="42"/>
      <c r="O180" s="376"/>
      <c r="P180" s="368"/>
      <c r="Q180" s="37"/>
      <c r="R180" s="612"/>
      <c r="S180" s="613"/>
      <c r="T180" s="614"/>
      <c r="U180" s="78">
        <f>IF(OR(P180="",M180=Paramétrage!$C$10,M180=Paramétrage!$C$13,M180=Paramétrage!$C$17,M180=Paramétrage!$C$20,M180=Paramétrage!$C$24,M180=Paramétrage!$C$27,AND(M180&lt;&gt;Paramétrage!$C$9,Q180="Mut+ext")),0,ROUNDUP(O180/P180,0))</f>
        <v>0</v>
      </c>
      <c r="V180" s="388">
        <f>IF(OR(M180="",Q180="Mut+ext"),0,IF(VLOOKUP(M180,Paramétrage!$C$6:$E$29,2,0)=0,0,IF(P180="","saisir capacité",N180*U180*VLOOKUP(M180,Paramétrage!$C$6:$E$29,2,0))))</f>
        <v>0</v>
      </c>
      <c r="W180" s="370"/>
      <c r="X180" s="389">
        <f t="shared" si="29"/>
        <v>0</v>
      </c>
      <c r="Y180" s="79">
        <f>IF(OR(M180="",Q180="Mut+ext"),0,IF(ISERROR(W180+V180*VLOOKUP(M180,Paramétrage!$C$6:$E$29,3,0))=TRUE,X180,W180+V180*VLOOKUP(M180,Paramétrage!$C$6:$E$29,3,0)))</f>
        <v>0</v>
      </c>
      <c r="Z180" s="615"/>
      <c r="AA180" s="613"/>
      <c r="AB180" s="616"/>
      <c r="AC180" s="172"/>
      <c r="AD180" s="38"/>
      <c r="AE180" s="59">
        <f>IF(G180="",0,IF(K180="",0,IF(SUMIF(G177:G188,G180,O177:O188)=0,0,IF(OR(L180="",K180="obligatoire"),AF180/SUMIF(G177:G188,G180,O177:O188),AF180/(SUMIF(G177:G188,G180,O177:O188)/L180)))))</f>
        <v>0</v>
      </c>
      <c r="AF180" s="373">
        <f t="shared" si="30"/>
        <v>0</v>
      </c>
    </row>
    <row r="181" spans="1:32" hidden="1" x14ac:dyDescent="0.25">
      <c r="A181" s="632"/>
      <c r="B181" s="622"/>
      <c r="C181" s="627"/>
      <c r="D181" s="628"/>
      <c r="E181" s="623"/>
      <c r="F181" s="623"/>
      <c r="G181" s="364"/>
      <c r="H181" s="375"/>
      <c r="I181" s="52"/>
      <c r="J181" s="48"/>
      <c r="K181" s="47"/>
      <c r="L181" s="36"/>
      <c r="M181" s="366"/>
      <c r="N181" s="42"/>
      <c r="O181" s="376"/>
      <c r="P181" s="368"/>
      <c r="Q181" s="37"/>
      <c r="R181" s="612"/>
      <c r="S181" s="613"/>
      <c r="T181" s="614"/>
      <c r="U181" s="78">
        <f>IF(OR(P181="",M181=Paramétrage!$C$10,M181=Paramétrage!$C$13,M181=Paramétrage!$C$17,M181=Paramétrage!$C$20,M181=Paramétrage!$C$24,M181=Paramétrage!$C$27,AND(M181&lt;&gt;Paramétrage!$C$9,Q181="Mut+ext")),0,ROUNDUP(O181/P181,0))</f>
        <v>0</v>
      </c>
      <c r="V181" s="388">
        <f>IF(OR(M181="",Q181="Mut+ext"),0,IF(VLOOKUP(M181,Paramétrage!$C$6:$E$29,2,0)=0,0,IF(P181="","saisir capacité",N181*U181*VLOOKUP(M181,Paramétrage!$C$6:$E$29,2,0))))</f>
        <v>0</v>
      </c>
      <c r="W181" s="370"/>
      <c r="X181" s="389">
        <f t="shared" si="29"/>
        <v>0</v>
      </c>
      <c r="Y181" s="79">
        <f>IF(OR(M181="",Q181="Mut+ext"),0,IF(ISERROR(W181+V181*VLOOKUP(M181,Paramétrage!$C$6:$E$29,3,0))=TRUE,X181,W181+V181*VLOOKUP(M181,Paramétrage!$C$6:$E$29,3,0)))</f>
        <v>0</v>
      </c>
      <c r="Z181" s="615"/>
      <c r="AA181" s="613"/>
      <c r="AB181" s="616"/>
      <c r="AC181" s="172"/>
      <c r="AD181" s="38"/>
      <c r="AE181" s="59">
        <f>IF(G181="",0,IF(K181="",0,IF(SUMIF(G173:G184,G181,O173:O184)=0,0,IF(OR(L181="",K181="obligatoire"),AF181/SUMIF(G173:G184,G181,O173:O184),AF181/(SUMIF(G173:G184,G181,O173:O184)/L181)))))</f>
        <v>0</v>
      </c>
      <c r="AF181" s="373">
        <f t="shared" si="30"/>
        <v>0</v>
      </c>
    </row>
    <row r="182" spans="1:32" hidden="1" x14ac:dyDescent="0.25">
      <c r="A182" s="632"/>
      <c r="B182" s="622"/>
      <c r="C182" s="627"/>
      <c r="D182" s="628"/>
      <c r="E182" s="623"/>
      <c r="F182" s="623"/>
      <c r="G182" s="364"/>
      <c r="H182" s="375"/>
      <c r="I182" s="52"/>
      <c r="J182" s="48"/>
      <c r="K182" s="47"/>
      <c r="L182" s="36"/>
      <c r="M182" s="366"/>
      <c r="N182" s="42"/>
      <c r="O182" s="376"/>
      <c r="P182" s="368"/>
      <c r="Q182" s="37"/>
      <c r="R182" s="612"/>
      <c r="S182" s="613"/>
      <c r="T182" s="614"/>
      <c r="U182" s="78">
        <f>IF(OR(P182="",M182=Paramétrage!$C$10,M182=Paramétrage!$C$13,M182=Paramétrage!$C$17,M182=Paramétrage!$C$20,M182=Paramétrage!$C$24,M182=Paramétrage!$C$27,AND(M182&lt;&gt;Paramétrage!$C$9,Q182="Mut+ext")),0,ROUNDUP(O182/P182,0))</f>
        <v>0</v>
      </c>
      <c r="V182" s="388">
        <f>IF(OR(M182="",Q182="Mut+ext"),0,IF(VLOOKUP(M182,Paramétrage!$C$6:$E$29,2,0)=0,0,IF(P182="","saisir capacité",N182*U182*VLOOKUP(M182,Paramétrage!$C$6:$E$29,2,0))))</f>
        <v>0</v>
      </c>
      <c r="W182" s="370"/>
      <c r="X182" s="389">
        <f t="shared" si="29"/>
        <v>0</v>
      </c>
      <c r="Y182" s="79">
        <f>IF(OR(M182="",Q182="Mut+ext"),0,IF(ISERROR(W182+V182*VLOOKUP(M182,Paramétrage!$C$6:$E$29,3,0))=TRUE,X182,W182+V182*VLOOKUP(M182,Paramétrage!$C$6:$E$29,3,0)))</f>
        <v>0</v>
      </c>
      <c r="Z182" s="615"/>
      <c r="AA182" s="613"/>
      <c r="AB182" s="616"/>
      <c r="AC182" s="172"/>
      <c r="AD182" s="38"/>
      <c r="AE182" s="59">
        <f>IF(G182="",0,IF(K182="",0,IF(SUMIF(G173:G184,G182,O173:O184)=0,0,IF(OR(L182="",K182="obligatoire"),AF182/SUMIF(G173:G184,G182,O173:O184),AF182/(SUMIF(G173:G184,G182,O173:O184)/L182)))))</f>
        <v>0</v>
      </c>
      <c r="AF182" s="373">
        <f t="shared" si="30"/>
        <v>0</v>
      </c>
    </row>
    <row r="183" spans="1:32" hidden="1" x14ac:dyDescent="0.25">
      <c r="A183" s="632"/>
      <c r="B183" s="622"/>
      <c r="C183" s="627"/>
      <c r="D183" s="628"/>
      <c r="E183" s="623"/>
      <c r="F183" s="623"/>
      <c r="G183" s="364"/>
      <c r="H183" s="375"/>
      <c r="I183" s="52"/>
      <c r="J183" s="48"/>
      <c r="K183" s="47"/>
      <c r="L183" s="36"/>
      <c r="M183" s="366"/>
      <c r="N183" s="42"/>
      <c r="O183" s="376"/>
      <c r="P183" s="368"/>
      <c r="Q183" s="37"/>
      <c r="R183" s="612"/>
      <c r="S183" s="613"/>
      <c r="T183" s="614"/>
      <c r="U183" s="78">
        <f>IF(OR(P183="",M183=Paramétrage!$C$10,M183=Paramétrage!$C$13,M183=Paramétrage!$C$17,M183=Paramétrage!$C$20,M183=Paramétrage!$C$24,M183=Paramétrage!$C$27,AND(M183&lt;&gt;Paramétrage!$C$9,Q183="Mut+ext")),0,ROUNDUP(O183/P183,0))</f>
        <v>0</v>
      </c>
      <c r="V183" s="388">
        <f>IF(OR(M183="",Q183="Mut+ext"),0,IF(VLOOKUP(M183,Paramétrage!$C$6:$E$29,2,0)=0,0,IF(P183="","saisir capacité",N183*U183*VLOOKUP(M183,Paramétrage!$C$6:$E$29,2,0))))</f>
        <v>0</v>
      </c>
      <c r="W183" s="370"/>
      <c r="X183" s="389">
        <f t="shared" si="29"/>
        <v>0</v>
      </c>
      <c r="Y183" s="79">
        <f>IF(OR(M183="",Q183="Mut+ext"),0,IF(ISERROR(W183+V183*VLOOKUP(M183,Paramétrage!$C$6:$E$29,3,0))=TRUE,X183,W183+V183*VLOOKUP(M183,Paramétrage!$C$6:$E$29,3,0)))</f>
        <v>0</v>
      </c>
      <c r="Z183" s="615"/>
      <c r="AA183" s="613"/>
      <c r="AB183" s="616"/>
      <c r="AC183" s="172"/>
      <c r="AD183" s="38"/>
      <c r="AE183" s="59">
        <f>IF(G183="",0,IF(K183="",0,IF(SUMIF(G173:G184,G183,O173:O184)=0,0,IF(OR(L183="",K183="obligatoire"),AF183/SUMIF(G173:G184,G183,O173:O184),AF183/(SUMIF(G173:G184,G183,O173:O184)/L183)))))</f>
        <v>0</v>
      </c>
      <c r="AF183" s="373">
        <f t="shared" si="30"/>
        <v>0</v>
      </c>
    </row>
    <row r="184" spans="1:32" hidden="1" x14ac:dyDescent="0.25">
      <c r="A184" s="632"/>
      <c r="B184" s="622"/>
      <c r="C184" s="627"/>
      <c r="D184" s="628"/>
      <c r="E184" s="623"/>
      <c r="F184" s="623"/>
      <c r="G184" s="364"/>
      <c r="H184" s="375"/>
      <c r="I184" s="52"/>
      <c r="J184" s="48"/>
      <c r="K184" s="47"/>
      <c r="L184" s="36"/>
      <c r="M184" s="366"/>
      <c r="N184" s="43"/>
      <c r="O184" s="376"/>
      <c r="P184" s="368"/>
      <c r="Q184" s="37"/>
      <c r="R184" s="612"/>
      <c r="S184" s="613"/>
      <c r="T184" s="614"/>
      <c r="U184" s="78">
        <f>IF(OR(P184="",M184=Paramétrage!$C$10,M184=Paramétrage!$C$13,M184=Paramétrage!$C$17,M184=Paramétrage!$C$20,M184=Paramétrage!$C$24,M184=Paramétrage!$C$27,AND(M184&lt;&gt;Paramétrage!$C$9,Q184="Mut+ext")),0,ROUNDUP(O184/P184,0))</f>
        <v>0</v>
      </c>
      <c r="V184" s="388">
        <f>IF(OR(M184="",Q184="Mut+ext"),0,IF(VLOOKUP(M184,Paramétrage!$C$6:$E$29,2,0)=0,0,IF(P184="","saisir capacité",N184*U184*VLOOKUP(M184,Paramétrage!$C$6:$E$29,2,0))))</f>
        <v>0</v>
      </c>
      <c r="W184" s="370"/>
      <c r="X184" s="389">
        <f t="shared" si="29"/>
        <v>0</v>
      </c>
      <c r="Y184" s="79">
        <f>IF(OR(M184="",Q184="Mut+ext"),0,IF(ISERROR(W184+V184*VLOOKUP(M184,Paramétrage!$C$6:$E$29,3,0))=TRUE,X184,W184+V184*VLOOKUP(M184,Paramétrage!$C$6:$E$29,3,0)))</f>
        <v>0</v>
      </c>
      <c r="Z184" s="615"/>
      <c r="AA184" s="613"/>
      <c r="AB184" s="616"/>
      <c r="AC184" s="172"/>
      <c r="AD184" s="38"/>
      <c r="AE184" s="59">
        <f>IF(G184="",0,IF(K184="",0,IF(SUMIF(G173:G184,G184,O173:O184)=0,0,IF(OR(L184="",K184="obligatoire"),AF184/SUMIF(G173:G184,G184,O173:O184),AF184/(SUMIF(G173:G184,G184,O173:O184)/L184)))))</f>
        <v>0</v>
      </c>
      <c r="AF184" s="373">
        <f t="shared" si="30"/>
        <v>0</v>
      </c>
    </row>
    <row r="185" spans="1:32" hidden="1" x14ac:dyDescent="0.25">
      <c r="A185" s="632"/>
      <c r="B185" s="622"/>
      <c r="C185" s="627"/>
      <c r="D185" s="628"/>
      <c r="E185" s="623"/>
      <c r="F185" s="623"/>
      <c r="G185" s="364"/>
      <c r="H185" s="375"/>
      <c r="I185" s="52"/>
      <c r="J185" s="48"/>
      <c r="K185" s="47"/>
      <c r="L185" s="36"/>
      <c r="M185" s="366"/>
      <c r="N185" s="42"/>
      <c r="O185" s="376"/>
      <c r="P185" s="368"/>
      <c r="Q185" s="37"/>
      <c r="R185" s="612"/>
      <c r="S185" s="613"/>
      <c r="T185" s="614"/>
      <c r="U185" s="78">
        <f>IF(OR(P185="",M185=Paramétrage!$C$10,M185=Paramétrage!$C$13,M185=Paramétrage!$C$17,M185=Paramétrage!$C$20,M185=Paramétrage!$C$24,M185=Paramétrage!$C$27,AND(M185&lt;&gt;Paramétrage!$C$9,Q185="Mut+ext")),0,ROUNDUP(O185/P185,0))</f>
        <v>0</v>
      </c>
      <c r="V185" s="388">
        <f>IF(OR(M185="",Q185="Mut+ext"),0,IF(VLOOKUP(M185,Paramétrage!$C$6:$E$29,2,0)=0,0,IF(P185="","saisir capacité",N185*U185*VLOOKUP(M185,Paramétrage!$C$6:$E$29,2,0))))</f>
        <v>0</v>
      </c>
      <c r="W185" s="370"/>
      <c r="X185" s="389">
        <f t="shared" si="29"/>
        <v>0</v>
      </c>
      <c r="Y185" s="79">
        <f>IF(OR(M185="",Q185="Mut+ext"),0,IF(ISERROR(W185+V185*VLOOKUP(M185,Paramétrage!$C$6:$E$29,3,0))=TRUE,X185,W185+V185*VLOOKUP(M185,Paramétrage!$C$6:$E$29,3,0)))</f>
        <v>0</v>
      </c>
      <c r="Z185" s="615"/>
      <c r="AA185" s="613"/>
      <c r="AB185" s="616"/>
      <c r="AC185" s="172"/>
      <c r="AD185" s="38"/>
      <c r="AE185" s="59">
        <f>IF(G185="",0,IF(K185="",0,IF(SUMIF(G177:G188,G185,O177:O188)=0,0,IF(OR(L185="",K185="obligatoire"),AF185/SUMIF(G177:G188,G185,O177:O188),AF185/(SUMIF(G177:G188,G185,O177:O188)/L185)))))</f>
        <v>0</v>
      </c>
      <c r="AF185" s="373">
        <f t="shared" si="30"/>
        <v>0</v>
      </c>
    </row>
    <row r="186" spans="1:32" hidden="1" x14ac:dyDescent="0.25">
      <c r="A186" s="632"/>
      <c r="B186" s="622"/>
      <c r="C186" s="627"/>
      <c r="D186" s="628"/>
      <c r="E186" s="623"/>
      <c r="F186" s="623"/>
      <c r="G186" s="364"/>
      <c r="H186" s="375"/>
      <c r="I186" s="52"/>
      <c r="J186" s="48"/>
      <c r="K186" s="47"/>
      <c r="L186" s="36"/>
      <c r="M186" s="366"/>
      <c r="N186" s="42"/>
      <c r="O186" s="376"/>
      <c r="P186" s="368"/>
      <c r="Q186" s="37"/>
      <c r="R186" s="612"/>
      <c r="S186" s="613"/>
      <c r="T186" s="614"/>
      <c r="U186" s="78">
        <f>IF(OR(P186="",M186=Paramétrage!$C$10,M186=Paramétrage!$C$13,M186=Paramétrage!$C$17,M186=Paramétrage!$C$20,M186=Paramétrage!$C$24,M186=Paramétrage!$C$27,AND(M186&lt;&gt;Paramétrage!$C$9,Q186="Mut+ext")),0,ROUNDUP(O186/P186,0))</f>
        <v>0</v>
      </c>
      <c r="V186" s="388">
        <f>IF(OR(M186="",Q186="Mut+ext"),0,IF(VLOOKUP(M186,Paramétrage!$C$6:$E$29,2,0)=0,0,IF(P186="","saisir capacité",N186*U186*VLOOKUP(M186,Paramétrage!$C$6:$E$29,2,0))))</f>
        <v>0</v>
      </c>
      <c r="W186" s="370"/>
      <c r="X186" s="389">
        <f t="shared" si="29"/>
        <v>0</v>
      </c>
      <c r="Y186" s="79">
        <f>IF(OR(M186="",Q186="Mut+ext"),0,IF(ISERROR(W186+V186*VLOOKUP(M186,Paramétrage!$C$6:$E$29,3,0))=TRUE,X186,W186+V186*VLOOKUP(M186,Paramétrage!$C$6:$E$29,3,0)))</f>
        <v>0</v>
      </c>
      <c r="Z186" s="615"/>
      <c r="AA186" s="613"/>
      <c r="AB186" s="616"/>
      <c r="AC186" s="172"/>
      <c r="AD186" s="38"/>
      <c r="AE186" s="59">
        <f>IF(G186="",0,IF(K186="",0,IF(SUMIF(G177:G188,G186,O177:O188)=0,0,IF(OR(L186="",K186="obligatoire"),AF186/SUMIF(G177:G188,G186,O177:O188),AF186/(SUMIF(G177:G188,G186,O177:O188)/L186)))))</f>
        <v>0</v>
      </c>
      <c r="AF186" s="373">
        <f t="shared" si="30"/>
        <v>0</v>
      </c>
    </row>
    <row r="187" spans="1:32" hidden="1" x14ac:dyDescent="0.25">
      <c r="A187" s="632"/>
      <c r="B187" s="622"/>
      <c r="C187" s="627"/>
      <c r="D187" s="628"/>
      <c r="E187" s="623"/>
      <c r="F187" s="623"/>
      <c r="G187" s="364"/>
      <c r="H187" s="375"/>
      <c r="I187" s="52"/>
      <c r="J187" s="48"/>
      <c r="K187" s="47"/>
      <c r="L187" s="36"/>
      <c r="M187" s="366"/>
      <c r="N187" s="42"/>
      <c r="O187" s="376"/>
      <c r="P187" s="368"/>
      <c r="Q187" s="37"/>
      <c r="R187" s="612"/>
      <c r="S187" s="613"/>
      <c r="T187" s="614"/>
      <c r="U187" s="78">
        <f>IF(OR(P187="",M187=Paramétrage!$C$10,M187=Paramétrage!$C$13,M187=Paramétrage!$C$17,M187=Paramétrage!$C$20,M187=Paramétrage!$C$24,M187=Paramétrage!$C$27,AND(M187&lt;&gt;Paramétrage!$C$9,Q187="Mut+ext")),0,ROUNDUP(O187/P187,0))</f>
        <v>0</v>
      </c>
      <c r="V187" s="388">
        <f>IF(OR(M187="",Q187="Mut+ext"),0,IF(VLOOKUP(M187,Paramétrage!$C$6:$E$29,2,0)=0,0,IF(P187="","saisir capacité",N187*U187*VLOOKUP(M187,Paramétrage!$C$6:$E$29,2,0))))</f>
        <v>0</v>
      </c>
      <c r="W187" s="370"/>
      <c r="X187" s="389">
        <f t="shared" si="29"/>
        <v>0</v>
      </c>
      <c r="Y187" s="79">
        <f>IF(OR(M187="",Q187="Mut+ext"),0,IF(ISERROR(W187+V187*VLOOKUP(M187,Paramétrage!$C$6:$E$29,3,0))=TRUE,X187,W187+V187*VLOOKUP(M187,Paramétrage!$C$6:$E$29,3,0)))</f>
        <v>0</v>
      </c>
      <c r="Z187" s="615"/>
      <c r="AA187" s="613"/>
      <c r="AB187" s="616"/>
      <c r="AC187" s="172"/>
      <c r="AD187" s="38"/>
      <c r="AE187" s="59">
        <f>IF(G187="",0,IF(K187="",0,IF(SUMIF(G177:G188,G187,O177:O188)=0,0,IF(OR(L187="",K187="obligatoire"),AF187/SUMIF(G177:G188,G187,O177:O188),AF187/(SUMIF(G177:G188,G187,O177:O188)/L187)))))</f>
        <v>0</v>
      </c>
      <c r="AF187" s="373">
        <f t="shared" si="30"/>
        <v>0</v>
      </c>
    </row>
    <row r="188" spans="1:32" x14ac:dyDescent="0.25">
      <c r="A188" s="632"/>
      <c r="B188" s="622"/>
      <c r="C188" s="629"/>
      <c r="D188" s="630"/>
      <c r="E188" s="624"/>
      <c r="F188" s="624"/>
      <c r="G188" s="364"/>
      <c r="H188" s="375"/>
      <c r="I188" s="52"/>
      <c r="J188" s="48"/>
      <c r="K188" s="47"/>
      <c r="L188" s="36"/>
      <c r="M188" s="366"/>
      <c r="N188" s="43"/>
      <c r="O188" s="376"/>
      <c r="P188" s="368"/>
      <c r="Q188" s="37"/>
      <c r="R188" s="612"/>
      <c r="S188" s="613"/>
      <c r="T188" s="614"/>
      <c r="U188" s="78">
        <f>IF(OR(P188="",M188=Paramétrage!$C$10,M188=Paramétrage!$C$13,M188=Paramétrage!$C$17,M188=Paramétrage!$C$20,M188=Paramétrage!$C$24,M188=Paramétrage!$C$27,AND(M188&lt;&gt;Paramétrage!$C$9,Q188="Mut+ext")),0,ROUNDUP(O188/P188,0))</f>
        <v>0</v>
      </c>
      <c r="V188" s="388">
        <f>IF(OR(M188="",Q188="Mut+ext"),0,IF(VLOOKUP(M188,Paramétrage!$C$6:$E$29,2,0)=0,0,IF(P188="","saisir capacité",N188*U188*VLOOKUP(M188,Paramétrage!$C$6:$E$29,2,0))))</f>
        <v>0</v>
      </c>
      <c r="W188" s="370"/>
      <c r="X188" s="389">
        <f t="shared" si="29"/>
        <v>0</v>
      </c>
      <c r="Y188" s="79">
        <f>IF(OR(M188="",Q188="Mut+ext"),0,IF(ISERROR(W188+V188*VLOOKUP(M188,Paramétrage!$C$6:$E$29,3,0))=TRUE,X188,W188+V188*VLOOKUP(M188,Paramétrage!$C$6:$E$29,3,0)))</f>
        <v>0</v>
      </c>
      <c r="Z188" s="615"/>
      <c r="AA188" s="613"/>
      <c r="AB188" s="616"/>
      <c r="AC188" s="172"/>
      <c r="AD188" s="38"/>
      <c r="AE188" s="59">
        <f>IF(G188="",0,IF(K188="",0,IF(SUMIF(G177:G188,G188,O177:O188)=0,0,IF(OR(L188="",K188="obligatoire"),AF188/SUMIF(G177:G188,G188,O177:O188),AF188/(SUMIF(G177:G188,G188,O177:O188)/L188)))))</f>
        <v>0</v>
      </c>
      <c r="AF188" s="373">
        <f t="shared" si="30"/>
        <v>0</v>
      </c>
    </row>
    <row r="189" spans="1:32" ht="16.2" thickBot="1" x14ac:dyDescent="0.3">
      <c r="A189" s="632"/>
      <c r="B189" s="622"/>
      <c r="C189" s="390"/>
      <c r="D189" s="391"/>
      <c r="E189" s="392"/>
      <c r="F189" s="391"/>
      <c r="G189" s="391"/>
      <c r="H189" s="393"/>
      <c r="I189" s="133"/>
      <c r="J189" s="128"/>
      <c r="K189" s="68"/>
      <c r="L189" s="70"/>
      <c r="M189" s="394"/>
      <c r="N189" s="71">
        <f>AE189</f>
        <v>604</v>
      </c>
      <c r="O189" s="395"/>
      <c r="P189" s="395"/>
      <c r="Q189" s="74"/>
      <c r="R189" s="72"/>
      <c r="S189" s="72"/>
      <c r="T189" s="73"/>
      <c r="U189" s="120"/>
      <c r="V189" s="396">
        <f>SUM(V177:V188)</f>
        <v>0</v>
      </c>
      <c r="W189" s="394">
        <f>SUM(W177:W188)</f>
        <v>30</v>
      </c>
      <c r="X189" s="397">
        <f>SUM(X177:X188)</f>
        <v>30</v>
      </c>
      <c r="Y189" s="75">
        <f>SUM(Y177:Y188)</f>
        <v>30</v>
      </c>
      <c r="Z189" s="121"/>
      <c r="AA189" s="122"/>
      <c r="AB189" s="123"/>
      <c r="AC189" s="124"/>
      <c r="AD189" s="125"/>
      <c r="AE189" s="126">
        <f>SUM(AE177:AE188)</f>
        <v>604</v>
      </c>
      <c r="AF189" s="127">
        <f>SUM(AF177:AF188)</f>
        <v>15704</v>
      </c>
    </row>
    <row r="190" spans="1:32" ht="15.45" hidden="1" customHeight="1" x14ac:dyDescent="0.25">
      <c r="A190" s="632"/>
      <c r="B190" s="622" t="s">
        <v>134</v>
      </c>
      <c r="C190" s="625"/>
      <c r="D190" s="626"/>
      <c r="E190" s="623"/>
      <c r="F190" s="623"/>
      <c r="G190" s="387"/>
      <c r="H190" s="365"/>
      <c r="I190" s="52"/>
      <c r="J190" s="48"/>
      <c r="K190" s="47"/>
      <c r="L190" s="36"/>
      <c r="M190" s="366"/>
      <c r="N190" s="42"/>
      <c r="O190" s="376"/>
      <c r="P190" s="368"/>
      <c r="Q190" s="40"/>
      <c r="R190" s="612"/>
      <c r="S190" s="613"/>
      <c r="T190" s="614"/>
      <c r="U190" s="78">
        <f>IF(OR(P190="",M190=Paramétrage!$C$10,M190=Paramétrage!$C$13,M190=Paramétrage!$C$17,M190=Paramétrage!$C$20,M190=Paramétrage!$C$24,M190=Paramétrage!$C$27,AND(M190&lt;&gt;Paramétrage!$C$9,Q190="Mut+ext")),0,ROUNDUP(O190/P190,0))</f>
        <v>0</v>
      </c>
      <c r="V190" s="388">
        <f>IF(OR(M190="",Q190="Mut+ext"),0,IF(VLOOKUP(M190,Paramétrage!$C$6:$E$29,2,0)=0,0,IF(P190="","saisir capacité",N190*U190*VLOOKUP(M190,Paramétrage!$C$6:$E$29,2,0))))</f>
        <v>0</v>
      </c>
      <c r="W190" s="370"/>
      <c r="X190" s="389">
        <f t="shared" ref="X190:X201" si="31">IF(OR(M190="",Q190="Mut+ext"),0,IF(ISERROR(V190+W190)=TRUE,V190,V190+W190))</f>
        <v>0</v>
      </c>
      <c r="Y190" s="79">
        <f>IF(OR(M190="",Q190="Mut+ext"),0,IF(ISERROR(W190+V190*VLOOKUP(M190,Paramétrage!$C$6:$E$29,3,0))=TRUE,X190,W190+V190*VLOOKUP(M190,Paramétrage!$C$6:$E$29,3,0)))</f>
        <v>0</v>
      </c>
      <c r="Z190" s="615"/>
      <c r="AA190" s="613"/>
      <c r="AB190" s="616"/>
      <c r="AC190" s="172"/>
      <c r="AD190" s="39"/>
      <c r="AE190" s="59">
        <f>IF(G190="",0,IF(K190="",0,IF(SUMIF(G190:G201,G190,O190:O201)=0,0,IF(OR(L190="",K190="obligatoire"),AF190/SUMIF(G190:G201,G190,O190:O201),AF190/(SUMIF(G190:G201,G190,O190:O201)/L190)))))</f>
        <v>0</v>
      </c>
      <c r="AF190" s="372">
        <f t="shared" ref="AF190:AF201" si="32">N190*O190</f>
        <v>0</v>
      </c>
    </row>
    <row r="191" spans="1:32" hidden="1" x14ac:dyDescent="0.25">
      <c r="A191" s="632"/>
      <c r="B191" s="622"/>
      <c r="C191" s="627"/>
      <c r="D191" s="628"/>
      <c r="E191" s="623"/>
      <c r="F191" s="623"/>
      <c r="G191" s="364"/>
      <c r="H191" s="385"/>
      <c r="I191" s="52"/>
      <c r="J191" s="48"/>
      <c r="K191" s="47"/>
      <c r="L191" s="36"/>
      <c r="M191" s="366"/>
      <c r="N191" s="42"/>
      <c r="O191" s="376"/>
      <c r="P191" s="368"/>
      <c r="Q191" s="37"/>
      <c r="R191" s="612"/>
      <c r="S191" s="613"/>
      <c r="T191" s="614"/>
      <c r="U191" s="78">
        <f>IF(OR(P191="",M191=Paramétrage!$C$10,M191=Paramétrage!$C$13,M191=Paramétrage!$C$17,M191=Paramétrage!$C$20,M191=Paramétrage!$C$24,M191=Paramétrage!$C$27,AND(M191&lt;&gt;Paramétrage!$C$9,Q191="Mut+ext")),0,ROUNDUP(O191/P191,0))</f>
        <v>0</v>
      </c>
      <c r="V191" s="388">
        <f>IF(OR(M191="",Q191="Mut+ext"),0,IF(VLOOKUP(M191,Paramétrage!$C$6:$E$29,2,0)=0,0,IF(P191="","saisir capacité",N191*U191*VLOOKUP(M191,Paramétrage!$C$6:$E$29,2,0))))</f>
        <v>0</v>
      </c>
      <c r="W191" s="370"/>
      <c r="X191" s="389">
        <f t="shared" si="31"/>
        <v>0</v>
      </c>
      <c r="Y191" s="79">
        <f>IF(OR(M191="",Q191="Mut+ext"),0,IF(ISERROR(W191+V191*VLOOKUP(M191,Paramétrage!$C$6:$E$29,3,0))=TRUE,X191,W191+V191*VLOOKUP(M191,Paramétrage!$C$6:$E$29,3,0)))</f>
        <v>0</v>
      </c>
      <c r="Z191" s="615"/>
      <c r="AA191" s="613"/>
      <c r="AB191" s="616"/>
      <c r="AC191" s="172"/>
      <c r="AD191" s="38"/>
      <c r="AE191" s="59">
        <f>IF(G191="",0,IF(K191="",0,IF(SUMIF(G190:G201,G191,O190:O201)=0,0,IF(OR(L191="",K191="obligatoire"),AF191/SUMIF(G190:G201,G191,O190:O201),AF191/(SUMIF(G190:G201,G191,O190:O201)/L191)))))</f>
        <v>0</v>
      </c>
      <c r="AF191" s="373">
        <f t="shared" si="32"/>
        <v>0</v>
      </c>
    </row>
    <row r="192" spans="1:32" hidden="1" x14ac:dyDescent="0.25">
      <c r="A192" s="632"/>
      <c r="B192" s="622"/>
      <c r="C192" s="627"/>
      <c r="D192" s="628"/>
      <c r="E192" s="623"/>
      <c r="F192" s="623"/>
      <c r="G192" s="364"/>
      <c r="H192" s="385"/>
      <c r="I192" s="52"/>
      <c r="J192" s="48"/>
      <c r="K192" s="47"/>
      <c r="L192" s="36"/>
      <c r="M192" s="366"/>
      <c r="N192" s="42"/>
      <c r="O192" s="376"/>
      <c r="P192" s="368"/>
      <c r="Q192" s="37"/>
      <c r="R192" s="612"/>
      <c r="S192" s="613"/>
      <c r="T192" s="614"/>
      <c r="U192" s="78">
        <f>IF(OR(P192="",M192=Paramétrage!$C$10,M192=Paramétrage!$C$13,M192=Paramétrage!$C$17,M192=Paramétrage!$C$20,M192=Paramétrage!$C$24,M192=Paramétrage!$C$27,AND(M192&lt;&gt;Paramétrage!$C$9,Q192="Mut+ext")),0,ROUNDUP(O192/P192,0))</f>
        <v>0</v>
      </c>
      <c r="V192" s="388">
        <f>IF(OR(M192="",Q192="Mut+ext"),0,IF(VLOOKUP(M192,Paramétrage!$C$6:$E$29,2,0)=0,0,IF(P192="","saisir capacité",N192*U192*VLOOKUP(M192,Paramétrage!$C$6:$E$29,2,0))))</f>
        <v>0</v>
      </c>
      <c r="W192" s="370"/>
      <c r="X192" s="389">
        <f t="shared" si="31"/>
        <v>0</v>
      </c>
      <c r="Y192" s="79">
        <f>IF(OR(M192="",Q192="Mut+ext"),0,IF(ISERROR(W192+V192*VLOOKUP(M192,Paramétrage!$C$6:$E$29,3,0))=TRUE,X192,W192+V192*VLOOKUP(M192,Paramétrage!$C$6:$E$29,3,0)))</f>
        <v>0</v>
      </c>
      <c r="Z192" s="615"/>
      <c r="AA192" s="613"/>
      <c r="AB192" s="616"/>
      <c r="AC192" s="172"/>
      <c r="AD192" s="38"/>
      <c r="AE192" s="59">
        <f>IF(G192="",0,IF(K192="",0,IF(SUMIF(G190:G201,G192,O190:O201)=0,0,IF(OR(L192="",K192="obligatoire"),AF192/SUMIF(G190:G201,G192,O190:O201),AF192/(SUMIF(G190:G201,G192,O190:O201)/L192)))))</f>
        <v>0</v>
      </c>
      <c r="AF192" s="373">
        <f t="shared" si="32"/>
        <v>0</v>
      </c>
    </row>
    <row r="193" spans="1:32" hidden="1" x14ac:dyDescent="0.25">
      <c r="A193" s="632"/>
      <c r="B193" s="622"/>
      <c r="C193" s="627"/>
      <c r="D193" s="628"/>
      <c r="E193" s="623"/>
      <c r="F193" s="623"/>
      <c r="G193" s="386"/>
      <c r="H193" s="385"/>
      <c r="I193" s="52"/>
      <c r="J193" s="48"/>
      <c r="K193" s="47"/>
      <c r="L193" s="36"/>
      <c r="M193" s="366"/>
      <c r="N193" s="42"/>
      <c r="O193" s="376"/>
      <c r="P193" s="368"/>
      <c r="Q193" s="37"/>
      <c r="R193" s="612"/>
      <c r="S193" s="613"/>
      <c r="T193" s="614"/>
      <c r="U193" s="78">
        <f>IF(OR(P193="",M193=Paramétrage!$C$10,M193=Paramétrage!$C$13,M193=Paramétrage!$C$17,M193=Paramétrage!$C$20,M193=Paramétrage!$C$24,M193=Paramétrage!$C$27,AND(M193&lt;&gt;Paramétrage!$C$9,Q193="Mut+ext")),0,ROUNDUP(O193/P193,0))</f>
        <v>0</v>
      </c>
      <c r="V193" s="388">
        <f>IF(OR(M193="",Q193="Mut+ext"),0,IF(VLOOKUP(M193,Paramétrage!$C$6:$E$29,2,0)=0,0,IF(P193="","saisir capacité",N193*U193*VLOOKUP(M193,Paramétrage!$C$6:$E$29,2,0))))</f>
        <v>0</v>
      </c>
      <c r="W193" s="370"/>
      <c r="X193" s="389">
        <f t="shared" si="31"/>
        <v>0</v>
      </c>
      <c r="Y193" s="79">
        <f>IF(OR(M193="",Q193="Mut+ext"),0,IF(ISERROR(W193+V193*VLOOKUP(M193,Paramétrage!$C$6:$E$29,3,0))=TRUE,X193,W193+V193*VLOOKUP(M193,Paramétrage!$C$6:$E$29,3,0)))</f>
        <v>0</v>
      </c>
      <c r="Z193" s="615"/>
      <c r="AA193" s="613"/>
      <c r="AB193" s="616"/>
      <c r="AC193" s="172"/>
      <c r="AD193" s="38"/>
      <c r="AE193" s="59">
        <f>IF(G193="",0,IF(K193="",0,IF(SUMIF(G190:G201,G193,O190:O201)=0,0,IF(OR(L193="",K193="obligatoire"),AF193/SUMIF(G190:G201,G193,O190:O201),AF193/(SUMIF(G190:G201,G193,O190:O201)/L193)))))</f>
        <v>0</v>
      </c>
      <c r="AF193" s="373">
        <f t="shared" si="32"/>
        <v>0</v>
      </c>
    </row>
    <row r="194" spans="1:32" hidden="1" x14ac:dyDescent="0.25">
      <c r="A194" s="632"/>
      <c r="B194" s="622"/>
      <c r="C194" s="627"/>
      <c r="D194" s="628"/>
      <c r="E194" s="623"/>
      <c r="F194" s="623"/>
      <c r="G194" s="364"/>
      <c r="H194" s="375"/>
      <c r="I194" s="52"/>
      <c r="J194" s="48"/>
      <c r="K194" s="47"/>
      <c r="L194" s="36"/>
      <c r="M194" s="366"/>
      <c r="N194" s="42"/>
      <c r="O194" s="376"/>
      <c r="P194" s="368"/>
      <c r="Q194" s="37"/>
      <c r="R194" s="612"/>
      <c r="S194" s="613"/>
      <c r="T194" s="614"/>
      <c r="U194" s="78">
        <f>IF(OR(P194="",M194=Paramétrage!$C$10,M194=Paramétrage!$C$13,M194=Paramétrage!$C$17,M194=Paramétrage!$C$20,M194=Paramétrage!$C$24,M194=Paramétrage!$C$27,AND(M194&lt;&gt;Paramétrage!$C$9,Q194="Mut+ext")),0,ROUNDUP(O194/P194,0))</f>
        <v>0</v>
      </c>
      <c r="V194" s="388">
        <f>IF(OR(M194="",Q194="Mut+ext"),0,IF(VLOOKUP(M194,Paramétrage!$C$6:$E$29,2,0)=0,0,IF(P194="","saisir capacité",N194*U194*VLOOKUP(M194,Paramétrage!$C$6:$E$29,2,0))))</f>
        <v>0</v>
      </c>
      <c r="W194" s="370"/>
      <c r="X194" s="389">
        <f t="shared" si="31"/>
        <v>0</v>
      </c>
      <c r="Y194" s="79">
        <f>IF(OR(M194="",Q194="Mut+ext"),0,IF(ISERROR(W194+V194*VLOOKUP(M194,Paramétrage!$C$6:$E$29,3,0))=TRUE,X194,W194+V194*VLOOKUP(M194,Paramétrage!$C$6:$E$29,3,0)))</f>
        <v>0</v>
      </c>
      <c r="Z194" s="615"/>
      <c r="AA194" s="613"/>
      <c r="AB194" s="616"/>
      <c r="AC194" s="172"/>
      <c r="AD194" s="38"/>
      <c r="AE194" s="59">
        <f>IF(G194="",0,IF(K194="",0,IF(SUMIF(G186:G197,G194,O186:O197)=0,0,IF(OR(L194="",K194="obligatoire"),AF194/SUMIF(G186:G197,G194,O186:O197),AF194/(SUMIF(G186:G197,G194,O186:O197)/L194)))))</f>
        <v>0</v>
      </c>
      <c r="AF194" s="373">
        <f t="shared" si="32"/>
        <v>0</v>
      </c>
    </row>
    <row r="195" spans="1:32" hidden="1" x14ac:dyDescent="0.25">
      <c r="A195" s="632"/>
      <c r="B195" s="622"/>
      <c r="C195" s="627"/>
      <c r="D195" s="628"/>
      <c r="E195" s="623"/>
      <c r="F195" s="623"/>
      <c r="G195" s="364"/>
      <c r="H195" s="375"/>
      <c r="I195" s="52"/>
      <c r="J195" s="48"/>
      <c r="K195" s="47"/>
      <c r="L195" s="36"/>
      <c r="M195" s="366"/>
      <c r="N195" s="42"/>
      <c r="O195" s="376"/>
      <c r="P195" s="368"/>
      <c r="Q195" s="37"/>
      <c r="R195" s="612"/>
      <c r="S195" s="613"/>
      <c r="T195" s="614"/>
      <c r="U195" s="78">
        <f>IF(OR(P195="",M195=Paramétrage!$C$10,M195=Paramétrage!$C$13,M195=Paramétrage!$C$17,M195=Paramétrage!$C$20,M195=Paramétrage!$C$24,M195=Paramétrage!$C$27,AND(M195&lt;&gt;Paramétrage!$C$9,Q195="Mut+ext")),0,ROUNDUP(O195/P195,0))</f>
        <v>0</v>
      </c>
      <c r="V195" s="388">
        <f>IF(OR(M195="",Q195="Mut+ext"),0,IF(VLOOKUP(M195,Paramétrage!$C$6:$E$29,2,0)=0,0,IF(P195="","saisir capacité",N195*U195*VLOOKUP(M195,Paramétrage!$C$6:$E$29,2,0))))</f>
        <v>0</v>
      </c>
      <c r="W195" s="370"/>
      <c r="X195" s="389">
        <f t="shared" si="31"/>
        <v>0</v>
      </c>
      <c r="Y195" s="79">
        <f>IF(OR(M195="",Q195="Mut+ext"),0,IF(ISERROR(W195+V195*VLOOKUP(M195,Paramétrage!$C$6:$E$29,3,0))=TRUE,X195,W195+V195*VLOOKUP(M195,Paramétrage!$C$6:$E$29,3,0)))</f>
        <v>0</v>
      </c>
      <c r="Z195" s="615"/>
      <c r="AA195" s="613"/>
      <c r="AB195" s="616"/>
      <c r="AC195" s="172"/>
      <c r="AD195" s="38"/>
      <c r="AE195" s="59">
        <f>IF(G195="",0,IF(K195="",0,IF(SUMIF(G186:G197,G195,O186:O197)=0,0,IF(OR(L195="",K195="obligatoire"),AF195/SUMIF(G186:G197,G195,O186:O197),AF195/(SUMIF(G186:G197,G195,O186:O197)/L195)))))</f>
        <v>0</v>
      </c>
      <c r="AF195" s="373">
        <f t="shared" si="32"/>
        <v>0</v>
      </c>
    </row>
    <row r="196" spans="1:32" hidden="1" x14ac:dyDescent="0.25">
      <c r="A196" s="632"/>
      <c r="B196" s="622"/>
      <c r="C196" s="627"/>
      <c r="D196" s="628"/>
      <c r="E196" s="623"/>
      <c r="F196" s="623"/>
      <c r="G196" s="364"/>
      <c r="H196" s="375"/>
      <c r="I196" s="52"/>
      <c r="J196" s="48"/>
      <c r="K196" s="47"/>
      <c r="L196" s="36"/>
      <c r="M196" s="366"/>
      <c r="N196" s="42"/>
      <c r="O196" s="376"/>
      <c r="P196" s="368"/>
      <c r="Q196" s="37"/>
      <c r="R196" s="612"/>
      <c r="S196" s="613"/>
      <c r="T196" s="614"/>
      <c r="U196" s="78">
        <f>IF(OR(P196="",M196=Paramétrage!$C$10,M196=Paramétrage!$C$13,M196=Paramétrage!$C$17,M196=Paramétrage!$C$20,M196=Paramétrage!$C$24,M196=Paramétrage!$C$27,AND(M196&lt;&gt;Paramétrage!$C$9,Q196="Mut+ext")),0,ROUNDUP(O196/P196,0))</f>
        <v>0</v>
      </c>
      <c r="V196" s="388">
        <f>IF(OR(M196="",Q196="Mut+ext"),0,IF(VLOOKUP(M196,Paramétrage!$C$6:$E$29,2,0)=0,0,IF(P196="","saisir capacité",N196*U196*VLOOKUP(M196,Paramétrage!$C$6:$E$29,2,0))))</f>
        <v>0</v>
      </c>
      <c r="W196" s="370"/>
      <c r="X196" s="389">
        <f t="shared" si="31"/>
        <v>0</v>
      </c>
      <c r="Y196" s="79">
        <f>IF(OR(M196="",Q196="Mut+ext"),0,IF(ISERROR(W196+V196*VLOOKUP(M196,Paramétrage!$C$6:$E$29,3,0))=TRUE,X196,W196+V196*VLOOKUP(M196,Paramétrage!$C$6:$E$29,3,0)))</f>
        <v>0</v>
      </c>
      <c r="Z196" s="615"/>
      <c r="AA196" s="613"/>
      <c r="AB196" s="616"/>
      <c r="AC196" s="172"/>
      <c r="AD196" s="38"/>
      <c r="AE196" s="59">
        <f>IF(G196="",0,IF(K196="",0,IF(SUMIF(G186:G197,G196,O186:O197)=0,0,IF(OR(L196="",K196="obligatoire"),AF196/SUMIF(G186:G197,G196,O186:O197),AF196/(SUMIF(G186:G197,G196,O186:O197)/L196)))))</f>
        <v>0</v>
      </c>
      <c r="AF196" s="373">
        <f t="shared" si="32"/>
        <v>0</v>
      </c>
    </row>
    <row r="197" spans="1:32" hidden="1" x14ac:dyDescent="0.25">
      <c r="A197" s="632"/>
      <c r="B197" s="622"/>
      <c r="C197" s="627"/>
      <c r="D197" s="628"/>
      <c r="E197" s="623"/>
      <c r="F197" s="623"/>
      <c r="G197" s="364"/>
      <c r="H197" s="375"/>
      <c r="I197" s="52"/>
      <c r="J197" s="48"/>
      <c r="K197" s="47"/>
      <c r="L197" s="36"/>
      <c r="M197" s="366"/>
      <c r="N197" s="43"/>
      <c r="O197" s="376"/>
      <c r="P197" s="368"/>
      <c r="Q197" s="37"/>
      <c r="R197" s="612"/>
      <c r="S197" s="613"/>
      <c r="T197" s="614"/>
      <c r="U197" s="78">
        <f>IF(OR(P197="",M197=Paramétrage!$C$10,M197=Paramétrage!$C$13,M197=Paramétrage!$C$17,M197=Paramétrage!$C$20,M197=Paramétrage!$C$24,M197=Paramétrage!$C$27,AND(M197&lt;&gt;Paramétrage!$C$9,Q197="Mut+ext")),0,ROUNDUP(O197/P197,0))</f>
        <v>0</v>
      </c>
      <c r="V197" s="388">
        <f>IF(OR(M197="",Q197="Mut+ext"),0,IF(VLOOKUP(M197,Paramétrage!$C$6:$E$29,2,0)=0,0,IF(P197="","saisir capacité",N197*U197*VLOOKUP(M197,Paramétrage!$C$6:$E$29,2,0))))</f>
        <v>0</v>
      </c>
      <c r="W197" s="370"/>
      <c r="X197" s="389">
        <f t="shared" si="31"/>
        <v>0</v>
      </c>
      <c r="Y197" s="79">
        <f>IF(OR(M197="",Q197="Mut+ext"),0,IF(ISERROR(W197+V197*VLOOKUP(M197,Paramétrage!$C$6:$E$29,3,0))=TRUE,X197,W197+V197*VLOOKUP(M197,Paramétrage!$C$6:$E$29,3,0)))</f>
        <v>0</v>
      </c>
      <c r="Z197" s="615"/>
      <c r="AA197" s="613"/>
      <c r="AB197" s="616"/>
      <c r="AC197" s="172"/>
      <c r="AD197" s="38"/>
      <c r="AE197" s="59">
        <f>IF(G197="",0,IF(K197="",0,IF(SUMIF(G186:G197,G197,O186:O197)=0,0,IF(OR(L197="",K197="obligatoire"),AF197/SUMIF(G186:G197,G197,O186:O197),AF197/(SUMIF(G186:G197,G197,O186:O197)/L197)))))</f>
        <v>0</v>
      </c>
      <c r="AF197" s="373">
        <f t="shared" si="32"/>
        <v>0</v>
      </c>
    </row>
    <row r="198" spans="1:32" hidden="1" x14ac:dyDescent="0.25">
      <c r="A198" s="632"/>
      <c r="B198" s="622"/>
      <c r="C198" s="627"/>
      <c r="D198" s="628"/>
      <c r="E198" s="623"/>
      <c r="F198" s="623"/>
      <c r="G198" s="364"/>
      <c r="H198" s="375"/>
      <c r="I198" s="52"/>
      <c r="J198" s="48"/>
      <c r="K198" s="47"/>
      <c r="L198" s="36"/>
      <c r="M198" s="366"/>
      <c r="N198" s="42"/>
      <c r="O198" s="376"/>
      <c r="P198" s="368"/>
      <c r="Q198" s="37"/>
      <c r="R198" s="612"/>
      <c r="S198" s="613"/>
      <c r="T198" s="614"/>
      <c r="U198" s="78">
        <f>IF(OR(P198="",M198=Paramétrage!$C$10,M198=Paramétrage!$C$13,M198=Paramétrage!$C$17,M198=Paramétrage!$C$20,M198=Paramétrage!$C$24,M198=Paramétrage!$C$27,AND(M198&lt;&gt;Paramétrage!$C$9,Q198="Mut+ext")),0,ROUNDUP(O198/P198,0))</f>
        <v>0</v>
      </c>
      <c r="V198" s="388">
        <f>IF(OR(M198="",Q198="Mut+ext"),0,IF(VLOOKUP(M198,Paramétrage!$C$6:$E$29,2,0)=0,0,IF(P198="","saisir capacité",N198*U198*VLOOKUP(M198,Paramétrage!$C$6:$E$29,2,0))))</f>
        <v>0</v>
      </c>
      <c r="W198" s="370"/>
      <c r="X198" s="389">
        <f t="shared" si="31"/>
        <v>0</v>
      </c>
      <c r="Y198" s="79">
        <f>IF(OR(M198="",Q198="Mut+ext"),0,IF(ISERROR(W198+V198*VLOOKUP(M198,Paramétrage!$C$6:$E$29,3,0))=TRUE,X198,W198+V198*VLOOKUP(M198,Paramétrage!$C$6:$E$29,3,0)))</f>
        <v>0</v>
      </c>
      <c r="Z198" s="615"/>
      <c r="AA198" s="613"/>
      <c r="AB198" s="616"/>
      <c r="AC198" s="172"/>
      <c r="AD198" s="38"/>
      <c r="AE198" s="59">
        <f>IF(G198="",0,IF(K198="",0,IF(SUMIF(G190:G201,G198,O190:O201)=0,0,IF(OR(L198="",K198="obligatoire"),AF198/SUMIF(G190:G201,G198,O190:O201),AF198/(SUMIF(G190:G201,G198,O190:O201)/L198)))))</f>
        <v>0</v>
      </c>
      <c r="AF198" s="373">
        <f t="shared" si="32"/>
        <v>0</v>
      </c>
    </row>
    <row r="199" spans="1:32" hidden="1" x14ac:dyDescent="0.25">
      <c r="A199" s="632"/>
      <c r="B199" s="622"/>
      <c r="C199" s="627"/>
      <c r="D199" s="628"/>
      <c r="E199" s="623"/>
      <c r="F199" s="623"/>
      <c r="G199" s="364"/>
      <c r="H199" s="375"/>
      <c r="I199" s="52"/>
      <c r="J199" s="48"/>
      <c r="K199" s="47"/>
      <c r="L199" s="36"/>
      <c r="M199" s="366"/>
      <c r="N199" s="42"/>
      <c r="O199" s="376"/>
      <c r="P199" s="368"/>
      <c r="Q199" s="37"/>
      <c r="R199" s="612"/>
      <c r="S199" s="613"/>
      <c r="T199" s="614"/>
      <c r="U199" s="78">
        <f>IF(OR(P199="",M199=Paramétrage!$C$10,M199=Paramétrage!$C$13,M199=Paramétrage!$C$17,M199=Paramétrage!$C$20,M199=Paramétrage!$C$24,M199=Paramétrage!$C$27,AND(M199&lt;&gt;Paramétrage!$C$9,Q199="Mut+ext")),0,ROUNDUP(O199/P199,0))</f>
        <v>0</v>
      </c>
      <c r="V199" s="388">
        <f>IF(OR(M199="",Q199="Mut+ext"),0,IF(VLOOKUP(M199,Paramétrage!$C$6:$E$29,2,0)=0,0,IF(P199="","saisir capacité",N199*U199*VLOOKUP(M199,Paramétrage!$C$6:$E$29,2,0))))</f>
        <v>0</v>
      </c>
      <c r="W199" s="370"/>
      <c r="X199" s="389">
        <f t="shared" si="31"/>
        <v>0</v>
      </c>
      <c r="Y199" s="79">
        <f>IF(OR(M199="",Q199="Mut+ext"),0,IF(ISERROR(W199+V199*VLOOKUP(M199,Paramétrage!$C$6:$E$29,3,0))=TRUE,X199,W199+V199*VLOOKUP(M199,Paramétrage!$C$6:$E$29,3,0)))</f>
        <v>0</v>
      </c>
      <c r="Z199" s="615"/>
      <c r="AA199" s="613"/>
      <c r="AB199" s="616"/>
      <c r="AC199" s="172"/>
      <c r="AD199" s="38"/>
      <c r="AE199" s="59">
        <f>IF(G199="",0,IF(K199="",0,IF(SUMIF(G190:G201,G199,O190:O201)=0,0,IF(OR(L199="",K199="obligatoire"),AF199/SUMIF(G190:G201,G199,O190:O201),AF199/(SUMIF(G190:G201,G199,O190:O201)/L199)))))</f>
        <v>0</v>
      </c>
      <c r="AF199" s="373">
        <f t="shared" si="32"/>
        <v>0</v>
      </c>
    </row>
    <row r="200" spans="1:32" hidden="1" x14ac:dyDescent="0.25">
      <c r="A200" s="632"/>
      <c r="B200" s="622"/>
      <c r="C200" s="627"/>
      <c r="D200" s="628"/>
      <c r="E200" s="623"/>
      <c r="F200" s="623"/>
      <c r="G200" s="364"/>
      <c r="H200" s="375"/>
      <c r="I200" s="52"/>
      <c r="J200" s="48"/>
      <c r="K200" s="47"/>
      <c r="L200" s="36"/>
      <c r="M200" s="366"/>
      <c r="N200" s="42"/>
      <c r="O200" s="376"/>
      <c r="P200" s="368"/>
      <c r="Q200" s="37"/>
      <c r="R200" s="612"/>
      <c r="S200" s="613"/>
      <c r="T200" s="614"/>
      <c r="U200" s="78">
        <f>IF(OR(P200="",M200=Paramétrage!$C$10,M200=Paramétrage!$C$13,M200=Paramétrage!$C$17,M200=Paramétrage!$C$20,M200=Paramétrage!$C$24,M200=Paramétrage!$C$27,AND(M200&lt;&gt;Paramétrage!$C$9,Q200="Mut+ext")),0,ROUNDUP(O200/P200,0))</f>
        <v>0</v>
      </c>
      <c r="V200" s="388">
        <f>IF(OR(M200="",Q200="Mut+ext"),0,IF(VLOOKUP(M200,Paramétrage!$C$6:$E$29,2,0)=0,0,IF(P200="","saisir capacité",N200*U200*VLOOKUP(M200,Paramétrage!$C$6:$E$29,2,0))))</f>
        <v>0</v>
      </c>
      <c r="W200" s="370"/>
      <c r="X200" s="389">
        <f t="shared" si="31"/>
        <v>0</v>
      </c>
      <c r="Y200" s="79">
        <f>IF(OR(M200="",Q200="Mut+ext"),0,IF(ISERROR(W200+V200*VLOOKUP(M200,Paramétrage!$C$6:$E$29,3,0))=TRUE,X200,W200+V200*VLOOKUP(M200,Paramétrage!$C$6:$E$29,3,0)))</f>
        <v>0</v>
      </c>
      <c r="Z200" s="615"/>
      <c r="AA200" s="613"/>
      <c r="AB200" s="616"/>
      <c r="AC200" s="172"/>
      <c r="AD200" s="38"/>
      <c r="AE200" s="59">
        <f>IF(G200="",0,IF(K200="",0,IF(SUMIF(G190:G201,G200,O190:O201)=0,0,IF(OR(L200="",K200="obligatoire"),AF200/SUMIF(G190:G201,G200,O190:O201),AF200/(SUMIF(G190:G201,G200,O190:O201)/L200)))))</f>
        <v>0</v>
      </c>
      <c r="AF200" s="373">
        <f t="shared" si="32"/>
        <v>0</v>
      </c>
    </row>
    <row r="201" spans="1:32" hidden="1" x14ac:dyDescent="0.25">
      <c r="A201" s="632"/>
      <c r="B201" s="622"/>
      <c r="C201" s="629"/>
      <c r="D201" s="630"/>
      <c r="E201" s="624"/>
      <c r="F201" s="624"/>
      <c r="G201" s="364"/>
      <c r="H201" s="375"/>
      <c r="I201" s="52"/>
      <c r="J201" s="48"/>
      <c r="K201" s="47"/>
      <c r="L201" s="36"/>
      <c r="M201" s="366"/>
      <c r="N201" s="43"/>
      <c r="O201" s="376"/>
      <c r="P201" s="368"/>
      <c r="Q201" s="37"/>
      <c r="R201" s="612"/>
      <c r="S201" s="613"/>
      <c r="T201" s="614"/>
      <c r="U201" s="78">
        <f>IF(OR(P201="",M201=Paramétrage!$C$10,M201=Paramétrage!$C$13,M201=Paramétrage!$C$17,M201=Paramétrage!$C$20,M201=Paramétrage!$C$24,M201=Paramétrage!$C$27,AND(M201&lt;&gt;Paramétrage!$C$9,Q201="Mut+ext")),0,ROUNDUP(O201/P201,0))</f>
        <v>0</v>
      </c>
      <c r="V201" s="388">
        <f>IF(OR(M201="",Q201="Mut+ext"),0,IF(VLOOKUP(M201,Paramétrage!$C$6:$E$29,2,0)=0,0,IF(P201="","saisir capacité",N201*U201*VLOOKUP(M201,Paramétrage!$C$6:$E$29,2,0))))</f>
        <v>0</v>
      </c>
      <c r="W201" s="370"/>
      <c r="X201" s="389">
        <f t="shared" si="31"/>
        <v>0</v>
      </c>
      <c r="Y201" s="79">
        <f>IF(OR(M201="",Q201="Mut+ext"),0,IF(ISERROR(W201+V201*VLOOKUP(M201,Paramétrage!$C$6:$E$29,3,0))=TRUE,X201,W201+V201*VLOOKUP(M201,Paramétrage!$C$6:$E$29,3,0)))</f>
        <v>0</v>
      </c>
      <c r="Z201" s="615"/>
      <c r="AA201" s="613"/>
      <c r="AB201" s="616"/>
      <c r="AC201" s="172"/>
      <c r="AD201" s="38"/>
      <c r="AE201" s="59">
        <f>IF(G201="",0,IF(K201="",0,IF(SUMIF(G190:G201,G201,O190:O201)=0,0,IF(OR(L201="",K201="obligatoire"),AF201/SUMIF(G190:G201,G201,O190:O201),AF201/(SUMIF(G190:G201,G201,O190:O201)/L201)))))</f>
        <v>0</v>
      </c>
      <c r="AF201" s="373">
        <f t="shared" si="32"/>
        <v>0</v>
      </c>
    </row>
    <row r="202" spans="1:32" hidden="1" x14ac:dyDescent="0.25">
      <c r="A202" s="632"/>
      <c r="B202" s="622"/>
      <c r="C202" s="390"/>
      <c r="D202" s="391"/>
      <c r="E202" s="392"/>
      <c r="F202" s="391"/>
      <c r="G202" s="391"/>
      <c r="H202" s="393"/>
      <c r="I202" s="133"/>
      <c r="J202" s="128"/>
      <c r="K202" s="68"/>
      <c r="L202" s="70"/>
      <c r="M202" s="394"/>
      <c r="N202" s="71">
        <f>AE202</f>
        <v>0</v>
      </c>
      <c r="O202" s="395"/>
      <c r="P202" s="395"/>
      <c r="Q202" s="74"/>
      <c r="R202" s="72"/>
      <c r="S202" s="72"/>
      <c r="T202" s="73"/>
      <c r="U202" s="120"/>
      <c r="V202" s="396">
        <f>SUM(V190:V201)</f>
        <v>0</v>
      </c>
      <c r="W202" s="394">
        <f>SUM(W190:W201)</f>
        <v>0</v>
      </c>
      <c r="X202" s="397">
        <f>SUM(X190:X201)</f>
        <v>0</v>
      </c>
      <c r="Y202" s="75">
        <f>SUM(Y190:Y201)</f>
        <v>0</v>
      </c>
      <c r="Z202" s="121"/>
      <c r="AA202" s="122"/>
      <c r="AB202" s="123"/>
      <c r="AC202" s="124"/>
      <c r="AD202" s="125"/>
      <c r="AE202" s="126">
        <f>SUM(AE190:AE201)</f>
        <v>0</v>
      </c>
      <c r="AF202" s="127">
        <f>SUM(AF190:AF201)</f>
        <v>0</v>
      </c>
    </row>
    <row r="203" spans="1:32" ht="15.45" hidden="1" customHeight="1" x14ac:dyDescent="0.25">
      <c r="A203" s="632"/>
      <c r="B203" s="622" t="s">
        <v>135</v>
      </c>
      <c r="C203" s="625"/>
      <c r="D203" s="626"/>
      <c r="E203" s="623"/>
      <c r="F203" s="623"/>
      <c r="G203" s="387"/>
      <c r="H203" s="365"/>
      <c r="I203" s="52"/>
      <c r="J203" s="48"/>
      <c r="K203" s="47"/>
      <c r="L203" s="36"/>
      <c r="M203" s="366"/>
      <c r="N203" s="42"/>
      <c r="O203" s="376"/>
      <c r="P203" s="368"/>
      <c r="Q203" s="40"/>
      <c r="R203" s="612"/>
      <c r="S203" s="613"/>
      <c r="T203" s="614"/>
      <c r="U203" s="78">
        <f>IF(OR(P203="",M203=Paramétrage!$C$10,M203=Paramétrage!$C$13,M203=Paramétrage!$C$17,M203=Paramétrage!$C$20,M203=Paramétrage!$C$24,M203=Paramétrage!$C$27,AND(M203&lt;&gt;Paramétrage!$C$9,Q203="Mut+ext")),0,ROUNDUP(O203/P203,0))</f>
        <v>0</v>
      </c>
      <c r="V203" s="388">
        <f>IF(OR(M203="",Q203="Mut+ext"),0,IF(VLOOKUP(M203,Paramétrage!$C$6:$E$29,2,0)=0,0,IF(P203="","saisir capacité",N203*U203*VLOOKUP(M203,Paramétrage!$C$6:$E$29,2,0))))</f>
        <v>0</v>
      </c>
      <c r="W203" s="370"/>
      <c r="X203" s="389">
        <f t="shared" ref="X203:X214" si="33">IF(OR(M203="",Q203="Mut+ext"),0,IF(ISERROR(V203+W203)=TRUE,V203,V203+W203))</f>
        <v>0</v>
      </c>
      <c r="Y203" s="79">
        <f>IF(OR(M203="",Q203="Mut+ext"),0,IF(ISERROR(W203+V203*VLOOKUP(M203,Paramétrage!$C$6:$E$29,3,0))=TRUE,X203,W203+V203*VLOOKUP(M203,Paramétrage!$C$6:$E$29,3,0)))</f>
        <v>0</v>
      </c>
      <c r="Z203" s="615"/>
      <c r="AA203" s="613"/>
      <c r="AB203" s="616"/>
      <c r="AC203" s="172"/>
      <c r="AD203" s="39"/>
      <c r="AE203" s="59">
        <f>IF(G203="",0,IF(K203="",0,IF(SUMIF(G203:G214,G203,O203:O214)=0,0,IF(OR(L203="",K203="obligatoire"),AF203/SUMIF(G203:G214,G203,O203:O214),AF203/(SUMIF(G203:G214,G203,O203:O214)/L203)))))</f>
        <v>0</v>
      </c>
      <c r="AF203" s="372">
        <f t="shared" ref="AF203:AF214" si="34">N203*O203</f>
        <v>0</v>
      </c>
    </row>
    <row r="204" spans="1:32" hidden="1" x14ac:dyDescent="0.25">
      <c r="A204" s="632"/>
      <c r="B204" s="622"/>
      <c r="C204" s="627"/>
      <c r="D204" s="628"/>
      <c r="E204" s="623"/>
      <c r="F204" s="623"/>
      <c r="G204" s="364"/>
      <c r="H204" s="385"/>
      <c r="I204" s="52"/>
      <c r="J204" s="48"/>
      <c r="K204" s="47"/>
      <c r="L204" s="36"/>
      <c r="M204" s="366"/>
      <c r="N204" s="42"/>
      <c r="O204" s="376"/>
      <c r="P204" s="368"/>
      <c r="Q204" s="37"/>
      <c r="R204" s="612"/>
      <c r="S204" s="613"/>
      <c r="T204" s="614"/>
      <c r="U204" s="78">
        <f>IF(OR(P204="",M204=Paramétrage!$C$10,M204=Paramétrage!$C$13,M204=Paramétrage!$C$17,M204=Paramétrage!$C$20,M204=Paramétrage!$C$24,M204=Paramétrage!$C$27,AND(M204&lt;&gt;Paramétrage!$C$9,Q204="Mut+ext")),0,ROUNDUP(O204/P204,0))</f>
        <v>0</v>
      </c>
      <c r="V204" s="388">
        <f>IF(OR(M204="",Q204="Mut+ext"),0,IF(VLOOKUP(M204,Paramétrage!$C$6:$E$29,2,0)=0,0,IF(P204="","saisir capacité",N204*U204*VLOOKUP(M204,Paramétrage!$C$6:$E$29,2,0))))</f>
        <v>0</v>
      </c>
      <c r="W204" s="370"/>
      <c r="X204" s="389">
        <f t="shared" si="33"/>
        <v>0</v>
      </c>
      <c r="Y204" s="79">
        <f>IF(OR(M204="",Q204="Mut+ext"),0,IF(ISERROR(W204+V204*VLOOKUP(M204,Paramétrage!$C$6:$E$29,3,0))=TRUE,X204,W204+V204*VLOOKUP(M204,Paramétrage!$C$6:$E$29,3,0)))</f>
        <v>0</v>
      </c>
      <c r="Z204" s="615"/>
      <c r="AA204" s="613"/>
      <c r="AB204" s="616"/>
      <c r="AC204" s="172"/>
      <c r="AD204" s="38"/>
      <c r="AE204" s="59">
        <f>IF(G204="",0,IF(K204="",0,IF(SUMIF(G203:G214,G204,O203:O214)=0,0,IF(OR(L204="",K204="obligatoire"),AF204/SUMIF(G203:G214,G204,O203:O214),AF204/(SUMIF(G203:G214,G204,O203:O214)/L204)))))</f>
        <v>0</v>
      </c>
      <c r="AF204" s="373">
        <f t="shared" si="34"/>
        <v>0</v>
      </c>
    </row>
    <row r="205" spans="1:32" hidden="1" x14ac:dyDescent="0.25">
      <c r="A205" s="632"/>
      <c r="B205" s="622"/>
      <c r="C205" s="627"/>
      <c r="D205" s="628"/>
      <c r="E205" s="623"/>
      <c r="F205" s="623"/>
      <c r="G205" s="364"/>
      <c r="H205" s="385"/>
      <c r="I205" s="52"/>
      <c r="J205" s="48"/>
      <c r="K205" s="47"/>
      <c r="L205" s="36"/>
      <c r="M205" s="366"/>
      <c r="N205" s="42"/>
      <c r="O205" s="376"/>
      <c r="P205" s="368"/>
      <c r="Q205" s="37"/>
      <c r="R205" s="612"/>
      <c r="S205" s="613"/>
      <c r="T205" s="614"/>
      <c r="U205" s="78">
        <f>IF(OR(P205="",M205=Paramétrage!$C$10,M205=Paramétrage!$C$13,M205=Paramétrage!$C$17,M205=Paramétrage!$C$20,M205=Paramétrage!$C$24,M205=Paramétrage!$C$27,AND(M205&lt;&gt;Paramétrage!$C$9,Q205="Mut+ext")),0,ROUNDUP(O205/P205,0))</f>
        <v>0</v>
      </c>
      <c r="V205" s="388">
        <f>IF(OR(M205="",Q205="Mut+ext"),0,IF(VLOOKUP(M205,Paramétrage!$C$6:$E$29,2,0)=0,0,IF(P205="","saisir capacité",N205*U205*VLOOKUP(M205,Paramétrage!$C$6:$E$29,2,0))))</f>
        <v>0</v>
      </c>
      <c r="W205" s="370"/>
      <c r="X205" s="389">
        <f t="shared" si="33"/>
        <v>0</v>
      </c>
      <c r="Y205" s="79">
        <f>IF(OR(M205="",Q205="Mut+ext"),0,IF(ISERROR(W205+V205*VLOOKUP(M205,Paramétrage!$C$6:$E$29,3,0))=TRUE,X205,W205+V205*VLOOKUP(M205,Paramétrage!$C$6:$E$29,3,0)))</f>
        <v>0</v>
      </c>
      <c r="Z205" s="615"/>
      <c r="AA205" s="613"/>
      <c r="AB205" s="616"/>
      <c r="AC205" s="172"/>
      <c r="AD205" s="38"/>
      <c r="AE205" s="59">
        <f>IF(G205="",0,IF(K205="",0,IF(SUMIF(G203:G214,G205,O203:O214)=0,0,IF(OR(L205="",K205="obligatoire"),AF205/SUMIF(G203:G214,G205,O203:O214),AF205/(SUMIF(G203:G214,G205,O203:O214)/L205)))))</f>
        <v>0</v>
      </c>
      <c r="AF205" s="373">
        <f t="shared" si="34"/>
        <v>0</v>
      </c>
    </row>
    <row r="206" spans="1:32" hidden="1" x14ac:dyDescent="0.25">
      <c r="A206" s="632"/>
      <c r="B206" s="622"/>
      <c r="C206" s="627"/>
      <c r="D206" s="628"/>
      <c r="E206" s="623"/>
      <c r="F206" s="623"/>
      <c r="G206" s="364"/>
      <c r="H206" s="385"/>
      <c r="I206" s="52"/>
      <c r="J206" s="48"/>
      <c r="K206" s="47"/>
      <c r="L206" s="36"/>
      <c r="M206" s="366"/>
      <c r="N206" s="42"/>
      <c r="O206" s="376"/>
      <c r="P206" s="368"/>
      <c r="Q206" s="37"/>
      <c r="R206" s="612"/>
      <c r="S206" s="613"/>
      <c r="T206" s="614"/>
      <c r="U206" s="78">
        <f>IF(OR(P206="",M206=Paramétrage!$C$10,M206=Paramétrage!$C$13,M206=Paramétrage!$C$17,M206=Paramétrage!$C$20,M206=Paramétrage!$C$24,M206=Paramétrage!$C$27,AND(M206&lt;&gt;Paramétrage!$C$9,Q206="Mut+ext")),0,ROUNDUP(O206/P206,0))</f>
        <v>0</v>
      </c>
      <c r="V206" s="388">
        <f>IF(OR(M206="",Q206="Mut+ext"),0,IF(VLOOKUP(M206,Paramétrage!$C$6:$E$29,2,0)=0,0,IF(P206="","saisir capacité",N206*U206*VLOOKUP(M206,Paramétrage!$C$6:$E$29,2,0))))</f>
        <v>0</v>
      </c>
      <c r="W206" s="370"/>
      <c r="X206" s="389">
        <f t="shared" si="33"/>
        <v>0</v>
      </c>
      <c r="Y206" s="79">
        <f>IF(OR(M206="",Q206="Mut+ext"),0,IF(ISERROR(W206+V206*VLOOKUP(M206,Paramétrage!$C$6:$E$29,3,0))=TRUE,X206,W206+V206*VLOOKUP(M206,Paramétrage!$C$6:$E$29,3,0)))</f>
        <v>0</v>
      </c>
      <c r="Z206" s="615"/>
      <c r="AA206" s="613"/>
      <c r="AB206" s="616"/>
      <c r="AC206" s="172"/>
      <c r="AD206" s="38"/>
      <c r="AE206" s="59">
        <f>IF(G206="",0,IF(K206="",0,IF(SUMIF(G203:G214,G206,O203:O214)=0,0,IF(OR(L206="",K206="obligatoire"),AF206/SUMIF(G203:G214,G206,O203:O214),AF206/(SUMIF(G203:G214,G206,O203:O214)/L206)))))</f>
        <v>0</v>
      </c>
      <c r="AF206" s="373">
        <f t="shared" si="34"/>
        <v>0</v>
      </c>
    </row>
    <row r="207" spans="1:32" hidden="1" x14ac:dyDescent="0.25">
      <c r="A207" s="632"/>
      <c r="B207" s="622"/>
      <c r="C207" s="627"/>
      <c r="D207" s="628"/>
      <c r="E207" s="623"/>
      <c r="F207" s="623"/>
      <c r="G207" s="364"/>
      <c r="H207" s="375"/>
      <c r="I207" s="52"/>
      <c r="J207" s="48"/>
      <c r="K207" s="47"/>
      <c r="L207" s="36"/>
      <c r="M207" s="366"/>
      <c r="N207" s="42"/>
      <c r="O207" s="376"/>
      <c r="P207" s="368"/>
      <c r="Q207" s="37"/>
      <c r="R207" s="612"/>
      <c r="S207" s="613"/>
      <c r="T207" s="614"/>
      <c r="U207" s="78">
        <f>IF(OR(P207="",M207=Paramétrage!$C$10,M207=Paramétrage!$C$13,M207=Paramétrage!$C$17,M207=Paramétrage!$C$20,M207=Paramétrage!$C$24,M207=Paramétrage!$C$27,AND(M207&lt;&gt;Paramétrage!$C$9,Q207="Mut+ext")),0,ROUNDUP(O207/P207,0))</f>
        <v>0</v>
      </c>
      <c r="V207" s="388">
        <f>IF(OR(M207="",Q207="Mut+ext"),0,IF(VLOOKUP(M207,Paramétrage!$C$6:$E$29,2,0)=0,0,IF(P207="","saisir capacité",N207*U207*VLOOKUP(M207,Paramétrage!$C$6:$E$29,2,0))))</f>
        <v>0</v>
      </c>
      <c r="W207" s="370"/>
      <c r="X207" s="389">
        <f t="shared" si="33"/>
        <v>0</v>
      </c>
      <c r="Y207" s="79">
        <f>IF(OR(M207="",Q207="Mut+ext"),0,IF(ISERROR(W207+V207*VLOOKUP(M207,Paramétrage!$C$6:$E$29,3,0))=TRUE,X207,W207+V207*VLOOKUP(M207,Paramétrage!$C$6:$E$29,3,0)))</f>
        <v>0</v>
      </c>
      <c r="Z207" s="615"/>
      <c r="AA207" s="613"/>
      <c r="AB207" s="616"/>
      <c r="AC207" s="172"/>
      <c r="AD207" s="38"/>
      <c r="AE207" s="59">
        <f>IF(G207="",0,IF(K207="",0,IF(SUMIF(G199:G210,G207,O199:O210)=0,0,IF(OR(L207="",K207="obligatoire"),AF207/SUMIF(G199:G210,G207,O199:O210),AF207/(SUMIF(G199:G210,G207,O199:O210)/L207)))))</f>
        <v>0</v>
      </c>
      <c r="AF207" s="373">
        <f t="shared" si="34"/>
        <v>0</v>
      </c>
    </row>
    <row r="208" spans="1:32" hidden="1" x14ac:dyDescent="0.25">
      <c r="A208" s="632"/>
      <c r="B208" s="622"/>
      <c r="C208" s="627"/>
      <c r="D208" s="628"/>
      <c r="E208" s="623"/>
      <c r="F208" s="623"/>
      <c r="G208" s="364"/>
      <c r="H208" s="375"/>
      <c r="I208" s="52"/>
      <c r="J208" s="48"/>
      <c r="K208" s="47"/>
      <c r="L208" s="36"/>
      <c r="M208" s="366"/>
      <c r="N208" s="42"/>
      <c r="O208" s="376"/>
      <c r="P208" s="368"/>
      <c r="Q208" s="37"/>
      <c r="R208" s="612"/>
      <c r="S208" s="613"/>
      <c r="T208" s="614"/>
      <c r="U208" s="78">
        <f>IF(OR(P208="",M208=Paramétrage!$C$10,M208=Paramétrage!$C$13,M208=Paramétrage!$C$17,M208=Paramétrage!$C$20,M208=Paramétrage!$C$24,M208=Paramétrage!$C$27,AND(M208&lt;&gt;Paramétrage!$C$9,Q208="Mut+ext")),0,ROUNDUP(O208/P208,0))</f>
        <v>0</v>
      </c>
      <c r="V208" s="388">
        <f>IF(OR(M208="",Q208="Mut+ext"),0,IF(VLOOKUP(M208,Paramétrage!$C$6:$E$29,2,0)=0,0,IF(P208="","saisir capacité",N208*U208*VLOOKUP(M208,Paramétrage!$C$6:$E$29,2,0))))</f>
        <v>0</v>
      </c>
      <c r="W208" s="370"/>
      <c r="X208" s="389">
        <f t="shared" si="33"/>
        <v>0</v>
      </c>
      <c r="Y208" s="79">
        <f>IF(OR(M208="",Q208="Mut+ext"),0,IF(ISERROR(W208+V208*VLOOKUP(M208,Paramétrage!$C$6:$E$29,3,0))=TRUE,X208,W208+V208*VLOOKUP(M208,Paramétrage!$C$6:$E$29,3,0)))</f>
        <v>0</v>
      </c>
      <c r="Z208" s="615"/>
      <c r="AA208" s="613"/>
      <c r="AB208" s="616"/>
      <c r="AC208" s="172"/>
      <c r="AD208" s="38"/>
      <c r="AE208" s="59">
        <f>IF(G208="",0,IF(K208="",0,IF(SUMIF(G199:G210,G208,O199:O210)=0,0,IF(OR(L208="",K208="obligatoire"),AF208/SUMIF(G199:G210,G208,O199:O210),AF208/(SUMIF(G199:G210,G208,O199:O210)/L208)))))</f>
        <v>0</v>
      </c>
      <c r="AF208" s="373">
        <f t="shared" si="34"/>
        <v>0</v>
      </c>
    </row>
    <row r="209" spans="1:32" hidden="1" x14ac:dyDescent="0.25">
      <c r="A209" s="632"/>
      <c r="B209" s="622"/>
      <c r="C209" s="627"/>
      <c r="D209" s="628"/>
      <c r="E209" s="623"/>
      <c r="F209" s="623"/>
      <c r="G209" s="364"/>
      <c r="H209" s="375"/>
      <c r="I209" s="52"/>
      <c r="J209" s="48"/>
      <c r="K209" s="47"/>
      <c r="L209" s="36"/>
      <c r="M209" s="366"/>
      <c r="N209" s="42"/>
      <c r="O209" s="376"/>
      <c r="P209" s="368"/>
      <c r="Q209" s="37"/>
      <c r="R209" s="612"/>
      <c r="S209" s="613"/>
      <c r="T209" s="614"/>
      <c r="U209" s="78">
        <f>IF(OR(P209="",M209=Paramétrage!$C$10,M209=Paramétrage!$C$13,M209=Paramétrage!$C$17,M209=Paramétrage!$C$20,M209=Paramétrage!$C$24,M209=Paramétrage!$C$27,AND(M209&lt;&gt;Paramétrage!$C$9,Q209="Mut+ext")),0,ROUNDUP(O209/P209,0))</f>
        <v>0</v>
      </c>
      <c r="V209" s="388">
        <f>IF(OR(M209="",Q209="Mut+ext"),0,IF(VLOOKUP(M209,Paramétrage!$C$6:$E$29,2,0)=0,0,IF(P209="","saisir capacité",N209*U209*VLOOKUP(M209,Paramétrage!$C$6:$E$29,2,0))))</f>
        <v>0</v>
      </c>
      <c r="W209" s="370"/>
      <c r="X209" s="389">
        <f t="shared" si="33"/>
        <v>0</v>
      </c>
      <c r="Y209" s="79">
        <f>IF(OR(M209="",Q209="Mut+ext"),0,IF(ISERROR(W209+V209*VLOOKUP(M209,Paramétrage!$C$6:$E$29,3,0))=TRUE,X209,W209+V209*VLOOKUP(M209,Paramétrage!$C$6:$E$29,3,0)))</f>
        <v>0</v>
      </c>
      <c r="Z209" s="615"/>
      <c r="AA209" s="613"/>
      <c r="AB209" s="616"/>
      <c r="AC209" s="172"/>
      <c r="AD209" s="38"/>
      <c r="AE209" s="59">
        <f>IF(G209="",0,IF(K209="",0,IF(SUMIF(G199:G210,G209,O199:O210)=0,0,IF(OR(L209="",K209="obligatoire"),AF209/SUMIF(G199:G210,G209,O199:O210),AF209/(SUMIF(G199:G210,G209,O199:O210)/L209)))))</f>
        <v>0</v>
      </c>
      <c r="AF209" s="373">
        <f t="shared" si="34"/>
        <v>0</v>
      </c>
    </row>
    <row r="210" spans="1:32" hidden="1" x14ac:dyDescent="0.25">
      <c r="A210" s="632"/>
      <c r="B210" s="622"/>
      <c r="C210" s="627"/>
      <c r="D210" s="628"/>
      <c r="E210" s="623"/>
      <c r="F210" s="623"/>
      <c r="G210" s="364"/>
      <c r="H210" s="375"/>
      <c r="I210" s="52"/>
      <c r="J210" s="48"/>
      <c r="K210" s="47"/>
      <c r="L210" s="36"/>
      <c r="M210" s="366"/>
      <c r="N210" s="43"/>
      <c r="O210" s="376"/>
      <c r="P210" s="368"/>
      <c r="Q210" s="37"/>
      <c r="R210" s="612"/>
      <c r="S210" s="613"/>
      <c r="T210" s="614"/>
      <c r="U210" s="78">
        <f>IF(OR(P210="",M210=Paramétrage!$C$10,M210=Paramétrage!$C$13,M210=Paramétrage!$C$17,M210=Paramétrage!$C$20,M210=Paramétrage!$C$24,M210=Paramétrage!$C$27,AND(M210&lt;&gt;Paramétrage!$C$9,Q210="Mut+ext")),0,ROUNDUP(O210/P210,0))</f>
        <v>0</v>
      </c>
      <c r="V210" s="388">
        <f>IF(OR(M210="",Q210="Mut+ext"),0,IF(VLOOKUP(M210,Paramétrage!$C$6:$E$29,2,0)=0,0,IF(P210="","saisir capacité",N210*U210*VLOOKUP(M210,Paramétrage!$C$6:$E$29,2,0))))</f>
        <v>0</v>
      </c>
      <c r="W210" s="370"/>
      <c r="X210" s="389">
        <f t="shared" si="33"/>
        <v>0</v>
      </c>
      <c r="Y210" s="79">
        <f>IF(OR(M210="",Q210="Mut+ext"),0,IF(ISERROR(W210+V210*VLOOKUP(M210,Paramétrage!$C$6:$E$29,3,0))=TRUE,X210,W210+V210*VLOOKUP(M210,Paramétrage!$C$6:$E$29,3,0)))</f>
        <v>0</v>
      </c>
      <c r="Z210" s="615"/>
      <c r="AA210" s="613"/>
      <c r="AB210" s="616"/>
      <c r="AC210" s="172"/>
      <c r="AD210" s="38"/>
      <c r="AE210" s="59">
        <f>IF(G210="",0,IF(K210="",0,IF(SUMIF(G199:G210,G210,O199:O210)=0,0,IF(OR(L210="",K210="obligatoire"),AF210/SUMIF(G199:G210,G210,O199:O210),AF210/(SUMIF(G199:G210,G210,O199:O210)/L210)))))</f>
        <v>0</v>
      </c>
      <c r="AF210" s="373">
        <f t="shared" si="34"/>
        <v>0</v>
      </c>
    </row>
    <row r="211" spans="1:32" hidden="1" x14ac:dyDescent="0.25">
      <c r="A211" s="632"/>
      <c r="B211" s="622"/>
      <c r="C211" s="627"/>
      <c r="D211" s="628"/>
      <c r="E211" s="623"/>
      <c r="F211" s="623"/>
      <c r="G211" s="364"/>
      <c r="H211" s="375"/>
      <c r="I211" s="52"/>
      <c r="J211" s="48"/>
      <c r="K211" s="47"/>
      <c r="L211" s="36"/>
      <c r="M211" s="366"/>
      <c r="N211" s="42"/>
      <c r="O211" s="376"/>
      <c r="P211" s="368"/>
      <c r="Q211" s="37"/>
      <c r="R211" s="612"/>
      <c r="S211" s="613"/>
      <c r="T211" s="614"/>
      <c r="U211" s="78">
        <f>IF(OR(P211="",M211=Paramétrage!$C$10,M211=Paramétrage!$C$13,M211=Paramétrage!$C$17,M211=Paramétrage!$C$20,M211=Paramétrage!$C$24,M211=Paramétrage!$C$27,AND(M211&lt;&gt;Paramétrage!$C$9,Q211="Mut+ext")),0,ROUNDUP(O211/P211,0))</f>
        <v>0</v>
      </c>
      <c r="V211" s="388">
        <f>IF(OR(M211="",Q211="Mut+ext"),0,IF(VLOOKUP(M211,Paramétrage!$C$6:$E$29,2,0)=0,0,IF(P211="","saisir capacité",N211*U211*VLOOKUP(M211,Paramétrage!$C$6:$E$29,2,0))))</f>
        <v>0</v>
      </c>
      <c r="W211" s="370"/>
      <c r="X211" s="389">
        <f t="shared" si="33"/>
        <v>0</v>
      </c>
      <c r="Y211" s="79">
        <f>IF(OR(M211="",Q211="Mut+ext"),0,IF(ISERROR(W211+V211*VLOOKUP(M211,Paramétrage!$C$6:$E$29,3,0))=TRUE,X211,W211+V211*VLOOKUP(M211,Paramétrage!$C$6:$E$29,3,0)))</f>
        <v>0</v>
      </c>
      <c r="Z211" s="615"/>
      <c r="AA211" s="613"/>
      <c r="AB211" s="616"/>
      <c r="AC211" s="172"/>
      <c r="AD211" s="38"/>
      <c r="AE211" s="59">
        <f>IF(G211="",0,IF(K211="",0,IF(SUMIF(G203:G214,G211,O203:O214)=0,0,IF(OR(L211="",K211="obligatoire"),AF211/SUMIF(G203:G214,G211,O203:O214),AF211/(SUMIF(G203:G214,G211,O203:O214)/L211)))))</f>
        <v>0</v>
      </c>
      <c r="AF211" s="373">
        <f t="shared" si="34"/>
        <v>0</v>
      </c>
    </row>
    <row r="212" spans="1:32" hidden="1" x14ac:dyDescent="0.25">
      <c r="A212" s="632"/>
      <c r="B212" s="622"/>
      <c r="C212" s="627"/>
      <c r="D212" s="628"/>
      <c r="E212" s="623"/>
      <c r="F212" s="623"/>
      <c r="G212" s="364"/>
      <c r="H212" s="375"/>
      <c r="I212" s="52"/>
      <c r="J212" s="48"/>
      <c r="K212" s="47"/>
      <c r="L212" s="36"/>
      <c r="M212" s="366"/>
      <c r="N212" s="42"/>
      <c r="O212" s="376"/>
      <c r="P212" s="368"/>
      <c r="Q212" s="37"/>
      <c r="R212" s="612"/>
      <c r="S212" s="613"/>
      <c r="T212" s="614"/>
      <c r="U212" s="78">
        <f>IF(OR(P212="",M212=Paramétrage!$C$10,M212=Paramétrage!$C$13,M212=Paramétrage!$C$17,M212=Paramétrage!$C$20,M212=Paramétrage!$C$24,M212=Paramétrage!$C$27,AND(M212&lt;&gt;Paramétrage!$C$9,Q212="Mut+ext")),0,ROUNDUP(O212/P212,0))</f>
        <v>0</v>
      </c>
      <c r="V212" s="388">
        <f>IF(OR(M212="",Q212="Mut+ext"),0,IF(VLOOKUP(M212,Paramétrage!$C$6:$E$29,2,0)=0,0,IF(P212="","saisir capacité",N212*U212*VLOOKUP(M212,Paramétrage!$C$6:$E$29,2,0))))</f>
        <v>0</v>
      </c>
      <c r="W212" s="370"/>
      <c r="X212" s="389">
        <f t="shared" si="33"/>
        <v>0</v>
      </c>
      <c r="Y212" s="79">
        <f>IF(OR(M212="",Q212="Mut+ext"),0,IF(ISERROR(W212+V212*VLOOKUP(M212,Paramétrage!$C$6:$E$29,3,0))=TRUE,X212,W212+V212*VLOOKUP(M212,Paramétrage!$C$6:$E$29,3,0)))</f>
        <v>0</v>
      </c>
      <c r="Z212" s="615"/>
      <c r="AA212" s="613"/>
      <c r="AB212" s="616"/>
      <c r="AC212" s="172"/>
      <c r="AD212" s="38"/>
      <c r="AE212" s="59">
        <f>IF(G212="",0,IF(K212="",0,IF(SUMIF(G203:G214,G212,O203:O214)=0,0,IF(OR(L212="",K212="obligatoire"),AF212/SUMIF(G203:G214,G212,O203:O214),AF212/(SUMIF(G203:G214,G212,O203:O214)/L212)))))</f>
        <v>0</v>
      </c>
      <c r="AF212" s="373">
        <f t="shared" si="34"/>
        <v>0</v>
      </c>
    </row>
    <row r="213" spans="1:32" hidden="1" x14ac:dyDescent="0.25">
      <c r="A213" s="632"/>
      <c r="B213" s="622"/>
      <c r="C213" s="627"/>
      <c r="D213" s="628"/>
      <c r="E213" s="623"/>
      <c r="F213" s="623"/>
      <c r="G213" s="364"/>
      <c r="H213" s="375"/>
      <c r="I213" s="52"/>
      <c r="J213" s="48"/>
      <c r="K213" s="47"/>
      <c r="L213" s="36"/>
      <c r="M213" s="366"/>
      <c r="N213" s="42"/>
      <c r="O213" s="376"/>
      <c r="P213" s="368"/>
      <c r="Q213" s="37"/>
      <c r="R213" s="612"/>
      <c r="S213" s="613"/>
      <c r="T213" s="614"/>
      <c r="U213" s="78">
        <f>IF(OR(P213="",M213=Paramétrage!$C$10,M213=Paramétrage!$C$13,M213=Paramétrage!$C$17,M213=Paramétrage!$C$20,M213=Paramétrage!$C$24,M213=Paramétrage!$C$27,AND(M213&lt;&gt;Paramétrage!$C$9,Q213="Mut+ext")),0,ROUNDUP(O213/P213,0))</f>
        <v>0</v>
      </c>
      <c r="V213" s="388">
        <f>IF(OR(M213="",Q213="Mut+ext"),0,IF(VLOOKUP(M213,Paramétrage!$C$6:$E$29,2,0)=0,0,IF(P213="","saisir capacité",N213*U213*VLOOKUP(M213,Paramétrage!$C$6:$E$29,2,0))))</f>
        <v>0</v>
      </c>
      <c r="W213" s="370"/>
      <c r="X213" s="389">
        <f t="shared" si="33"/>
        <v>0</v>
      </c>
      <c r="Y213" s="79">
        <f>IF(OR(M213="",Q213="Mut+ext"),0,IF(ISERROR(W213+V213*VLOOKUP(M213,Paramétrage!$C$6:$E$29,3,0))=TRUE,X213,W213+V213*VLOOKUP(M213,Paramétrage!$C$6:$E$29,3,0)))</f>
        <v>0</v>
      </c>
      <c r="Z213" s="615"/>
      <c r="AA213" s="613"/>
      <c r="AB213" s="616"/>
      <c r="AC213" s="172"/>
      <c r="AD213" s="38"/>
      <c r="AE213" s="59">
        <f>IF(G213="",0,IF(K213="",0,IF(SUMIF(G203:G214,G213,O203:O214)=0,0,IF(OR(L213="",K213="obligatoire"),AF213/SUMIF(G203:G214,G213,O203:O214),AF213/(SUMIF(G203:G214,G213,O203:O214)/L213)))))</f>
        <v>0</v>
      </c>
      <c r="AF213" s="373">
        <f t="shared" si="34"/>
        <v>0</v>
      </c>
    </row>
    <row r="214" spans="1:32" hidden="1" x14ac:dyDescent="0.25">
      <c r="A214" s="632"/>
      <c r="B214" s="622"/>
      <c r="C214" s="629"/>
      <c r="D214" s="630"/>
      <c r="E214" s="624"/>
      <c r="F214" s="624"/>
      <c r="G214" s="364"/>
      <c r="H214" s="375"/>
      <c r="I214" s="52"/>
      <c r="J214" s="48"/>
      <c r="K214" s="47"/>
      <c r="L214" s="36"/>
      <c r="M214" s="366"/>
      <c r="N214" s="43"/>
      <c r="O214" s="376"/>
      <c r="P214" s="368"/>
      <c r="Q214" s="37"/>
      <c r="R214" s="612"/>
      <c r="S214" s="613"/>
      <c r="T214" s="614"/>
      <c r="U214" s="78">
        <f>IF(OR(P214="",M214=Paramétrage!$C$10,M214=Paramétrage!$C$13,M214=Paramétrage!$C$17,M214=Paramétrage!$C$20,M214=Paramétrage!$C$24,M214=Paramétrage!$C$27,AND(M214&lt;&gt;Paramétrage!$C$9,Q214="Mut+ext")),0,ROUNDUP(O214/P214,0))</f>
        <v>0</v>
      </c>
      <c r="V214" s="388">
        <f>IF(OR(M214="",Q214="Mut+ext"),0,IF(VLOOKUP(M214,Paramétrage!$C$6:$E$29,2,0)=0,0,IF(P214="","saisir capacité",N214*U214*VLOOKUP(M214,Paramétrage!$C$6:$E$29,2,0))))</f>
        <v>0</v>
      </c>
      <c r="W214" s="370"/>
      <c r="X214" s="389">
        <f t="shared" si="33"/>
        <v>0</v>
      </c>
      <c r="Y214" s="79">
        <f>IF(OR(M214="",Q214="Mut+ext"),0,IF(ISERROR(W214+V214*VLOOKUP(M214,Paramétrage!$C$6:$E$29,3,0))=TRUE,X214,W214+V214*VLOOKUP(M214,Paramétrage!$C$6:$E$29,3,0)))</f>
        <v>0</v>
      </c>
      <c r="Z214" s="615"/>
      <c r="AA214" s="613"/>
      <c r="AB214" s="616"/>
      <c r="AC214" s="172"/>
      <c r="AD214" s="38"/>
      <c r="AE214" s="59">
        <f>IF(G214="",0,IF(K214="",0,IF(SUMIF(G203:G214,G214,O203:O214)=0,0,IF(OR(L214="",K214="obligatoire"),AF214/SUMIF(G203:G214,G214,O203:O214),AF214/(SUMIF(G203:G214,G214,O203:O214)/L214)))))</f>
        <v>0</v>
      </c>
      <c r="AF214" s="373">
        <f t="shared" si="34"/>
        <v>0</v>
      </c>
    </row>
    <row r="215" spans="1:32" hidden="1" x14ac:dyDescent="0.25">
      <c r="A215" s="632"/>
      <c r="B215" s="622"/>
      <c r="C215" s="390"/>
      <c r="D215" s="391"/>
      <c r="E215" s="392"/>
      <c r="F215" s="391"/>
      <c r="G215" s="391"/>
      <c r="H215" s="393"/>
      <c r="I215" s="133"/>
      <c r="J215" s="128"/>
      <c r="K215" s="68"/>
      <c r="L215" s="70"/>
      <c r="M215" s="394"/>
      <c r="N215" s="71">
        <f>AE215</f>
        <v>0</v>
      </c>
      <c r="O215" s="395"/>
      <c r="P215" s="395"/>
      <c r="Q215" s="74"/>
      <c r="R215" s="72"/>
      <c r="S215" s="72"/>
      <c r="T215" s="73"/>
      <c r="U215" s="120"/>
      <c r="V215" s="396">
        <f>SUM(V203:V214)</f>
        <v>0</v>
      </c>
      <c r="W215" s="394">
        <f>SUM(W203:W214)</f>
        <v>0</v>
      </c>
      <c r="X215" s="397">
        <f>SUM(X203:X214)</f>
        <v>0</v>
      </c>
      <c r="Y215" s="75">
        <f>SUM(Y203:Y214)</f>
        <v>0</v>
      </c>
      <c r="Z215" s="121"/>
      <c r="AA215" s="122"/>
      <c r="AB215" s="123"/>
      <c r="AC215" s="124"/>
      <c r="AD215" s="125"/>
      <c r="AE215" s="126">
        <f>SUM(AE203:AE214)</f>
        <v>0</v>
      </c>
      <c r="AF215" s="127">
        <f>SUM(AF203:AF214)</f>
        <v>0</v>
      </c>
    </row>
    <row r="216" spans="1:32" ht="15.45" hidden="1" customHeight="1" x14ac:dyDescent="0.25">
      <c r="A216" s="632"/>
      <c r="B216" s="622" t="s">
        <v>136</v>
      </c>
      <c r="C216" s="625"/>
      <c r="D216" s="626"/>
      <c r="E216" s="623"/>
      <c r="F216" s="623"/>
      <c r="G216" s="387"/>
      <c r="H216" s="365"/>
      <c r="I216" s="52"/>
      <c r="J216" s="48"/>
      <c r="K216" s="47"/>
      <c r="L216" s="36"/>
      <c r="M216" s="366"/>
      <c r="N216" s="42"/>
      <c r="O216" s="376"/>
      <c r="P216" s="368"/>
      <c r="Q216" s="40"/>
      <c r="R216" s="612"/>
      <c r="S216" s="613"/>
      <c r="T216" s="614"/>
      <c r="U216" s="78">
        <f>IF(OR(P216="",M216=Paramétrage!$C$10,M216=Paramétrage!$C$13,M216=Paramétrage!$C$17,M216=Paramétrage!$C$20,M216=Paramétrage!$C$24,M216=Paramétrage!$C$27,AND(M216&lt;&gt;Paramétrage!$C$9,Q216="Mut+ext")),0,ROUNDUP(O216/P216,0))</f>
        <v>0</v>
      </c>
      <c r="V216" s="388">
        <f>IF(OR(M216="",Q216="Mut+ext"),0,IF(VLOOKUP(M216,Paramétrage!$C$6:$E$29,2,0)=0,0,IF(P216="","saisir capacité",N216*U216*VLOOKUP(M216,Paramétrage!$C$6:$E$29,2,0))))</f>
        <v>0</v>
      </c>
      <c r="W216" s="370"/>
      <c r="X216" s="389">
        <f t="shared" ref="X216:X227" si="35">IF(OR(M216="",Q216="Mut+ext"),0,IF(ISERROR(V216+W216)=TRUE,V216,V216+W216))</f>
        <v>0</v>
      </c>
      <c r="Y216" s="79">
        <f>IF(OR(M216="",Q216="Mut+ext"),0,IF(ISERROR(W216+V216*VLOOKUP(M216,Paramétrage!$C$6:$E$29,3,0))=TRUE,X216,W216+V216*VLOOKUP(M216,Paramétrage!$C$6:$E$29,3,0)))</f>
        <v>0</v>
      </c>
      <c r="Z216" s="615"/>
      <c r="AA216" s="613"/>
      <c r="AB216" s="616"/>
      <c r="AC216" s="172"/>
      <c r="AD216" s="39"/>
      <c r="AE216" s="59">
        <f>IF(G216="",0,IF(K216="",0,IF(SUMIF(G216:G227,G216,O216:O227)=0,0,IF(OR(L216="",K216="obligatoire"),AF216/SUMIF(G216:G227,G216,O216:O227),AF216/(SUMIF(G216:G227,G216,O216:O227)/L216)))))</f>
        <v>0</v>
      </c>
      <c r="AF216" s="372">
        <f>N216*O216</f>
        <v>0</v>
      </c>
    </row>
    <row r="217" spans="1:32" hidden="1" x14ac:dyDescent="0.25">
      <c r="A217" s="632"/>
      <c r="B217" s="622"/>
      <c r="C217" s="627"/>
      <c r="D217" s="628"/>
      <c r="E217" s="623"/>
      <c r="F217" s="623"/>
      <c r="G217" s="364"/>
      <c r="H217" s="385"/>
      <c r="I217" s="52"/>
      <c r="J217" s="48"/>
      <c r="K217" s="47"/>
      <c r="L217" s="36"/>
      <c r="M217" s="366"/>
      <c r="N217" s="42"/>
      <c r="O217" s="376"/>
      <c r="P217" s="368"/>
      <c r="Q217" s="37"/>
      <c r="R217" s="612"/>
      <c r="S217" s="613"/>
      <c r="T217" s="614"/>
      <c r="U217" s="78">
        <f>IF(OR(P217="",M217=Paramétrage!$C$10,M217=Paramétrage!$C$13,M217=Paramétrage!$C$17,M217=Paramétrage!$C$20,M217=Paramétrage!$C$24,M217=Paramétrage!$C$27,AND(M217&lt;&gt;Paramétrage!$C$9,Q217="Mut+ext")),0,ROUNDUP(O217/P217,0))</f>
        <v>0</v>
      </c>
      <c r="V217" s="388">
        <f>IF(OR(M217="",Q217="Mut+ext"),0,IF(VLOOKUP(M217,Paramétrage!$C$6:$E$29,2,0)=0,0,IF(P217="","saisir capacité",N217*U217*VLOOKUP(M217,Paramétrage!$C$6:$E$29,2,0))))</f>
        <v>0</v>
      </c>
      <c r="W217" s="370"/>
      <c r="X217" s="389">
        <f t="shared" si="35"/>
        <v>0</v>
      </c>
      <c r="Y217" s="79">
        <f>IF(OR(M217="",Q217="Mut+ext"),0,IF(ISERROR(W217+V217*VLOOKUP(M217,Paramétrage!$C$6:$E$29,3,0))=TRUE,X217,W217+V217*VLOOKUP(M217,Paramétrage!$C$6:$E$29,3,0)))</f>
        <v>0</v>
      </c>
      <c r="Z217" s="615"/>
      <c r="AA217" s="613"/>
      <c r="AB217" s="616"/>
      <c r="AC217" s="172"/>
      <c r="AD217" s="38"/>
      <c r="AE217" s="59">
        <f>IF(G217="",0,IF(K217="",0,IF(SUMIF(G216:G227,G217,O216:O227)=0,0,IF(OR(L217="",K217="obligatoire"),AF217/SUMIF(G216:G227,G217,O216:O227),AF217/(SUMIF(G216:G227,G217,O216:O227)/L217)))))</f>
        <v>0</v>
      </c>
      <c r="AF217" s="372">
        <f t="shared" ref="AF217:AF227" si="36">N217*O217</f>
        <v>0</v>
      </c>
    </row>
    <row r="218" spans="1:32" hidden="1" x14ac:dyDescent="0.25">
      <c r="A218" s="632"/>
      <c r="B218" s="622"/>
      <c r="C218" s="627"/>
      <c r="D218" s="628"/>
      <c r="E218" s="623"/>
      <c r="F218" s="623"/>
      <c r="G218" s="364"/>
      <c r="H218" s="385"/>
      <c r="I218" s="52"/>
      <c r="J218" s="48"/>
      <c r="K218" s="47"/>
      <c r="L218" s="36"/>
      <c r="M218" s="366"/>
      <c r="N218" s="42"/>
      <c r="O218" s="376"/>
      <c r="P218" s="368"/>
      <c r="Q218" s="37"/>
      <c r="R218" s="612"/>
      <c r="S218" s="613"/>
      <c r="T218" s="614"/>
      <c r="U218" s="78">
        <f>IF(OR(P218="",M218=Paramétrage!$C$10,M218=Paramétrage!$C$13,M218=Paramétrage!$C$17,M218=Paramétrage!$C$20,M218=Paramétrage!$C$24,M218=Paramétrage!$C$27,AND(M218&lt;&gt;Paramétrage!$C$9,Q218="Mut+ext")),0,ROUNDUP(O218/P218,0))</f>
        <v>0</v>
      </c>
      <c r="V218" s="388">
        <f>IF(OR(M218="",Q218="Mut+ext"),0,IF(VLOOKUP(M218,Paramétrage!$C$6:$E$29,2,0)=0,0,IF(P218="","saisir capacité",N218*U218*VLOOKUP(M218,Paramétrage!$C$6:$E$29,2,0))))</f>
        <v>0</v>
      </c>
      <c r="W218" s="370"/>
      <c r="X218" s="389">
        <f t="shared" si="35"/>
        <v>0</v>
      </c>
      <c r="Y218" s="79">
        <f>IF(OR(M218="",Q218="Mut+ext"),0,IF(ISERROR(W218+V218*VLOOKUP(M218,Paramétrage!$C$6:$E$29,3,0))=TRUE,X218,W218+V218*VLOOKUP(M218,Paramétrage!$C$6:$E$29,3,0)))</f>
        <v>0</v>
      </c>
      <c r="Z218" s="615"/>
      <c r="AA218" s="613"/>
      <c r="AB218" s="616"/>
      <c r="AC218" s="172"/>
      <c r="AD218" s="38"/>
      <c r="AE218" s="59">
        <f>IF(G218="",0,IF(K218="",0,IF(SUMIF(G216:G227,G218,O216:O227)=0,0,IF(OR(L218="",K218="obligatoire"),AF218/SUMIF(G216:G227,G218,O216:O227),AF218/(SUMIF(G216:G227,G218,O216:O227)/L218)))))</f>
        <v>0</v>
      </c>
      <c r="AF218" s="372">
        <f t="shared" si="36"/>
        <v>0</v>
      </c>
    </row>
    <row r="219" spans="1:32" hidden="1" x14ac:dyDescent="0.25">
      <c r="A219" s="632"/>
      <c r="B219" s="622"/>
      <c r="C219" s="627"/>
      <c r="D219" s="628"/>
      <c r="E219" s="623"/>
      <c r="F219" s="623"/>
      <c r="G219" s="364"/>
      <c r="H219" s="385"/>
      <c r="I219" s="52"/>
      <c r="J219" s="48"/>
      <c r="K219" s="47"/>
      <c r="L219" s="36"/>
      <c r="M219" s="366"/>
      <c r="N219" s="42"/>
      <c r="O219" s="376"/>
      <c r="P219" s="368"/>
      <c r="Q219" s="37"/>
      <c r="R219" s="612"/>
      <c r="S219" s="613"/>
      <c r="T219" s="614"/>
      <c r="U219" s="78">
        <f>IF(OR(P219="",M219=Paramétrage!$C$10,M219=Paramétrage!$C$13,M219=Paramétrage!$C$17,M219=Paramétrage!$C$20,M219=Paramétrage!$C$24,M219=Paramétrage!$C$27,AND(M219&lt;&gt;Paramétrage!$C$9,Q219="Mut+ext")),0,ROUNDUP(O219/P219,0))</f>
        <v>0</v>
      </c>
      <c r="V219" s="388">
        <f>IF(OR(M219="",Q219="Mut+ext"),0,IF(VLOOKUP(M219,Paramétrage!$C$6:$E$29,2,0)=0,0,IF(P219="","saisir capacité",N219*U219*VLOOKUP(M219,Paramétrage!$C$6:$E$29,2,0))))</f>
        <v>0</v>
      </c>
      <c r="W219" s="370"/>
      <c r="X219" s="389">
        <f t="shared" si="35"/>
        <v>0</v>
      </c>
      <c r="Y219" s="79">
        <f>IF(OR(M219="",Q219="Mut+ext"),0,IF(ISERROR(W219+V219*VLOOKUP(M219,Paramétrage!$C$6:$E$29,3,0))=TRUE,X219,W219+V219*VLOOKUP(M219,Paramétrage!$C$6:$E$29,3,0)))</f>
        <v>0</v>
      </c>
      <c r="Z219" s="615"/>
      <c r="AA219" s="613"/>
      <c r="AB219" s="616"/>
      <c r="AC219" s="172"/>
      <c r="AD219" s="38"/>
      <c r="AE219" s="59">
        <f>IF(G219="",0,IF(K219="",0,IF(SUMIF(G216:G227,G219,O216:O227)=0,0,IF(OR(L219="",K219="obligatoire"),AF219/SUMIF(G216:G227,G219,O216:O227),AF219/(SUMIF(G216:G227,G219,O216:O227)/L219)))))</f>
        <v>0</v>
      </c>
      <c r="AF219" s="372">
        <f t="shared" si="36"/>
        <v>0</v>
      </c>
    </row>
    <row r="220" spans="1:32" hidden="1" x14ac:dyDescent="0.25">
      <c r="A220" s="632"/>
      <c r="B220" s="622"/>
      <c r="C220" s="627"/>
      <c r="D220" s="628"/>
      <c r="E220" s="623"/>
      <c r="F220" s="623"/>
      <c r="G220" s="364"/>
      <c r="H220" s="375"/>
      <c r="I220" s="52"/>
      <c r="J220" s="48"/>
      <c r="K220" s="47"/>
      <c r="L220" s="36"/>
      <c r="M220" s="366"/>
      <c r="N220" s="42"/>
      <c r="O220" s="376"/>
      <c r="P220" s="368"/>
      <c r="Q220" s="37"/>
      <c r="R220" s="612"/>
      <c r="S220" s="613"/>
      <c r="T220" s="614"/>
      <c r="U220" s="78">
        <f>IF(OR(P220="",M220=Paramétrage!$C$10,M220=Paramétrage!$C$13,M220=Paramétrage!$C$17,M220=Paramétrage!$C$20,M220=Paramétrage!$C$24,M220=Paramétrage!$C$27,AND(M220&lt;&gt;Paramétrage!$C$9,Q220="Mut+ext")),0,ROUNDUP(O220/P220,0))</f>
        <v>0</v>
      </c>
      <c r="V220" s="388">
        <f>IF(OR(M220="",Q220="Mut+ext"),0,IF(VLOOKUP(M220,Paramétrage!$C$6:$E$29,2,0)=0,0,IF(P220="","saisir capacité",N220*U220*VLOOKUP(M220,Paramétrage!$C$6:$E$29,2,0))))</f>
        <v>0</v>
      </c>
      <c r="W220" s="370"/>
      <c r="X220" s="389">
        <f t="shared" si="35"/>
        <v>0</v>
      </c>
      <c r="Y220" s="79">
        <f>IF(OR(M220="",Q220="Mut+ext"),0,IF(ISERROR(W220+V220*VLOOKUP(M220,Paramétrage!$C$6:$E$29,3,0))=TRUE,X220,W220+V220*VLOOKUP(M220,Paramétrage!$C$6:$E$29,3,0)))</f>
        <v>0</v>
      </c>
      <c r="Z220" s="615"/>
      <c r="AA220" s="613"/>
      <c r="AB220" s="616"/>
      <c r="AC220" s="172"/>
      <c r="AD220" s="38"/>
      <c r="AE220" s="59">
        <f>IF(G220="",0,IF(K220="",0,IF(SUMIF(G212:G223,G220,O212:O223)=0,0,IF(OR(L220="",K220="obligatoire"),AF220/SUMIF(G212:G223,G220,O212:O223),AF220/(SUMIF(G212:G223,G220,O212:O223)/L220)))))</f>
        <v>0</v>
      </c>
      <c r="AF220" s="372">
        <f t="shared" si="36"/>
        <v>0</v>
      </c>
    </row>
    <row r="221" spans="1:32" hidden="1" x14ac:dyDescent="0.25">
      <c r="A221" s="632"/>
      <c r="B221" s="622"/>
      <c r="C221" s="627"/>
      <c r="D221" s="628"/>
      <c r="E221" s="623"/>
      <c r="F221" s="623"/>
      <c r="G221" s="364"/>
      <c r="H221" s="375"/>
      <c r="I221" s="52"/>
      <c r="J221" s="48"/>
      <c r="K221" s="47"/>
      <c r="L221" s="36"/>
      <c r="M221" s="366"/>
      <c r="N221" s="42"/>
      <c r="O221" s="376"/>
      <c r="P221" s="368"/>
      <c r="Q221" s="37"/>
      <c r="R221" s="612"/>
      <c r="S221" s="613"/>
      <c r="T221" s="614"/>
      <c r="U221" s="78">
        <f>IF(OR(P221="",M221=Paramétrage!$C$10,M221=Paramétrage!$C$13,M221=Paramétrage!$C$17,M221=Paramétrage!$C$20,M221=Paramétrage!$C$24,M221=Paramétrage!$C$27,AND(M221&lt;&gt;Paramétrage!$C$9,Q221="Mut+ext")),0,ROUNDUP(O221/P221,0))</f>
        <v>0</v>
      </c>
      <c r="V221" s="388">
        <f>IF(OR(M221="",Q221="Mut+ext"),0,IF(VLOOKUP(M221,Paramétrage!$C$6:$E$29,2,0)=0,0,IF(P221="","saisir capacité",N221*U221*VLOOKUP(M221,Paramétrage!$C$6:$E$29,2,0))))</f>
        <v>0</v>
      </c>
      <c r="W221" s="370"/>
      <c r="X221" s="389">
        <f t="shared" si="35"/>
        <v>0</v>
      </c>
      <c r="Y221" s="79">
        <f>IF(OR(M221="",Q221="Mut+ext"),0,IF(ISERROR(W221+V221*VLOOKUP(M221,Paramétrage!$C$6:$E$29,3,0))=TRUE,X221,W221+V221*VLOOKUP(M221,Paramétrage!$C$6:$E$29,3,0)))</f>
        <v>0</v>
      </c>
      <c r="Z221" s="615"/>
      <c r="AA221" s="613"/>
      <c r="AB221" s="616"/>
      <c r="AC221" s="172"/>
      <c r="AD221" s="38"/>
      <c r="AE221" s="59">
        <f>IF(G221="",0,IF(K221="",0,IF(SUMIF(G212:G223,G221,O212:O223)=0,0,IF(OR(L221="",K221="obligatoire"),AF221/SUMIF(G212:G223,G221,O212:O223),AF221/(SUMIF(G212:G223,G221,O212:O223)/L221)))))</f>
        <v>0</v>
      </c>
      <c r="AF221" s="372">
        <f t="shared" si="36"/>
        <v>0</v>
      </c>
    </row>
    <row r="222" spans="1:32" hidden="1" x14ac:dyDescent="0.25">
      <c r="A222" s="632"/>
      <c r="B222" s="622"/>
      <c r="C222" s="627"/>
      <c r="D222" s="628"/>
      <c r="E222" s="623"/>
      <c r="F222" s="623"/>
      <c r="G222" s="364"/>
      <c r="H222" s="375"/>
      <c r="I222" s="52"/>
      <c r="J222" s="48"/>
      <c r="K222" s="47"/>
      <c r="L222" s="36"/>
      <c r="M222" s="366"/>
      <c r="N222" s="42"/>
      <c r="O222" s="376"/>
      <c r="P222" s="368"/>
      <c r="Q222" s="37"/>
      <c r="R222" s="612"/>
      <c r="S222" s="613"/>
      <c r="T222" s="614"/>
      <c r="U222" s="78">
        <f>IF(OR(P222="",M222=Paramétrage!$C$10,M222=Paramétrage!$C$13,M222=Paramétrage!$C$17,M222=Paramétrage!$C$20,M222=Paramétrage!$C$24,M222=Paramétrage!$C$27,AND(M222&lt;&gt;Paramétrage!$C$9,Q222="Mut+ext")),0,ROUNDUP(O222/P222,0))</f>
        <v>0</v>
      </c>
      <c r="V222" s="388">
        <f>IF(OR(M222="",Q222="Mut+ext"),0,IF(VLOOKUP(M222,Paramétrage!$C$6:$E$29,2,0)=0,0,IF(P222="","saisir capacité",N222*U222*VLOOKUP(M222,Paramétrage!$C$6:$E$29,2,0))))</f>
        <v>0</v>
      </c>
      <c r="W222" s="370"/>
      <c r="X222" s="389">
        <f t="shared" si="35"/>
        <v>0</v>
      </c>
      <c r="Y222" s="79">
        <f>IF(OR(M222="",Q222="Mut+ext"),0,IF(ISERROR(W222+V222*VLOOKUP(M222,Paramétrage!$C$6:$E$29,3,0))=TRUE,X222,W222+V222*VLOOKUP(M222,Paramétrage!$C$6:$E$29,3,0)))</f>
        <v>0</v>
      </c>
      <c r="Z222" s="615"/>
      <c r="AA222" s="613"/>
      <c r="AB222" s="616"/>
      <c r="AC222" s="172"/>
      <c r="AD222" s="38"/>
      <c r="AE222" s="59">
        <f>IF(G222="",0,IF(K222="",0,IF(SUMIF(G212:G223,G222,O212:O223)=0,0,IF(OR(L222="",K222="obligatoire"),AF222/SUMIF(G212:G223,G222,O212:O223),AF222/(SUMIF(G212:G223,G222,O212:O223)/L222)))))</f>
        <v>0</v>
      </c>
      <c r="AF222" s="372">
        <f t="shared" si="36"/>
        <v>0</v>
      </c>
    </row>
    <row r="223" spans="1:32" hidden="1" x14ac:dyDescent="0.25">
      <c r="A223" s="632"/>
      <c r="B223" s="622"/>
      <c r="C223" s="627"/>
      <c r="D223" s="628"/>
      <c r="E223" s="623"/>
      <c r="F223" s="623"/>
      <c r="G223" s="364"/>
      <c r="H223" s="375"/>
      <c r="I223" s="52"/>
      <c r="J223" s="48"/>
      <c r="K223" s="47"/>
      <c r="L223" s="36"/>
      <c r="M223" s="366"/>
      <c r="N223" s="43"/>
      <c r="O223" s="376"/>
      <c r="P223" s="368"/>
      <c r="Q223" s="37"/>
      <c r="R223" s="612"/>
      <c r="S223" s="613"/>
      <c r="T223" s="614"/>
      <c r="U223" s="78">
        <f>IF(OR(P223="",M223=Paramétrage!$C$10,M223=Paramétrage!$C$13,M223=Paramétrage!$C$17,M223=Paramétrage!$C$20,M223=Paramétrage!$C$24,M223=Paramétrage!$C$27,AND(M223&lt;&gt;Paramétrage!$C$9,Q223="Mut+ext")),0,ROUNDUP(O223/P223,0))</f>
        <v>0</v>
      </c>
      <c r="V223" s="388">
        <f>IF(OR(M223="",Q223="Mut+ext"),0,IF(VLOOKUP(M223,Paramétrage!$C$6:$E$29,2,0)=0,0,IF(P223="","saisir capacité",N223*U223*VLOOKUP(M223,Paramétrage!$C$6:$E$29,2,0))))</f>
        <v>0</v>
      </c>
      <c r="W223" s="370"/>
      <c r="X223" s="389">
        <f t="shared" si="35"/>
        <v>0</v>
      </c>
      <c r="Y223" s="79">
        <f>IF(OR(M223="",Q223="Mut+ext"),0,IF(ISERROR(W223+V223*VLOOKUP(M223,Paramétrage!$C$6:$E$29,3,0))=TRUE,X223,W223+V223*VLOOKUP(M223,Paramétrage!$C$6:$E$29,3,0)))</f>
        <v>0</v>
      </c>
      <c r="Z223" s="615"/>
      <c r="AA223" s="613"/>
      <c r="AB223" s="616"/>
      <c r="AC223" s="172"/>
      <c r="AD223" s="38"/>
      <c r="AE223" s="59">
        <f>IF(G223="",0,IF(K223="",0,IF(SUMIF(G212:G223,G223,O212:O223)=0,0,IF(OR(L223="",K223="obligatoire"),AF223/SUMIF(G212:G223,G223,O212:O223),AF223/(SUMIF(G212:G223,G223,O212:O223)/L223)))))</f>
        <v>0</v>
      </c>
      <c r="AF223" s="372">
        <f t="shared" si="36"/>
        <v>0</v>
      </c>
    </row>
    <row r="224" spans="1:32" hidden="1" x14ac:dyDescent="0.25">
      <c r="A224" s="632"/>
      <c r="B224" s="622"/>
      <c r="C224" s="627"/>
      <c r="D224" s="628"/>
      <c r="E224" s="623"/>
      <c r="F224" s="623"/>
      <c r="G224" s="364"/>
      <c r="H224" s="375"/>
      <c r="I224" s="52"/>
      <c r="J224" s="48"/>
      <c r="K224" s="47"/>
      <c r="L224" s="36"/>
      <c r="M224" s="366"/>
      <c r="N224" s="42"/>
      <c r="O224" s="376"/>
      <c r="P224" s="368"/>
      <c r="Q224" s="37"/>
      <c r="R224" s="612"/>
      <c r="S224" s="613"/>
      <c r="T224" s="614"/>
      <c r="U224" s="78">
        <f>IF(OR(P224="",M224=Paramétrage!$C$10,M224=Paramétrage!$C$13,M224=Paramétrage!$C$17,M224=Paramétrage!$C$20,M224=Paramétrage!$C$24,M224=Paramétrage!$C$27,AND(M224&lt;&gt;Paramétrage!$C$9,Q224="Mut+ext")),0,ROUNDUP(O224/P224,0))</f>
        <v>0</v>
      </c>
      <c r="V224" s="388">
        <f>IF(OR(M224="",Q224="Mut+ext"),0,IF(VLOOKUP(M224,Paramétrage!$C$6:$E$29,2,0)=0,0,IF(P224="","saisir capacité",N224*U224*VLOOKUP(M224,Paramétrage!$C$6:$E$29,2,0))))</f>
        <v>0</v>
      </c>
      <c r="W224" s="370"/>
      <c r="X224" s="389">
        <f t="shared" si="35"/>
        <v>0</v>
      </c>
      <c r="Y224" s="79">
        <f>IF(OR(M224="",Q224="Mut+ext"),0,IF(ISERROR(W224+V224*VLOOKUP(M224,Paramétrage!$C$6:$E$29,3,0))=TRUE,X224,W224+V224*VLOOKUP(M224,Paramétrage!$C$6:$E$29,3,0)))</f>
        <v>0</v>
      </c>
      <c r="Z224" s="615"/>
      <c r="AA224" s="613"/>
      <c r="AB224" s="616"/>
      <c r="AC224" s="172"/>
      <c r="AD224" s="38"/>
      <c r="AE224" s="59">
        <f>IF(G224="",0,IF(K224="",0,IF(SUMIF(G216:G227,G224,O216:O227)=0,0,IF(OR(L224="",K224="obligatoire"),AF224/SUMIF(G216:G227,G224,O216:O227),AF224/(SUMIF(G216:G227,G224,O216:O227)/L224)))))</f>
        <v>0</v>
      </c>
      <c r="AF224" s="372">
        <f t="shared" si="36"/>
        <v>0</v>
      </c>
    </row>
    <row r="225" spans="1:32" hidden="1" x14ac:dyDescent="0.25">
      <c r="A225" s="632"/>
      <c r="B225" s="622"/>
      <c r="C225" s="627"/>
      <c r="D225" s="628"/>
      <c r="E225" s="623"/>
      <c r="F225" s="623"/>
      <c r="G225" s="364"/>
      <c r="H225" s="375"/>
      <c r="I225" s="52"/>
      <c r="J225" s="48"/>
      <c r="K225" s="47"/>
      <c r="L225" s="36"/>
      <c r="M225" s="366"/>
      <c r="N225" s="42"/>
      <c r="O225" s="376"/>
      <c r="P225" s="368"/>
      <c r="Q225" s="37"/>
      <c r="R225" s="612"/>
      <c r="S225" s="613"/>
      <c r="T225" s="614"/>
      <c r="U225" s="78">
        <f>IF(OR(P225="",M225=Paramétrage!$C$10,M225=Paramétrage!$C$13,M225=Paramétrage!$C$17,M225=Paramétrage!$C$20,M225=Paramétrage!$C$24,M225=Paramétrage!$C$27,AND(M225&lt;&gt;Paramétrage!$C$9,Q225="Mut+ext")),0,ROUNDUP(O225/P225,0))</f>
        <v>0</v>
      </c>
      <c r="V225" s="388">
        <f>IF(OR(M225="",Q225="Mut+ext"),0,IF(VLOOKUP(M225,Paramétrage!$C$6:$E$29,2,0)=0,0,IF(P225="","saisir capacité",N225*U225*VLOOKUP(M225,Paramétrage!$C$6:$E$29,2,0))))</f>
        <v>0</v>
      </c>
      <c r="W225" s="370"/>
      <c r="X225" s="389">
        <f t="shared" si="35"/>
        <v>0</v>
      </c>
      <c r="Y225" s="79">
        <f>IF(OR(M225="",Q225="Mut+ext"),0,IF(ISERROR(W225+V225*VLOOKUP(M225,Paramétrage!$C$6:$E$29,3,0))=TRUE,X225,W225+V225*VLOOKUP(M225,Paramétrage!$C$6:$E$29,3,0)))</f>
        <v>0</v>
      </c>
      <c r="Z225" s="615"/>
      <c r="AA225" s="613"/>
      <c r="AB225" s="616"/>
      <c r="AC225" s="172"/>
      <c r="AD225" s="38"/>
      <c r="AE225" s="59">
        <f>IF(G225="",0,IF(K225="",0,IF(SUMIF(G216:G227,G225,O216:O227)=0,0,IF(OR(L225="",K225="obligatoire"),AF225/SUMIF(G216:G227,G225,O216:O227),AF225/(SUMIF(G216:G227,G225,O216:O227)/L225)))))</f>
        <v>0</v>
      </c>
      <c r="AF225" s="372">
        <f t="shared" si="36"/>
        <v>0</v>
      </c>
    </row>
    <row r="226" spans="1:32" hidden="1" x14ac:dyDescent="0.25">
      <c r="A226" s="632"/>
      <c r="B226" s="622"/>
      <c r="C226" s="627"/>
      <c r="D226" s="628"/>
      <c r="E226" s="623"/>
      <c r="F226" s="623"/>
      <c r="G226" s="364"/>
      <c r="H226" s="375"/>
      <c r="I226" s="52"/>
      <c r="J226" s="48"/>
      <c r="K226" s="47"/>
      <c r="L226" s="36"/>
      <c r="M226" s="366"/>
      <c r="N226" s="42"/>
      <c r="O226" s="376"/>
      <c r="P226" s="368"/>
      <c r="Q226" s="37"/>
      <c r="R226" s="612"/>
      <c r="S226" s="613"/>
      <c r="T226" s="614"/>
      <c r="U226" s="78">
        <f>IF(OR(P226="",M226=Paramétrage!$C$10,M226=Paramétrage!$C$13,M226=Paramétrage!$C$17,M226=Paramétrage!$C$20,M226=Paramétrage!$C$24,M226=Paramétrage!$C$27,AND(M226&lt;&gt;Paramétrage!$C$9,Q226="Mut+ext")),0,ROUNDUP(O226/P226,0))</f>
        <v>0</v>
      </c>
      <c r="V226" s="388">
        <f>IF(OR(M226="",Q226="Mut+ext"),0,IF(VLOOKUP(M226,Paramétrage!$C$6:$E$29,2,0)=0,0,IF(P226="","saisir capacité",N226*U226*VLOOKUP(M226,Paramétrage!$C$6:$E$29,2,0))))</f>
        <v>0</v>
      </c>
      <c r="W226" s="370"/>
      <c r="X226" s="389">
        <f t="shared" si="35"/>
        <v>0</v>
      </c>
      <c r="Y226" s="79">
        <f>IF(OR(M226="",Q226="Mut+ext"),0,IF(ISERROR(W226+V226*VLOOKUP(M226,Paramétrage!$C$6:$E$29,3,0))=TRUE,X226,W226+V226*VLOOKUP(M226,Paramétrage!$C$6:$E$29,3,0)))</f>
        <v>0</v>
      </c>
      <c r="Z226" s="615"/>
      <c r="AA226" s="613"/>
      <c r="AB226" s="616"/>
      <c r="AC226" s="172"/>
      <c r="AD226" s="38"/>
      <c r="AE226" s="59">
        <f>IF(G226="",0,IF(K226="",0,IF(SUMIF(G216:G227,G226,O216:O227)=0,0,IF(OR(L226="",K226="obligatoire"),AF226/SUMIF(G216:G227,G226,O216:O227),AF226/(SUMIF(G216:G227,G226,O216:O227)/L226)))))</f>
        <v>0</v>
      </c>
      <c r="AF226" s="372">
        <f t="shared" si="36"/>
        <v>0</v>
      </c>
    </row>
    <row r="227" spans="1:32" hidden="1" x14ac:dyDescent="0.25">
      <c r="A227" s="632"/>
      <c r="B227" s="622"/>
      <c r="C227" s="629"/>
      <c r="D227" s="630"/>
      <c r="E227" s="624"/>
      <c r="F227" s="624"/>
      <c r="G227" s="364"/>
      <c r="H227" s="375"/>
      <c r="I227" s="52"/>
      <c r="J227" s="48"/>
      <c r="K227" s="47"/>
      <c r="L227" s="36"/>
      <c r="M227" s="366"/>
      <c r="N227" s="43"/>
      <c r="O227" s="376"/>
      <c r="P227" s="368"/>
      <c r="Q227" s="37"/>
      <c r="R227" s="612"/>
      <c r="S227" s="613"/>
      <c r="T227" s="614"/>
      <c r="U227" s="78">
        <f>IF(OR(P227="",M227=Paramétrage!$C$10,M227=Paramétrage!$C$13,M227=Paramétrage!$C$17,M227=Paramétrage!$C$20,M227=Paramétrage!$C$24,M227=Paramétrage!$C$27,AND(M227&lt;&gt;Paramétrage!$C$9,Q227="Mut+ext")),0,ROUNDUP(O227/P227,0))</f>
        <v>0</v>
      </c>
      <c r="V227" s="388">
        <f>IF(OR(M227="",Q227="Mut+ext"),0,IF(VLOOKUP(M227,Paramétrage!$C$6:$E$29,2,0)=0,0,IF(P227="","saisir capacité",N227*U227*VLOOKUP(M227,Paramétrage!$C$6:$E$29,2,0))))</f>
        <v>0</v>
      </c>
      <c r="W227" s="370"/>
      <c r="X227" s="389">
        <f t="shared" si="35"/>
        <v>0</v>
      </c>
      <c r="Y227" s="79">
        <f>IF(OR(M227="",Q227="Mut+ext"),0,IF(ISERROR(W227+V227*VLOOKUP(M227,Paramétrage!$C$6:$E$29,3,0))=TRUE,X227,W227+V227*VLOOKUP(M227,Paramétrage!$C$6:$E$29,3,0)))</f>
        <v>0</v>
      </c>
      <c r="Z227" s="615"/>
      <c r="AA227" s="613"/>
      <c r="AB227" s="616"/>
      <c r="AC227" s="172"/>
      <c r="AD227" s="38"/>
      <c r="AE227" s="59">
        <f>IF(G227="",0,IF(K227="",0,IF(SUMIF(G216:G227,G227,O216:O227)=0,0,IF(OR(L227="",K227="obligatoire"),AF227/SUMIF(G216:G227,G227,O216:O227),AF227/(SUMIF(G216:G227,G227,O216:O227)/L227)))))</f>
        <v>0</v>
      </c>
      <c r="AF227" s="372">
        <f t="shared" si="36"/>
        <v>0</v>
      </c>
    </row>
    <row r="228" spans="1:32" hidden="1" x14ac:dyDescent="0.25">
      <c r="A228" s="632"/>
      <c r="B228" s="622"/>
      <c r="C228" s="390"/>
      <c r="D228" s="391"/>
      <c r="E228" s="392"/>
      <c r="F228" s="391"/>
      <c r="G228" s="391"/>
      <c r="H228" s="393"/>
      <c r="I228" s="133"/>
      <c r="J228" s="128"/>
      <c r="K228" s="68"/>
      <c r="L228" s="70"/>
      <c r="M228" s="394"/>
      <c r="N228" s="71">
        <f>AE228</f>
        <v>0</v>
      </c>
      <c r="O228" s="395"/>
      <c r="P228" s="395"/>
      <c r="Q228" s="74"/>
      <c r="R228" s="72"/>
      <c r="S228" s="72"/>
      <c r="T228" s="73"/>
      <c r="U228" s="120"/>
      <c r="V228" s="396">
        <f>SUM(V216:V227)</f>
        <v>0</v>
      </c>
      <c r="W228" s="394">
        <f>SUM(W216:W227)</f>
        <v>0</v>
      </c>
      <c r="X228" s="397">
        <f>SUM(X216:X227)</f>
        <v>0</v>
      </c>
      <c r="Y228" s="75">
        <f>SUM(Y216:Y227)</f>
        <v>0</v>
      </c>
      <c r="Z228" s="121"/>
      <c r="AA228" s="122"/>
      <c r="AB228" s="123"/>
      <c r="AC228" s="124"/>
      <c r="AD228" s="125"/>
      <c r="AE228" s="126">
        <f>SUM(AE216:AE227)</f>
        <v>0</v>
      </c>
      <c r="AF228" s="127">
        <f>SUM(AF216:AF227)</f>
        <v>0</v>
      </c>
    </row>
    <row r="229" spans="1:32" ht="15.45" hidden="1" customHeight="1" x14ac:dyDescent="0.25">
      <c r="A229" s="632"/>
      <c r="B229" s="622" t="s">
        <v>137</v>
      </c>
      <c r="C229" s="625"/>
      <c r="D229" s="626"/>
      <c r="E229" s="623"/>
      <c r="F229" s="623"/>
      <c r="G229" s="387"/>
      <c r="H229" s="365"/>
      <c r="I229" s="52"/>
      <c r="J229" s="48"/>
      <c r="K229" s="47"/>
      <c r="L229" s="36"/>
      <c r="M229" s="366"/>
      <c r="N229" s="42"/>
      <c r="O229" s="376"/>
      <c r="P229" s="368"/>
      <c r="Q229" s="40"/>
      <c r="R229" s="612"/>
      <c r="S229" s="613"/>
      <c r="T229" s="614"/>
      <c r="U229" s="78">
        <f>IF(OR(P229="",M229=Paramétrage!$C$10,M229=Paramétrage!$C$13,M229=Paramétrage!$C$17,M229=Paramétrage!$C$20,M229=Paramétrage!$C$24,M229=Paramétrage!$C$27,AND(M229&lt;&gt;Paramétrage!$C$9,Q229="Mut+ext")),0,ROUNDUP(O229/P229,0))</f>
        <v>0</v>
      </c>
      <c r="V229" s="388">
        <f>IF(OR(M229="",Q229="Mut+ext"),0,IF(VLOOKUP(M229,Paramétrage!$C$6:$E$29,2,0)=0,0,IF(P229="","saisir capacité",N229*U229*VLOOKUP(M229,Paramétrage!$C$6:$E$29,2,0))))</f>
        <v>0</v>
      </c>
      <c r="W229" s="370"/>
      <c r="X229" s="389">
        <f t="shared" ref="X229:X240" si="37">IF(OR(M229="",Q229="Mut+ext"),0,IF(ISERROR(V229+W229)=TRUE,V229,V229+W229))</f>
        <v>0</v>
      </c>
      <c r="Y229" s="79">
        <f>IF(OR(M229="",Q229="Mut+ext"),0,IF(ISERROR(W229+V229*VLOOKUP(M229,Paramétrage!$C$6:$E$29,3,0))=TRUE,X229,W229+V229*VLOOKUP(M229,Paramétrage!$C$6:$E$29,3,0)))</f>
        <v>0</v>
      </c>
      <c r="Z229" s="615"/>
      <c r="AA229" s="613"/>
      <c r="AB229" s="616"/>
      <c r="AC229" s="172"/>
      <c r="AD229" s="39"/>
      <c r="AE229" s="59">
        <f>IF(G229="",0,IF(K229="",0,IF(SUMIF(G229:G240,G229,O229:O240)=0,0,IF(OR(L229="",K229="obligatoire"),AF229/SUMIF(G229:G240,G229,O229:O240),AF229/(SUMIF(G229:G240,G229,O229:O240)/L229)))))</f>
        <v>0</v>
      </c>
      <c r="AF229" s="372">
        <f t="shared" ref="AF229:AF240" si="38">N229*O229</f>
        <v>0</v>
      </c>
    </row>
    <row r="230" spans="1:32" hidden="1" x14ac:dyDescent="0.25">
      <c r="A230" s="632"/>
      <c r="B230" s="622"/>
      <c r="C230" s="627"/>
      <c r="D230" s="628"/>
      <c r="E230" s="623"/>
      <c r="F230" s="623"/>
      <c r="G230" s="364"/>
      <c r="H230" s="385"/>
      <c r="I230" s="52"/>
      <c r="J230" s="48"/>
      <c r="K230" s="47"/>
      <c r="L230" s="36"/>
      <c r="M230" s="366"/>
      <c r="N230" s="42"/>
      <c r="O230" s="376"/>
      <c r="P230" s="368"/>
      <c r="Q230" s="37"/>
      <c r="R230" s="612"/>
      <c r="S230" s="613"/>
      <c r="T230" s="614"/>
      <c r="U230" s="78">
        <f>IF(OR(P230="",M230=Paramétrage!$C$10,M230=Paramétrage!$C$13,M230=Paramétrage!$C$17,M230=Paramétrage!$C$20,M230=Paramétrage!$C$24,M230=Paramétrage!$C$27,AND(M230&lt;&gt;Paramétrage!$C$9,Q230="Mut+ext")),0,ROUNDUP(O230/P230,0))</f>
        <v>0</v>
      </c>
      <c r="V230" s="388">
        <f>IF(OR(M230="",Q230="Mut+ext"),0,IF(VLOOKUP(M230,Paramétrage!$C$6:$E$29,2,0)=0,0,IF(P230="","saisir capacité",N230*U230*VLOOKUP(M230,Paramétrage!$C$6:$E$29,2,0))))</f>
        <v>0</v>
      </c>
      <c r="W230" s="370"/>
      <c r="X230" s="389">
        <f t="shared" si="37"/>
        <v>0</v>
      </c>
      <c r="Y230" s="79">
        <f>IF(OR(M230="",Q230="Mut+ext"),0,IF(ISERROR(W230+V230*VLOOKUP(M230,Paramétrage!$C$6:$E$29,3,0))=TRUE,X230,W230+V230*VLOOKUP(M230,Paramétrage!$C$6:$E$29,3,0)))</f>
        <v>0</v>
      </c>
      <c r="Z230" s="615"/>
      <c r="AA230" s="613"/>
      <c r="AB230" s="616"/>
      <c r="AC230" s="172"/>
      <c r="AD230" s="38"/>
      <c r="AE230" s="59">
        <f>IF(G230="",0,IF(K230="",0,IF(SUMIF(G229:G240,G230,O229:O240)=0,0,IF(OR(L230="",K230="obligatoire"),AF230/SUMIF(G229:G240,G230,O229:O240),AF230/(SUMIF(G229:G240,G230,O229:O240)/L230)))))</f>
        <v>0</v>
      </c>
      <c r="AF230" s="373">
        <f t="shared" si="38"/>
        <v>0</v>
      </c>
    </row>
    <row r="231" spans="1:32" hidden="1" x14ac:dyDescent="0.25">
      <c r="A231" s="632"/>
      <c r="B231" s="622"/>
      <c r="C231" s="627"/>
      <c r="D231" s="628"/>
      <c r="E231" s="623"/>
      <c r="F231" s="623"/>
      <c r="G231" s="364"/>
      <c r="H231" s="385"/>
      <c r="I231" s="52"/>
      <c r="J231" s="48"/>
      <c r="K231" s="47"/>
      <c r="L231" s="36"/>
      <c r="M231" s="366"/>
      <c r="N231" s="42"/>
      <c r="O231" s="376"/>
      <c r="P231" s="368"/>
      <c r="Q231" s="37"/>
      <c r="R231" s="612"/>
      <c r="S231" s="613"/>
      <c r="T231" s="614"/>
      <c r="U231" s="78">
        <f>IF(OR(P231="",M231=Paramétrage!$C$10,M231=Paramétrage!$C$13,M231=Paramétrage!$C$17,M231=Paramétrage!$C$20,M231=Paramétrage!$C$24,M231=Paramétrage!$C$27,AND(M231&lt;&gt;Paramétrage!$C$9,Q231="Mut+ext")),0,ROUNDUP(O231/P231,0))</f>
        <v>0</v>
      </c>
      <c r="V231" s="388">
        <f>IF(OR(M231="",Q231="Mut+ext"),0,IF(VLOOKUP(M231,Paramétrage!$C$6:$E$29,2,0)=0,0,IF(P231="","saisir capacité",N231*U231*VLOOKUP(M231,Paramétrage!$C$6:$E$29,2,0))))</f>
        <v>0</v>
      </c>
      <c r="W231" s="370"/>
      <c r="X231" s="389">
        <f t="shared" si="37"/>
        <v>0</v>
      </c>
      <c r="Y231" s="79">
        <f>IF(OR(M231="",Q231="Mut+ext"),0,IF(ISERROR(W231+V231*VLOOKUP(M231,Paramétrage!$C$6:$E$29,3,0))=TRUE,X231,W231+V231*VLOOKUP(M231,Paramétrage!$C$6:$E$29,3,0)))</f>
        <v>0</v>
      </c>
      <c r="Z231" s="615"/>
      <c r="AA231" s="613"/>
      <c r="AB231" s="616"/>
      <c r="AC231" s="172"/>
      <c r="AD231" s="38"/>
      <c r="AE231" s="59">
        <f>IF(G231="",0,IF(K231="",0,IF(SUMIF(G229:G240,G231,O229:O240)=0,0,IF(OR(L231="",K231="obligatoire"),AF231/SUMIF(G229:G240,G231,O229:O240),AF231/(SUMIF(G229:G240,G231,O229:O240)/L231)))))</f>
        <v>0</v>
      </c>
      <c r="AF231" s="373">
        <f t="shared" si="38"/>
        <v>0</v>
      </c>
    </row>
    <row r="232" spans="1:32" hidden="1" x14ac:dyDescent="0.25">
      <c r="A232" s="632"/>
      <c r="B232" s="622"/>
      <c r="C232" s="627"/>
      <c r="D232" s="628"/>
      <c r="E232" s="623"/>
      <c r="F232" s="623"/>
      <c r="G232" s="386"/>
      <c r="H232" s="385"/>
      <c r="I232" s="52"/>
      <c r="J232" s="48"/>
      <c r="K232" s="47"/>
      <c r="L232" s="36"/>
      <c r="M232" s="366"/>
      <c r="N232" s="42"/>
      <c r="O232" s="376"/>
      <c r="P232" s="368"/>
      <c r="Q232" s="37"/>
      <c r="R232" s="612"/>
      <c r="S232" s="613"/>
      <c r="T232" s="614"/>
      <c r="U232" s="78">
        <f>IF(OR(P232="",M232=Paramétrage!$C$10,M232=Paramétrage!$C$13,M232=Paramétrage!$C$17,M232=Paramétrage!$C$20,M232=Paramétrage!$C$24,M232=Paramétrage!$C$27,AND(M232&lt;&gt;Paramétrage!$C$9,Q232="Mut+ext")),0,ROUNDUP(O232/P232,0))</f>
        <v>0</v>
      </c>
      <c r="V232" s="388">
        <f>IF(OR(M232="",Q232="Mut+ext"),0,IF(VLOOKUP(M232,Paramétrage!$C$6:$E$29,2,0)=0,0,IF(P232="","saisir capacité",N232*U232*VLOOKUP(M232,Paramétrage!$C$6:$E$29,2,0))))</f>
        <v>0</v>
      </c>
      <c r="W232" s="370"/>
      <c r="X232" s="389">
        <f t="shared" si="37"/>
        <v>0</v>
      </c>
      <c r="Y232" s="79">
        <f>IF(OR(M232="",Q232="Mut+ext"),0,IF(ISERROR(W232+V232*VLOOKUP(M232,Paramétrage!$C$6:$E$29,3,0))=TRUE,X232,W232+V232*VLOOKUP(M232,Paramétrage!$C$6:$E$29,3,0)))</f>
        <v>0</v>
      </c>
      <c r="Z232" s="615"/>
      <c r="AA232" s="613"/>
      <c r="AB232" s="616"/>
      <c r="AC232" s="172"/>
      <c r="AD232" s="38"/>
      <c r="AE232" s="59">
        <f>IF(G232="",0,IF(K232="",0,IF(SUMIF(G229:G240,G232,O229:O240)=0,0,IF(OR(L232="",K232="obligatoire"),AF232/SUMIF(G229:G240,G232,O229:O240),AF232/(SUMIF(G229:G240,G232,O229:O240)/L232)))))</f>
        <v>0</v>
      </c>
      <c r="AF232" s="373">
        <f t="shared" si="38"/>
        <v>0</v>
      </c>
    </row>
    <row r="233" spans="1:32" hidden="1" x14ac:dyDescent="0.25">
      <c r="A233" s="632"/>
      <c r="B233" s="622"/>
      <c r="C233" s="627"/>
      <c r="D233" s="628"/>
      <c r="E233" s="623"/>
      <c r="F233" s="623"/>
      <c r="G233" s="364"/>
      <c r="H233" s="375"/>
      <c r="I233" s="52"/>
      <c r="J233" s="48"/>
      <c r="K233" s="47"/>
      <c r="L233" s="36"/>
      <c r="M233" s="366"/>
      <c r="N233" s="42"/>
      <c r="O233" s="376"/>
      <c r="P233" s="368"/>
      <c r="Q233" s="37"/>
      <c r="R233" s="612"/>
      <c r="S233" s="613"/>
      <c r="T233" s="614"/>
      <c r="U233" s="78">
        <f>IF(OR(P233="",M233=Paramétrage!$C$10,M233=Paramétrage!$C$13,M233=Paramétrage!$C$17,M233=Paramétrage!$C$20,M233=Paramétrage!$C$24,M233=Paramétrage!$C$27,AND(M233&lt;&gt;Paramétrage!$C$9,Q233="Mut+ext")),0,ROUNDUP(O233/P233,0))</f>
        <v>0</v>
      </c>
      <c r="V233" s="388">
        <f>IF(OR(M233="",Q233="Mut+ext"),0,IF(VLOOKUP(M233,Paramétrage!$C$6:$E$29,2,0)=0,0,IF(P233="","saisir capacité",N233*U233*VLOOKUP(M233,Paramétrage!$C$6:$E$29,2,0))))</f>
        <v>0</v>
      </c>
      <c r="W233" s="370"/>
      <c r="X233" s="389">
        <f t="shared" si="37"/>
        <v>0</v>
      </c>
      <c r="Y233" s="79">
        <f>IF(OR(M233="",Q233="Mut+ext"),0,IF(ISERROR(W233+V233*VLOOKUP(M233,Paramétrage!$C$6:$E$29,3,0))=TRUE,X233,W233+V233*VLOOKUP(M233,Paramétrage!$C$6:$E$29,3,0)))</f>
        <v>0</v>
      </c>
      <c r="Z233" s="615"/>
      <c r="AA233" s="613"/>
      <c r="AB233" s="616"/>
      <c r="AC233" s="172"/>
      <c r="AD233" s="38"/>
      <c r="AE233" s="59">
        <f>IF(G233="",0,IF(K233="",0,IF(SUMIF(G225:G236,G233,O225:O236)=0,0,IF(OR(L233="",K233="obligatoire"),AF233/SUMIF(G225:G236,G233,O225:O236),AF233/(SUMIF(G225:G236,G233,O225:O236)/L233)))))</f>
        <v>0</v>
      </c>
      <c r="AF233" s="373">
        <f t="shared" si="38"/>
        <v>0</v>
      </c>
    </row>
    <row r="234" spans="1:32" hidden="1" x14ac:dyDescent="0.25">
      <c r="A234" s="632"/>
      <c r="B234" s="622"/>
      <c r="C234" s="627"/>
      <c r="D234" s="628"/>
      <c r="E234" s="623"/>
      <c r="F234" s="623"/>
      <c r="G234" s="364"/>
      <c r="H234" s="375"/>
      <c r="I234" s="52"/>
      <c r="J234" s="48"/>
      <c r="K234" s="47"/>
      <c r="L234" s="36"/>
      <c r="M234" s="366"/>
      <c r="N234" s="42"/>
      <c r="O234" s="376"/>
      <c r="P234" s="368"/>
      <c r="Q234" s="37"/>
      <c r="R234" s="612"/>
      <c r="S234" s="613"/>
      <c r="T234" s="614"/>
      <c r="U234" s="78">
        <f>IF(OR(P234="",M234=Paramétrage!$C$10,M234=Paramétrage!$C$13,M234=Paramétrage!$C$17,M234=Paramétrage!$C$20,M234=Paramétrage!$C$24,M234=Paramétrage!$C$27,AND(M234&lt;&gt;Paramétrage!$C$9,Q234="Mut+ext")),0,ROUNDUP(O234/P234,0))</f>
        <v>0</v>
      </c>
      <c r="V234" s="388">
        <f>IF(OR(M234="",Q234="Mut+ext"),0,IF(VLOOKUP(M234,Paramétrage!$C$6:$E$29,2,0)=0,0,IF(P234="","saisir capacité",N234*U234*VLOOKUP(M234,Paramétrage!$C$6:$E$29,2,0))))</f>
        <v>0</v>
      </c>
      <c r="W234" s="370"/>
      <c r="X234" s="389">
        <f t="shared" si="37"/>
        <v>0</v>
      </c>
      <c r="Y234" s="79">
        <f>IF(OR(M234="",Q234="Mut+ext"),0,IF(ISERROR(W234+V234*VLOOKUP(M234,Paramétrage!$C$6:$E$29,3,0))=TRUE,X234,W234+V234*VLOOKUP(M234,Paramétrage!$C$6:$E$29,3,0)))</f>
        <v>0</v>
      </c>
      <c r="Z234" s="615"/>
      <c r="AA234" s="613"/>
      <c r="AB234" s="616"/>
      <c r="AC234" s="172"/>
      <c r="AD234" s="38"/>
      <c r="AE234" s="59">
        <f>IF(G234="",0,IF(K234="",0,IF(SUMIF(G225:G236,G234,O225:O236)=0,0,IF(OR(L234="",K234="obligatoire"),AF234/SUMIF(G225:G236,G234,O225:O236),AF234/(SUMIF(G225:G236,G234,O225:O236)/L234)))))</f>
        <v>0</v>
      </c>
      <c r="AF234" s="373">
        <f t="shared" si="38"/>
        <v>0</v>
      </c>
    </row>
    <row r="235" spans="1:32" hidden="1" x14ac:dyDescent="0.25">
      <c r="A235" s="632"/>
      <c r="B235" s="622"/>
      <c r="C235" s="627"/>
      <c r="D235" s="628"/>
      <c r="E235" s="623"/>
      <c r="F235" s="623"/>
      <c r="G235" s="364"/>
      <c r="H235" s="375"/>
      <c r="I235" s="52"/>
      <c r="J235" s="48"/>
      <c r="K235" s="47"/>
      <c r="L235" s="36"/>
      <c r="M235" s="366"/>
      <c r="N235" s="42"/>
      <c r="O235" s="376"/>
      <c r="P235" s="368"/>
      <c r="Q235" s="37"/>
      <c r="R235" s="612"/>
      <c r="S235" s="613"/>
      <c r="T235" s="614"/>
      <c r="U235" s="78">
        <f>IF(OR(P235="",M235=Paramétrage!$C$10,M235=Paramétrage!$C$13,M235=Paramétrage!$C$17,M235=Paramétrage!$C$20,M235=Paramétrage!$C$24,M235=Paramétrage!$C$27,AND(M235&lt;&gt;Paramétrage!$C$9,Q235="Mut+ext")),0,ROUNDUP(O235/P235,0))</f>
        <v>0</v>
      </c>
      <c r="V235" s="388">
        <f>IF(OR(M235="",Q235="Mut+ext"),0,IF(VLOOKUP(M235,Paramétrage!$C$6:$E$29,2,0)=0,0,IF(P235="","saisir capacité",N235*U235*VLOOKUP(M235,Paramétrage!$C$6:$E$29,2,0))))</f>
        <v>0</v>
      </c>
      <c r="W235" s="370"/>
      <c r="X235" s="389">
        <f t="shared" si="37"/>
        <v>0</v>
      </c>
      <c r="Y235" s="79">
        <f>IF(OR(M235="",Q235="Mut+ext"),0,IF(ISERROR(W235+V235*VLOOKUP(M235,Paramétrage!$C$6:$E$29,3,0))=TRUE,X235,W235+V235*VLOOKUP(M235,Paramétrage!$C$6:$E$29,3,0)))</f>
        <v>0</v>
      </c>
      <c r="Z235" s="615"/>
      <c r="AA235" s="613"/>
      <c r="AB235" s="616"/>
      <c r="AC235" s="172"/>
      <c r="AD235" s="38"/>
      <c r="AE235" s="59">
        <f>IF(G235="",0,IF(K235="",0,IF(SUMIF(G225:G236,G235,O225:O236)=0,0,IF(OR(L235="",K235="obligatoire"),AF235/SUMIF(G225:G236,G235,O225:O236),AF235/(SUMIF(G225:G236,G235,O225:O236)/L235)))))</f>
        <v>0</v>
      </c>
      <c r="AF235" s="373">
        <f t="shared" si="38"/>
        <v>0</v>
      </c>
    </row>
    <row r="236" spans="1:32" hidden="1" x14ac:dyDescent="0.25">
      <c r="A236" s="632"/>
      <c r="B236" s="622"/>
      <c r="C236" s="627"/>
      <c r="D236" s="628"/>
      <c r="E236" s="623"/>
      <c r="F236" s="623"/>
      <c r="G236" s="364"/>
      <c r="H236" s="375"/>
      <c r="I236" s="52"/>
      <c r="J236" s="48"/>
      <c r="K236" s="47"/>
      <c r="L236" s="36"/>
      <c r="M236" s="366"/>
      <c r="N236" s="43"/>
      <c r="O236" s="376"/>
      <c r="P236" s="368"/>
      <c r="Q236" s="37"/>
      <c r="R236" s="612"/>
      <c r="S236" s="613"/>
      <c r="T236" s="614"/>
      <c r="U236" s="78">
        <f>IF(OR(P236="",M236=Paramétrage!$C$10,M236=Paramétrage!$C$13,M236=Paramétrage!$C$17,M236=Paramétrage!$C$20,M236=Paramétrage!$C$24,M236=Paramétrage!$C$27,AND(M236&lt;&gt;Paramétrage!$C$9,Q236="Mut+ext")),0,ROUNDUP(O236/P236,0))</f>
        <v>0</v>
      </c>
      <c r="V236" s="388">
        <f>IF(OR(M236="",Q236="Mut+ext"),0,IF(VLOOKUP(M236,Paramétrage!$C$6:$E$29,2,0)=0,0,IF(P236="","saisir capacité",N236*U236*VLOOKUP(M236,Paramétrage!$C$6:$E$29,2,0))))</f>
        <v>0</v>
      </c>
      <c r="W236" s="370"/>
      <c r="X236" s="389">
        <f t="shared" si="37"/>
        <v>0</v>
      </c>
      <c r="Y236" s="79">
        <f>IF(OR(M236="",Q236="Mut+ext"),0,IF(ISERROR(W236+V236*VLOOKUP(M236,Paramétrage!$C$6:$E$29,3,0))=TRUE,X236,W236+V236*VLOOKUP(M236,Paramétrage!$C$6:$E$29,3,0)))</f>
        <v>0</v>
      </c>
      <c r="Z236" s="615"/>
      <c r="AA236" s="613"/>
      <c r="AB236" s="616"/>
      <c r="AC236" s="172"/>
      <c r="AD236" s="38"/>
      <c r="AE236" s="59">
        <f>IF(G236="",0,IF(K236="",0,IF(SUMIF(G225:G236,G236,O225:O236)=0,0,IF(OR(L236="",K236="obligatoire"),AF236/SUMIF(G225:G236,G236,O225:O236),AF236/(SUMIF(G225:G236,G236,O225:O236)/L236)))))</f>
        <v>0</v>
      </c>
      <c r="AF236" s="373">
        <f t="shared" si="38"/>
        <v>0</v>
      </c>
    </row>
    <row r="237" spans="1:32" hidden="1" x14ac:dyDescent="0.25">
      <c r="A237" s="632"/>
      <c r="B237" s="622"/>
      <c r="C237" s="627"/>
      <c r="D237" s="628"/>
      <c r="E237" s="623"/>
      <c r="F237" s="623"/>
      <c r="G237" s="364"/>
      <c r="H237" s="375"/>
      <c r="I237" s="52"/>
      <c r="J237" s="48"/>
      <c r="K237" s="47"/>
      <c r="L237" s="36"/>
      <c r="M237" s="366"/>
      <c r="N237" s="42"/>
      <c r="O237" s="376"/>
      <c r="P237" s="368"/>
      <c r="Q237" s="37"/>
      <c r="R237" s="612"/>
      <c r="S237" s="613"/>
      <c r="T237" s="614"/>
      <c r="U237" s="78">
        <f>IF(OR(P237="",M237=Paramétrage!$C$10,M237=Paramétrage!$C$13,M237=Paramétrage!$C$17,M237=Paramétrage!$C$20,M237=Paramétrage!$C$24,M237=Paramétrage!$C$27,AND(M237&lt;&gt;Paramétrage!$C$9,Q237="Mut+ext")),0,ROUNDUP(O237/P237,0))</f>
        <v>0</v>
      </c>
      <c r="V237" s="388">
        <f>IF(OR(M237="",Q237="Mut+ext"),0,IF(VLOOKUP(M237,Paramétrage!$C$6:$E$29,2,0)=0,0,IF(P237="","saisir capacité",N237*U237*VLOOKUP(M237,Paramétrage!$C$6:$E$29,2,0))))</f>
        <v>0</v>
      </c>
      <c r="W237" s="370"/>
      <c r="X237" s="389">
        <f t="shared" si="37"/>
        <v>0</v>
      </c>
      <c r="Y237" s="79">
        <f>IF(OR(M237="",Q237="Mut+ext"),0,IF(ISERROR(W237+V237*VLOOKUP(M237,Paramétrage!$C$6:$E$29,3,0))=TRUE,X237,W237+V237*VLOOKUP(M237,Paramétrage!$C$6:$E$29,3,0)))</f>
        <v>0</v>
      </c>
      <c r="Z237" s="615"/>
      <c r="AA237" s="613"/>
      <c r="AB237" s="616"/>
      <c r="AC237" s="172"/>
      <c r="AD237" s="38"/>
      <c r="AE237" s="59">
        <f>IF(G237="",0,IF(K237="",0,IF(SUMIF(G229:G240,G237,O229:O240)=0,0,IF(OR(L237="",K237="obligatoire"),AF237/SUMIF(G229:G240,G237,O229:O240),AF237/(SUMIF(G229:G240,G237,O229:O240)/L237)))))</f>
        <v>0</v>
      </c>
      <c r="AF237" s="373">
        <f t="shared" si="38"/>
        <v>0</v>
      </c>
    </row>
    <row r="238" spans="1:32" hidden="1" x14ac:dyDescent="0.25">
      <c r="A238" s="632"/>
      <c r="B238" s="622"/>
      <c r="C238" s="627"/>
      <c r="D238" s="628"/>
      <c r="E238" s="623"/>
      <c r="F238" s="623"/>
      <c r="G238" s="364"/>
      <c r="H238" s="375"/>
      <c r="I238" s="52"/>
      <c r="J238" s="48"/>
      <c r="K238" s="47"/>
      <c r="L238" s="36"/>
      <c r="M238" s="366"/>
      <c r="N238" s="42"/>
      <c r="O238" s="376"/>
      <c r="P238" s="368"/>
      <c r="Q238" s="37"/>
      <c r="R238" s="612"/>
      <c r="S238" s="613"/>
      <c r="T238" s="614"/>
      <c r="U238" s="78">
        <f>IF(OR(P238="",M238=Paramétrage!$C$10,M238=Paramétrage!$C$13,M238=Paramétrage!$C$17,M238=Paramétrage!$C$20,M238=Paramétrage!$C$24,M238=Paramétrage!$C$27,AND(M238&lt;&gt;Paramétrage!$C$9,Q238="Mut+ext")),0,ROUNDUP(O238/P238,0))</f>
        <v>0</v>
      </c>
      <c r="V238" s="388">
        <f>IF(OR(M238="",Q238="Mut+ext"),0,IF(VLOOKUP(M238,Paramétrage!$C$6:$E$29,2,0)=0,0,IF(P238="","saisir capacité",N238*U238*VLOOKUP(M238,Paramétrage!$C$6:$E$29,2,0))))</f>
        <v>0</v>
      </c>
      <c r="W238" s="370"/>
      <c r="X238" s="389">
        <f t="shared" si="37"/>
        <v>0</v>
      </c>
      <c r="Y238" s="79">
        <f>IF(OR(M238="",Q238="Mut+ext"),0,IF(ISERROR(W238+V238*VLOOKUP(M238,Paramétrage!$C$6:$E$29,3,0))=TRUE,X238,W238+V238*VLOOKUP(M238,Paramétrage!$C$6:$E$29,3,0)))</f>
        <v>0</v>
      </c>
      <c r="Z238" s="615"/>
      <c r="AA238" s="613"/>
      <c r="AB238" s="616"/>
      <c r="AC238" s="172"/>
      <c r="AD238" s="38"/>
      <c r="AE238" s="59">
        <f>IF(G238="",0,IF(K238="",0,IF(SUMIF(G229:G240,G238,O229:O240)=0,0,IF(OR(L238="",K238="obligatoire"),AF238/SUMIF(G229:G240,G238,O229:O240),AF238/(SUMIF(G229:G240,G238,O229:O240)/L238)))))</f>
        <v>0</v>
      </c>
      <c r="AF238" s="373">
        <f t="shared" si="38"/>
        <v>0</v>
      </c>
    </row>
    <row r="239" spans="1:32" hidden="1" x14ac:dyDescent="0.25">
      <c r="A239" s="632"/>
      <c r="B239" s="622"/>
      <c r="C239" s="627"/>
      <c r="D239" s="628"/>
      <c r="E239" s="623"/>
      <c r="F239" s="623"/>
      <c r="G239" s="364"/>
      <c r="H239" s="375"/>
      <c r="I239" s="52"/>
      <c r="J239" s="48"/>
      <c r="K239" s="47"/>
      <c r="L239" s="36"/>
      <c r="M239" s="366"/>
      <c r="N239" s="42"/>
      <c r="O239" s="376"/>
      <c r="P239" s="368"/>
      <c r="Q239" s="37"/>
      <c r="R239" s="612"/>
      <c r="S239" s="613"/>
      <c r="T239" s="614"/>
      <c r="U239" s="78">
        <f>IF(OR(P239="",M239=Paramétrage!$C$10,M239=Paramétrage!$C$13,M239=Paramétrage!$C$17,M239=Paramétrage!$C$20,M239=Paramétrage!$C$24,M239=Paramétrage!$C$27,AND(M239&lt;&gt;Paramétrage!$C$9,Q239="Mut+ext")),0,ROUNDUP(O239/P239,0))</f>
        <v>0</v>
      </c>
      <c r="V239" s="388">
        <f>IF(OR(M239="",Q239="Mut+ext"),0,IF(VLOOKUP(M239,Paramétrage!$C$6:$E$29,2,0)=0,0,IF(P239="","saisir capacité",N239*U239*VLOOKUP(M239,Paramétrage!$C$6:$E$29,2,0))))</f>
        <v>0</v>
      </c>
      <c r="W239" s="370"/>
      <c r="X239" s="389">
        <f t="shared" si="37"/>
        <v>0</v>
      </c>
      <c r="Y239" s="79">
        <f>IF(OR(M239="",Q239="Mut+ext"),0,IF(ISERROR(W239+V239*VLOOKUP(M239,Paramétrage!$C$6:$E$29,3,0))=TRUE,X239,W239+V239*VLOOKUP(M239,Paramétrage!$C$6:$E$29,3,0)))</f>
        <v>0</v>
      </c>
      <c r="Z239" s="615"/>
      <c r="AA239" s="613"/>
      <c r="AB239" s="616"/>
      <c r="AC239" s="172"/>
      <c r="AD239" s="38"/>
      <c r="AE239" s="59">
        <f>IF(G239="",0,IF(K239="",0,IF(SUMIF(G229:G240,G239,O229:O240)=0,0,IF(OR(L239="",K239="obligatoire"),AF239/SUMIF(G229:G240,G239,O229:O240),AF239/(SUMIF(G229:G240,G239,O229:O240)/L239)))))</f>
        <v>0</v>
      </c>
      <c r="AF239" s="373">
        <f t="shared" si="38"/>
        <v>0</v>
      </c>
    </row>
    <row r="240" spans="1:32" hidden="1" x14ac:dyDescent="0.25">
      <c r="A240" s="632"/>
      <c r="B240" s="622"/>
      <c r="C240" s="629"/>
      <c r="D240" s="630"/>
      <c r="E240" s="624"/>
      <c r="F240" s="624"/>
      <c r="G240" s="364"/>
      <c r="H240" s="375"/>
      <c r="I240" s="52"/>
      <c r="J240" s="48"/>
      <c r="K240" s="47"/>
      <c r="L240" s="36"/>
      <c r="M240" s="366"/>
      <c r="N240" s="43"/>
      <c r="O240" s="376"/>
      <c r="P240" s="368"/>
      <c r="Q240" s="37"/>
      <c r="R240" s="612"/>
      <c r="S240" s="613"/>
      <c r="T240" s="614"/>
      <c r="U240" s="78">
        <f>IF(OR(P240="",M240=Paramétrage!$C$10,M240=Paramétrage!$C$13,M240=Paramétrage!$C$17,M240=Paramétrage!$C$20,M240=Paramétrage!$C$24,M240=Paramétrage!$C$27,AND(M240&lt;&gt;Paramétrage!$C$9,Q240="Mut+ext")),0,ROUNDUP(O240/P240,0))</f>
        <v>0</v>
      </c>
      <c r="V240" s="388">
        <f>IF(OR(M240="",Q240="Mut+ext"),0,IF(VLOOKUP(M240,Paramétrage!$C$6:$E$29,2,0)=0,0,IF(P240="","saisir capacité",N240*U240*VLOOKUP(M240,Paramétrage!$C$6:$E$29,2,0))))</f>
        <v>0</v>
      </c>
      <c r="W240" s="370"/>
      <c r="X240" s="389">
        <f t="shared" si="37"/>
        <v>0</v>
      </c>
      <c r="Y240" s="79">
        <f>IF(OR(M240="",Q240="Mut+ext"),0,IF(ISERROR(W240+V240*VLOOKUP(M240,Paramétrage!$C$6:$E$29,3,0))=TRUE,X240,W240+V240*VLOOKUP(M240,Paramétrage!$C$6:$E$29,3,0)))</f>
        <v>0</v>
      </c>
      <c r="Z240" s="615"/>
      <c r="AA240" s="613"/>
      <c r="AB240" s="616"/>
      <c r="AC240" s="172"/>
      <c r="AD240" s="38"/>
      <c r="AE240" s="59">
        <f>IF(G240="",0,IF(K240="",0,IF(SUMIF(G229:G240,G240,O229:O240)=0,0,IF(OR(L240="",K240="obligatoire"),AF240/SUMIF(G229:G240,G240,O229:O240),AF240/(SUMIF(G229:G240,G240,O229:O240)/L240)))))</f>
        <v>0</v>
      </c>
      <c r="AF240" s="373">
        <f t="shared" si="38"/>
        <v>0</v>
      </c>
    </row>
    <row r="241" spans="1:32" hidden="1" x14ac:dyDescent="0.25">
      <c r="A241" s="632"/>
      <c r="B241" s="622"/>
      <c r="C241" s="390"/>
      <c r="D241" s="391"/>
      <c r="E241" s="392"/>
      <c r="F241" s="391"/>
      <c r="G241" s="391"/>
      <c r="H241" s="393"/>
      <c r="I241" s="133"/>
      <c r="J241" s="128"/>
      <c r="K241" s="68"/>
      <c r="L241" s="70"/>
      <c r="M241" s="394"/>
      <c r="N241" s="71">
        <f>AE241</f>
        <v>0</v>
      </c>
      <c r="O241" s="395"/>
      <c r="P241" s="395"/>
      <c r="Q241" s="74"/>
      <c r="R241" s="72"/>
      <c r="S241" s="72"/>
      <c r="T241" s="73"/>
      <c r="U241" s="120"/>
      <c r="V241" s="396">
        <f>SUM(V229:V240)</f>
        <v>0</v>
      </c>
      <c r="W241" s="394">
        <f>SUM(W229:W240)</f>
        <v>0</v>
      </c>
      <c r="X241" s="397">
        <f>SUM(X229:X240)</f>
        <v>0</v>
      </c>
      <c r="Y241" s="75">
        <f>SUM(Y229:Y240)</f>
        <v>0</v>
      </c>
      <c r="Z241" s="121"/>
      <c r="AA241" s="122"/>
      <c r="AB241" s="123"/>
      <c r="AC241" s="124"/>
      <c r="AD241" s="125"/>
      <c r="AE241" s="126">
        <f>SUM(AE229:AE240)</f>
        <v>0</v>
      </c>
      <c r="AF241" s="127">
        <f>SUM(AF229:AF240)</f>
        <v>0</v>
      </c>
    </row>
    <row r="242" spans="1:32" ht="15.45" hidden="1" customHeight="1" x14ac:dyDescent="0.25">
      <c r="A242" s="632"/>
      <c r="B242" s="622" t="s">
        <v>138</v>
      </c>
      <c r="C242" s="625"/>
      <c r="D242" s="626"/>
      <c r="E242" s="623"/>
      <c r="F242" s="623"/>
      <c r="G242" s="387"/>
      <c r="H242" s="365"/>
      <c r="I242" s="52"/>
      <c r="J242" s="48"/>
      <c r="K242" s="47"/>
      <c r="L242" s="36"/>
      <c r="M242" s="366"/>
      <c r="N242" s="42"/>
      <c r="O242" s="376"/>
      <c r="P242" s="368"/>
      <c r="Q242" s="40"/>
      <c r="R242" s="612"/>
      <c r="S242" s="613"/>
      <c r="T242" s="614"/>
      <c r="U242" s="78">
        <f>IF(OR(P242="",M242=Paramétrage!$C$10,M242=Paramétrage!$C$13,M242=Paramétrage!$C$17,M242=Paramétrage!$C$20,M242=Paramétrage!$C$24,M242=Paramétrage!$C$27,AND(M242&lt;&gt;Paramétrage!$C$9,Q242="Mut+ext")),0,ROUNDUP(O242/P242,0))</f>
        <v>0</v>
      </c>
      <c r="V242" s="388">
        <f>IF(OR(M242="",Q242="Mut+ext"),0,IF(VLOOKUP(M242,Paramétrage!$C$6:$E$29,2,0)=0,0,IF(P242="","saisir capacité",N242*U242*VLOOKUP(M242,Paramétrage!$C$6:$E$29,2,0))))</f>
        <v>0</v>
      </c>
      <c r="W242" s="370"/>
      <c r="X242" s="389">
        <f t="shared" ref="X242:X253" si="39">IF(OR(M242="",Q242="Mut+ext"),0,IF(ISERROR(V242+W242)=TRUE,V242,V242+W242))</f>
        <v>0</v>
      </c>
      <c r="Y242" s="79">
        <f>IF(OR(M242="",Q242="Mut+ext"),0,IF(ISERROR(W242+V242*VLOOKUP(M242,Paramétrage!$C$6:$E$29,3,0))=TRUE,X242,W242+V242*VLOOKUP(M242,Paramétrage!$C$6:$E$29,3,0)))</f>
        <v>0</v>
      </c>
      <c r="Z242" s="615"/>
      <c r="AA242" s="613"/>
      <c r="AB242" s="616"/>
      <c r="AC242" s="172"/>
      <c r="AD242" s="39"/>
      <c r="AE242" s="59">
        <f>IF(G242="",0,IF(K242="",0,IF(SUMIF(G242:G253,G242,O242:O253)=0,0,IF(OR(L242="",K242="obligatoire"),AF242/SUMIF(G242:G253,G242,O242:O253),AF242/(SUMIF(G242:G253,G242,O242:O253)/L242)))))</f>
        <v>0</v>
      </c>
      <c r="AF242" s="372">
        <f t="shared" ref="AF242:AF253" si="40">N242*O242</f>
        <v>0</v>
      </c>
    </row>
    <row r="243" spans="1:32" hidden="1" x14ac:dyDescent="0.25">
      <c r="A243" s="632"/>
      <c r="B243" s="622"/>
      <c r="C243" s="627"/>
      <c r="D243" s="628"/>
      <c r="E243" s="623"/>
      <c r="F243" s="623"/>
      <c r="G243" s="364"/>
      <c r="H243" s="385"/>
      <c r="I243" s="52"/>
      <c r="J243" s="48"/>
      <c r="K243" s="47"/>
      <c r="L243" s="36"/>
      <c r="M243" s="366"/>
      <c r="N243" s="42"/>
      <c r="O243" s="376"/>
      <c r="P243" s="368"/>
      <c r="Q243" s="37"/>
      <c r="R243" s="612"/>
      <c r="S243" s="613"/>
      <c r="T243" s="614"/>
      <c r="U243" s="78">
        <f>IF(OR(P243="",M243=Paramétrage!$C$10,M243=Paramétrage!$C$13,M243=Paramétrage!$C$17,M243=Paramétrage!$C$20,M243=Paramétrage!$C$24,M243=Paramétrage!$C$27,AND(M243&lt;&gt;Paramétrage!$C$9,Q243="Mut+ext")),0,ROUNDUP(O243/P243,0))</f>
        <v>0</v>
      </c>
      <c r="V243" s="388">
        <f>IF(OR(M243="",Q243="Mut+ext"),0,IF(VLOOKUP(M243,Paramétrage!$C$6:$E$29,2,0)=0,0,IF(P243="","saisir capacité",N243*U243*VLOOKUP(M243,Paramétrage!$C$6:$E$29,2,0))))</f>
        <v>0</v>
      </c>
      <c r="W243" s="370"/>
      <c r="X243" s="389">
        <f t="shared" si="39"/>
        <v>0</v>
      </c>
      <c r="Y243" s="79">
        <f>IF(OR(M243="",Q243="Mut+ext"),0,IF(ISERROR(W243+V243*VLOOKUP(M243,Paramétrage!$C$6:$E$29,3,0))=TRUE,X243,W243+V243*VLOOKUP(M243,Paramétrage!$C$6:$E$29,3,0)))</f>
        <v>0</v>
      </c>
      <c r="Z243" s="615"/>
      <c r="AA243" s="613"/>
      <c r="AB243" s="616"/>
      <c r="AC243" s="172"/>
      <c r="AD243" s="38"/>
      <c r="AE243" s="59">
        <f>IF(G243="",0,IF(K243="",0,IF(SUMIF(G242:G253,G243,O242:O253)=0,0,IF(OR(L243="",K243="obligatoire"),AF243/SUMIF(G242:G253,G243,O242:O253),AF243/(SUMIF(G242:G253,G243,O242:O253)/L243)))))</f>
        <v>0</v>
      </c>
      <c r="AF243" s="373">
        <f t="shared" si="40"/>
        <v>0</v>
      </c>
    </row>
    <row r="244" spans="1:32" hidden="1" x14ac:dyDescent="0.25">
      <c r="A244" s="632"/>
      <c r="B244" s="622"/>
      <c r="C244" s="627"/>
      <c r="D244" s="628"/>
      <c r="E244" s="623"/>
      <c r="F244" s="623"/>
      <c r="G244" s="364"/>
      <c r="H244" s="385"/>
      <c r="I244" s="52"/>
      <c r="J244" s="48"/>
      <c r="K244" s="47"/>
      <c r="L244" s="36"/>
      <c r="M244" s="366"/>
      <c r="N244" s="42"/>
      <c r="O244" s="376"/>
      <c r="P244" s="368"/>
      <c r="Q244" s="37"/>
      <c r="R244" s="612"/>
      <c r="S244" s="613"/>
      <c r="T244" s="614"/>
      <c r="U244" s="78">
        <f>IF(OR(P244="",M244=Paramétrage!$C$10,M244=Paramétrage!$C$13,M244=Paramétrage!$C$17,M244=Paramétrage!$C$20,M244=Paramétrage!$C$24,M244=Paramétrage!$C$27,AND(M244&lt;&gt;Paramétrage!$C$9,Q244="Mut+ext")),0,ROUNDUP(O244/P244,0))</f>
        <v>0</v>
      </c>
      <c r="V244" s="388">
        <f>IF(OR(M244="",Q244="Mut+ext"),0,IF(VLOOKUP(M244,Paramétrage!$C$6:$E$29,2,0)=0,0,IF(P244="","saisir capacité",N244*U244*VLOOKUP(M244,Paramétrage!$C$6:$E$29,2,0))))</f>
        <v>0</v>
      </c>
      <c r="W244" s="370"/>
      <c r="X244" s="389">
        <f t="shared" si="39"/>
        <v>0</v>
      </c>
      <c r="Y244" s="79">
        <f>IF(OR(M244="",Q244="Mut+ext"),0,IF(ISERROR(W244+V244*VLOOKUP(M244,Paramétrage!$C$6:$E$29,3,0))=TRUE,X244,W244+V244*VLOOKUP(M244,Paramétrage!$C$6:$E$29,3,0)))</f>
        <v>0</v>
      </c>
      <c r="Z244" s="615"/>
      <c r="AA244" s="613"/>
      <c r="AB244" s="616"/>
      <c r="AC244" s="172"/>
      <c r="AD244" s="38"/>
      <c r="AE244" s="59">
        <f>IF(G244="",0,IF(K244="",0,IF(SUMIF(G242:G253,G244,O242:O253)=0,0,IF(OR(L244="",K244="obligatoire"),AF244/SUMIF(G242:G253,G244,O242:O253),AF244/(SUMIF(G242:G253,G244,O242:O253)/L244)))))</f>
        <v>0</v>
      </c>
      <c r="AF244" s="373">
        <f t="shared" si="40"/>
        <v>0</v>
      </c>
    </row>
    <row r="245" spans="1:32" hidden="1" x14ac:dyDescent="0.25">
      <c r="A245" s="632"/>
      <c r="B245" s="622"/>
      <c r="C245" s="627"/>
      <c r="D245" s="628"/>
      <c r="E245" s="623"/>
      <c r="F245" s="623"/>
      <c r="G245" s="386"/>
      <c r="H245" s="385"/>
      <c r="I245" s="52"/>
      <c r="J245" s="48"/>
      <c r="K245" s="47"/>
      <c r="L245" s="36"/>
      <c r="M245" s="366"/>
      <c r="N245" s="42"/>
      <c r="O245" s="376"/>
      <c r="P245" s="368"/>
      <c r="Q245" s="37"/>
      <c r="R245" s="612"/>
      <c r="S245" s="613"/>
      <c r="T245" s="614"/>
      <c r="U245" s="78">
        <f>IF(OR(P245="",M245=Paramétrage!$C$10,M245=Paramétrage!$C$13,M245=Paramétrage!$C$17,M245=Paramétrage!$C$20,M245=Paramétrage!$C$24,M245=Paramétrage!$C$27,AND(M245&lt;&gt;Paramétrage!$C$9,Q245="Mut+ext")),0,ROUNDUP(O245/P245,0))</f>
        <v>0</v>
      </c>
      <c r="V245" s="388">
        <f>IF(OR(M245="",Q245="Mut+ext"),0,IF(VLOOKUP(M245,Paramétrage!$C$6:$E$29,2,0)=0,0,IF(P245="","saisir capacité",N245*U245*VLOOKUP(M245,Paramétrage!$C$6:$E$29,2,0))))</f>
        <v>0</v>
      </c>
      <c r="W245" s="370"/>
      <c r="X245" s="389">
        <f t="shared" si="39"/>
        <v>0</v>
      </c>
      <c r="Y245" s="79">
        <f>IF(OR(M245="",Q245="Mut+ext"),0,IF(ISERROR(W245+V245*VLOOKUP(M245,Paramétrage!$C$6:$E$29,3,0))=TRUE,X245,W245+V245*VLOOKUP(M245,Paramétrage!$C$6:$E$29,3,0)))</f>
        <v>0</v>
      </c>
      <c r="Z245" s="615"/>
      <c r="AA245" s="613"/>
      <c r="AB245" s="616"/>
      <c r="AC245" s="172"/>
      <c r="AD245" s="38"/>
      <c r="AE245" s="59">
        <f>IF(G245="",0,IF(K245="",0,IF(SUMIF(G238:G249,G245,O238:O249)=0,0,IF(OR(L245="",K245="obligatoire"),AF245/SUMIF(G238:G249,G245,O238:O249),AF245/(SUMIF(G238:G249,G245,O238:O249)/L245)))))</f>
        <v>0</v>
      </c>
      <c r="AF245" s="373">
        <f t="shared" si="40"/>
        <v>0</v>
      </c>
    </row>
    <row r="246" spans="1:32" hidden="1" x14ac:dyDescent="0.25">
      <c r="A246" s="632"/>
      <c r="B246" s="622"/>
      <c r="C246" s="627"/>
      <c r="D246" s="628"/>
      <c r="E246" s="623"/>
      <c r="F246" s="623"/>
      <c r="G246" s="364"/>
      <c r="H246" s="375"/>
      <c r="I246" s="52"/>
      <c r="J246" s="48"/>
      <c r="K246" s="47"/>
      <c r="L246" s="36"/>
      <c r="M246" s="366"/>
      <c r="N246" s="42"/>
      <c r="O246" s="376"/>
      <c r="P246" s="368"/>
      <c r="Q246" s="37"/>
      <c r="R246" s="612"/>
      <c r="S246" s="613"/>
      <c r="T246" s="614"/>
      <c r="U246" s="78">
        <f>IF(OR(P246="",M246=Paramétrage!$C$10,M246=Paramétrage!$C$13,M246=Paramétrage!$C$17,M246=Paramétrage!$C$20,M246=Paramétrage!$C$24,M246=Paramétrage!$C$27,AND(M246&lt;&gt;Paramétrage!$C$9,Q246="Mut+ext")),0,ROUNDUP(O246/P246,0))</f>
        <v>0</v>
      </c>
      <c r="V246" s="388">
        <f>IF(OR(M246="",Q246="Mut+ext"),0,IF(VLOOKUP(M246,Paramétrage!$C$6:$E$29,2,0)=0,0,IF(P246="","saisir capacité",N246*U246*VLOOKUP(M246,Paramétrage!$C$6:$E$29,2,0))))</f>
        <v>0</v>
      </c>
      <c r="W246" s="370"/>
      <c r="X246" s="389">
        <f t="shared" si="39"/>
        <v>0</v>
      </c>
      <c r="Y246" s="79">
        <f>IF(OR(M246="",Q246="Mut+ext"),0,IF(ISERROR(W246+V246*VLOOKUP(M246,Paramétrage!$C$6:$E$29,3,0))=TRUE,X246,W246+V246*VLOOKUP(M246,Paramétrage!$C$6:$E$29,3,0)))</f>
        <v>0</v>
      </c>
      <c r="Z246" s="615"/>
      <c r="AA246" s="613"/>
      <c r="AB246" s="616"/>
      <c r="AC246" s="172"/>
      <c r="AD246" s="38"/>
      <c r="AE246" s="59">
        <f>IF(G246="",0,IF(K246="",0,IF(SUMIF(G238:G249,G246,O238:O249)=0,0,IF(OR(L246="",K246="obligatoire"),AF246/SUMIF(G238:G249,G246,O238:O249),AF246/(SUMIF(G238:G249,G246,O238:O249)/L246)))))</f>
        <v>0</v>
      </c>
      <c r="AF246" s="373">
        <f t="shared" si="40"/>
        <v>0</v>
      </c>
    </row>
    <row r="247" spans="1:32" hidden="1" x14ac:dyDescent="0.25">
      <c r="A247" s="632"/>
      <c r="B247" s="622"/>
      <c r="C247" s="627"/>
      <c r="D247" s="628"/>
      <c r="E247" s="623"/>
      <c r="F247" s="623"/>
      <c r="G247" s="364"/>
      <c r="H247" s="375"/>
      <c r="I247" s="52"/>
      <c r="J247" s="48"/>
      <c r="K247" s="47"/>
      <c r="L247" s="36"/>
      <c r="M247" s="366"/>
      <c r="N247" s="42"/>
      <c r="O247" s="376"/>
      <c r="P247" s="368"/>
      <c r="Q247" s="37"/>
      <c r="R247" s="612"/>
      <c r="S247" s="613"/>
      <c r="T247" s="614"/>
      <c r="U247" s="78">
        <f>IF(OR(P247="",M247=Paramétrage!$C$10,M247=Paramétrage!$C$13,M247=Paramétrage!$C$17,M247=Paramétrage!$C$20,M247=Paramétrage!$C$24,M247=Paramétrage!$C$27,AND(M247&lt;&gt;Paramétrage!$C$9,Q247="Mut+ext")),0,ROUNDUP(O247/P247,0))</f>
        <v>0</v>
      </c>
      <c r="V247" s="388">
        <f>IF(OR(M247="",Q247="Mut+ext"),0,IF(VLOOKUP(M247,Paramétrage!$C$6:$E$29,2,0)=0,0,IF(P247="","saisir capacité",N247*U247*VLOOKUP(M247,Paramétrage!$C$6:$E$29,2,0))))</f>
        <v>0</v>
      </c>
      <c r="W247" s="370"/>
      <c r="X247" s="389">
        <f t="shared" si="39"/>
        <v>0</v>
      </c>
      <c r="Y247" s="79">
        <f>IF(OR(M247="",Q247="Mut+ext"),0,IF(ISERROR(W247+V247*VLOOKUP(M247,Paramétrage!$C$6:$E$29,3,0))=TRUE,X247,W247+V247*VLOOKUP(M247,Paramétrage!$C$6:$E$29,3,0)))</f>
        <v>0</v>
      </c>
      <c r="Z247" s="615"/>
      <c r="AA247" s="613"/>
      <c r="AB247" s="616"/>
      <c r="AC247" s="172"/>
      <c r="AD247" s="38"/>
      <c r="AE247" s="59">
        <f>IF(G247="",0,IF(K247="",0,IF(SUMIF(G238:G249,G247,O238:O249)=0,0,IF(OR(L247="",K247="obligatoire"),AF247/SUMIF(G238:G249,G247,O238:O249),AF247/(SUMIF(G238:G249,G247,O238:O249)/L247)))))</f>
        <v>0</v>
      </c>
      <c r="AF247" s="373">
        <f t="shared" si="40"/>
        <v>0</v>
      </c>
    </row>
    <row r="248" spans="1:32" hidden="1" x14ac:dyDescent="0.25">
      <c r="A248" s="632"/>
      <c r="B248" s="622"/>
      <c r="C248" s="627"/>
      <c r="D248" s="628"/>
      <c r="E248" s="623"/>
      <c r="F248" s="623"/>
      <c r="G248" s="364"/>
      <c r="H248" s="375"/>
      <c r="I248" s="52"/>
      <c r="J248" s="48"/>
      <c r="K248" s="47"/>
      <c r="L248" s="36"/>
      <c r="M248" s="366"/>
      <c r="N248" s="42"/>
      <c r="O248" s="376"/>
      <c r="P248" s="368"/>
      <c r="Q248" s="37"/>
      <c r="R248" s="612"/>
      <c r="S248" s="613"/>
      <c r="T248" s="614"/>
      <c r="U248" s="78">
        <f>IF(OR(P248="",M248=Paramétrage!$C$10,M248=Paramétrage!$C$13,M248=Paramétrage!$C$17,M248=Paramétrage!$C$20,M248=Paramétrage!$C$24,M248=Paramétrage!$C$27,AND(M248&lt;&gt;Paramétrage!$C$9,Q248="Mut+ext")),0,ROUNDUP(O248/P248,0))</f>
        <v>0</v>
      </c>
      <c r="V248" s="388">
        <f>IF(OR(M248="",Q248="Mut+ext"),0,IF(VLOOKUP(M248,Paramétrage!$C$6:$E$29,2,0)=0,0,IF(P248="","saisir capacité",N248*U248*VLOOKUP(M248,Paramétrage!$C$6:$E$29,2,0))))</f>
        <v>0</v>
      </c>
      <c r="W248" s="370"/>
      <c r="X248" s="389">
        <f t="shared" si="39"/>
        <v>0</v>
      </c>
      <c r="Y248" s="79">
        <f>IF(OR(M248="",Q248="Mut+ext"),0,IF(ISERROR(W248+V248*VLOOKUP(M248,Paramétrage!$C$6:$E$29,3,0))=TRUE,X248,W248+V248*VLOOKUP(M248,Paramétrage!$C$6:$E$29,3,0)))</f>
        <v>0</v>
      </c>
      <c r="Z248" s="615"/>
      <c r="AA248" s="613"/>
      <c r="AB248" s="616"/>
      <c r="AC248" s="172"/>
      <c r="AD248" s="38"/>
      <c r="AE248" s="59">
        <f>IF(G248="",0,IF(K248="",0,IF(SUMIF(G238:G249,G248,O238:O249)=0,0,IF(OR(L248="",K248="obligatoire"),AF248/SUMIF(G238:G249,G248,O238:O249),AF248/(SUMIF(G238:G249,G248,O238:O249)/L248)))))</f>
        <v>0</v>
      </c>
      <c r="AF248" s="373">
        <f t="shared" si="40"/>
        <v>0</v>
      </c>
    </row>
    <row r="249" spans="1:32" hidden="1" x14ac:dyDescent="0.25">
      <c r="A249" s="632"/>
      <c r="B249" s="622"/>
      <c r="C249" s="627"/>
      <c r="D249" s="628"/>
      <c r="E249" s="623"/>
      <c r="F249" s="623"/>
      <c r="G249" s="386"/>
      <c r="H249" s="375"/>
      <c r="I249" s="52"/>
      <c r="J249" s="48"/>
      <c r="K249" s="47"/>
      <c r="L249" s="36"/>
      <c r="M249" s="366"/>
      <c r="N249" s="42"/>
      <c r="O249" s="376"/>
      <c r="P249" s="368"/>
      <c r="Q249" s="37"/>
      <c r="R249" s="612"/>
      <c r="S249" s="613"/>
      <c r="T249" s="614"/>
      <c r="U249" s="78">
        <f>IF(OR(P249="",M249=Paramétrage!$C$10,M249=Paramétrage!$C$13,M249=Paramétrage!$C$17,M249=Paramétrage!$C$20,M249=Paramétrage!$C$24,M249=Paramétrage!$C$27,AND(M249&lt;&gt;Paramétrage!$C$9,Q249="Mut+ext")),0,ROUNDUP(O249/P249,0))</f>
        <v>0</v>
      </c>
      <c r="V249" s="388">
        <f>IF(OR(M249="",Q249="Mut+ext"),0,IF(VLOOKUP(M249,Paramétrage!$C$6:$E$29,2,0)=0,0,IF(P249="","saisir capacité",N249*U249*VLOOKUP(M249,Paramétrage!$C$6:$E$29,2,0))))</f>
        <v>0</v>
      </c>
      <c r="W249" s="370"/>
      <c r="X249" s="389">
        <f t="shared" si="39"/>
        <v>0</v>
      </c>
      <c r="Y249" s="79">
        <f>IF(OR(M249="",Q249="Mut+ext"),0,IF(ISERROR(W249+V249*VLOOKUP(M249,Paramétrage!$C$6:$E$29,3,0))=TRUE,X249,W249+V249*VLOOKUP(M249,Paramétrage!$C$6:$E$29,3,0)))</f>
        <v>0</v>
      </c>
      <c r="Z249" s="615"/>
      <c r="AA249" s="613"/>
      <c r="AB249" s="616"/>
      <c r="AC249" s="172"/>
      <c r="AD249" s="38"/>
      <c r="AE249" s="59">
        <f>IF(G249="",0,IF(K249="",0,IF(SUMIF(G242:G253,G249,O242:O253)=0,0,IF(OR(L249="",K249="obligatoire"),AF249/SUMIF(G242:G253,G249,O242:O253),AF249/(SUMIF(G242:G253,G249,O242:O253)/L249)))))</f>
        <v>0</v>
      </c>
      <c r="AF249" s="373">
        <f t="shared" si="40"/>
        <v>0</v>
      </c>
    </row>
    <row r="250" spans="1:32" hidden="1" x14ac:dyDescent="0.25">
      <c r="A250" s="632"/>
      <c r="B250" s="622"/>
      <c r="C250" s="627"/>
      <c r="D250" s="628"/>
      <c r="E250" s="623"/>
      <c r="F250" s="623"/>
      <c r="G250" s="364"/>
      <c r="H250" s="375"/>
      <c r="I250" s="52"/>
      <c r="J250" s="48"/>
      <c r="K250" s="47"/>
      <c r="L250" s="36"/>
      <c r="M250" s="366"/>
      <c r="N250" s="42"/>
      <c r="O250" s="376"/>
      <c r="P250" s="368"/>
      <c r="Q250" s="37"/>
      <c r="R250" s="612"/>
      <c r="S250" s="613"/>
      <c r="T250" s="614"/>
      <c r="U250" s="78">
        <f>IF(OR(P250="",M250=Paramétrage!$C$10,M250=Paramétrage!$C$13,M250=Paramétrage!$C$17,M250=Paramétrage!$C$20,M250=Paramétrage!$C$24,M250=Paramétrage!$C$27,AND(M250&lt;&gt;Paramétrage!$C$9,Q250="Mut+ext")),0,ROUNDUP(O250/P250,0))</f>
        <v>0</v>
      </c>
      <c r="V250" s="388">
        <f>IF(OR(M250="",Q250="Mut+ext"),0,IF(VLOOKUP(M250,Paramétrage!$C$6:$E$29,2,0)=0,0,IF(P250="","saisir capacité",N250*U250*VLOOKUP(M250,Paramétrage!$C$6:$E$29,2,0))))</f>
        <v>0</v>
      </c>
      <c r="W250" s="370"/>
      <c r="X250" s="389">
        <f t="shared" si="39"/>
        <v>0</v>
      </c>
      <c r="Y250" s="79">
        <f>IF(OR(M250="",Q250="Mut+ext"),0,IF(ISERROR(W250+V250*VLOOKUP(M250,Paramétrage!$C$6:$E$29,3,0))=TRUE,X250,W250+V250*VLOOKUP(M250,Paramétrage!$C$6:$E$29,3,0)))</f>
        <v>0</v>
      </c>
      <c r="Z250" s="615"/>
      <c r="AA250" s="613"/>
      <c r="AB250" s="616"/>
      <c r="AC250" s="172"/>
      <c r="AD250" s="38"/>
      <c r="AE250" s="59">
        <f>IF(G250="",0,IF(K250="",0,IF(SUMIF(G242:G253,G250,O242:O253)=0,0,IF(OR(L250="",K250="obligatoire"),AF250/SUMIF(G242:G253,G250,O242:O253),AF250/(SUMIF(G242:G253,G250,O242:O253)/L250)))))</f>
        <v>0</v>
      </c>
      <c r="AF250" s="373">
        <f t="shared" si="40"/>
        <v>0</v>
      </c>
    </row>
    <row r="251" spans="1:32" hidden="1" x14ac:dyDescent="0.25">
      <c r="A251" s="632"/>
      <c r="B251" s="622"/>
      <c r="C251" s="627"/>
      <c r="D251" s="628"/>
      <c r="E251" s="623"/>
      <c r="F251" s="623"/>
      <c r="G251" s="364"/>
      <c r="H251" s="375"/>
      <c r="I251" s="52"/>
      <c r="J251" s="48"/>
      <c r="K251" s="47"/>
      <c r="L251" s="36"/>
      <c r="M251" s="366"/>
      <c r="N251" s="42"/>
      <c r="O251" s="376"/>
      <c r="P251" s="368"/>
      <c r="Q251" s="37"/>
      <c r="R251" s="612"/>
      <c r="S251" s="613"/>
      <c r="T251" s="614"/>
      <c r="U251" s="78">
        <f>IF(OR(P251="",M251=Paramétrage!$C$10,M251=Paramétrage!$C$13,M251=Paramétrage!$C$17,M251=Paramétrage!$C$20,M251=Paramétrage!$C$24,M251=Paramétrage!$C$27,AND(M251&lt;&gt;Paramétrage!$C$9,Q251="Mut+ext")),0,ROUNDUP(O251/P251,0))</f>
        <v>0</v>
      </c>
      <c r="V251" s="388">
        <f>IF(OR(M251="",Q251="Mut+ext"),0,IF(VLOOKUP(M251,Paramétrage!$C$6:$E$29,2,0)=0,0,IF(P251="","saisir capacité",N251*U251*VLOOKUP(M251,Paramétrage!$C$6:$E$29,2,0))))</f>
        <v>0</v>
      </c>
      <c r="W251" s="370"/>
      <c r="X251" s="389">
        <f t="shared" si="39"/>
        <v>0</v>
      </c>
      <c r="Y251" s="79">
        <f>IF(OR(M251="",Q251="Mut+ext"),0,IF(ISERROR(W251+V251*VLOOKUP(M251,Paramétrage!$C$6:$E$29,3,0))=TRUE,X251,W251+V251*VLOOKUP(M251,Paramétrage!$C$6:$E$29,3,0)))</f>
        <v>0</v>
      </c>
      <c r="Z251" s="615"/>
      <c r="AA251" s="613"/>
      <c r="AB251" s="616"/>
      <c r="AC251" s="172"/>
      <c r="AD251" s="38"/>
      <c r="AE251" s="59">
        <f>IF(G251="",0,IF(K251="",0,IF(SUMIF(G242:G253,G251,O242:O253)=0,0,IF(OR(L251="",K251="obligatoire"),AF251/SUMIF(G242:G253,G251,O242:O253),AF251/(SUMIF(G242:G253,G251,O242:O253)/L251)))))</f>
        <v>0</v>
      </c>
      <c r="AF251" s="373">
        <f t="shared" si="40"/>
        <v>0</v>
      </c>
    </row>
    <row r="252" spans="1:32" hidden="1" x14ac:dyDescent="0.25">
      <c r="A252" s="632"/>
      <c r="B252" s="622"/>
      <c r="C252" s="627"/>
      <c r="D252" s="628"/>
      <c r="E252" s="623"/>
      <c r="F252" s="623"/>
      <c r="G252" s="364"/>
      <c r="H252" s="375"/>
      <c r="I252" s="52"/>
      <c r="J252" s="48"/>
      <c r="K252" s="47"/>
      <c r="L252" s="36"/>
      <c r="M252" s="366"/>
      <c r="N252" s="42"/>
      <c r="O252" s="376"/>
      <c r="P252" s="368"/>
      <c r="Q252" s="37"/>
      <c r="R252" s="612"/>
      <c r="S252" s="613"/>
      <c r="T252" s="614"/>
      <c r="U252" s="78">
        <f>IF(OR(P252="",M252=Paramétrage!$C$10,M252=Paramétrage!$C$13,M252=Paramétrage!$C$17,M252=Paramétrage!$C$20,M252=Paramétrage!$C$24,M252=Paramétrage!$C$27,AND(M252&lt;&gt;Paramétrage!$C$9,Q252="Mut+ext")),0,ROUNDUP(O252/P252,0))</f>
        <v>0</v>
      </c>
      <c r="V252" s="388">
        <f>IF(OR(M252="",Q252="Mut+ext"),0,IF(VLOOKUP(M252,Paramétrage!$C$6:$E$29,2,0)=0,0,IF(P252="","saisir capacité",N252*U252*VLOOKUP(M252,Paramétrage!$C$6:$E$29,2,0))))</f>
        <v>0</v>
      </c>
      <c r="W252" s="370"/>
      <c r="X252" s="389">
        <f t="shared" si="39"/>
        <v>0</v>
      </c>
      <c r="Y252" s="79">
        <f>IF(OR(M252="",Q252="Mut+ext"),0,IF(ISERROR(W252+V252*VLOOKUP(M252,Paramétrage!$C$6:$E$29,3,0))=TRUE,X252,W252+V252*VLOOKUP(M252,Paramétrage!$C$6:$E$29,3,0)))</f>
        <v>0</v>
      </c>
      <c r="Z252" s="615"/>
      <c r="AA252" s="613"/>
      <c r="AB252" s="616"/>
      <c r="AC252" s="172"/>
      <c r="AD252" s="38"/>
      <c r="AE252" s="59">
        <f>IF(G252="",0,IF(K252="",0,IF(SUMIF(G242:G253,G252,O242:O253)=0,0,IF(OR(L252="",K252="obligatoire"),AF252/SUMIF(G242:G253,G252,O242:O253),AF252/(SUMIF(G242:G253,G252,O242:O253)/L252)))))</f>
        <v>0</v>
      </c>
      <c r="AF252" s="373">
        <f t="shared" si="40"/>
        <v>0</v>
      </c>
    </row>
    <row r="253" spans="1:32" hidden="1" x14ac:dyDescent="0.25">
      <c r="A253" s="632"/>
      <c r="B253" s="622"/>
      <c r="C253" s="629"/>
      <c r="D253" s="630"/>
      <c r="E253" s="624"/>
      <c r="F253" s="624"/>
      <c r="G253" s="364"/>
      <c r="H253" s="375"/>
      <c r="I253" s="52"/>
      <c r="J253" s="48"/>
      <c r="K253" s="47"/>
      <c r="L253" s="36"/>
      <c r="M253" s="366"/>
      <c r="N253" s="43"/>
      <c r="O253" s="376"/>
      <c r="P253" s="368"/>
      <c r="Q253" s="37"/>
      <c r="R253" s="612"/>
      <c r="S253" s="613"/>
      <c r="T253" s="614"/>
      <c r="U253" s="78">
        <f>IF(OR(P253="",M253=Paramétrage!$C$10,M253=Paramétrage!$C$13,M253=Paramétrage!$C$17,M253=Paramétrage!$C$20,M253=Paramétrage!$C$24,M253=Paramétrage!$C$27,AND(M253&lt;&gt;Paramétrage!$C$9,Q253="Mut+ext")),0,ROUNDUP(O253/P253,0))</f>
        <v>0</v>
      </c>
      <c r="V253" s="388">
        <f>IF(OR(M253="",Q253="Mut+ext"),0,IF(VLOOKUP(M253,Paramétrage!$C$6:$E$29,2,0)=0,0,IF(P253="","saisir capacité",N253*U253*VLOOKUP(M253,Paramétrage!$C$6:$E$29,2,0))))</f>
        <v>0</v>
      </c>
      <c r="W253" s="370"/>
      <c r="X253" s="389">
        <f t="shared" si="39"/>
        <v>0</v>
      </c>
      <c r="Y253" s="79">
        <f>IF(OR(M253="",Q253="Mut+ext"),0,IF(ISERROR(W253+V253*VLOOKUP(M253,Paramétrage!$C$6:$E$29,3,0))=TRUE,X253,W253+V253*VLOOKUP(M253,Paramétrage!$C$6:$E$29,3,0)))</f>
        <v>0</v>
      </c>
      <c r="Z253" s="615"/>
      <c r="AA253" s="613"/>
      <c r="AB253" s="616"/>
      <c r="AC253" s="172"/>
      <c r="AD253" s="38"/>
      <c r="AE253" s="59">
        <f>IF(G253="",0,IF(K253="",0,IF(SUMIF(G242:G253,G253,O242:O253)=0,0,IF(OR(L253="",K253="obligatoire"),AF253/SUMIF(G242:G253,G253,O242:O253),AF253/(SUMIF(G242:G253,G253,O242:O253)/L253)))))</f>
        <v>0</v>
      </c>
      <c r="AF253" s="373">
        <f t="shared" si="40"/>
        <v>0</v>
      </c>
    </row>
    <row r="254" spans="1:32" hidden="1" x14ac:dyDescent="0.25">
      <c r="A254" s="632"/>
      <c r="B254" s="622"/>
      <c r="C254" s="390"/>
      <c r="D254" s="391"/>
      <c r="E254" s="392"/>
      <c r="F254" s="391"/>
      <c r="G254" s="391"/>
      <c r="H254" s="393"/>
      <c r="I254" s="133"/>
      <c r="J254" s="128"/>
      <c r="K254" s="68"/>
      <c r="L254" s="70"/>
      <c r="M254" s="394"/>
      <c r="N254" s="71">
        <f>AE254</f>
        <v>0</v>
      </c>
      <c r="O254" s="395"/>
      <c r="P254" s="395"/>
      <c r="Q254" s="74"/>
      <c r="R254" s="72"/>
      <c r="S254" s="72"/>
      <c r="T254" s="73"/>
      <c r="U254" s="120"/>
      <c r="V254" s="396">
        <f>SUM(V242:V253)</f>
        <v>0</v>
      </c>
      <c r="W254" s="394">
        <f>SUM(W242:W253)</f>
        <v>0</v>
      </c>
      <c r="X254" s="397">
        <f>SUM(X242:X253)</f>
        <v>0</v>
      </c>
      <c r="Y254" s="75">
        <f>SUM(Y242:Y253)</f>
        <v>0</v>
      </c>
      <c r="Z254" s="121"/>
      <c r="AA254" s="122"/>
      <c r="AB254" s="123"/>
      <c r="AC254" s="124"/>
      <c r="AD254" s="125"/>
      <c r="AE254" s="126">
        <f>SUM(AE242:AE253)</f>
        <v>0</v>
      </c>
      <c r="AF254" s="127">
        <f>SUM(AF242:AF253)</f>
        <v>0</v>
      </c>
    </row>
    <row r="255" spans="1:32" ht="15.45" hidden="1" customHeight="1" x14ac:dyDescent="0.25">
      <c r="A255" s="632"/>
      <c r="B255" s="622" t="s">
        <v>139</v>
      </c>
      <c r="C255" s="625"/>
      <c r="D255" s="626"/>
      <c r="E255" s="623"/>
      <c r="F255" s="623"/>
      <c r="G255" s="387"/>
      <c r="H255" s="365"/>
      <c r="I255" s="52"/>
      <c r="J255" s="48"/>
      <c r="K255" s="47"/>
      <c r="L255" s="36"/>
      <c r="M255" s="366"/>
      <c r="N255" s="42"/>
      <c r="O255" s="376"/>
      <c r="P255" s="368"/>
      <c r="Q255" s="40"/>
      <c r="R255" s="612"/>
      <c r="S255" s="613"/>
      <c r="T255" s="614"/>
      <c r="U255" s="78">
        <f>IF(OR(P255="",M255=Paramétrage!$C$10,M255=Paramétrage!$C$13,M255=Paramétrage!$C$17,M255=Paramétrage!$C$20,M255=Paramétrage!$C$24,M255=Paramétrage!$C$27,AND(M255&lt;&gt;Paramétrage!$C$9,Q255="Mut+ext")),0,ROUNDUP(O255/P255,0))</f>
        <v>0</v>
      </c>
      <c r="V255" s="388">
        <f>IF(OR(M255="",Q255="Mut+ext"),0,IF(VLOOKUP(M255,Paramétrage!$C$6:$E$29,2,0)=0,0,IF(P255="","saisir capacité",N255*U255*VLOOKUP(M255,Paramétrage!$C$6:$E$29,2,0))))</f>
        <v>0</v>
      </c>
      <c r="W255" s="370"/>
      <c r="X255" s="389">
        <f t="shared" ref="X255:X266" si="41">IF(OR(M255="",Q255="Mut+ext"),0,IF(ISERROR(V255+W255)=TRUE,V255,V255+W255))</f>
        <v>0</v>
      </c>
      <c r="Y255" s="79">
        <f>IF(OR(M255="",Q255="Mut+ext"),0,IF(ISERROR(W255+V255*VLOOKUP(M255,Paramétrage!$C$6:$E$29,3,0))=TRUE,X255,W255+V255*VLOOKUP(M255,Paramétrage!$C$6:$E$29,3,0)))</f>
        <v>0</v>
      </c>
      <c r="Z255" s="615"/>
      <c r="AA255" s="613"/>
      <c r="AB255" s="616"/>
      <c r="AC255" s="172"/>
      <c r="AD255" s="39"/>
      <c r="AE255" s="59">
        <f>IF(G255="",0,IF(K255="",0,IF(SUMIF(G255:G266,G255,O255:O266)=0,0,IF(OR(L255="",K255="obligatoire"),AF255/SUMIF(G255:G266,G255,O255:O266),AF255/(SUMIF(G255:G266,G255,O255:O266)/L255)))))</f>
        <v>0</v>
      </c>
      <c r="AF255" s="372">
        <f t="shared" ref="AF255:AF266" si="42">N255*O255</f>
        <v>0</v>
      </c>
    </row>
    <row r="256" spans="1:32" hidden="1" x14ac:dyDescent="0.25">
      <c r="A256" s="632"/>
      <c r="B256" s="622"/>
      <c r="C256" s="627"/>
      <c r="D256" s="628"/>
      <c r="E256" s="623"/>
      <c r="F256" s="623"/>
      <c r="G256" s="364"/>
      <c r="H256" s="385"/>
      <c r="I256" s="52"/>
      <c r="J256" s="48"/>
      <c r="K256" s="47"/>
      <c r="L256" s="36"/>
      <c r="M256" s="366"/>
      <c r="N256" s="42"/>
      <c r="O256" s="376"/>
      <c r="P256" s="368"/>
      <c r="Q256" s="37"/>
      <c r="R256" s="612"/>
      <c r="S256" s="613"/>
      <c r="T256" s="614"/>
      <c r="U256" s="78">
        <f>IF(OR(P256="",M256=Paramétrage!$C$10,M256=Paramétrage!$C$13,M256=Paramétrage!$C$17,M256=Paramétrage!$C$20,M256=Paramétrage!$C$24,M256=Paramétrage!$C$27,AND(M256&lt;&gt;Paramétrage!$C$9,Q256="Mut+ext")),0,ROUNDUP(O256/P256,0))</f>
        <v>0</v>
      </c>
      <c r="V256" s="388">
        <f>IF(OR(M256="",Q256="Mut+ext"),0,IF(VLOOKUP(M256,Paramétrage!$C$6:$E$29,2,0)=0,0,IF(P256="","saisir capacité",N256*U256*VLOOKUP(M256,Paramétrage!$C$6:$E$29,2,0))))</f>
        <v>0</v>
      </c>
      <c r="W256" s="370"/>
      <c r="X256" s="389">
        <f t="shared" si="41"/>
        <v>0</v>
      </c>
      <c r="Y256" s="79">
        <f>IF(OR(M256="",Q256="Mut+ext"),0,IF(ISERROR(W256+V256*VLOOKUP(M256,Paramétrage!$C$6:$E$29,3,0))=TRUE,X256,W256+V256*VLOOKUP(M256,Paramétrage!$C$6:$E$29,3,0)))</f>
        <v>0</v>
      </c>
      <c r="Z256" s="615"/>
      <c r="AA256" s="613"/>
      <c r="AB256" s="616"/>
      <c r="AC256" s="172"/>
      <c r="AD256" s="38"/>
      <c r="AE256" s="59">
        <f>IF(G256="",0,IF(K256="",0,IF(SUMIF(G255:G266,G256,O255:O266)=0,0,IF(OR(L256="",K256="obligatoire"),AF256/SUMIF(G255:G266,G256,O255:O266),AF256/(SUMIF(G255:G266,G256,O255:O266)/L256)))))</f>
        <v>0</v>
      </c>
      <c r="AF256" s="373">
        <f t="shared" si="42"/>
        <v>0</v>
      </c>
    </row>
    <row r="257" spans="1:32" hidden="1" x14ac:dyDescent="0.25">
      <c r="A257" s="632"/>
      <c r="B257" s="622"/>
      <c r="C257" s="627"/>
      <c r="D257" s="628"/>
      <c r="E257" s="623"/>
      <c r="F257" s="623"/>
      <c r="G257" s="364"/>
      <c r="H257" s="385"/>
      <c r="I257" s="52"/>
      <c r="J257" s="48"/>
      <c r="K257" s="47"/>
      <c r="L257" s="36"/>
      <c r="M257" s="366"/>
      <c r="N257" s="42"/>
      <c r="O257" s="376"/>
      <c r="P257" s="368"/>
      <c r="Q257" s="37"/>
      <c r="R257" s="612"/>
      <c r="S257" s="613"/>
      <c r="T257" s="614"/>
      <c r="U257" s="78">
        <f>IF(OR(P257="",M257=Paramétrage!$C$10,M257=Paramétrage!$C$13,M257=Paramétrage!$C$17,M257=Paramétrage!$C$20,M257=Paramétrage!$C$24,M257=Paramétrage!$C$27,AND(M257&lt;&gt;Paramétrage!$C$9,Q257="Mut+ext")),0,ROUNDUP(O257/P257,0))</f>
        <v>0</v>
      </c>
      <c r="V257" s="388">
        <f>IF(OR(M257="",Q257="Mut+ext"),0,IF(VLOOKUP(M257,Paramétrage!$C$6:$E$29,2,0)=0,0,IF(P257="","saisir capacité",N257*U257*VLOOKUP(M257,Paramétrage!$C$6:$E$29,2,0))))</f>
        <v>0</v>
      </c>
      <c r="W257" s="370"/>
      <c r="X257" s="389">
        <f t="shared" si="41"/>
        <v>0</v>
      </c>
      <c r="Y257" s="79">
        <f>IF(OR(M257="",Q257="Mut+ext"),0,IF(ISERROR(W257+V257*VLOOKUP(M257,Paramétrage!$C$6:$E$29,3,0))=TRUE,X257,W257+V257*VLOOKUP(M257,Paramétrage!$C$6:$E$29,3,0)))</f>
        <v>0</v>
      </c>
      <c r="Z257" s="615"/>
      <c r="AA257" s="613"/>
      <c r="AB257" s="616"/>
      <c r="AC257" s="172"/>
      <c r="AD257" s="38"/>
      <c r="AE257" s="59">
        <f>IF(G257="",0,IF(K257="",0,IF(SUMIF(G255:G266,G257,O255:O266)=0,0,IF(OR(L257="",K257="obligatoire"),AF257/SUMIF(G255:G266,G257,O255:O266),AF257/(SUMIF(G255:G266,G257,O255:O266)/L257)))))</f>
        <v>0</v>
      </c>
      <c r="AF257" s="373">
        <f t="shared" si="42"/>
        <v>0</v>
      </c>
    </row>
    <row r="258" spans="1:32" hidden="1" x14ac:dyDescent="0.25">
      <c r="A258" s="632"/>
      <c r="B258" s="622"/>
      <c r="C258" s="627"/>
      <c r="D258" s="628"/>
      <c r="E258" s="623"/>
      <c r="F258" s="623"/>
      <c r="G258" s="386"/>
      <c r="H258" s="385"/>
      <c r="I258" s="52"/>
      <c r="J258" s="48"/>
      <c r="K258" s="47"/>
      <c r="L258" s="36"/>
      <c r="M258" s="366"/>
      <c r="N258" s="42"/>
      <c r="O258" s="376"/>
      <c r="P258" s="368"/>
      <c r="Q258" s="37"/>
      <c r="R258" s="612"/>
      <c r="S258" s="613"/>
      <c r="T258" s="614"/>
      <c r="U258" s="78">
        <f>IF(OR(P258="",M258=Paramétrage!$C$10,M258=Paramétrage!$C$13,M258=Paramétrage!$C$17,M258=Paramétrage!$C$20,M258=Paramétrage!$C$24,M258=Paramétrage!$C$27,AND(M258&lt;&gt;Paramétrage!$C$9,Q258="Mut+ext")),0,ROUNDUP(O258/P258,0))</f>
        <v>0</v>
      </c>
      <c r="V258" s="388">
        <f>IF(OR(M258="",Q258="Mut+ext"),0,IF(VLOOKUP(M258,Paramétrage!$C$6:$E$29,2,0)=0,0,IF(P258="","saisir capacité",N258*U258*VLOOKUP(M258,Paramétrage!$C$6:$E$29,2,0))))</f>
        <v>0</v>
      </c>
      <c r="W258" s="370"/>
      <c r="X258" s="389">
        <f t="shared" si="41"/>
        <v>0</v>
      </c>
      <c r="Y258" s="79">
        <f>IF(OR(M258="",Q258="Mut+ext"),0,IF(ISERROR(W258+V258*VLOOKUP(M258,Paramétrage!$C$6:$E$29,3,0))=TRUE,X258,W258+V258*VLOOKUP(M258,Paramétrage!$C$6:$E$29,3,0)))</f>
        <v>0</v>
      </c>
      <c r="Z258" s="615"/>
      <c r="AA258" s="613"/>
      <c r="AB258" s="616"/>
      <c r="AC258" s="172"/>
      <c r="AD258" s="38"/>
      <c r="AE258" s="59">
        <f>IF(G258="",0,IF(K258="",0,IF(SUMIF(G255:G266,G258,O255:O266)=0,0,IF(OR(L258="",K258="obligatoire"),AF258/SUMIF(G255:G266,G258,O255:O266),AF258/(SUMIF(G255:G266,G258,O255:O266)/L258)))))</f>
        <v>0</v>
      </c>
      <c r="AF258" s="373">
        <f t="shared" si="42"/>
        <v>0</v>
      </c>
    </row>
    <row r="259" spans="1:32" hidden="1" x14ac:dyDescent="0.25">
      <c r="A259" s="632"/>
      <c r="B259" s="622"/>
      <c r="C259" s="627"/>
      <c r="D259" s="628"/>
      <c r="E259" s="623"/>
      <c r="F259" s="623"/>
      <c r="G259" s="364"/>
      <c r="H259" s="375"/>
      <c r="I259" s="52"/>
      <c r="J259" s="48"/>
      <c r="K259" s="47"/>
      <c r="L259" s="36"/>
      <c r="M259" s="366"/>
      <c r="N259" s="42"/>
      <c r="O259" s="376"/>
      <c r="P259" s="368"/>
      <c r="Q259" s="37"/>
      <c r="R259" s="612"/>
      <c r="S259" s="613"/>
      <c r="T259" s="614"/>
      <c r="U259" s="78">
        <f>IF(OR(P259="",M259=Paramétrage!$C$10,M259=Paramétrage!$C$13,M259=Paramétrage!$C$17,M259=Paramétrage!$C$20,M259=Paramétrage!$C$24,M259=Paramétrage!$C$27,AND(M259&lt;&gt;Paramétrage!$C$9,Q259="Mut+ext")),0,ROUNDUP(O259/P259,0))</f>
        <v>0</v>
      </c>
      <c r="V259" s="388">
        <f>IF(OR(M259="",Q259="Mut+ext"),0,IF(VLOOKUP(M259,Paramétrage!$C$6:$E$29,2,0)=0,0,IF(P259="","saisir capacité",N259*U259*VLOOKUP(M259,Paramétrage!$C$6:$E$29,2,0))))</f>
        <v>0</v>
      </c>
      <c r="W259" s="370"/>
      <c r="X259" s="389">
        <f t="shared" si="41"/>
        <v>0</v>
      </c>
      <c r="Y259" s="79">
        <f>IF(OR(M259="",Q259="Mut+ext"),0,IF(ISERROR(W259+V259*VLOOKUP(M259,Paramétrage!$C$6:$E$29,3,0))=TRUE,X259,W259+V259*VLOOKUP(M259,Paramétrage!$C$6:$E$29,3,0)))</f>
        <v>0</v>
      </c>
      <c r="Z259" s="615"/>
      <c r="AA259" s="613"/>
      <c r="AB259" s="616"/>
      <c r="AC259" s="172"/>
      <c r="AD259" s="38"/>
      <c r="AE259" s="59">
        <f>IF(G259="",0,IF(K259="",0,IF(SUMIF(G251:G262,G259,O251:O262)=0,0,IF(OR(L259="",K259="obligatoire"),AF259/SUMIF(G251:G262,G259,O251:O262),AF259/(SUMIF(G251:G262,G259,O251:O262)/L259)))))</f>
        <v>0</v>
      </c>
      <c r="AF259" s="373">
        <f t="shared" si="42"/>
        <v>0</v>
      </c>
    </row>
    <row r="260" spans="1:32" hidden="1" x14ac:dyDescent="0.25">
      <c r="A260" s="632"/>
      <c r="B260" s="622"/>
      <c r="C260" s="627"/>
      <c r="D260" s="628"/>
      <c r="E260" s="623"/>
      <c r="F260" s="623"/>
      <c r="G260" s="364"/>
      <c r="H260" s="375"/>
      <c r="I260" s="52"/>
      <c r="J260" s="48"/>
      <c r="K260" s="47"/>
      <c r="L260" s="36"/>
      <c r="M260" s="366"/>
      <c r="N260" s="42"/>
      <c r="O260" s="376"/>
      <c r="P260" s="368"/>
      <c r="Q260" s="37"/>
      <c r="R260" s="612"/>
      <c r="S260" s="613"/>
      <c r="T260" s="614"/>
      <c r="U260" s="78">
        <f>IF(OR(P260="",M260=Paramétrage!$C$10,M260=Paramétrage!$C$13,M260=Paramétrage!$C$17,M260=Paramétrage!$C$20,M260=Paramétrage!$C$24,M260=Paramétrage!$C$27,AND(M260&lt;&gt;Paramétrage!$C$9,Q260="Mut+ext")),0,ROUNDUP(O260/P260,0))</f>
        <v>0</v>
      </c>
      <c r="V260" s="388">
        <f>IF(OR(M260="",Q260="Mut+ext"),0,IF(VLOOKUP(M260,Paramétrage!$C$6:$E$29,2,0)=0,0,IF(P260="","saisir capacité",N260*U260*VLOOKUP(M260,Paramétrage!$C$6:$E$29,2,0))))</f>
        <v>0</v>
      </c>
      <c r="W260" s="370"/>
      <c r="X260" s="389">
        <f t="shared" si="41"/>
        <v>0</v>
      </c>
      <c r="Y260" s="79">
        <f>IF(OR(M260="",Q260="Mut+ext"),0,IF(ISERROR(W260+V260*VLOOKUP(M260,Paramétrage!$C$6:$E$29,3,0))=TRUE,X260,W260+V260*VLOOKUP(M260,Paramétrage!$C$6:$E$29,3,0)))</f>
        <v>0</v>
      </c>
      <c r="Z260" s="615"/>
      <c r="AA260" s="613"/>
      <c r="AB260" s="616"/>
      <c r="AC260" s="172"/>
      <c r="AD260" s="38"/>
      <c r="AE260" s="59">
        <f>IF(G260="",0,IF(K260="",0,IF(SUMIF(G251:G262,G260,O251:O262)=0,0,IF(OR(L260="",K260="obligatoire"),AF260/SUMIF(G251:G262,G260,O251:O262),AF260/(SUMIF(G251:G262,G260,O251:O262)/L260)))))</f>
        <v>0</v>
      </c>
      <c r="AF260" s="373">
        <f t="shared" si="42"/>
        <v>0</v>
      </c>
    </row>
    <row r="261" spans="1:32" hidden="1" x14ac:dyDescent="0.25">
      <c r="A261" s="632"/>
      <c r="B261" s="622"/>
      <c r="C261" s="627"/>
      <c r="D261" s="628"/>
      <c r="E261" s="623"/>
      <c r="F261" s="623"/>
      <c r="G261" s="364"/>
      <c r="H261" s="375"/>
      <c r="I261" s="52"/>
      <c r="J261" s="48"/>
      <c r="K261" s="47"/>
      <c r="L261" s="36"/>
      <c r="M261" s="366"/>
      <c r="N261" s="42"/>
      <c r="O261" s="376"/>
      <c r="P261" s="368"/>
      <c r="Q261" s="37"/>
      <c r="R261" s="612"/>
      <c r="S261" s="613"/>
      <c r="T261" s="614"/>
      <c r="U261" s="78">
        <f>IF(OR(P261="",M261=Paramétrage!$C$10,M261=Paramétrage!$C$13,M261=Paramétrage!$C$17,M261=Paramétrage!$C$20,M261=Paramétrage!$C$24,M261=Paramétrage!$C$27,AND(M261&lt;&gt;Paramétrage!$C$9,Q261="Mut+ext")),0,ROUNDUP(O261/P261,0))</f>
        <v>0</v>
      </c>
      <c r="V261" s="388">
        <f>IF(OR(M261="",Q261="Mut+ext"),0,IF(VLOOKUP(M261,Paramétrage!$C$6:$E$29,2,0)=0,0,IF(P261="","saisir capacité",N261*U261*VLOOKUP(M261,Paramétrage!$C$6:$E$29,2,0))))</f>
        <v>0</v>
      </c>
      <c r="W261" s="370"/>
      <c r="X261" s="389">
        <f t="shared" si="41"/>
        <v>0</v>
      </c>
      <c r="Y261" s="79">
        <f>IF(OR(M261="",Q261="Mut+ext"),0,IF(ISERROR(W261+V261*VLOOKUP(M261,Paramétrage!$C$6:$E$29,3,0))=TRUE,X261,W261+V261*VLOOKUP(M261,Paramétrage!$C$6:$E$29,3,0)))</f>
        <v>0</v>
      </c>
      <c r="Z261" s="615"/>
      <c r="AA261" s="613"/>
      <c r="AB261" s="616"/>
      <c r="AC261" s="172"/>
      <c r="AD261" s="38"/>
      <c r="AE261" s="59">
        <f>IF(G261="",0,IF(K261="",0,IF(SUMIF(G251:G262,G261,O251:O262)=0,0,IF(OR(L261="",K261="obligatoire"),AF261/SUMIF(G251:G262,G261,O251:O262),AF261/(SUMIF(G251:G262,G261,O251:O262)/L261)))))</f>
        <v>0</v>
      </c>
      <c r="AF261" s="373">
        <f t="shared" si="42"/>
        <v>0</v>
      </c>
    </row>
    <row r="262" spans="1:32" hidden="1" x14ac:dyDescent="0.25">
      <c r="A262" s="632"/>
      <c r="B262" s="622"/>
      <c r="C262" s="627"/>
      <c r="D262" s="628"/>
      <c r="E262" s="623"/>
      <c r="F262" s="623"/>
      <c r="G262" s="364"/>
      <c r="H262" s="375"/>
      <c r="I262" s="52"/>
      <c r="J262" s="48"/>
      <c r="K262" s="47"/>
      <c r="L262" s="36"/>
      <c r="M262" s="366"/>
      <c r="N262" s="43"/>
      <c r="O262" s="376"/>
      <c r="P262" s="368"/>
      <c r="Q262" s="37"/>
      <c r="R262" s="612"/>
      <c r="S262" s="613"/>
      <c r="T262" s="614"/>
      <c r="U262" s="78">
        <f>IF(OR(P262="",M262=Paramétrage!$C$10,M262=Paramétrage!$C$13,M262=Paramétrage!$C$17,M262=Paramétrage!$C$20,M262=Paramétrage!$C$24,M262=Paramétrage!$C$27,AND(M262&lt;&gt;Paramétrage!$C$9,Q262="Mut+ext")),0,ROUNDUP(O262/P262,0))</f>
        <v>0</v>
      </c>
      <c r="V262" s="388">
        <f>IF(OR(M262="",Q262="Mut+ext"),0,IF(VLOOKUP(M262,Paramétrage!$C$6:$E$29,2,0)=0,0,IF(P262="","saisir capacité",N262*U262*VLOOKUP(M262,Paramétrage!$C$6:$E$29,2,0))))</f>
        <v>0</v>
      </c>
      <c r="W262" s="370"/>
      <c r="X262" s="389">
        <f t="shared" si="41"/>
        <v>0</v>
      </c>
      <c r="Y262" s="79">
        <f>IF(OR(M262="",Q262="Mut+ext"),0,IF(ISERROR(W262+V262*VLOOKUP(M262,Paramétrage!$C$6:$E$29,3,0))=TRUE,X262,W262+V262*VLOOKUP(M262,Paramétrage!$C$6:$E$29,3,0)))</f>
        <v>0</v>
      </c>
      <c r="Z262" s="615"/>
      <c r="AA262" s="613"/>
      <c r="AB262" s="616"/>
      <c r="AC262" s="172"/>
      <c r="AD262" s="38"/>
      <c r="AE262" s="59">
        <f>IF(G262="",0,IF(K262="",0,IF(SUMIF(G251:G262,G262,O251:O262)=0,0,IF(OR(L262="",K262="obligatoire"),AF262/SUMIF(G251:G262,G262,O251:O262),AF262/(SUMIF(G251:G262,G262,O251:O262)/L262)))))</f>
        <v>0</v>
      </c>
      <c r="AF262" s="373">
        <f t="shared" si="42"/>
        <v>0</v>
      </c>
    </row>
    <row r="263" spans="1:32" hidden="1" x14ac:dyDescent="0.25">
      <c r="A263" s="632"/>
      <c r="B263" s="622"/>
      <c r="C263" s="627"/>
      <c r="D263" s="628"/>
      <c r="E263" s="623"/>
      <c r="F263" s="623"/>
      <c r="G263" s="364"/>
      <c r="H263" s="375"/>
      <c r="I263" s="52"/>
      <c r="J263" s="48"/>
      <c r="K263" s="47"/>
      <c r="L263" s="36"/>
      <c r="M263" s="366"/>
      <c r="N263" s="42"/>
      <c r="O263" s="376"/>
      <c r="P263" s="368"/>
      <c r="Q263" s="37"/>
      <c r="R263" s="612"/>
      <c r="S263" s="613"/>
      <c r="T263" s="614"/>
      <c r="U263" s="78">
        <f>IF(OR(P263="",M263=Paramétrage!$C$10,M263=Paramétrage!$C$13,M263=Paramétrage!$C$17,M263=Paramétrage!$C$20,M263=Paramétrage!$C$24,M263=Paramétrage!$C$27,AND(M263&lt;&gt;Paramétrage!$C$9,Q263="Mut+ext")),0,ROUNDUP(O263/P263,0))</f>
        <v>0</v>
      </c>
      <c r="V263" s="388">
        <f>IF(OR(M263="",Q263="Mut+ext"),0,IF(VLOOKUP(M263,Paramétrage!$C$6:$E$29,2,0)=0,0,IF(P263="","saisir capacité",N263*U263*VLOOKUP(M263,Paramétrage!$C$6:$E$29,2,0))))</f>
        <v>0</v>
      </c>
      <c r="W263" s="370"/>
      <c r="X263" s="389">
        <f t="shared" si="41"/>
        <v>0</v>
      </c>
      <c r="Y263" s="79">
        <f>IF(OR(M263="",Q263="Mut+ext"),0,IF(ISERROR(W263+V263*VLOOKUP(M263,Paramétrage!$C$6:$E$29,3,0))=TRUE,X263,W263+V263*VLOOKUP(M263,Paramétrage!$C$6:$E$29,3,0)))</f>
        <v>0</v>
      </c>
      <c r="Z263" s="615"/>
      <c r="AA263" s="613"/>
      <c r="AB263" s="616"/>
      <c r="AC263" s="172"/>
      <c r="AD263" s="38"/>
      <c r="AE263" s="59">
        <f>IF(G263="",0,IF(K263="",0,IF(SUMIF(G255:G266,G263,O255:O266)=0,0,IF(OR(L263="",K263="obligatoire"),AF263/SUMIF(G255:G266,G263,O255:O266),AF263/(SUMIF(G255:G266,G263,O255:O266)/L263)))))</f>
        <v>0</v>
      </c>
      <c r="AF263" s="373">
        <f t="shared" si="42"/>
        <v>0</v>
      </c>
    </row>
    <row r="264" spans="1:32" hidden="1" x14ac:dyDescent="0.25">
      <c r="A264" s="632"/>
      <c r="B264" s="622"/>
      <c r="C264" s="627"/>
      <c r="D264" s="628"/>
      <c r="E264" s="623"/>
      <c r="F264" s="623"/>
      <c r="G264" s="364"/>
      <c r="H264" s="375"/>
      <c r="I264" s="52"/>
      <c r="J264" s="48"/>
      <c r="K264" s="47"/>
      <c r="L264" s="36"/>
      <c r="M264" s="366"/>
      <c r="N264" s="42"/>
      <c r="O264" s="376"/>
      <c r="P264" s="368"/>
      <c r="Q264" s="37"/>
      <c r="R264" s="612"/>
      <c r="S264" s="613"/>
      <c r="T264" s="614"/>
      <c r="U264" s="78">
        <f>IF(OR(P264="",M264=Paramétrage!$C$10,M264=Paramétrage!$C$13,M264=Paramétrage!$C$17,M264=Paramétrage!$C$20,M264=Paramétrage!$C$24,M264=Paramétrage!$C$27,AND(M264&lt;&gt;Paramétrage!$C$9,Q264="Mut+ext")),0,ROUNDUP(O264/P264,0))</f>
        <v>0</v>
      </c>
      <c r="V264" s="388">
        <f>IF(OR(M264="",Q264="Mut+ext"),0,IF(VLOOKUP(M264,Paramétrage!$C$6:$E$29,2,0)=0,0,IF(P264="","saisir capacité",N264*U264*VLOOKUP(M264,Paramétrage!$C$6:$E$29,2,0))))</f>
        <v>0</v>
      </c>
      <c r="W264" s="370"/>
      <c r="X264" s="389">
        <f t="shared" si="41"/>
        <v>0</v>
      </c>
      <c r="Y264" s="79">
        <f>IF(OR(M264="",Q264="Mut+ext"),0,IF(ISERROR(W264+V264*VLOOKUP(M264,Paramétrage!$C$6:$E$29,3,0))=TRUE,X264,W264+V264*VLOOKUP(M264,Paramétrage!$C$6:$E$29,3,0)))</f>
        <v>0</v>
      </c>
      <c r="Z264" s="615"/>
      <c r="AA264" s="613"/>
      <c r="AB264" s="616"/>
      <c r="AC264" s="172"/>
      <c r="AD264" s="38"/>
      <c r="AE264" s="59">
        <f>IF(G264="",0,IF(K264="",0,IF(SUMIF(G255:G266,G264,O255:O266)=0,0,IF(OR(L264="",K264="obligatoire"),AF264/SUMIF(G255:G266,G264,O255:O266),AF264/(SUMIF(G255:G266,G264,O255:O266)/L264)))))</f>
        <v>0</v>
      </c>
      <c r="AF264" s="373">
        <f t="shared" si="42"/>
        <v>0</v>
      </c>
    </row>
    <row r="265" spans="1:32" hidden="1" x14ac:dyDescent="0.25">
      <c r="A265" s="632"/>
      <c r="B265" s="622"/>
      <c r="C265" s="627"/>
      <c r="D265" s="628"/>
      <c r="E265" s="623"/>
      <c r="F265" s="623"/>
      <c r="G265" s="364"/>
      <c r="H265" s="375"/>
      <c r="I265" s="52"/>
      <c r="J265" s="48"/>
      <c r="K265" s="47"/>
      <c r="L265" s="36"/>
      <c r="M265" s="366"/>
      <c r="N265" s="42"/>
      <c r="O265" s="376"/>
      <c r="P265" s="368"/>
      <c r="Q265" s="37"/>
      <c r="R265" s="612"/>
      <c r="S265" s="613"/>
      <c r="T265" s="614"/>
      <c r="U265" s="78">
        <f>IF(OR(P265="",M265=Paramétrage!$C$10,M265=Paramétrage!$C$13,M265=Paramétrage!$C$17,M265=Paramétrage!$C$20,M265=Paramétrage!$C$24,M265=Paramétrage!$C$27,AND(M265&lt;&gt;Paramétrage!$C$9,Q265="Mut+ext")),0,ROUNDUP(O265/P265,0))</f>
        <v>0</v>
      </c>
      <c r="V265" s="388">
        <f>IF(OR(M265="",Q265="Mut+ext"),0,IF(VLOOKUP(M265,Paramétrage!$C$6:$E$29,2,0)=0,0,IF(P265="","saisir capacité",N265*U265*VLOOKUP(M265,Paramétrage!$C$6:$E$29,2,0))))</f>
        <v>0</v>
      </c>
      <c r="W265" s="370"/>
      <c r="X265" s="389">
        <f t="shared" si="41"/>
        <v>0</v>
      </c>
      <c r="Y265" s="79">
        <f>IF(OR(M265="",Q265="Mut+ext"),0,IF(ISERROR(W265+V265*VLOOKUP(M265,Paramétrage!$C$6:$E$29,3,0))=TRUE,X265,W265+V265*VLOOKUP(M265,Paramétrage!$C$6:$E$29,3,0)))</f>
        <v>0</v>
      </c>
      <c r="Z265" s="615"/>
      <c r="AA265" s="613"/>
      <c r="AB265" s="616"/>
      <c r="AC265" s="172"/>
      <c r="AD265" s="38"/>
      <c r="AE265" s="59">
        <f>IF(G265="",0,IF(K265="",0,IF(SUMIF(G255:G266,G265,O255:O266)=0,0,IF(OR(L265="",K265="obligatoire"),AF265/SUMIF(G255:G266,G265,O255:O266),AF265/(SUMIF(G255:G266,G265,O255:O266)/L265)))))</f>
        <v>0</v>
      </c>
      <c r="AF265" s="373">
        <f t="shared" si="42"/>
        <v>0</v>
      </c>
    </row>
    <row r="266" spans="1:32" hidden="1" x14ac:dyDescent="0.25">
      <c r="A266" s="632"/>
      <c r="B266" s="622"/>
      <c r="C266" s="629"/>
      <c r="D266" s="630"/>
      <c r="E266" s="624"/>
      <c r="F266" s="624"/>
      <c r="G266" s="364"/>
      <c r="H266" s="375"/>
      <c r="I266" s="52"/>
      <c r="J266" s="48"/>
      <c r="K266" s="47"/>
      <c r="L266" s="36"/>
      <c r="M266" s="366"/>
      <c r="N266" s="43"/>
      <c r="O266" s="376"/>
      <c r="P266" s="368"/>
      <c r="Q266" s="37"/>
      <c r="R266" s="612"/>
      <c r="S266" s="613"/>
      <c r="T266" s="614"/>
      <c r="U266" s="78">
        <f>IF(OR(P266="",M266=Paramétrage!$C$10,M266=Paramétrage!$C$13,M266=Paramétrage!$C$17,M266=Paramétrage!$C$20,M266=Paramétrage!$C$24,M266=Paramétrage!$C$27,AND(M266&lt;&gt;Paramétrage!$C$9,Q266="Mut+ext")),0,ROUNDUP(O266/P266,0))</f>
        <v>0</v>
      </c>
      <c r="V266" s="388">
        <f>IF(OR(M266="",Q266="Mut+ext"),0,IF(VLOOKUP(M266,Paramétrage!$C$6:$E$29,2,0)=0,0,IF(P266="","saisir capacité",N266*U266*VLOOKUP(M266,Paramétrage!$C$6:$E$29,2,0))))</f>
        <v>0</v>
      </c>
      <c r="W266" s="370"/>
      <c r="X266" s="389">
        <f t="shared" si="41"/>
        <v>0</v>
      </c>
      <c r="Y266" s="79">
        <f>IF(OR(M266="",Q266="Mut+ext"),0,IF(ISERROR(W266+V266*VLOOKUP(M266,Paramétrage!$C$6:$E$29,3,0))=TRUE,X266,W266+V266*VLOOKUP(M266,Paramétrage!$C$6:$E$29,3,0)))</f>
        <v>0</v>
      </c>
      <c r="Z266" s="615"/>
      <c r="AA266" s="613"/>
      <c r="AB266" s="616"/>
      <c r="AC266" s="172"/>
      <c r="AD266" s="38"/>
      <c r="AE266" s="59">
        <f>IF(G266="",0,IF(K266="",0,IF(SUMIF(G255:G266,G266,O255:O266)=0,0,IF(OR(L266="",K266="obligatoire"),AF266/SUMIF(G255:G266,G266,O255:O266),AF266/(SUMIF(G255:G266,G266,O255:O266)/L266)))))</f>
        <v>0</v>
      </c>
      <c r="AF266" s="373">
        <f t="shared" si="42"/>
        <v>0</v>
      </c>
    </row>
    <row r="267" spans="1:32" hidden="1" x14ac:dyDescent="0.25">
      <c r="A267" s="632"/>
      <c r="B267" s="622"/>
      <c r="C267" s="390"/>
      <c r="D267" s="391"/>
      <c r="E267" s="392"/>
      <c r="F267" s="391"/>
      <c r="G267" s="391"/>
      <c r="H267" s="393"/>
      <c r="I267" s="133"/>
      <c r="J267" s="128"/>
      <c r="K267" s="68"/>
      <c r="L267" s="70"/>
      <c r="M267" s="394"/>
      <c r="N267" s="71">
        <f>AE267</f>
        <v>0</v>
      </c>
      <c r="O267" s="395"/>
      <c r="P267" s="395"/>
      <c r="Q267" s="74"/>
      <c r="R267" s="72"/>
      <c r="S267" s="72"/>
      <c r="T267" s="73"/>
      <c r="U267" s="120"/>
      <c r="V267" s="396">
        <f>SUM(V255:V266)</f>
        <v>0</v>
      </c>
      <c r="W267" s="394">
        <f>SUM(W255:W266)</f>
        <v>0</v>
      </c>
      <c r="X267" s="397">
        <f>SUM(X255:X266)</f>
        <v>0</v>
      </c>
      <c r="Y267" s="75">
        <f>SUM(Y255:Y266)</f>
        <v>0</v>
      </c>
      <c r="Z267" s="121"/>
      <c r="AA267" s="122"/>
      <c r="AB267" s="123"/>
      <c r="AC267" s="124"/>
      <c r="AD267" s="125"/>
      <c r="AE267" s="126">
        <f>SUM(AE255:AE266)</f>
        <v>0</v>
      </c>
      <c r="AF267" s="127">
        <f>SUM(AF255:AF266)</f>
        <v>0</v>
      </c>
    </row>
    <row r="268" spans="1:32" ht="15.45" hidden="1" customHeight="1" x14ac:dyDescent="0.25">
      <c r="A268" s="632"/>
      <c r="B268" s="622" t="s">
        <v>140</v>
      </c>
      <c r="C268" s="625"/>
      <c r="D268" s="626"/>
      <c r="E268" s="623"/>
      <c r="F268" s="623"/>
      <c r="G268" s="387"/>
      <c r="H268" s="365"/>
      <c r="I268" s="52"/>
      <c r="J268" s="48"/>
      <c r="K268" s="47"/>
      <c r="L268" s="36"/>
      <c r="M268" s="366"/>
      <c r="N268" s="42"/>
      <c r="O268" s="376"/>
      <c r="P268" s="368"/>
      <c r="Q268" s="40"/>
      <c r="R268" s="612"/>
      <c r="S268" s="613"/>
      <c r="T268" s="614"/>
      <c r="U268" s="78">
        <f>IF(OR(P268="",M268=Paramétrage!$C$10,M268=Paramétrage!$C$13,M268=Paramétrage!$C$17,M268=Paramétrage!$C$20,M268=Paramétrage!$C$24,M268=Paramétrage!$C$27,AND(M268&lt;&gt;Paramétrage!$C$9,Q268="Mut+ext")),0,ROUNDUP(O268/P268,0))</f>
        <v>0</v>
      </c>
      <c r="V268" s="388">
        <f>IF(OR(M268="",Q268="Mut+ext"),0,IF(VLOOKUP(M268,Paramétrage!$C$6:$E$29,2,0)=0,0,IF(P268="","saisir capacité",N268*U268*VLOOKUP(M268,Paramétrage!$C$6:$E$29,2,0))))</f>
        <v>0</v>
      </c>
      <c r="W268" s="370"/>
      <c r="X268" s="389">
        <f t="shared" ref="X268:X279" si="43">IF(OR(M268="",Q268="Mut+ext"),0,IF(ISERROR(V268+W268)=TRUE,V268,V268+W268))</f>
        <v>0</v>
      </c>
      <c r="Y268" s="79">
        <f>IF(OR(M268="",Q268="Mut+ext"),0,IF(ISERROR(W268+V268*VLOOKUP(M268,Paramétrage!$C$6:$E$29,3,0))=TRUE,X268,W268+V268*VLOOKUP(M268,Paramétrage!$C$6:$E$29,3,0)))</f>
        <v>0</v>
      </c>
      <c r="Z268" s="615"/>
      <c r="AA268" s="613"/>
      <c r="AB268" s="616"/>
      <c r="AC268" s="172"/>
      <c r="AD268" s="39"/>
      <c r="AE268" s="59">
        <f>IF(G268="",0,IF(K268="",0,IF(SUMIF(G268:G279,G268,O268:O279)=0,0,IF(OR(L268="",K268="obligatoire"),AF268/SUMIF(G268:G279,G268,O268:O279),AF268/(SUMIF(G268:G279,G268,O268:O279)/L268)))))</f>
        <v>0</v>
      </c>
      <c r="AF268" s="372">
        <f t="shared" ref="AF268:AF279" si="44">N268*O268</f>
        <v>0</v>
      </c>
    </row>
    <row r="269" spans="1:32" hidden="1" x14ac:dyDescent="0.25">
      <c r="A269" s="632"/>
      <c r="B269" s="622"/>
      <c r="C269" s="627"/>
      <c r="D269" s="628"/>
      <c r="E269" s="623"/>
      <c r="F269" s="623"/>
      <c r="G269" s="364"/>
      <c r="H269" s="385"/>
      <c r="I269" s="52"/>
      <c r="J269" s="48"/>
      <c r="K269" s="47"/>
      <c r="L269" s="36"/>
      <c r="M269" s="366"/>
      <c r="N269" s="42"/>
      <c r="O269" s="376"/>
      <c r="P269" s="368"/>
      <c r="Q269" s="37"/>
      <c r="R269" s="612"/>
      <c r="S269" s="613"/>
      <c r="T269" s="614"/>
      <c r="U269" s="78">
        <f>IF(OR(P269="",M269=Paramétrage!$C$10,M269=Paramétrage!$C$13,M269=Paramétrage!$C$17,M269=Paramétrage!$C$20,M269=Paramétrage!$C$24,M269=Paramétrage!$C$27,AND(M269&lt;&gt;Paramétrage!$C$9,Q269="Mut+ext")),0,ROUNDUP(O269/P269,0))</f>
        <v>0</v>
      </c>
      <c r="V269" s="388">
        <f>IF(OR(M269="",Q269="Mut+ext"),0,IF(VLOOKUP(M269,Paramétrage!$C$6:$E$29,2,0)=0,0,IF(P269="","saisir capacité",N269*U269*VLOOKUP(M269,Paramétrage!$C$6:$E$29,2,0))))</f>
        <v>0</v>
      </c>
      <c r="W269" s="370"/>
      <c r="X269" s="389">
        <f t="shared" si="43"/>
        <v>0</v>
      </c>
      <c r="Y269" s="79">
        <f>IF(OR(M269="",Q269="Mut+ext"),0,IF(ISERROR(W269+V269*VLOOKUP(M269,Paramétrage!$C$6:$E$29,3,0))=TRUE,X269,W269+V269*VLOOKUP(M269,Paramétrage!$C$6:$E$29,3,0)))</f>
        <v>0</v>
      </c>
      <c r="Z269" s="615"/>
      <c r="AA269" s="613"/>
      <c r="AB269" s="616"/>
      <c r="AC269" s="172"/>
      <c r="AD269" s="38"/>
      <c r="AE269" s="59">
        <f>IF(G269="",0,IF(K269="",0,IF(SUMIF(G268:G279,G269,O268:O279)=0,0,IF(OR(L269="",K269="obligatoire"),AF269/SUMIF(G268:G279,G269,O268:O279),AF269/(SUMIF(G268:G279,G269,O268:O279)/L269)))))</f>
        <v>0</v>
      </c>
      <c r="AF269" s="373">
        <f t="shared" si="44"/>
        <v>0</v>
      </c>
    </row>
    <row r="270" spans="1:32" hidden="1" x14ac:dyDescent="0.25">
      <c r="A270" s="632"/>
      <c r="B270" s="622"/>
      <c r="C270" s="627"/>
      <c r="D270" s="628"/>
      <c r="E270" s="623"/>
      <c r="F270" s="623"/>
      <c r="G270" s="364"/>
      <c r="H270" s="385"/>
      <c r="I270" s="52"/>
      <c r="J270" s="48"/>
      <c r="K270" s="47"/>
      <c r="L270" s="36"/>
      <c r="M270" s="366"/>
      <c r="N270" s="42"/>
      <c r="O270" s="376"/>
      <c r="P270" s="368"/>
      <c r="Q270" s="37"/>
      <c r="R270" s="612"/>
      <c r="S270" s="613"/>
      <c r="T270" s="614"/>
      <c r="U270" s="78">
        <f>IF(OR(P270="",M270=Paramétrage!$C$10,M270=Paramétrage!$C$13,M270=Paramétrage!$C$17,M270=Paramétrage!$C$20,M270=Paramétrage!$C$24,M270=Paramétrage!$C$27,AND(M270&lt;&gt;Paramétrage!$C$9,Q270="Mut+ext")),0,ROUNDUP(O270/P270,0))</f>
        <v>0</v>
      </c>
      <c r="V270" s="388">
        <f>IF(OR(M270="",Q270="Mut+ext"),0,IF(VLOOKUP(M270,Paramétrage!$C$6:$E$29,2,0)=0,0,IF(P270="","saisir capacité",N270*U270*VLOOKUP(M270,Paramétrage!$C$6:$E$29,2,0))))</f>
        <v>0</v>
      </c>
      <c r="W270" s="370"/>
      <c r="X270" s="389">
        <f t="shared" si="43"/>
        <v>0</v>
      </c>
      <c r="Y270" s="79">
        <f>IF(OR(M270="",Q270="Mut+ext"),0,IF(ISERROR(W270+V270*VLOOKUP(M270,Paramétrage!$C$6:$E$29,3,0))=TRUE,X270,W270+V270*VLOOKUP(M270,Paramétrage!$C$6:$E$29,3,0)))</f>
        <v>0</v>
      </c>
      <c r="Z270" s="615"/>
      <c r="AA270" s="613"/>
      <c r="AB270" s="616"/>
      <c r="AC270" s="172"/>
      <c r="AD270" s="38"/>
      <c r="AE270" s="59">
        <f>IF(G270="",0,IF(K270="",0,IF(SUMIF(G268:G279,G270,O268:O279)=0,0,IF(OR(L270="",K270="obligatoire"),AF270/SUMIF(G268:G279,G270,O268:O279),AF270/(SUMIF(G268:G279,G270,O268:O279)/L270)))))</f>
        <v>0</v>
      </c>
      <c r="AF270" s="373">
        <f t="shared" si="44"/>
        <v>0</v>
      </c>
    </row>
    <row r="271" spans="1:32" hidden="1" x14ac:dyDescent="0.25">
      <c r="A271" s="632"/>
      <c r="B271" s="622"/>
      <c r="C271" s="627"/>
      <c r="D271" s="628"/>
      <c r="E271" s="623"/>
      <c r="F271" s="623"/>
      <c r="G271" s="386"/>
      <c r="H271" s="385"/>
      <c r="I271" s="52"/>
      <c r="J271" s="48"/>
      <c r="K271" s="47"/>
      <c r="L271" s="36"/>
      <c r="M271" s="366"/>
      <c r="N271" s="42"/>
      <c r="O271" s="376"/>
      <c r="P271" s="368"/>
      <c r="Q271" s="37"/>
      <c r="R271" s="612"/>
      <c r="S271" s="613"/>
      <c r="T271" s="614"/>
      <c r="U271" s="78">
        <v>0</v>
      </c>
      <c r="V271" s="388">
        <v>0</v>
      </c>
      <c r="W271" s="370"/>
      <c r="X271" s="389">
        <v>0</v>
      </c>
      <c r="Y271" s="79">
        <v>0</v>
      </c>
      <c r="Z271" s="615"/>
      <c r="AA271" s="613"/>
      <c r="AB271" s="616"/>
      <c r="AC271" s="172"/>
      <c r="AD271" s="38"/>
      <c r="AE271" s="59">
        <v>0</v>
      </c>
      <c r="AF271" s="373">
        <v>0</v>
      </c>
    </row>
    <row r="272" spans="1:32" hidden="1" x14ac:dyDescent="0.25">
      <c r="A272" s="632"/>
      <c r="B272" s="622"/>
      <c r="C272" s="627"/>
      <c r="D272" s="628"/>
      <c r="E272" s="623"/>
      <c r="F272" s="623"/>
      <c r="G272" s="364"/>
      <c r="H272" s="375"/>
      <c r="I272" s="52"/>
      <c r="J272" s="48"/>
      <c r="K272" s="47"/>
      <c r="L272" s="36"/>
      <c r="M272" s="366"/>
      <c r="N272" s="42"/>
      <c r="O272" s="376"/>
      <c r="P272" s="368"/>
      <c r="Q272" s="37"/>
      <c r="R272" s="612"/>
      <c r="S272" s="613"/>
      <c r="T272" s="614"/>
      <c r="U272" s="78">
        <v>0</v>
      </c>
      <c r="V272" s="388">
        <v>0</v>
      </c>
      <c r="W272" s="370"/>
      <c r="X272" s="389">
        <v>0</v>
      </c>
      <c r="Y272" s="79">
        <v>0</v>
      </c>
      <c r="Z272" s="615"/>
      <c r="AA272" s="613"/>
      <c r="AB272" s="616"/>
      <c r="AC272" s="172"/>
      <c r="AD272" s="38"/>
      <c r="AE272" s="59">
        <v>0</v>
      </c>
      <c r="AF272" s="373">
        <v>0</v>
      </c>
    </row>
    <row r="273" spans="1:32" hidden="1" x14ac:dyDescent="0.25">
      <c r="A273" s="632"/>
      <c r="B273" s="622"/>
      <c r="C273" s="627"/>
      <c r="D273" s="628"/>
      <c r="E273" s="623"/>
      <c r="F273" s="623"/>
      <c r="G273" s="364"/>
      <c r="H273" s="375"/>
      <c r="I273" s="52"/>
      <c r="J273" s="48"/>
      <c r="K273" s="47"/>
      <c r="L273" s="36"/>
      <c r="M273" s="366"/>
      <c r="N273" s="42"/>
      <c r="O273" s="376"/>
      <c r="P273" s="368"/>
      <c r="Q273" s="37"/>
      <c r="R273" s="612"/>
      <c r="S273" s="613"/>
      <c r="T273" s="614"/>
      <c r="U273" s="78">
        <v>0</v>
      </c>
      <c r="V273" s="388">
        <v>0</v>
      </c>
      <c r="W273" s="370"/>
      <c r="X273" s="389">
        <v>0</v>
      </c>
      <c r="Y273" s="79">
        <v>0</v>
      </c>
      <c r="Z273" s="615"/>
      <c r="AA273" s="613"/>
      <c r="AB273" s="616"/>
      <c r="AC273" s="172"/>
      <c r="AD273" s="38"/>
      <c r="AE273" s="59">
        <v>0</v>
      </c>
      <c r="AF273" s="373">
        <v>0</v>
      </c>
    </row>
    <row r="274" spans="1:32" hidden="1" x14ac:dyDescent="0.25">
      <c r="A274" s="632"/>
      <c r="B274" s="622"/>
      <c r="C274" s="627"/>
      <c r="D274" s="628"/>
      <c r="E274" s="623"/>
      <c r="F274" s="623"/>
      <c r="G274" s="364"/>
      <c r="H274" s="375"/>
      <c r="I274" s="52"/>
      <c r="J274" s="48"/>
      <c r="K274" s="47"/>
      <c r="L274" s="36"/>
      <c r="M274" s="366"/>
      <c r="N274" s="42"/>
      <c r="O274" s="376"/>
      <c r="P274" s="368"/>
      <c r="Q274" s="37"/>
      <c r="R274" s="612"/>
      <c r="S274" s="613"/>
      <c r="T274" s="614"/>
      <c r="U274" s="78">
        <v>0</v>
      </c>
      <c r="V274" s="388">
        <v>0</v>
      </c>
      <c r="W274" s="370"/>
      <c r="X274" s="389">
        <v>0</v>
      </c>
      <c r="Y274" s="79">
        <v>0</v>
      </c>
      <c r="Z274" s="615"/>
      <c r="AA274" s="613"/>
      <c r="AB274" s="616"/>
      <c r="AC274" s="172"/>
      <c r="AD274" s="38"/>
      <c r="AE274" s="59">
        <v>0</v>
      </c>
      <c r="AF274" s="373">
        <v>0</v>
      </c>
    </row>
    <row r="275" spans="1:32" hidden="1" x14ac:dyDescent="0.25">
      <c r="A275" s="632"/>
      <c r="B275" s="622"/>
      <c r="C275" s="627"/>
      <c r="D275" s="628"/>
      <c r="E275" s="623"/>
      <c r="F275" s="623"/>
      <c r="G275" s="386"/>
      <c r="H275" s="375"/>
      <c r="I275" s="52"/>
      <c r="J275" s="48"/>
      <c r="K275" s="47"/>
      <c r="L275" s="36"/>
      <c r="M275" s="366"/>
      <c r="N275" s="42"/>
      <c r="O275" s="376"/>
      <c r="P275" s="368"/>
      <c r="Q275" s="37"/>
      <c r="R275" s="612"/>
      <c r="S275" s="613"/>
      <c r="T275" s="614"/>
      <c r="U275" s="78">
        <v>0</v>
      </c>
      <c r="V275" s="388">
        <v>0</v>
      </c>
      <c r="W275" s="370"/>
      <c r="X275" s="389">
        <v>0</v>
      </c>
      <c r="Y275" s="79">
        <v>0</v>
      </c>
      <c r="Z275" s="615"/>
      <c r="AA275" s="613"/>
      <c r="AB275" s="616"/>
      <c r="AC275" s="172"/>
      <c r="AD275" s="38"/>
      <c r="AE275" s="59">
        <v>0</v>
      </c>
      <c r="AF275" s="373">
        <v>0</v>
      </c>
    </row>
    <row r="276" spans="1:32" hidden="1" x14ac:dyDescent="0.25">
      <c r="A276" s="632"/>
      <c r="B276" s="622"/>
      <c r="C276" s="627"/>
      <c r="D276" s="628"/>
      <c r="E276" s="623"/>
      <c r="F276" s="623"/>
      <c r="G276" s="364"/>
      <c r="H276" s="375"/>
      <c r="I276" s="52"/>
      <c r="J276" s="48"/>
      <c r="K276" s="47"/>
      <c r="L276" s="36"/>
      <c r="M276" s="366"/>
      <c r="N276" s="42"/>
      <c r="O276" s="376"/>
      <c r="P276" s="368"/>
      <c r="Q276" s="37"/>
      <c r="R276" s="612"/>
      <c r="S276" s="613"/>
      <c r="T276" s="614"/>
      <c r="U276" s="78">
        <v>0</v>
      </c>
      <c r="V276" s="388">
        <v>0</v>
      </c>
      <c r="W276" s="370"/>
      <c r="X276" s="389">
        <v>0</v>
      </c>
      <c r="Y276" s="79">
        <v>0</v>
      </c>
      <c r="Z276" s="615"/>
      <c r="AA276" s="613"/>
      <c r="AB276" s="616"/>
      <c r="AC276" s="172"/>
      <c r="AD276" s="38"/>
      <c r="AE276" s="59">
        <v>0</v>
      </c>
      <c r="AF276" s="373">
        <v>0</v>
      </c>
    </row>
    <row r="277" spans="1:32" hidden="1" x14ac:dyDescent="0.25">
      <c r="A277" s="632"/>
      <c r="B277" s="622"/>
      <c r="C277" s="627"/>
      <c r="D277" s="628"/>
      <c r="E277" s="623"/>
      <c r="F277" s="623"/>
      <c r="G277" s="364"/>
      <c r="H277" s="375"/>
      <c r="I277" s="52"/>
      <c r="J277" s="48"/>
      <c r="K277" s="47"/>
      <c r="L277" s="36"/>
      <c r="M277" s="366"/>
      <c r="N277" s="42"/>
      <c r="O277" s="376"/>
      <c r="P277" s="368"/>
      <c r="Q277" s="37"/>
      <c r="R277" s="612"/>
      <c r="S277" s="613"/>
      <c r="T277" s="614"/>
      <c r="U277" s="78">
        <v>0</v>
      </c>
      <c r="V277" s="388">
        <v>0</v>
      </c>
      <c r="W277" s="370"/>
      <c r="X277" s="389">
        <v>0</v>
      </c>
      <c r="Y277" s="79">
        <v>0</v>
      </c>
      <c r="Z277" s="615"/>
      <c r="AA277" s="613"/>
      <c r="AB277" s="616"/>
      <c r="AC277" s="172"/>
      <c r="AD277" s="38"/>
      <c r="AE277" s="59">
        <v>0</v>
      </c>
      <c r="AF277" s="373">
        <v>0</v>
      </c>
    </row>
    <row r="278" spans="1:32" hidden="1" x14ac:dyDescent="0.25">
      <c r="A278" s="632"/>
      <c r="B278" s="622"/>
      <c r="C278" s="627"/>
      <c r="D278" s="628"/>
      <c r="E278" s="623"/>
      <c r="F278" s="623"/>
      <c r="G278" s="364"/>
      <c r="H278" s="375"/>
      <c r="I278" s="52"/>
      <c r="J278" s="48"/>
      <c r="K278" s="47"/>
      <c r="L278" s="36"/>
      <c r="M278" s="366"/>
      <c r="N278" s="42"/>
      <c r="O278" s="376"/>
      <c r="P278" s="368"/>
      <c r="Q278" s="37"/>
      <c r="R278" s="612"/>
      <c r="S278" s="613"/>
      <c r="T278" s="614"/>
      <c r="U278" s="78">
        <v>0</v>
      </c>
      <c r="V278" s="388">
        <v>0</v>
      </c>
      <c r="W278" s="370"/>
      <c r="X278" s="389">
        <v>0</v>
      </c>
      <c r="Y278" s="79">
        <v>0</v>
      </c>
      <c r="Z278" s="615"/>
      <c r="AA278" s="613"/>
      <c r="AB278" s="616"/>
      <c r="AC278" s="172"/>
      <c r="AD278" s="38"/>
      <c r="AE278" s="59">
        <v>0</v>
      </c>
      <c r="AF278" s="373">
        <v>0</v>
      </c>
    </row>
    <row r="279" spans="1:32" hidden="1" x14ac:dyDescent="0.25">
      <c r="A279" s="632"/>
      <c r="B279" s="622"/>
      <c r="C279" s="629"/>
      <c r="D279" s="630"/>
      <c r="E279" s="624"/>
      <c r="F279" s="624"/>
      <c r="G279" s="364"/>
      <c r="H279" s="375"/>
      <c r="I279" s="52"/>
      <c r="J279" s="48"/>
      <c r="K279" s="47"/>
      <c r="L279" s="36"/>
      <c r="M279" s="366"/>
      <c r="N279" s="43"/>
      <c r="O279" s="376"/>
      <c r="P279" s="368"/>
      <c r="Q279" s="37"/>
      <c r="R279" s="612"/>
      <c r="S279" s="613"/>
      <c r="T279" s="614"/>
      <c r="U279" s="78">
        <f>IF(OR(P279="",M279=Paramétrage!$C$10,M279=Paramétrage!$C$13,M279=Paramétrage!$C$17,M279=Paramétrage!$C$20,M279=Paramétrage!$C$24,M279=Paramétrage!$C$27,AND(M279&lt;&gt;Paramétrage!$C$9,Q279="Mut+ext")),0,ROUNDUP(O279/P279,0))</f>
        <v>0</v>
      </c>
      <c r="V279" s="388">
        <f>IF(OR(M279="",Q279="Mut+ext"),0,IF(VLOOKUP(M279,Paramétrage!$C$6:$E$29,2,0)=0,0,IF(P279="","saisir capacité",N279*U279*VLOOKUP(M279,Paramétrage!$C$6:$E$29,2,0))))</f>
        <v>0</v>
      </c>
      <c r="W279" s="370"/>
      <c r="X279" s="389">
        <f t="shared" si="43"/>
        <v>0</v>
      </c>
      <c r="Y279" s="79">
        <f>IF(OR(M279="",Q279="Mut+ext"),0,IF(ISERROR(W279+V279*VLOOKUP(M279,Paramétrage!$C$6:$E$29,3,0))=TRUE,X279,W279+V279*VLOOKUP(M279,Paramétrage!$C$6:$E$29,3,0)))</f>
        <v>0</v>
      </c>
      <c r="Z279" s="615"/>
      <c r="AA279" s="613"/>
      <c r="AB279" s="616"/>
      <c r="AC279" s="172"/>
      <c r="AD279" s="38"/>
      <c r="AE279" s="59">
        <f>IF(G279="",0,IF(K279="",0,IF(SUMIF(G268:G279,G279,O268:O279)=0,0,IF(OR(L279="",K279="obligatoire"),AF279/SUMIF(G268:G279,G279,O268:O279),AF279/(SUMIF(G268:G279,G279,O268:O279)/L279)))))</f>
        <v>0</v>
      </c>
      <c r="AF279" s="373">
        <f t="shared" si="44"/>
        <v>0</v>
      </c>
    </row>
    <row r="280" spans="1:32" ht="16.2" hidden="1" thickBot="1" x14ac:dyDescent="0.3">
      <c r="A280" s="632"/>
      <c r="B280" s="622"/>
      <c r="C280" s="390"/>
      <c r="D280" s="391"/>
      <c r="E280" s="392"/>
      <c r="F280" s="391"/>
      <c r="G280" s="391"/>
      <c r="H280" s="393"/>
      <c r="I280" s="133"/>
      <c r="J280" s="128"/>
      <c r="K280" s="68"/>
      <c r="L280" s="70"/>
      <c r="M280" s="394"/>
      <c r="N280" s="71">
        <f>AE280</f>
        <v>0</v>
      </c>
      <c r="O280" s="395"/>
      <c r="P280" s="395"/>
      <c r="Q280" s="74"/>
      <c r="R280" s="72"/>
      <c r="S280" s="72"/>
      <c r="T280" s="73"/>
      <c r="U280" s="120"/>
      <c r="V280" s="396">
        <f>SUM(V268:V279)</f>
        <v>0</v>
      </c>
      <c r="W280" s="394">
        <f>SUM(W268:W279)</f>
        <v>0</v>
      </c>
      <c r="X280" s="397">
        <f>SUM(X268:X279)</f>
        <v>0</v>
      </c>
      <c r="Y280" s="75">
        <f>SUM(Y268:Y279)</f>
        <v>0</v>
      </c>
      <c r="Z280" s="121"/>
      <c r="AA280" s="122"/>
      <c r="AB280" s="123"/>
      <c r="AC280" s="124"/>
      <c r="AD280" s="125"/>
      <c r="AE280" s="126">
        <f>SUM(AE268:AE279)</f>
        <v>0</v>
      </c>
      <c r="AF280" s="127">
        <f>SUM(AF268:AF279)</f>
        <v>0</v>
      </c>
    </row>
    <row r="281" spans="1:32" ht="16.2" thickBot="1" x14ac:dyDescent="0.3">
      <c r="A281" s="632"/>
      <c r="B281" s="88"/>
      <c r="C281" s="88"/>
      <c r="D281" s="89"/>
      <c r="E281" s="90">
        <f>E143+E164+E177+E190+E203+E229+E242</f>
        <v>30</v>
      </c>
      <c r="F281" s="169"/>
      <c r="G281" s="91"/>
      <c r="H281" s="94"/>
      <c r="I281" s="94"/>
      <c r="J281" s="92"/>
      <c r="K281" s="88"/>
      <c r="L281" s="88"/>
      <c r="M281" s="89"/>
      <c r="N281" s="114">
        <f>N163+N176+N189+N202+N215+N228+N241+N254+N267+N280</f>
        <v>763</v>
      </c>
      <c r="O281" s="92"/>
      <c r="P281" s="93"/>
      <c r="Q281" s="92"/>
      <c r="R281" s="92"/>
      <c r="S281" s="92"/>
      <c r="T281" s="96"/>
      <c r="U281" s="115"/>
      <c r="V281" s="90">
        <f>V163+V176+V189+V202+V215+V228+V241+V254+V267+V280</f>
        <v>159</v>
      </c>
      <c r="W281" s="90">
        <f>W163+W176+W189+W202+W215+W228+W241+W254+W267+W280</f>
        <v>30</v>
      </c>
      <c r="X281" s="90">
        <f>X163+X176+X189+X202+X215+X228+X241+X254+X267+X280</f>
        <v>189</v>
      </c>
      <c r="Y281" s="90">
        <f>Y163+Y176+Y189+Y202+Y215+Y228+Y241+Y254+Y267+Y280</f>
        <v>193.5</v>
      </c>
      <c r="Z281" s="116"/>
      <c r="AA281" s="94"/>
      <c r="AB281" s="95"/>
      <c r="AC281" s="94"/>
      <c r="AD281" s="117"/>
      <c r="AE281" s="118">
        <f>SUM(AE143:AE254)/2</f>
        <v>763</v>
      </c>
      <c r="AF281" s="119">
        <f>SUM(AF174:AF241)</f>
        <v>33352</v>
      </c>
    </row>
    <row r="282" spans="1:32" ht="16.2" thickBot="1" x14ac:dyDescent="0.3">
      <c r="A282" s="15" t="s">
        <v>11</v>
      </c>
      <c r="B282" s="16"/>
      <c r="C282" s="16"/>
      <c r="D282" s="16"/>
      <c r="E282" s="16"/>
      <c r="F282" s="16"/>
      <c r="G282" s="16"/>
      <c r="H282" s="41"/>
      <c r="I282" s="41"/>
      <c r="J282" s="19"/>
      <c r="K282" s="16"/>
      <c r="L282" s="16"/>
      <c r="M282" s="17"/>
      <c r="N282" s="44">
        <f>N281+N142</f>
        <v>952</v>
      </c>
      <c r="O282" s="19"/>
      <c r="P282" s="20"/>
      <c r="Q282" s="19"/>
      <c r="R282" s="19"/>
      <c r="S282" s="19"/>
      <c r="T282" s="21"/>
      <c r="U282" s="17"/>
      <c r="V282" s="46">
        <f>V281+V142</f>
        <v>348</v>
      </c>
      <c r="W282" s="22">
        <f>W281+W142</f>
        <v>86</v>
      </c>
      <c r="X282" s="23">
        <f>X281+X142</f>
        <v>378</v>
      </c>
      <c r="Y282" s="24">
        <f>Y281+Y142</f>
        <v>382.5</v>
      </c>
      <c r="AC282" s="26"/>
      <c r="AE282" s="18">
        <f>AE281+AE142</f>
        <v>952</v>
      </c>
      <c r="AF282" s="25">
        <f>SUM(AF143:AF254)</f>
        <v>39040</v>
      </c>
    </row>
    <row r="283" spans="1:32" ht="18" customHeight="1" x14ac:dyDescent="0.2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14642" priority="1350">
      <formula>$M19=#REF!</formula>
    </cfRule>
    <cfRule type="expression" dxfId="14641" priority="1351">
      <formula>$M19=#REF!</formula>
    </cfRule>
    <cfRule type="expression" dxfId="14640" priority="1352">
      <formula>$M19=#REF!</formula>
    </cfRule>
    <cfRule type="expression" dxfId="14639" priority="1353">
      <formula>$M19=#REF!</formula>
    </cfRule>
  </conditionalFormatting>
  <conditionalFormatting sqref="AD12:AD14">
    <cfRule type="expression" dxfId="14638" priority="1346">
      <formula>$M12=#REF!</formula>
    </cfRule>
    <cfRule type="expression" dxfId="14637" priority="1347">
      <formula>$M12=#REF!</formula>
    </cfRule>
    <cfRule type="expression" dxfId="14636" priority="1348">
      <formula>$M12=#REF!</formula>
    </cfRule>
    <cfRule type="expression" dxfId="14635" priority="1349">
      <formula>$M12=#REF!</formula>
    </cfRule>
  </conditionalFormatting>
  <conditionalFormatting sqref="AC281:AD281">
    <cfRule type="expression" dxfId="14634" priority="1342">
      <formula>$M281=#REF!</formula>
    </cfRule>
    <cfRule type="expression" dxfId="14633" priority="1343">
      <formula>$M281=#REF!</formula>
    </cfRule>
    <cfRule type="expression" dxfId="14632" priority="1344">
      <formula>$M281=#REF!</formula>
    </cfRule>
    <cfRule type="expression" dxfId="14631" priority="1345">
      <formula>$M281=#REF!</formula>
    </cfRule>
  </conditionalFormatting>
  <conditionalFormatting sqref="Z142">
    <cfRule type="expression" dxfId="14630" priority="1338">
      <formula>$M142=#REF!</formula>
    </cfRule>
    <cfRule type="expression" dxfId="14629" priority="1339">
      <formula>$M142=#REF!</formula>
    </cfRule>
    <cfRule type="expression" dxfId="14628" priority="1340">
      <formula>$M142=#REF!</formula>
    </cfRule>
    <cfRule type="expression" dxfId="14627" priority="1341">
      <formula>$M142=#REF!</formula>
    </cfRule>
  </conditionalFormatting>
  <conditionalFormatting sqref="Z12 Z19:Z23">
    <cfRule type="expression" dxfId="14626" priority="1334">
      <formula>$M12=#REF!</formula>
    </cfRule>
    <cfRule type="expression" dxfId="14625" priority="1335">
      <formula>$M12=#REF!</formula>
    </cfRule>
    <cfRule type="expression" dxfId="14624" priority="1336">
      <formula>$M12=#REF!</formula>
    </cfRule>
    <cfRule type="expression" dxfId="14623" priority="1337">
      <formula>$M12=#REF!</formula>
    </cfRule>
  </conditionalFormatting>
  <conditionalFormatting sqref="Z24">
    <cfRule type="expression" dxfId="14622" priority="1330">
      <formula>$M24=#REF!</formula>
    </cfRule>
    <cfRule type="expression" dxfId="14621" priority="1331">
      <formula>$M24=#REF!</formula>
    </cfRule>
    <cfRule type="expression" dxfId="14620" priority="1332">
      <formula>$M24=#REF!</formula>
    </cfRule>
    <cfRule type="expression" dxfId="14619" priority="1333">
      <formula>$M24=#REF!</formula>
    </cfRule>
  </conditionalFormatting>
  <conditionalFormatting sqref="U281">
    <cfRule type="expression" dxfId="14618" priority="1326">
      <formula>$M281=#REF!</formula>
    </cfRule>
    <cfRule type="expression" dxfId="14617" priority="1327">
      <formula>$M281=#REF!</formula>
    </cfRule>
    <cfRule type="expression" dxfId="14616" priority="1328">
      <formula>$M281=#REF!</formula>
    </cfRule>
    <cfRule type="expression" dxfId="14615" priority="1329">
      <formula>$M281=#REF!</formula>
    </cfRule>
  </conditionalFormatting>
  <conditionalFormatting sqref="AC12">
    <cfRule type="expression" dxfId="14614" priority="1322">
      <formula>$M12=#REF!</formula>
    </cfRule>
    <cfRule type="expression" dxfId="14613" priority="1323">
      <formula>$M12=#REF!</formula>
    </cfRule>
    <cfRule type="expression" dxfId="14612" priority="1324">
      <formula>$M12=#REF!</formula>
    </cfRule>
    <cfRule type="expression" dxfId="14611" priority="1325">
      <formula>$M12=#REF!</formula>
    </cfRule>
  </conditionalFormatting>
  <conditionalFormatting sqref="AC13">
    <cfRule type="expression" dxfId="14610" priority="1318">
      <formula>$M13=#REF!</formula>
    </cfRule>
    <cfRule type="expression" dxfId="14609" priority="1319">
      <formula>$M13=#REF!</formula>
    </cfRule>
    <cfRule type="expression" dxfId="14608" priority="1320">
      <formula>$M13=#REF!</formula>
    </cfRule>
    <cfRule type="expression" dxfId="14607" priority="1321">
      <formula>$M13=#REF!</formula>
    </cfRule>
  </conditionalFormatting>
  <conditionalFormatting sqref="AC14">
    <cfRule type="expression" dxfId="14606" priority="1314">
      <formula>$M14=#REF!</formula>
    </cfRule>
    <cfRule type="expression" dxfId="14605" priority="1315">
      <formula>$M14=#REF!</formula>
    </cfRule>
    <cfRule type="expression" dxfId="14604" priority="1316">
      <formula>$M14=#REF!</formula>
    </cfRule>
    <cfRule type="expression" dxfId="14603" priority="1317">
      <formula>$M14=#REF!</formula>
    </cfRule>
  </conditionalFormatting>
  <conditionalFormatting sqref="AC19">
    <cfRule type="expression" dxfId="14602" priority="1310">
      <formula>$M19=#REF!</formula>
    </cfRule>
    <cfRule type="expression" dxfId="14601" priority="1311">
      <formula>$M19=#REF!</formula>
    </cfRule>
    <cfRule type="expression" dxfId="14600" priority="1312">
      <formula>$M19=#REF!</formula>
    </cfRule>
    <cfRule type="expression" dxfId="14599" priority="1313">
      <formula>$M19=#REF!</formula>
    </cfRule>
  </conditionalFormatting>
  <conditionalFormatting sqref="AC20">
    <cfRule type="expression" dxfId="14598" priority="1306">
      <formula>$M20=#REF!</formula>
    </cfRule>
    <cfRule type="expression" dxfId="14597" priority="1307">
      <formula>$M20=#REF!</formula>
    </cfRule>
    <cfRule type="expression" dxfId="14596" priority="1308">
      <formula>$M20=#REF!</formula>
    </cfRule>
    <cfRule type="expression" dxfId="14595" priority="1309">
      <formula>$M20=#REF!</formula>
    </cfRule>
  </conditionalFormatting>
  <conditionalFormatting sqref="AC22:AC23">
    <cfRule type="expression" dxfId="14594" priority="1302">
      <formula>$M22=#REF!</formula>
    </cfRule>
    <cfRule type="expression" dxfId="14593" priority="1303">
      <formula>$M22=#REF!</formula>
    </cfRule>
    <cfRule type="expression" dxfId="14592" priority="1304">
      <formula>$M22=#REF!</formula>
    </cfRule>
    <cfRule type="expression" dxfId="14591" priority="1305">
      <formula>$M22=#REF!</formula>
    </cfRule>
  </conditionalFormatting>
  <conditionalFormatting sqref="AC21">
    <cfRule type="expression" dxfId="14590" priority="1298">
      <formula>$M21=#REF!</formula>
    </cfRule>
    <cfRule type="expression" dxfId="14589" priority="1299">
      <formula>$M21=#REF!</formula>
    </cfRule>
    <cfRule type="expression" dxfId="14588" priority="1300">
      <formula>$M21=#REF!</formula>
    </cfRule>
    <cfRule type="expression" dxfId="14587" priority="1301">
      <formula>$M21=#REF!</formula>
    </cfRule>
  </conditionalFormatting>
  <conditionalFormatting sqref="AC176">
    <cfRule type="expression" dxfId="14586" priority="1294">
      <formula>$M176=#REF!</formula>
    </cfRule>
    <cfRule type="expression" dxfId="14585" priority="1295">
      <formula>$M176=#REF!</formula>
    </cfRule>
    <cfRule type="expression" dxfId="14584" priority="1296">
      <formula>$M176=#REF!</formula>
    </cfRule>
    <cfRule type="expression" dxfId="14583" priority="1297">
      <formula>$M176=#REF!</formula>
    </cfRule>
  </conditionalFormatting>
  <conditionalFormatting sqref="AC163">
    <cfRule type="expression" dxfId="14582" priority="1290">
      <formula>$M163=#REF!</formula>
    </cfRule>
    <cfRule type="expression" dxfId="14581" priority="1291">
      <formula>$M163=#REF!</formula>
    </cfRule>
    <cfRule type="expression" dxfId="14580" priority="1292">
      <formula>$M163=#REF!</formula>
    </cfRule>
    <cfRule type="expression" dxfId="14579" priority="1293">
      <formula>$M163=#REF!</formula>
    </cfRule>
  </conditionalFormatting>
  <conditionalFormatting sqref="AC24">
    <cfRule type="expression" dxfId="14578" priority="1286">
      <formula>$M24=#REF!</formula>
    </cfRule>
    <cfRule type="expression" dxfId="14577" priority="1287">
      <formula>$M24=#REF!</formula>
    </cfRule>
    <cfRule type="expression" dxfId="14576" priority="1288">
      <formula>$M24=#REF!</formula>
    </cfRule>
    <cfRule type="expression" dxfId="14575" priority="1289">
      <formula>$M24=#REF!</formula>
    </cfRule>
  </conditionalFormatting>
  <conditionalFormatting sqref="AB142">
    <cfRule type="expression" dxfId="14574" priority="1282">
      <formula>$M142=#REF!</formula>
    </cfRule>
    <cfRule type="expression" dxfId="14573" priority="1283">
      <formula>$M142=#REF!</formula>
    </cfRule>
    <cfRule type="expression" dxfId="14572" priority="1284">
      <formula>$M142=#REF!</formula>
    </cfRule>
    <cfRule type="expression" dxfId="14571" priority="1285">
      <formula>$M142=#REF!</formula>
    </cfRule>
  </conditionalFormatting>
  <conditionalFormatting sqref="AC142">
    <cfRule type="expression" dxfId="14570" priority="1278">
      <formula>$M142=#REF!</formula>
    </cfRule>
    <cfRule type="expression" dxfId="14569" priority="1279">
      <formula>$M142=#REF!</formula>
    </cfRule>
    <cfRule type="expression" dxfId="14568" priority="1280">
      <formula>$M142=#REF!</formula>
    </cfRule>
    <cfRule type="expression" dxfId="14567" priority="1281">
      <formula>$M142=#REF!</formula>
    </cfRule>
  </conditionalFormatting>
  <conditionalFormatting sqref="Q142 Q163 Q176 Q281:Q282 Q21:Q24 Q19 Q12:Q14">
    <cfRule type="cellIs" dxfId="14566" priority="1277" operator="equal">
      <formula>"Mut+ext"</formula>
    </cfRule>
  </conditionalFormatting>
  <conditionalFormatting sqref="Z13:Z14">
    <cfRule type="expression" dxfId="14565" priority="1273">
      <formula>$M13=#REF!</formula>
    </cfRule>
    <cfRule type="expression" dxfId="14564" priority="1274">
      <formula>$M13=#REF!</formula>
    </cfRule>
    <cfRule type="expression" dxfId="14563" priority="1275">
      <formula>$M13=#REF!</formula>
    </cfRule>
    <cfRule type="expression" dxfId="14562" priority="1276">
      <formula>$M13=#REF!</formula>
    </cfRule>
  </conditionalFormatting>
  <conditionalFormatting sqref="Z163 AC158:AD162">
    <cfRule type="expression" dxfId="14561" priority="1269">
      <formula>$M158=#REF!</formula>
    </cfRule>
    <cfRule type="expression" dxfId="14560" priority="1270">
      <formula>$M158=#REF!</formula>
    </cfRule>
    <cfRule type="expression" dxfId="14559" priority="1271">
      <formula>$M158=#REF!</formula>
    </cfRule>
    <cfRule type="expression" dxfId="14558" priority="1272">
      <formula>$M158=#REF!</formula>
    </cfRule>
  </conditionalFormatting>
  <conditionalFormatting sqref="Z176">
    <cfRule type="expression" dxfId="14557" priority="1265">
      <formula>$M176=#REF!</formula>
    </cfRule>
    <cfRule type="expression" dxfId="14556" priority="1266">
      <formula>$M176=#REF!</formula>
    </cfRule>
    <cfRule type="expression" dxfId="14555" priority="1267">
      <formula>$M176=#REF!</formula>
    </cfRule>
    <cfRule type="expression" dxfId="14554" priority="1268">
      <formula>$M176=#REF!</formula>
    </cfRule>
  </conditionalFormatting>
  <conditionalFormatting sqref="AA142">
    <cfRule type="expression" dxfId="14553" priority="1261">
      <formula>$M142=#REF!</formula>
    </cfRule>
    <cfRule type="expression" dxfId="14552" priority="1262">
      <formula>$M142=#REF!</formula>
    </cfRule>
    <cfRule type="expression" dxfId="14551" priority="1263">
      <formula>$M142=#REF!</formula>
    </cfRule>
    <cfRule type="expression" dxfId="14550" priority="1264">
      <formula>$M142=#REF!</formula>
    </cfRule>
  </conditionalFormatting>
  <conditionalFormatting sqref="Z281">
    <cfRule type="expression" dxfId="14549" priority="1257">
      <formula>$M281=#REF!</formula>
    </cfRule>
    <cfRule type="expression" dxfId="14548" priority="1258">
      <formula>$M281=#REF!</formula>
    </cfRule>
    <cfRule type="expression" dxfId="14547" priority="1259">
      <formula>$M281=#REF!</formula>
    </cfRule>
    <cfRule type="expression" dxfId="14546" priority="1260">
      <formula>$M281=#REF!</formula>
    </cfRule>
  </conditionalFormatting>
  <conditionalFormatting sqref="AB281">
    <cfRule type="expression" dxfId="14545" priority="1253">
      <formula>$M281=#REF!</formula>
    </cfRule>
    <cfRule type="expression" dxfId="14544" priority="1254">
      <formula>$M281=#REF!</formula>
    </cfRule>
    <cfRule type="expression" dxfId="14543" priority="1255">
      <formula>$M281=#REF!</formula>
    </cfRule>
    <cfRule type="expression" dxfId="14542" priority="1256">
      <formula>$M281=#REF!</formula>
    </cfRule>
  </conditionalFormatting>
  <conditionalFormatting sqref="AA281">
    <cfRule type="expression" dxfId="14541" priority="1249">
      <formula>$M281=#REF!</formula>
    </cfRule>
    <cfRule type="expression" dxfId="14540" priority="1250">
      <formula>$M281=#REF!</formula>
    </cfRule>
    <cfRule type="expression" dxfId="14539" priority="1251">
      <formula>$M281=#REF!</formula>
    </cfRule>
    <cfRule type="expression" dxfId="14538" priority="1252">
      <formula>$M281=#REF!</formula>
    </cfRule>
  </conditionalFormatting>
  <conditionalFormatting sqref="AD143:AD145">
    <cfRule type="expression" dxfId="14537" priority="1245">
      <formula>$M143=#REF!</formula>
    </cfRule>
    <cfRule type="expression" dxfId="14536" priority="1246">
      <formula>$M143=#REF!</formula>
    </cfRule>
    <cfRule type="expression" dxfId="14535" priority="1247">
      <formula>$M143=#REF!</formula>
    </cfRule>
    <cfRule type="expression" dxfId="14534" priority="1248">
      <formula>$M143=#REF!</formula>
    </cfRule>
  </conditionalFormatting>
  <conditionalFormatting sqref="AC143:AC145">
    <cfRule type="expression" dxfId="14533" priority="1241">
      <formula>$M143=#REF!</formula>
    </cfRule>
    <cfRule type="expression" dxfId="14532" priority="1242">
      <formula>$M143=#REF!</formula>
    </cfRule>
    <cfRule type="expression" dxfId="14531" priority="1243">
      <formula>$M143=#REF!</formula>
    </cfRule>
    <cfRule type="expression" dxfId="14530" priority="1244">
      <formula>$M143=#REF!</formula>
    </cfRule>
  </conditionalFormatting>
  <conditionalFormatting sqref="Q158:Q162">
    <cfRule type="cellIs" dxfId="14529" priority="1240"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4528" priority="1236">
      <formula>$M32=#REF!</formula>
    </cfRule>
    <cfRule type="expression" dxfId="14527" priority="1237">
      <formula>$M32=#REF!</formula>
    </cfRule>
    <cfRule type="expression" dxfId="14526" priority="1238">
      <formula>$M32=#REF!</formula>
    </cfRule>
    <cfRule type="expression" dxfId="14525" priority="1239">
      <formula>$M32=#REF!</formula>
    </cfRule>
  </conditionalFormatting>
  <conditionalFormatting sqref="AD164:AD165">
    <cfRule type="expression" dxfId="14524" priority="1232">
      <formula>$M164=#REF!</formula>
    </cfRule>
    <cfRule type="expression" dxfId="14523" priority="1233">
      <formula>$M164=#REF!</formula>
    </cfRule>
    <cfRule type="expression" dxfId="14522" priority="1234">
      <formula>$M164=#REF!</formula>
    </cfRule>
    <cfRule type="expression" dxfId="14521" priority="1235">
      <formula>$M164=#REF!</formula>
    </cfRule>
  </conditionalFormatting>
  <conditionalFormatting sqref="AC164:AC165">
    <cfRule type="expression" dxfId="14520" priority="1228">
      <formula>$M164=#REF!</formula>
    </cfRule>
    <cfRule type="expression" dxfId="14519" priority="1229">
      <formula>$M164=#REF!</formula>
    </cfRule>
    <cfRule type="expression" dxfId="14518" priority="1230">
      <formula>$M164=#REF!</formula>
    </cfRule>
    <cfRule type="expression" dxfId="14517" priority="1231">
      <formula>$M164=#REF!</formula>
    </cfRule>
  </conditionalFormatting>
  <conditionalFormatting sqref="Q170:Q175 Q164:Q165">
    <cfRule type="cellIs" dxfId="14516" priority="1227" operator="equal">
      <formula>"Mut+ext"</formula>
    </cfRule>
  </conditionalFormatting>
  <conditionalFormatting sqref="Z164:Z165">
    <cfRule type="expression" dxfId="14515" priority="1223">
      <formula>$M164=#REF!</formula>
    </cfRule>
    <cfRule type="expression" dxfId="14514" priority="1224">
      <formula>$M164=#REF!</formula>
    </cfRule>
    <cfRule type="expression" dxfId="14513" priority="1225">
      <formula>$M164=#REF!</formula>
    </cfRule>
    <cfRule type="expression" dxfId="14512" priority="1226">
      <formula>$M164=#REF!</formula>
    </cfRule>
  </conditionalFormatting>
  <conditionalFormatting sqref="AD177:AD180">
    <cfRule type="expression" dxfId="14511" priority="1219">
      <formula>$M177=#REF!</formula>
    </cfRule>
    <cfRule type="expression" dxfId="14510" priority="1220">
      <formula>$M177=#REF!</formula>
    </cfRule>
    <cfRule type="expression" dxfId="14509" priority="1221">
      <formula>$M177=#REF!</formula>
    </cfRule>
    <cfRule type="expression" dxfId="14508" priority="1222">
      <formula>$M177=#REF!</formula>
    </cfRule>
  </conditionalFormatting>
  <conditionalFormatting sqref="AC177:AC180">
    <cfRule type="expression" dxfId="14507" priority="1215">
      <formula>$M177=#REF!</formula>
    </cfRule>
    <cfRule type="expression" dxfId="14506" priority="1216">
      <formula>$M177=#REF!</formula>
    </cfRule>
    <cfRule type="expression" dxfId="14505" priority="1217">
      <formula>$M177=#REF!</formula>
    </cfRule>
    <cfRule type="expression" dxfId="14504" priority="1218">
      <formula>$M177=#REF!</formula>
    </cfRule>
  </conditionalFormatting>
  <conditionalFormatting sqref="Q177:Q180 Q185:Q188">
    <cfRule type="cellIs" dxfId="14503" priority="1214" operator="equal">
      <formula>"Mut+ext"</formula>
    </cfRule>
  </conditionalFormatting>
  <conditionalFormatting sqref="Z177:Z180">
    <cfRule type="expression" dxfId="14502" priority="1210">
      <formula>$M177=#REF!</formula>
    </cfRule>
    <cfRule type="expression" dxfId="14501" priority="1211">
      <formula>$M177=#REF!</formula>
    </cfRule>
    <cfRule type="expression" dxfId="14500" priority="1212">
      <formula>$M177=#REF!</formula>
    </cfRule>
    <cfRule type="expression" dxfId="14499" priority="1213">
      <formula>$M177=#REF!</formula>
    </cfRule>
  </conditionalFormatting>
  <conditionalFormatting sqref="AD37">
    <cfRule type="expression" dxfId="14498" priority="1206">
      <formula>$M37=#REF!</formula>
    </cfRule>
    <cfRule type="expression" dxfId="14497" priority="1207">
      <formula>$M37=#REF!</formula>
    </cfRule>
    <cfRule type="expression" dxfId="14496" priority="1208">
      <formula>$M37=#REF!</formula>
    </cfRule>
    <cfRule type="expression" dxfId="14495" priority="1209">
      <formula>$M37=#REF!</formula>
    </cfRule>
  </conditionalFormatting>
  <conditionalFormatting sqref="AD25:AD27">
    <cfRule type="expression" dxfId="14494" priority="1202">
      <formula>$M25=#REF!</formula>
    </cfRule>
    <cfRule type="expression" dxfId="14493" priority="1203">
      <formula>$M25=#REF!</formula>
    </cfRule>
    <cfRule type="expression" dxfId="14492" priority="1204">
      <formula>$M25=#REF!</formula>
    </cfRule>
    <cfRule type="expression" dxfId="14491" priority="1205">
      <formula>$M25=#REF!</formula>
    </cfRule>
  </conditionalFormatting>
  <conditionalFormatting sqref="Z25">
    <cfRule type="expression" dxfId="14490" priority="1198">
      <formula>$M25=#REF!</formula>
    </cfRule>
    <cfRule type="expression" dxfId="14489" priority="1199">
      <formula>$M25=#REF!</formula>
    </cfRule>
    <cfRule type="expression" dxfId="14488" priority="1200">
      <formula>$M25=#REF!</formula>
    </cfRule>
    <cfRule type="expression" dxfId="14487" priority="1201">
      <formula>$M25=#REF!</formula>
    </cfRule>
  </conditionalFormatting>
  <conditionalFormatting sqref="Z37">
    <cfRule type="expression" dxfId="14486" priority="1194">
      <formula>$M37=#REF!</formula>
    </cfRule>
    <cfRule type="expression" dxfId="14485" priority="1195">
      <formula>$M37=#REF!</formula>
    </cfRule>
    <cfRule type="expression" dxfId="14484" priority="1196">
      <formula>$M37=#REF!</formula>
    </cfRule>
    <cfRule type="expression" dxfId="14483" priority="1197">
      <formula>$M37=#REF!</formula>
    </cfRule>
  </conditionalFormatting>
  <conditionalFormatting sqref="AC25">
    <cfRule type="expression" dxfId="14482" priority="1190">
      <formula>$M25=#REF!</formula>
    </cfRule>
    <cfRule type="expression" dxfId="14481" priority="1191">
      <formula>$M25=#REF!</formula>
    </cfRule>
    <cfRule type="expression" dxfId="14480" priority="1192">
      <formula>$M25=#REF!</formula>
    </cfRule>
    <cfRule type="expression" dxfId="14479" priority="1193">
      <formula>$M25=#REF!</formula>
    </cfRule>
  </conditionalFormatting>
  <conditionalFormatting sqref="AC26">
    <cfRule type="expression" dxfId="14478" priority="1186">
      <formula>$M26=#REF!</formula>
    </cfRule>
    <cfRule type="expression" dxfId="14477" priority="1187">
      <formula>$M26=#REF!</formula>
    </cfRule>
    <cfRule type="expression" dxfId="14476" priority="1188">
      <formula>$M26=#REF!</formula>
    </cfRule>
    <cfRule type="expression" dxfId="14475" priority="1189">
      <formula>$M26=#REF!</formula>
    </cfRule>
  </conditionalFormatting>
  <conditionalFormatting sqref="AC27">
    <cfRule type="expression" dxfId="14474" priority="1182">
      <formula>$M27=#REF!</formula>
    </cfRule>
    <cfRule type="expression" dxfId="14473" priority="1183">
      <formula>$M27=#REF!</formula>
    </cfRule>
    <cfRule type="expression" dxfId="14472" priority="1184">
      <formula>$M27=#REF!</formula>
    </cfRule>
    <cfRule type="expression" dxfId="14471" priority="1185">
      <formula>$M27=#REF!</formula>
    </cfRule>
  </conditionalFormatting>
  <conditionalFormatting sqref="AC32">
    <cfRule type="expression" dxfId="14470" priority="1178">
      <formula>$M32=#REF!</formula>
    </cfRule>
    <cfRule type="expression" dxfId="14469" priority="1179">
      <formula>$M32=#REF!</formula>
    </cfRule>
    <cfRule type="expression" dxfId="14468" priority="1180">
      <formula>$M32=#REF!</formula>
    </cfRule>
    <cfRule type="expression" dxfId="14467" priority="1181">
      <formula>$M32=#REF!</formula>
    </cfRule>
  </conditionalFormatting>
  <conditionalFormatting sqref="AC33">
    <cfRule type="expression" dxfId="14466" priority="1174">
      <formula>$M33=#REF!</formula>
    </cfRule>
    <cfRule type="expression" dxfId="14465" priority="1175">
      <formula>$M33=#REF!</formula>
    </cfRule>
    <cfRule type="expression" dxfId="14464" priority="1176">
      <formula>$M33=#REF!</formula>
    </cfRule>
    <cfRule type="expression" dxfId="14463" priority="1177">
      <formula>$M33=#REF!</formula>
    </cfRule>
  </conditionalFormatting>
  <conditionalFormatting sqref="AC35:AC36">
    <cfRule type="expression" dxfId="14462" priority="1170">
      <formula>$M35=#REF!</formula>
    </cfRule>
    <cfRule type="expression" dxfId="14461" priority="1171">
      <formula>$M35=#REF!</formula>
    </cfRule>
    <cfRule type="expression" dxfId="14460" priority="1172">
      <formula>$M35=#REF!</formula>
    </cfRule>
    <cfRule type="expression" dxfId="14459" priority="1173">
      <formula>$M35=#REF!</formula>
    </cfRule>
  </conditionalFormatting>
  <conditionalFormatting sqref="AC34">
    <cfRule type="expression" dxfId="14458" priority="1166">
      <formula>$M34=#REF!</formula>
    </cfRule>
    <cfRule type="expression" dxfId="14457" priority="1167">
      <formula>$M34=#REF!</formula>
    </cfRule>
    <cfRule type="expression" dxfId="14456" priority="1168">
      <formula>$M34=#REF!</formula>
    </cfRule>
    <cfRule type="expression" dxfId="14455" priority="1169">
      <formula>$M34=#REF!</formula>
    </cfRule>
  </conditionalFormatting>
  <conditionalFormatting sqref="AC37">
    <cfRule type="expression" dxfId="14454" priority="1162">
      <formula>$M37=#REF!</formula>
    </cfRule>
    <cfRule type="expression" dxfId="14453" priority="1163">
      <formula>$M37=#REF!</formula>
    </cfRule>
    <cfRule type="expression" dxfId="14452" priority="1164">
      <formula>$M37=#REF!</formula>
    </cfRule>
    <cfRule type="expression" dxfId="14451" priority="1165">
      <formula>$M37=#REF!</formula>
    </cfRule>
  </conditionalFormatting>
  <conditionalFormatting sqref="Q32:Q37 Q25:Q27">
    <cfRule type="cellIs" dxfId="14450" priority="1161" operator="equal">
      <formula>"Mut+ext"</formula>
    </cfRule>
  </conditionalFormatting>
  <conditionalFormatting sqref="Z26:Z27">
    <cfRule type="expression" dxfId="14449" priority="1157">
      <formula>$M26=#REF!</formula>
    </cfRule>
    <cfRule type="expression" dxfId="14448" priority="1158">
      <formula>$M26=#REF!</formula>
    </cfRule>
    <cfRule type="expression" dxfId="14447" priority="1159">
      <formula>$M26=#REF!</formula>
    </cfRule>
    <cfRule type="expression" dxfId="14446" priority="1160">
      <formula>$M26=#REF!</formula>
    </cfRule>
  </conditionalFormatting>
  <conditionalFormatting sqref="AD189">
    <cfRule type="expression" dxfId="14445" priority="1153">
      <formula>$M189=#REF!</formula>
    </cfRule>
    <cfRule type="expression" dxfId="14444" priority="1154">
      <formula>$M189=#REF!</formula>
    </cfRule>
    <cfRule type="expression" dxfId="14443" priority="1155">
      <formula>$M189=#REF!</formula>
    </cfRule>
    <cfRule type="expression" dxfId="14442" priority="1156">
      <formula>$M189=#REF!</formula>
    </cfRule>
  </conditionalFormatting>
  <conditionalFormatting sqref="AC189">
    <cfRule type="expression" dxfId="14441" priority="1149">
      <formula>$M189=#REF!</formula>
    </cfRule>
    <cfRule type="expression" dxfId="14440" priority="1150">
      <formula>$M189=#REF!</formula>
    </cfRule>
    <cfRule type="expression" dxfId="14439" priority="1151">
      <formula>$M189=#REF!</formula>
    </cfRule>
    <cfRule type="expression" dxfId="14438" priority="1152">
      <formula>$M189=#REF!</formula>
    </cfRule>
  </conditionalFormatting>
  <conditionalFormatting sqref="Q189">
    <cfRule type="cellIs" dxfId="14437" priority="1148" operator="equal">
      <formula>"Mut+ext"</formula>
    </cfRule>
  </conditionalFormatting>
  <conditionalFormatting sqref="Z189">
    <cfRule type="expression" dxfId="14436" priority="1144">
      <formula>$M189=#REF!</formula>
    </cfRule>
    <cfRule type="expression" dxfId="14435" priority="1145">
      <formula>$M189=#REF!</formula>
    </cfRule>
    <cfRule type="expression" dxfId="14434" priority="1146">
      <formula>$M189=#REF!</formula>
    </cfRule>
    <cfRule type="expression" dxfId="14433" priority="1147">
      <formula>$M189=#REF!</formula>
    </cfRule>
  </conditionalFormatting>
  <conditionalFormatting sqref="AD204:AD206">
    <cfRule type="expression" dxfId="14432" priority="1140">
      <formula>$M204=#REF!</formula>
    </cfRule>
    <cfRule type="expression" dxfId="14431" priority="1141">
      <formula>$M204=#REF!</formula>
    </cfRule>
    <cfRule type="expression" dxfId="14430" priority="1142">
      <formula>$M204=#REF!</formula>
    </cfRule>
    <cfRule type="expression" dxfId="14429" priority="1143">
      <formula>$M204=#REF!</formula>
    </cfRule>
  </conditionalFormatting>
  <conditionalFormatting sqref="AC204:AC206">
    <cfRule type="expression" dxfId="14428" priority="1136">
      <formula>$M204=#REF!</formula>
    </cfRule>
    <cfRule type="expression" dxfId="14427" priority="1137">
      <formula>$M204=#REF!</formula>
    </cfRule>
    <cfRule type="expression" dxfId="14426" priority="1138">
      <formula>$M204=#REF!</formula>
    </cfRule>
    <cfRule type="expression" dxfId="14425" priority="1139">
      <formula>$M204=#REF!</formula>
    </cfRule>
  </conditionalFormatting>
  <conditionalFormatting sqref="Q204:Q206 Q211:Q214">
    <cfRule type="cellIs" dxfId="14424" priority="1135" operator="equal">
      <formula>"Mut+ext"</formula>
    </cfRule>
  </conditionalFormatting>
  <conditionalFormatting sqref="Z204:Z206">
    <cfRule type="expression" dxfId="14423" priority="1131">
      <formula>$M204=#REF!</formula>
    </cfRule>
    <cfRule type="expression" dxfId="14422" priority="1132">
      <formula>$M204=#REF!</formula>
    </cfRule>
    <cfRule type="expression" dxfId="14421" priority="1133">
      <formula>$M204=#REF!</formula>
    </cfRule>
    <cfRule type="expression" dxfId="14420" priority="1134">
      <formula>$M204=#REF!</formula>
    </cfRule>
  </conditionalFormatting>
  <conditionalFormatting sqref="AD215">
    <cfRule type="expression" dxfId="14419" priority="1127">
      <formula>$M215=#REF!</formula>
    </cfRule>
    <cfRule type="expression" dxfId="14418" priority="1128">
      <formula>$M215=#REF!</formula>
    </cfRule>
    <cfRule type="expression" dxfId="14417" priority="1129">
      <formula>$M215=#REF!</formula>
    </cfRule>
    <cfRule type="expression" dxfId="14416" priority="1130">
      <formula>$M215=#REF!</formula>
    </cfRule>
  </conditionalFormatting>
  <conditionalFormatting sqref="AC215">
    <cfRule type="expression" dxfId="14415" priority="1123">
      <formula>$M215=#REF!</formula>
    </cfRule>
    <cfRule type="expression" dxfId="14414" priority="1124">
      <formula>$M215=#REF!</formula>
    </cfRule>
    <cfRule type="expression" dxfId="14413" priority="1125">
      <formula>$M215=#REF!</formula>
    </cfRule>
    <cfRule type="expression" dxfId="14412" priority="1126">
      <formula>$M215=#REF!</formula>
    </cfRule>
  </conditionalFormatting>
  <conditionalFormatting sqref="Q215">
    <cfRule type="cellIs" dxfId="14411" priority="1122" operator="equal">
      <formula>"Mut+ext"</formula>
    </cfRule>
  </conditionalFormatting>
  <conditionalFormatting sqref="Z215">
    <cfRule type="expression" dxfId="14410" priority="1118">
      <formula>$M215=#REF!</formula>
    </cfRule>
    <cfRule type="expression" dxfId="14409" priority="1119">
      <formula>$M215=#REF!</formula>
    </cfRule>
    <cfRule type="expression" dxfId="14408" priority="1120">
      <formula>$M215=#REF!</formula>
    </cfRule>
    <cfRule type="expression" dxfId="14407" priority="1121">
      <formula>$M215=#REF!</formula>
    </cfRule>
  </conditionalFormatting>
  <conditionalFormatting sqref="AD203">
    <cfRule type="expression" dxfId="14406" priority="1114">
      <formula>$M203=#REF!</formula>
    </cfRule>
    <cfRule type="expression" dxfId="14405" priority="1115">
      <formula>$M203=#REF!</formula>
    </cfRule>
    <cfRule type="expression" dxfId="14404" priority="1116">
      <formula>$M203=#REF!</formula>
    </cfRule>
    <cfRule type="expression" dxfId="14403" priority="1117">
      <formula>$M203=#REF!</formula>
    </cfRule>
  </conditionalFormatting>
  <conditionalFormatting sqref="AC203">
    <cfRule type="expression" dxfId="14402" priority="1110">
      <formula>$M203=#REF!</formula>
    </cfRule>
    <cfRule type="expression" dxfId="14401" priority="1111">
      <formula>$M203=#REF!</formula>
    </cfRule>
    <cfRule type="expression" dxfId="14400" priority="1112">
      <formula>$M203=#REF!</formula>
    </cfRule>
    <cfRule type="expression" dxfId="14399" priority="1113">
      <formula>$M203=#REF!</formula>
    </cfRule>
  </conditionalFormatting>
  <conditionalFormatting sqref="Q203">
    <cfRule type="cellIs" dxfId="14398" priority="1109" operator="equal">
      <formula>"Mut+ext"</formula>
    </cfRule>
  </conditionalFormatting>
  <conditionalFormatting sqref="Z203">
    <cfRule type="expression" dxfId="14397" priority="1105">
      <formula>$M203=#REF!</formula>
    </cfRule>
    <cfRule type="expression" dxfId="14396" priority="1106">
      <formula>$M203=#REF!</formula>
    </cfRule>
    <cfRule type="expression" dxfId="14395" priority="1107">
      <formula>$M203=#REF!</formula>
    </cfRule>
    <cfRule type="expression" dxfId="14394" priority="1108">
      <formula>$M203=#REF!</formula>
    </cfRule>
  </conditionalFormatting>
  <conditionalFormatting sqref="AD216:AD219">
    <cfRule type="expression" dxfId="14393" priority="1101">
      <formula>$M216=#REF!</formula>
    </cfRule>
    <cfRule type="expression" dxfId="14392" priority="1102">
      <formula>$M216=#REF!</formula>
    </cfRule>
    <cfRule type="expression" dxfId="14391" priority="1103">
      <formula>$M216=#REF!</formula>
    </cfRule>
    <cfRule type="expression" dxfId="14390" priority="1104">
      <formula>$M216=#REF!</formula>
    </cfRule>
  </conditionalFormatting>
  <conditionalFormatting sqref="AC216:AC219">
    <cfRule type="expression" dxfId="14389" priority="1097">
      <formula>$M216=#REF!</formula>
    </cfRule>
    <cfRule type="expression" dxfId="14388" priority="1098">
      <formula>$M216=#REF!</formula>
    </cfRule>
    <cfRule type="expression" dxfId="14387" priority="1099">
      <formula>$M216=#REF!</formula>
    </cfRule>
    <cfRule type="expression" dxfId="14386" priority="1100">
      <formula>$M216=#REF!</formula>
    </cfRule>
  </conditionalFormatting>
  <conditionalFormatting sqref="Q216:Q219 Q224:Q227">
    <cfRule type="cellIs" dxfId="14385" priority="1096" operator="equal">
      <formula>"Mut+ext"</formula>
    </cfRule>
  </conditionalFormatting>
  <conditionalFormatting sqref="Z216:Z219">
    <cfRule type="expression" dxfId="14384" priority="1092">
      <formula>$M216=#REF!</formula>
    </cfRule>
    <cfRule type="expression" dxfId="14383" priority="1093">
      <formula>$M216=#REF!</formula>
    </cfRule>
    <cfRule type="expression" dxfId="14382" priority="1094">
      <formula>$M216=#REF!</formula>
    </cfRule>
    <cfRule type="expression" dxfId="14381" priority="1095">
      <formula>$M216=#REF!</formula>
    </cfRule>
  </conditionalFormatting>
  <conditionalFormatting sqref="AD228">
    <cfRule type="expression" dxfId="14380" priority="1088">
      <formula>$M228=#REF!</formula>
    </cfRule>
    <cfRule type="expression" dxfId="14379" priority="1089">
      <formula>$M228=#REF!</formula>
    </cfRule>
    <cfRule type="expression" dxfId="14378" priority="1090">
      <formula>$M228=#REF!</formula>
    </cfRule>
    <cfRule type="expression" dxfId="14377" priority="1091">
      <formula>$M228=#REF!</formula>
    </cfRule>
  </conditionalFormatting>
  <conditionalFormatting sqref="AC228">
    <cfRule type="expression" dxfId="14376" priority="1084">
      <formula>$M228=#REF!</formula>
    </cfRule>
    <cfRule type="expression" dxfId="14375" priority="1085">
      <formula>$M228=#REF!</formula>
    </cfRule>
    <cfRule type="expression" dxfId="14374" priority="1086">
      <formula>$M228=#REF!</formula>
    </cfRule>
    <cfRule type="expression" dxfId="14373" priority="1087">
      <formula>$M228=#REF!</formula>
    </cfRule>
  </conditionalFormatting>
  <conditionalFormatting sqref="Q228">
    <cfRule type="cellIs" dxfId="14372" priority="1083" operator="equal">
      <formula>"Mut+ext"</formula>
    </cfRule>
  </conditionalFormatting>
  <conditionalFormatting sqref="Z228">
    <cfRule type="expression" dxfId="14371" priority="1079">
      <formula>$M228=#REF!</formula>
    </cfRule>
    <cfRule type="expression" dxfId="14370" priority="1080">
      <formula>$M228=#REF!</formula>
    </cfRule>
    <cfRule type="expression" dxfId="14369" priority="1081">
      <formula>$M228=#REF!</formula>
    </cfRule>
    <cfRule type="expression" dxfId="14368" priority="1082">
      <formula>$M228=#REF!</formula>
    </cfRule>
  </conditionalFormatting>
  <conditionalFormatting sqref="AD191:AD193">
    <cfRule type="expression" dxfId="14367" priority="1075">
      <formula>$M191=#REF!</formula>
    </cfRule>
    <cfRule type="expression" dxfId="14366" priority="1076">
      <formula>$M191=#REF!</formula>
    </cfRule>
    <cfRule type="expression" dxfId="14365" priority="1077">
      <formula>$M191=#REF!</formula>
    </cfRule>
    <cfRule type="expression" dxfId="14364" priority="1078">
      <formula>$M191=#REF!</formula>
    </cfRule>
  </conditionalFormatting>
  <conditionalFormatting sqref="AC191:AC193">
    <cfRule type="expression" dxfId="14363" priority="1071">
      <formula>$M191=#REF!</formula>
    </cfRule>
    <cfRule type="expression" dxfId="14362" priority="1072">
      <formula>$M191=#REF!</formula>
    </cfRule>
    <cfRule type="expression" dxfId="14361" priority="1073">
      <formula>$M191=#REF!</formula>
    </cfRule>
    <cfRule type="expression" dxfId="14360" priority="1074">
      <formula>$M191=#REF!</formula>
    </cfRule>
  </conditionalFormatting>
  <conditionalFormatting sqref="Q191:Q193 Q198:Q201">
    <cfRule type="cellIs" dxfId="14359" priority="1070" operator="equal">
      <formula>"Mut+ext"</formula>
    </cfRule>
  </conditionalFormatting>
  <conditionalFormatting sqref="Z191:Z193">
    <cfRule type="expression" dxfId="14358" priority="1066">
      <formula>$M191=#REF!</formula>
    </cfRule>
    <cfRule type="expression" dxfId="14357" priority="1067">
      <formula>$M191=#REF!</formula>
    </cfRule>
    <cfRule type="expression" dxfId="14356" priority="1068">
      <formula>$M191=#REF!</formula>
    </cfRule>
    <cfRule type="expression" dxfId="14355" priority="1069">
      <formula>$M191=#REF!</formula>
    </cfRule>
  </conditionalFormatting>
  <conditionalFormatting sqref="AD202">
    <cfRule type="expression" dxfId="14354" priority="1062">
      <formula>$M202=#REF!</formula>
    </cfRule>
    <cfRule type="expression" dxfId="14353" priority="1063">
      <formula>$M202=#REF!</formula>
    </cfRule>
    <cfRule type="expression" dxfId="14352" priority="1064">
      <formula>$M202=#REF!</formula>
    </cfRule>
    <cfRule type="expression" dxfId="14351" priority="1065">
      <formula>$M202=#REF!</formula>
    </cfRule>
  </conditionalFormatting>
  <conditionalFormatting sqref="AC202">
    <cfRule type="expression" dxfId="14350" priority="1058">
      <formula>$M202=#REF!</formula>
    </cfRule>
    <cfRule type="expression" dxfId="14349" priority="1059">
      <formula>$M202=#REF!</formula>
    </cfRule>
    <cfRule type="expression" dxfId="14348" priority="1060">
      <formula>$M202=#REF!</formula>
    </cfRule>
    <cfRule type="expression" dxfId="14347" priority="1061">
      <formula>$M202=#REF!</formula>
    </cfRule>
  </conditionalFormatting>
  <conditionalFormatting sqref="Q202">
    <cfRule type="cellIs" dxfId="14346" priority="1057" operator="equal">
      <formula>"Mut+ext"</formula>
    </cfRule>
  </conditionalFormatting>
  <conditionalFormatting sqref="Z202">
    <cfRule type="expression" dxfId="14345" priority="1053">
      <formula>$M202=#REF!</formula>
    </cfRule>
    <cfRule type="expression" dxfId="14344" priority="1054">
      <formula>$M202=#REF!</formula>
    </cfRule>
    <cfRule type="expression" dxfId="14343" priority="1055">
      <formula>$M202=#REF!</formula>
    </cfRule>
    <cfRule type="expression" dxfId="14342" priority="1056">
      <formula>$M202=#REF!</formula>
    </cfRule>
  </conditionalFormatting>
  <conditionalFormatting sqref="AD190">
    <cfRule type="expression" dxfId="14341" priority="1049">
      <formula>$M190=#REF!</formula>
    </cfRule>
    <cfRule type="expression" dxfId="14340" priority="1050">
      <formula>$M190=#REF!</formula>
    </cfRule>
    <cfRule type="expression" dxfId="14339" priority="1051">
      <formula>$M190=#REF!</formula>
    </cfRule>
    <cfRule type="expression" dxfId="14338" priority="1052">
      <formula>$M190=#REF!</formula>
    </cfRule>
  </conditionalFormatting>
  <conditionalFormatting sqref="AC190">
    <cfRule type="expression" dxfId="14337" priority="1045">
      <formula>$M190=#REF!</formula>
    </cfRule>
    <cfRule type="expression" dxfId="14336" priority="1046">
      <formula>$M190=#REF!</formula>
    </cfRule>
    <cfRule type="expression" dxfId="14335" priority="1047">
      <formula>$M190=#REF!</formula>
    </cfRule>
    <cfRule type="expression" dxfId="14334" priority="1048">
      <formula>$M190=#REF!</formula>
    </cfRule>
  </conditionalFormatting>
  <conditionalFormatting sqref="Q190">
    <cfRule type="cellIs" dxfId="14333" priority="1044" operator="equal">
      <formula>"Mut+ext"</formula>
    </cfRule>
  </conditionalFormatting>
  <conditionalFormatting sqref="Z190">
    <cfRule type="expression" dxfId="14332" priority="1040">
      <formula>$M190=#REF!</formula>
    </cfRule>
    <cfRule type="expression" dxfId="14331" priority="1041">
      <formula>$M190=#REF!</formula>
    </cfRule>
    <cfRule type="expression" dxfId="14330" priority="1042">
      <formula>$M190=#REF!</formula>
    </cfRule>
    <cfRule type="expression" dxfId="14329" priority="1043">
      <formula>$M190=#REF!</formula>
    </cfRule>
  </conditionalFormatting>
  <conditionalFormatting sqref="AD230:AD232">
    <cfRule type="expression" dxfId="14328" priority="1036">
      <formula>$M230=#REF!</formula>
    </cfRule>
    <cfRule type="expression" dxfId="14327" priority="1037">
      <formula>$M230=#REF!</formula>
    </cfRule>
    <cfRule type="expression" dxfId="14326" priority="1038">
      <formula>$M230=#REF!</formula>
    </cfRule>
    <cfRule type="expression" dxfId="14325" priority="1039">
      <formula>$M230=#REF!</formula>
    </cfRule>
  </conditionalFormatting>
  <conditionalFormatting sqref="AC230:AC232">
    <cfRule type="expression" dxfId="14324" priority="1032">
      <formula>$M230=#REF!</formula>
    </cfRule>
    <cfRule type="expression" dxfId="14323" priority="1033">
      <formula>$M230=#REF!</formula>
    </cfRule>
    <cfRule type="expression" dxfId="14322" priority="1034">
      <formula>$M230=#REF!</formula>
    </cfRule>
    <cfRule type="expression" dxfId="14321" priority="1035">
      <formula>$M230=#REF!</formula>
    </cfRule>
  </conditionalFormatting>
  <conditionalFormatting sqref="Q230:Q232 Q237:Q240">
    <cfRule type="cellIs" dxfId="14320" priority="1031" operator="equal">
      <formula>"Mut+ext"</formula>
    </cfRule>
  </conditionalFormatting>
  <conditionalFormatting sqref="Z230:Z232">
    <cfRule type="expression" dxfId="14319" priority="1027">
      <formula>$M230=#REF!</formula>
    </cfRule>
    <cfRule type="expression" dxfId="14318" priority="1028">
      <formula>$M230=#REF!</formula>
    </cfRule>
    <cfRule type="expression" dxfId="14317" priority="1029">
      <formula>$M230=#REF!</formula>
    </cfRule>
    <cfRule type="expression" dxfId="14316" priority="1030">
      <formula>$M230=#REF!</formula>
    </cfRule>
  </conditionalFormatting>
  <conditionalFormatting sqref="AD241">
    <cfRule type="expression" dxfId="14315" priority="1023">
      <formula>$M241=#REF!</formula>
    </cfRule>
    <cfRule type="expression" dxfId="14314" priority="1024">
      <formula>$M241=#REF!</formula>
    </cfRule>
    <cfRule type="expression" dxfId="14313" priority="1025">
      <formula>$M241=#REF!</formula>
    </cfRule>
    <cfRule type="expression" dxfId="14312" priority="1026">
      <formula>$M241=#REF!</formula>
    </cfRule>
  </conditionalFormatting>
  <conditionalFormatting sqref="AC241">
    <cfRule type="expression" dxfId="14311" priority="1019">
      <formula>$M241=#REF!</formula>
    </cfRule>
    <cfRule type="expression" dxfId="14310" priority="1020">
      <formula>$M241=#REF!</formula>
    </cfRule>
    <cfRule type="expression" dxfId="14309" priority="1021">
      <formula>$M241=#REF!</formula>
    </cfRule>
    <cfRule type="expression" dxfId="14308" priority="1022">
      <formula>$M241=#REF!</formula>
    </cfRule>
  </conditionalFormatting>
  <conditionalFormatting sqref="Q241">
    <cfRule type="cellIs" dxfId="14307" priority="1018" operator="equal">
      <formula>"Mut+ext"</formula>
    </cfRule>
  </conditionalFormatting>
  <conditionalFormatting sqref="Z241">
    <cfRule type="expression" dxfId="14306" priority="1014">
      <formula>$M241=#REF!</formula>
    </cfRule>
    <cfRule type="expression" dxfId="14305" priority="1015">
      <formula>$M241=#REF!</formula>
    </cfRule>
    <cfRule type="expression" dxfId="14304" priority="1016">
      <formula>$M241=#REF!</formula>
    </cfRule>
    <cfRule type="expression" dxfId="14303" priority="1017">
      <formula>$M241=#REF!</formula>
    </cfRule>
  </conditionalFormatting>
  <conditionalFormatting sqref="AD229">
    <cfRule type="expression" dxfId="14302" priority="1010">
      <formula>$M229=#REF!</formula>
    </cfRule>
    <cfRule type="expression" dxfId="14301" priority="1011">
      <formula>$M229=#REF!</formula>
    </cfRule>
    <cfRule type="expression" dxfId="14300" priority="1012">
      <formula>$M229=#REF!</formula>
    </cfRule>
    <cfRule type="expression" dxfId="14299" priority="1013">
      <formula>$M229=#REF!</formula>
    </cfRule>
  </conditionalFormatting>
  <conditionalFormatting sqref="AC229">
    <cfRule type="expression" dxfId="14298" priority="1006">
      <formula>$M229=#REF!</formula>
    </cfRule>
    <cfRule type="expression" dxfId="14297" priority="1007">
      <formula>$M229=#REF!</formula>
    </cfRule>
    <cfRule type="expression" dxfId="14296" priority="1008">
      <formula>$M229=#REF!</formula>
    </cfRule>
    <cfRule type="expression" dxfId="14295" priority="1009">
      <formula>$M229=#REF!</formula>
    </cfRule>
  </conditionalFormatting>
  <conditionalFormatting sqref="Q229">
    <cfRule type="cellIs" dxfId="14294" priority="1005" operator="equal">
      <formula>"Mut+ext"</formula>
    </cfRule>
  </conditionalFormatting>
  <conditionalFormatting sqref="Z229">
    <cfRule type="expression" dxfId="14293" priority="1001">
      <formula>$M229=#REF!</formula>
    </cfRule>
    <cfRule type="expression" dxfId="14292" priority="1002">
      <formula>$M229=#REF!</formula>
    </cfRule>
    <cfRule type="expression" dxfId="14291" priority="1003">
      <formula>$M229=#REF!</formula>
    </cfRule>
    <cfRule type="expression" dxfId="14290" priority="1004">
      <formula>$M229=#REF!</formula>
    </cfRule>
  </conditionalFormatting>
  <conditionalFormatting sqref="AD243:AD244">
    <cfRule type="expression" dxfId="14289" priority="997">
      <formula>$M243=#REF!</formula>
    </cfRule>
    <cfRule type="expression" dxfId="14288" priority="998">
      <formula>$M243=#REF!</formula>
    </cfRule>
    <cfRule type="expression" dxfId="14287" priority="999">
      <formula>$M243=#REF!</formula>
    </cfRule>
    <cfRule type="expression" dxfId="14286" priority="1000">
      <formula>$M243=#REF!</formula>
    </cfRule>
  </conditionalFormatting>
  <conditionalFormatting sqref="AC243:AC244">
    <cfRule type="expression" dxfId="14285" priority="993">
      <formula>$M243=#REF!</formula>
    </cfRule>
    <cfRule type="expression" dxfId="14284" priority="994">
      <formula>$M243=#REF!</formula>
    </cfRule>
    <cfRule type="expression" dxfId="14283" priority="995">
      <formula>$M243=#REF!</formula>
    </cfRule>
    <cfRule type="expression" dxfId="14282" priority="996">
      <formula>$M243=#REF!</formula>
    </cfRule>
  </conditionalFormatting>
  <conditionalFormatting sqref="Q243:Q244 Q249:Q253">
    <cfRule type="cellIs" dxfId="14281" priority="992" operator="equal">
      <formula>"Mut+ext"</formula>
    </cfRule>
  </conditionalFormatting>
  <conditionalFormatting sqref="Z243:Z244">
    <cfRule type="expression" dxfId="14280" priority="988">
      <formula>$M243=#REF!</formula>
    </cfRule>
    <cfRule type="expression" dxfId="14279" priority="989">
      <formula>$M243=#REF!</formula>
    </cfRule>
    <cfRule type="expression" dxfId="14278" priority="990">
      <formula>$M243=#REF!</formula>
    </cfRule>
    <cfRule type="expression" dxfId="14277" priority="991">
      <formula>$M243=#REF!</formula>
    </cfRule>
  </conditionalFormatting>
  <conditionalFormatting sqref="AD254">
    <cfRule type="expression" dxfId="14276" priority="984">
      <formula>$M254=#REF!</formula>
    </cfRule>
    <cfRule type="expression" dxfId="14275" priority="985">
      <formula>$M254=#REF!</formula>
    </cfRule>
    <cfRule type="expression" dxfId="14274" priority="986">
      <formula>$M254=#REF!</formula>
    </cfRule>
    <cfRule type="expression" dxfId="14273" priority="987">
      <formula>$M254=#REF!</formula>
    </cfRule>
  </conditionalFormatting>
  <conditionalFormatting sqref="AC254">
    <cfRule type="expression" dxfId="14272" priority="980">
      <formula>$M254=#REF!</formula>
    </cfRule>
    <cfRule type="expression" dxfId="14271" priority="981">
      <formula>$M254=#REF!</formula>
    </cfRule>
    <cfRule type="expression" dxfId="14270" priority="982">
      <formula>$M254=#REF!</formula>
    </cfRule>
    <cfRule type="expression" dxfId="14269" priority="983">
      <formula>$M254=#REF!</formula>
    </cfRule>
  </conditionalFormatting>
  <conditionalFormatting sqref="Q254">
    <cfRule type="cellIs" dxfId="14268" priority="979" operator="equal">
      <formula>"Mut+ext"</formula>
    </cfRule>
  </conditionalFormatting>
  <conditionalFormatting sqref="Z254">
    <cfRule type="expression" dxfId="14267" priority="975">
      <formula>$M254=#REF!</formula>
    </cfRule>
    <cfRule type="expression" dxfId="14266" priority="976">
      <formula>$M254=#REF!</formula>
    </cfRule>
    <cfRule type="expression" dxfId="14265" priority="977">
      <formula>$M254=#REF!</formula>
    </cfRule>
    <cfRule type="expression" dxfId="14264" priority="978">
      <formula>$M254=#REF!</formula>
    </cfRule>
  </conditionalFormatting>
  <conditionalFormatting sqref="AD242">
    <cfRule type="expression" dxfId="14263" priority="971">
      <formula>$M242=#REF!</formula>
    </cfRule>
    <cfRule type="expression" dxfId="14262" priority="972">
      <formula>$M242=#REF!</formula>
    </cfRule>
    <cfRule type="expression" dxfId="14261" priority="973">
      <formula>$M242=#REF!</formula>
    </cfRule>
    <cfRule type="expression" dxfId="14260" priority="974">
      <formula>$M242=#REF!</formula>
    </cfRule>
  </conditionalFormatting>
  <conditionalFormatting sqref="AC242">
    <cfRule type="expression" dxfId="14259" priority="967">
      <formula>$M242=#REF!</formula>
    </cfRule>
    <cfRule type="expression" dxfId="14258" priority="968">
      <formula>$M242=#REF!</formula>
    </cfRule>
    <cfRule type="expression" dxfId="14257" priority="969">
      <formula>$M242=#REF!</formula>
    </cfRule>
    <cfRule type="expression" dxfId="14256" priority="970">
      <formula>$M242=#REF!</formula>
    </cfRule>
  </conditionalFormatting>
  <conditionalFormatting sqref="Q242">
    <cfRule type="cellIs" dxfId="14255" priority="966" operator="equal">
      <formula>"Mut+ext"</formula>
    </cfRule>
  </conditionalFormatting>
  <conditionalFormatting sqref="Z242">
    <cfRule type="expression" dxfId="14254" priority="962">
      <formula>$M242=#REF!</formula>
    </cfRule>
    <cfRule type="expression" dxfId="14253" priority="963">
      <formula>$M242=#REF!</formula>
    </cfRule>
    <cfRule type="expression" dxfId="14252" priority="964">
      <formula>$M242=#REF!</formula>
    </cfRule>
    <cfRule type="expression" dxfId="14251" priority="965">
      <formula>$M242=#REF!</formula>
    </cfRule>
  </conditionalFormatting>
  <conditionalFormatting sqref="AD50">
    <cfRule type="expression" dxfId="14250" priority="958">
      <formula>$M50=#REF!</formula>
    </cfRule>
    <cfRule type="expression" dxfId="14249" priority="959">
      <formula>$M50=#REF!</formula>
    </cfRule>
    <cfRule type="expression" dxfId="14248" priority="960">
      <formula>$M50=#REF!</formula>
    </cfRule>
    <cfRule type="expression" dxfId="14247" priority="961">
      <formula>$M50=#REF!</formula>
    </cfRule>
  </conditionalFormatting>
  <conditionalFormatting sqref="AD38:AD41">
    <cfRule type="expression" dxfId="14246" priority="954">
      <formula>$M38=#REF!</formula>
    </cfRule>
    <cfRule type="expression" dxfId="14245" priority="955">
      <formula>$M38=#REF!</formula>
    </cfRule>
    <cfRule type="expression" dxfId="14244" priority="956">
      <formula>$M38=#REF!</formula>
    </cfRule>
    <cfRule type="expression" dxfId="14243" priority="957">
      <formula>$M38=#REF!</formula>
    </cfRule>
  </conditionalFormatting>
  <conditionalFormatting sqref="Z38">
    <cfRule type="expression" dxfId="14242" priority="950">
      <formula>$M38=#REF!</formula>
    </cfRule>
    <cfRule type="expression" dxfId="14241" priority="951">
      <formula>$M38=#REF!</formula>
    </cfRule>
    <cfRule type="expression" dxfId="14240" priority="952">
      <formula>$M38=#REF!</formula>
    </cfRule>
    <cfRule type="expression" dxfId="14239" priority="953">
      <formula>$M38=#REF!</formula>
    </cfRule>
  </conditionalFormatting>
  <conditionalFormatting sqref="Z50">
    <cfRule type="expression" dxfId="14238" priority="946">
      <formula>$M50=#REF!</formula>
    </cfRule>
    <cfRule type="expression" dxfId="14237" priority="947">
      <formula>$M50=#REF!</formula>
    </cfRule>
    <cfRule type="expression" dxfId="14236" priority="948">
      <formula>$M50=#REF!</formula>
    </cfRule>
    <cfRule type="expression" dxfId="14235" priority="949">
      <formula>$M50=#REF!</formula>
    </cfRule>
  </conditionalFormatting>
  <conditionalFormatting sqref="AC38">
    <cfRule type="expression" dxfId="14234" priority="942">
      <formula>$M38=#REF!</formula>
    </cfRule>
    <cfRule type="expression" dxfId="14233" priority="943">
      <formula>$M38=#REF!</formula>
    </cfRule>
    <cfRule type="expression" dxfId="14232" priority="944">
      <formula>$M38=#REF!</formula>
    </cfRule>
    <cfRule type="expression" dxfId="14231" priority="945">
      <formula>$M38=#REF!</formula>
    </cfRule>
  </conditionalFormatting>
  <conditionalFormatting sqref="AC39">
    <cfRule type="expression" dxfId="14230" priority="938">
      <formula>$M39=#REF!</formula>
    </cfRule>
    <cfRule type="expression" dxfId="14229" priority="939">
      <formula>$M39=#REF!</formula>
    </cfRule>
    <cfRule type="expression" dxfId="14228" priority="940">
      <formula>$M39=#REF!</formula>
    </cfRule>
    <cfRule type="expression" dxfId="14227" priority="941">
      <formula>$M39=#REF!</formula>
    </cfRule>
  </conditionalFormatting>
  <conditionalFormatting sqref="AC40">
    <cfRule type="expression" dxfId="14226" priority="934">
      <formula>$M40=#REF!</formula>
    </cfRule>
    <cfRule type="expression" dxfId="14225" priority="935">
      <formula>$M40=#REF!</formula>
    </cfRule>
    <cfRule type="expression" dxfId="14224" priority="936">
      <formula>$M40=#REF!</formula>
    </cfRule>
    <cfRule type="expression" dxfId="14223" priority="937">
      <formula>$M40=#REF!</formula>
    </cfRule>
  </conditionalFormatting>
  <conditionalFormatting sqref="AC41">
    <cfRule type="expression" dxfId="14222" priority="930">
      <formula>$M41=#REF!</formula>
    </cfRule>
    <cfRule type="expression" dxfId="14221" priority="931">
      <formula>$M41=#REF!</formula>
    </cfRule>
    <cfRule type="expression" dxfId="14220" priority="932">
      <formula>$M41=#REF!</formula>
    </cfRule>
    <cfRule type="expression" dxfId="14219" priority="933">
      <formula>$M41=#REF!</formula>
    </cfRule>
  </conditionalFormatting>
  <conditionalFormatting sqref="AC46">
    <cfRule type="expression" dxfId="14218" priority="926">
      <formula>$M46=#REF!</formula>
    </cfRule>
    <cfRule type="expression" dxfId="14217" priority="927">
      <formula>$M46=#REF!</formula>
    </cfRule>
    <cfRule type="expression" dxfId="14216" priority="928">
      <formula>$M46=#REF!</formula>
    </cfRule>
    <cfRule type="expression" dxfId="14215" priority="929">
      <formula>$M46=#REF!</formula>
    </cfRule>
  </conditionalFormatting>
  <conditionalFormatting sqref="AC48:AC49">
    <cfRule type="expression" dxfId="14214" priority="922">
      <formula>$M48=#REF!</formula>
    </cfRule>
    <cfRule type="expression" dxfId="14213" priority="923">
      <formula>$M48=#REF!</formula>
    </cfRule>
    <cfRule type="expression" dxfId="14212" priority="924">
      <formula>$M48=#REF!</formula>
    </cfRule>
    <cfRule type="expression" dxfId="14211" priority="925">
      <formula>$M48=#REF!</formula>
    </cfRule>
  </conditionalFormatting>
  <conditionalFormatting sqref="AC47">
    <cfRule type="expression" dxfId="14210" priority="918">
      <formula>$M47=#REF!</formula>
    </cfRule>
    <cfRule type="expression" dxfId="14209" priority="919">
      <formula>$M47=#REF!</formula>
    </cfRule>
    <cfRule type="expression" dxfId="14208" priority="920">
      <formula>$M47=#REF!</formula>
    </cfRule>
    <cfRule type="expression" dxfId="14207" priority="921">
      <formula>$M47=#REF!</formula>
    </cfRule>
  </conditionalFormatting>
  <conditionalFormatting sqref="AC50">
    <cfRule type="expression" dxfId="14206" priority="914">
      <formula>$M50=#REF!</formula>
    </cfRule>
    <cfRule type="expression" dxfId="14205" priority="915">
      <formula>$M50=#REF!</formula>
    </cfRule>
    <cfRule type="expression" dxfId="14204" priority="916">
      <formula>$M50=#REF!</formula>
    </cfRule>
    <cfRule type="expression" dxfId="14203" priority="917">
      <formula>$M50=#REF!</formula>
    </cfRule>
  </conditionalFormatting>
  <conditionalFormatting sqref="Q38 Q46:Q50 Q40:Q41">
    <cfRule type="cellIs" dxfId="14202" priority="913" operator="equal">
      <formula>"Mut+ext"</formula>
    </cfRule>
  </conditionalFormatting>
  <conditionalFormatting sqref="Z39:Z41">
    <cfRule type="expression" dxfId="14201" priority="909">
      <formula>$M39=#REF!</formula>
    </cfRule>
    <cfRule type="expression" dxfId="14200" priority="910">
      <formula>$M39=#REF!</formula>
    </cfRule>
    <cfRule type="expression" dxfId="14199" priority="911">
      <formula>$M39=#REF!</formula>
    </cfRule>
    <cfRule type="expression" dxfId="14198" priority="912">
      <formula>$M39=#REF!</formula>
    </cfRule>
  </conditionalFormatting>
  <conditionalFormatting sqref="AD63">
    <cfRule type="expression" dxfId="14197" priority="905">
      <formula>$M63=#REF!</formula>
    </cfRule>
    <cfRule type="expression" dxfId="14196" priority="906">
      <formula>$M63=#REF!</formula>
    </cfRule>
    <cfRule type="expression" dxfId="14195" priority="907">
      <formula>$M63=#REF!</formula>
    </cfRule>
    <cfRule type="expression" dxfId="14194" priority="908">
      <formula>$M63=#REF!</formula>
    </cfRule>
  </conditionalFormatting>
  <conditionalFormatting sqref="AD51:AD53">
    <cfRule type="expression" dxfId="14193" priority="901">
      <formula>$M51=#REF!</formula>
    </cfRule>
    <cfRule type="expression" dxfId="14192" priority="902">
      <formula>$M51=#REF!</formula>
    </cfRule>
    <cfRule type="expression" dxfId="14191" priority="903">
      <formula>$M51=#REF!</formula>
    </cfRule>
    <cfRule type="expression" dxfId="14190" priority="904">
      <formula>$M51=#REF!</formula>
    </cfRule>
  </conditionalFormatting>
  <conditionalFormatting sqref="Z51">
    <cfRule type="expression" dxfId="14189" priority="897">
      <formula>$M51=#REF!</formula>
    </cfRule>
    <cfRule type="expression" dxfId="14188" priority="898">
      <formula>$M51=#REF!</formula>
    </cfRule>
    <cfRule type="expression" dxfId="14187" priority="899">
      <formula>$M51=#REF!</formula>
    </cfRule>
    <cfRule type="expression" dxfId="14186" priority="900">
      <formula>$M51=#REF!</formula>
    </cfRule>
  </conditionalFormatting>
  <conditionalFormatting sqref="Z63">
    <cfRule type="expression" dxfId="14185" priority="893">
      <formula>$M63=#REF!</formula>
    </cfRule>
    <cfRule type="expression" dxfId="14184" priority="894">
      <formula>$M63=#REF!</formula>
    </cfRule>
    <cfRule type="expression" dxfId="14183" priority="895">
      <formula>$M63=#REF!</formula>
    </cfRule>
    <cfRule type="expression" dxfId="14182" priority="896">
      <formula>$M63=#REF!</formula>
    </cfRule>
  </conditionalFormatting>
  <conditionalFormatting sqref="AC51">
    <cfRule type="expression" dxfId="14181" priority="889">
      <formula>$M51=#REF!</formula>
    </cfRule>
    <cfRule type="expression" dxfId="14180" priority="890">
      <formula>$M51=#REF!</formula>
    </cfRule>
    <cfRule type="expression" dxfId="14179" priority="891">
      <formula>$M51=#REF!</formula>
    </cfRule>
    <cfRule type="expression" dxfId="14178" priority="892">
      <formula>$M51=#REF!</formula>
    </cfRule>
  </conditionalFormatting>
  <conditionalFormatting sqref="AC52">
    <cfRule type="expression" dxfId="14177" priority="885">
      <formula>$M52=#REF!</formula>
    </cfRule>
    <cfRule type="expression" dxfId="14176" priority="886">
      <formula>$M52=#REF!</formula>
    </cfRule>
    <cfRule type="expression" dxfId="14175" priority="887">
      <formula>$M52=#REF!</formula>
    </cfRule>
    <cfRule type="expression" dxfId="14174" priority="888">
      <formula>$M52=#REF!</formula>
    </cfRule>
  </conditionalFormatting>
  <conditionalFormatting sqref="AC53">
    <cfRule type="expression" dxfId="14173" priority="881">
      <formula>$M53=#REF!</formula>
    </cfRule>
    <cfRule type="expression" dxfId="14172" priority="882">
      <formula>$M53=#REF!</formula>
    </cfRule>
    <cfRule type="expression" dxfId="14171" priority="883">
      <formula>$M53=#REF!</formula>
    </cfRule>
    <cfRule type="expression" dxfId="14170" priority="884">
      <formula>$M53=#REF!</formula>
    </cfRule>
  </conditionalFormatting>
  <conditionalFormatting sqref="AC58">
    <cfRule type="expression" dxfId="14169" priority="877">
      <formula>$M58=#REF!</formula>
    </cfRule>
    <cfRule type="expression" dxfId="14168" priority="878">
      <formula>$M58=#REF!</formula>
    </cfRule>
    <cfRule type="expression" dxfId="14167" priority="879">
      <formula>$M58=#REF!</formula>
    </cfRule>
    <cfRule type="expression" dxfId="14166" priority="880">
      <formula>$M58=#REF!</formula>
    </cfRule>
  </conditionalFormatting>
  <conditionalFormatting sqref="AC59">
    <cfRule type="expression" dxfId="14165" priority="873">
      <formula>$M59=#REF!</formula>
    </cfRule>
    <cfRule type="expression" dxfId="14164" priority="874">
      <formula>$M59=#REF!</formula>
    </cfRule>
    <cfRule type="expression" dxfId="14163" priority="875">
      <formula>$M59=#REF!</formula>
    </cfRule>
    <cfRule type="expression" dxfId="14162" priority="876">
      <formula>$M59=#REF!</formula>
    </cfRule>
  </conditionalFormatting>
  <conditionalFormatting sqref="AC61:AC62">
    <cfRule type="expression" dxfId="14161" priority="869">
      <formula>$M61=#REF!</formula>
    </cfRule>
    <cfRule type="expression" dxfId="14160" priority="870">
      <formula>$M61=#REF!</formula>
    </cfRule>
    <cfRule type="expression" dxfId="14159" priority="871">
      <formula>$M61=#REF!</formula>
    </cfRule>
    <cfRule type="expression" dxfId="14158" priority="872">
      <formula>$M61=#REF!</formula>
    </cfRule>
  </conditionalFormatting>
  <conditionalFormatting sqref="AC60">
    <cfRule type="expression" dxfId="14157" priority="865">
      <formula>$M60=#REF!</formula>
    </cfRule>
    <cfRule type="expression" dxfId="14156" priority="866">
      <formula>$M60=#REF!</formula>
    </cfRule>
    <cfRule type="expression" dxfId="14155" priority="867">
      <formula>$M60=#REF!</formula>
    </cfRule>
    <cfRule type="expression" dxfId="14154" priority="868">
      <formula>$M60=#REF!</formula>
    </cfRule>
  </conditionalFormatting>
  <conditionalFormatting sqref="AC63">
    <cfRule type="expression" dxfId="14153" priority="861">
      <formula>$M63=#REF!</formula>
    </cfRule>
    <cfRule type="expression" dxfId="14152" priority="862">
      <formula>$M63=#REF!</formula>
    </cfRule>
    <cfRule type="expression" dxfId="14151" priority="863">
      <formula>$M63=#REF!</formula>
    </cfRule>
    <cfRule type="expression" dxfId="14150" priority="864">
      <formula>$M63=#REF!</formula>
    </cfRule>
  </conditionalFormatting>
  <conditionalFormatting sqref="Q58:Q63 Q51:Q53">
    <cfRule type="cellIs" dxfId="14149" priority="860" operator="equal">
      <formula>"Mut+ext"</formula>
    </cfRule>
  </conditionalFormatting>
  <conditionalFormatting sqref="Z52:Z53">
    <cfRule type="expression" dxfId="14148" priority="856">
      <formula>$M52=#REF!</formula>
    </cfRule>
    <cfRule type="expression" dxfId="14147" priority="857">
      <formula>$M52=#REF!</formula>
    </cfRule>
    <cfRule type="expression" dxfId="14146" priority="858">
      <formula>$M52=#REF!</formula>
    </cfRule>
    <cfRule type="expression" dxfId="14145" priority="859">
      <formula>$M52=#REF!</formula>
    </cfRule>
  </conditionalFormatting>
  <conditionalFormatting sqref="AD76">
    <cfRule type="expression" dxfId="14144" priority="852">
      <formula>$M76=#REF!</formula>
    </cfRule>
    <cfRule type="expression" dxfId="14143" priority="853">
      <formula>$M76=#REF!</formula>
    </cfRule>
    <cfRule type="expression" dxfId="14142" priority="854">
      <formula>$M76=#REF!</formula>
    </cfRule>
    <cfRule type="expression" dxfId="14141" priority="855">
      <formula>$M76=#REF!</formula>
    </cfRule>
  </conditionalFormatting>
  <conditionalFormatting sqref="AD64:AD66">
    <cfRule type="expression" dxfId="14140" priority="848">
      <formula>$M64=#REF!</formula>
    </cfRule>
    <cfRule type="expression" dxfId="14139" priority="849">
      <formula>$M64=#REF!</formula>
    </cfRule>
    <cfRule type="expression" dxfId="14138" priority="850">
      <formula>$M64=#REF!</formula>
    </cfRule>
    <cfRule type="expression" dxfId="14137" priority="851">
      <formula>$M64=#REF!</formula>
    </cfRule>
  </conditionalFormatting>
  <conditionalFormatting sqref="Z64">
    <cfRule type="expression" dxfId="14136" priority="844">
      <formula>$M64=#REF!</formula>
    </cfRule>
    <cfRule type="expression" dxfId="14135" priority="845">
      <formula>$M64=#REF!</formula>
    </cfRule>
    <cfRule type="expression" dxfId="14134" priority="846">
      <formula>$M64=#REF!</formula>
    </cfRule>
    <cfRule type="expression" dxfId="14133" priority="847">
      <formula>$M64=#REF!</formula>
    </cfRule>
  </conditionalFormatting>
  <conditionalFormatting sqref="Z76">
    <cfRule type="expression" dxfId="14132" priority="840">
      <formula>$M76=#REF!</formula>
    </cfRule>
    <cfRule type="expression" dxfId="14131" priority="841">
      <formula>$M76=#REF!</formula>
    </cfRule>
    <cfRule type="expression" dxfId="14130" priority="842">
      <formula>$M76=#REF!</formula>
    </cfRule>
    <cfRule type="expression" dxfId="14129" priority="843">
      <formula>$M76=#REF!</formula>
    </cfRule>
  </conditionalFormatting>
  <conditionalFormatting sqref="AC64">
    <cfRule type="expression" dxfId="14128" priority="836">
      <formula>$M64=#REF!</formula>
    </cfRule>
    <cfRule type="expression" dxfId="14127" priority="837">
      <formula>$M64=#REF!</formula>
    </cfRule>
    <cfRule type="expression" dxfId="14126" priority="838">
      <formula>$M64=#REF!</formula>
    </cfRule>
    <cfRule type="expression" dxfId="14125" priority="839">
      <formula>$M64=#REF!</formula>
    </cfRule>
  </conditionalFormatting>
  <conditionalFormatting sqref="AC65">
    <cfRule type="expression" dxfId="14124" priority="832">
      <formula>$M65=#REF!</formula>
    </cfRule>
    <cfRule type="expression" dxfId="14123" priority="833">
      <formula>$M65=#REF!</formula>
    </cfRule>
    <cfRule type="expression" dxfId="14122" priority="834">
      <formula>$M65=#REF!</formula>
    </cfRule>
    <cfRule type="expression" dxfId="14121" priority="835">
      <formula>$M65=#REF!</formula>
    </cfRule>
  </conditionalFormatting>
  <conditionalFormatting sqref="AC66">
    <cfRule type="expression" dxfId="14120" priority="828">
      <formula>$M66=#REF!</formula>
    </cfRule>
    <cfRule type="expression" dxfId="14119" priority="829">
      <formula>$M66=#REF!</formula>
    </cfRule>
    <cfRule type="expression" dxfId="14118" priority="830">
      <formula>$M66=#REF!</formula>
    </cfRule>
    <cfRule type="expression" dxfId="14117" priority="831">
      <formula>$M66=#REF!</formula>
    </cfRule>
  </conditionalFormatting>
  <conditionalFormatting sqref="AC71">
    <cfRule type="expression" dxfId="14116" priority="824">
      <formula>$M71=#REF!</formula>
    </cfRule>
    <cfRule type="expression" dxfId="14115" priority="825">
      <formula>$M71=#REF!</formula>
    </cfRule>
    <cfRule type="expression" dxfId="14114" priority="826">
      <formula>$M71=#REF!</formula>
    </cfRule>
    <cfRule type="expression" dxfId="14113" priority="827">
      <formula>$M71=#REF!</formula>
    </cfRule>
  </conditionalFormatting>
  <conditionalFormatting sqref="AC72">
    <cfRule type="expression" dxfId="14112" priority="820">
      <formula>$M72=#REF!</formula>
    </cfRule>
    <cfRule type="expression" dxfId="14111" priority="821">
      <formula>$M72=#REF!</formula>
    </cfRule>
    <cfRule type="expression" dxfId="14110" priority="822">
      <formula>$M72=#REF!</formula>
    </cfRule>
    <cfRule type="expression" dxfId="14109" priority="823">
      <formula>$M72=#REF!</formula>
    </cfRule>
  </conditionalFormatting>
  <conditionalFormatting sqref="AC74:AC75">
    <cfRule type="expression" dxfId="14108" priority="816">
      <formula>$M74=#REF!</formula>
    </cfRule>
    <cfRule type="expression" dxfId="14107" priority="817">
      <formula>$M74=#REF!</formula>
    </cfRule>
    <cfRule type="expression" dxfId="14106" priority="818">
      <formula>$M74=#REF!</formula>
    </cfRule>
    <cfRule type="expression" dxfId="14105" priority="819">
      <formula>$M74=#REF!</formula>
    </cfRule>
  </conditionalFormatting>
  <conditionalFormatting sqref="AC73">
    <cfRule type="expression" dxfId="14104" priority="812">
      <formula>$M73=#REF!</formula>
    </cfRule>
    <cfRule type="expression" dxfId="14103" priority="813">
      <formula>$M73=#REF!</formula>
    </cfRule>
    <cfRule type="expression" dxfId="14102" priority="814">
      <formula>$M73=#REF!</formula>
    </cfRule>
    <cfRule type="expression" dxfId="14101" priority="815">
      <formula>$M73=#REF!</formula>
    </cfRule>
  </conditionalFormatting>
  <conditionalFormatting sqref="AC76">
    <cfRule type="expression" dxfId="14100" priority="808">
      <formula>$M76=#REF!</formula>
    </cfRule>
    <cfRule type="expression" dxfId="14099" priority="809">
      <formula>$M76=#REF!</formula>
    </cfRule>
    <cfRule type="expression" dxfId="14098" priority="810">
      <formula>$M76=#REF!</formula>
    </cfRule>
    <cfRule type="expression" dxfId="14097" priority="811">
      <formula>$M76=#REF!</formula>
    </cfRule>
  </conditionalFormatting>
  <conditionalFormatting sqref="Q66 Q71:Q76">
    <cfRule type="cellIs" dxfId="14096" priority="807" operator="equal">
      <formula>"Mut+ext"</formula>
    </cfRule>
  </conditionalFormatting>
  <conditionalFormatting sqref="Z65:Z66">
    <cfRule type="expression" dxfId="14095" priority="803">
      <formula>$M65=#REF!</formula>
    </cfRule>
    <cfRule type="expression" dxfId="14094" priority="804">
      <formula>$M65=#REF!</formula>
    </cfRule>
    <cfRule type="expression" dxfId="14093" priority="805">
      <formula>$M65=#REF!</formula>
    </cfRule>
    <cfRule type="expression" dxfId="14092" priority="806">
      <formula>$M65=#REF!</formula>
    </cfRule>
  </conditionalFormatting>
  <conditionalFormatting sqref="AD89">
    <cfRule type="expression" dxfId="14091" priority="799">
      <formula>$M89=#REF!</formula>
    </cfRule>
    <cfRule type="expression" dxfId="14090" priority="800">
      <formula>$M89=#REF!</formula>
    </cfRule>
    <cfRule type="expression" dxfId="14089" priority="801">
      <formula>$M89=#REF!</formula>
    </cfRule>
    <cfRule type="expression" dxfId="14088" priority="802">
      <formula>$M89=#REF!</formula>
    </cfRule>
  </conditionalFormatting>
  <conditionalFormatting sqref="AD77:AD79">
    <cfRule type="expression" dxfId="14087" priority="795">
      <formula>$M77=#REF!</formula>
    </cfRule>
    <cfRule type="expression" dxfId="14086" priority="796">
      <formula>$M77=#REF!</formula>
    </cfRule>
    <cfRule type="expression" dxfId="14085" priority="797">
      <formula>$M77=#REF!</formula>
    </cfRule>
    <cfRule type="expression" dxfId="14084" priority="798">
      <formula>$M77=#REF!</formula>
    </cfRule>
  </conditionalFormatting>
  <conditionalFormatting sqref="Z77">
    <cfRule type="expression" dxfId="14083" priority="791">
      <formula>$M77=#REF!</formula>
    </cfRule>
    <cfRule type="expression" dxfId="14082" priority="792">
      <formula>$M77=#REF!</formula>
    </cfRule>
    <cfRule type="expression" dxfId="14081" priority="793">
      <formula>$M77=#REF!</formula>
    </cfRule>
    <cfRule type="expression" dxfId="14080" priority="794">
      <formula>$M77=#REF!</formula>
    </cfRule>
  </conditionalFormatting>
  <conditionalFormatting sqref="Z89">
    <cfRule type="expression" dxfId="14079" priority="787">
      <formula>$M89=#REF!</formula>
    </cfRule>
    <cfRule type="expression" dxfId="14078" priority="788">
      <formula>$M89=#REF!</formula>
    </cfRule>
    <cfRule type="expression" dxfId="14077" priority="789">
      <formula>$M89=#REF!</formula>
    </cfRule>
    <cfRule type="expression" dxfId="14076" priority="790">
      <formula>$M89=#REF!</formula>
    </cfRule>
  </conditionalFormatting>
  <conditionalFormatting sqref="AC77">
    <cfRule type="expression" dxfId="14075" priority="783">
      <formula>$M77=#REF!</formula>
    </cfRule>
    <cfRule type="expression" dxfId="14074" priority="784">
      <formula>$M77=#REF!</formula>
    </cfRule>
    <cfRule type="expression" dxfId="14073" priority="785">
      <formula>$M77=#REF!</formula>
    </cfRule>
    <cfRule type="expression" dxfId="14072" priority="786">
      <formula>$M77=#REF!</formula>
    </cfRule>
  </conditionalFormatting>
  <conditionalFormatting sqref="AC78">
    <cfRule type="expression" dxfId="14071" priority="779">
      <formula>$M78=#REF!</formula>
    </cfRule>
    <cfRule type="expression" dxfId="14070" priority="780">
      <formula>$M78=#REF!</formula>
    </cfRule>
    <cfRule type="expression" dxfId="14069" priority="781">
      <formula>$M78=#REF!</formula>
    </cfRule>
    <cfRule type="expression" dxfId="14068" priority="782">
      <formula>$M78=#REF!</formula>
    </cfRule>
  </conditionalFormatting>
  <conditionalFormatting sqref="AC79 Z84:Z88">
    <cfRule type="expression" dxfId="14067" priority="775">
      <formula>$M79=#REF!</formula>
    </cfRule>
    <cfRule type="expression" dxfId="14066" priority="776">
      <formula>$M79=#REF!</formula>
    </cfRule>
    <cfRule type="expression" dxfId="14065" priority="777">
      <formula>$M79=#REF!</formula>
    </cfRule>
    <cfRule type="expression" dxfId="14064" priority="778">
      <formula>$M79=#REF!</formula>
    </cfRule>
  </conditionalFormatting>
  <conditionalFormatting sqref="AC84">
    <cfRule type="expression" dxfId="14063" priority="771">
      <formula>$M84=#REF!</formula>
    </cfRule>
    <cfRule type="expression" dxfId="14062" priority="772">
      <formula>$M84=#REF!</formula>
    </cfRule>
    <cfRule type="expression" dxfId="14061" priority="773">
      <formula>$M84=#REF!</formula>
    </cfRule>
    <cfRule type="expression" dxfId="14060" priority="774">
      <formula>$M84=#REF!</formula>
    </cfRule>
  </conditionalFormatting>
  <conditionalFormatting sqref="AC85">
    <cfRule type="expression" dxfId="14059" priority="767">
      <formula>$M85=#REF!</formula>
    </cfRule>
    <cfRule type="expression" dxfId="14058" priority="768">
      <formula>$M85=#REF!</formula>
    </cfRule>
    <cfRule type="expression" dxfId="14057" priority="769">
      <formula>$M85=#REF!</formula>
    </cfRule>
    <cfRule type="expression" dxfId="14056" priority="770">
      <formula>$M85=#REF!</formula>
    </cfRule>
  </conditionalFormatting>
  <conditionalFormatting sqref="AC87:AC88">
    <cfRule type="expression" dxfId="14055" priority="763">
      <formula>$M87=#REF!</formula>
    </cfRule>
    <cfRule type="expression" dxfId="14054" priority="764">
      <formula>$M87=#REF!</formula>
    </cfRule>
    <cfRule type="expression" dxfId="14053" priority="765">
      <formula>$M87=#REF!</formula>
    </cfRule>
    <cfRule type="expression" dxfId="14052" priority="766">
      <formula>$M87=#REF!</formula>
    </cfRule>
  </conditionalFormatting>
  <conditionalFormatting sqref="AC86">
    <cfRule type="expression" dxfId="14051" priority="759">
      <formula>$M86=#REF!</formula>
    </cfRule>
    <cfRule type="expression" dxfId="14050" priority="760">
      <formula>$M86=#REF!</formula>
    </cfRule>
    <cfRule type="expression" dxfId="14049" priority="761">
      <formula>$M86=#REF!</formula>
    </cfRule>
    <cfRule type="expression" dxfId="14048" priority="762">
      <formula>$M86=#REF!</formula>
    </cfRule>
  </conditionalFormatting>
  <conditionalFormatting sqref="AC89">
    <cfRule type="expression" dxfId="14047" priority="755">
      <formula>$M89=#REF!</formula>
    </cfRule>
    <cfRule type="expression" dxfId="14046" priority="756">
      <formula>$M89=#REF!</formula>
    </cfRule>
    <cfRule type="expression" dxfId="14045" priority="757">
      <formula>$M89=#REF!</formula>
    </cfRule>
    <cfRule type="expression" dxfId="14044" priority="758">
      <formula>$M89=#REF!</formula>
    </cfRule>
  </conditionalFormatting>
  <conditionalFormatting sqref="Q79 Q84:Q89">
    <cfRule type="cellIs" dxfId="14043" priority="754" operator="equal">
      <formula>"Mut+ext"</formula>
    </cfRule>
  </conditionalFormatting>
  <conditionalFormatting sqref="Z78:Z79">
    <cfRule type="expression" dxfId="14042" priority="750">
      <formula>$M78=#REF!</formula>
    </cfRule>
    <cfRule type="expression" dxfId="14041" priority="751">
      <formula>$M78=#REF!</formula>
    </cfRule>
    <cfRule type="expression" dxfId="14040" priority="752">
      <formula>$M78=#REF!</formula>
    </cfRule>
    <cfRule type="expression" dxfId="14039" priority="753">
      <formula>$M78=#REF!</formula>
    </cfRule>
  </conditionalFormatting>
  <conditionalFormatting sqref="AD102">
    <cfRule type="expression" dxfId="14038" priority="746">
      <formula>$M102=#REF!</formula>
    </cfRule>
    <cfRule type="expression" dxfId="14037" priority="747">
      <formula>$M102=#REF!</formula>
    </cfRule>
    <cfRule type="expression" dxfId="14036" priority="748">
      <formula>$M102=#REF!</formula>
    </cfRule>
    <cfRule type="expression" dxfId="14035" priority="749">
      <formula>$M102=#REF!</formula>
    </cfRule>
  </conditionalFormatting>
  <conditionalFormatting sqref="AD90:AD93">
    <cfRule type="expression" dxfId="14034" priority="742">
      <formula>$M90=#REF!</formula>
    </cfRule>
    <cfRule type="expression" dxfId="14033" priority="743">
      <formula>$M90=#REF!</formula>
    </cfRule>
    <cfRule type="expression" dxfId="14032" priority="744">
      <formula>$M90=#REF!</formula>
    </cfRule>
    <cfRule type="expression" dxfId="14031" priority="745">
      <formula>$M90=#REF!</formula>
    </cfRule>
  </conditionalFormatting>
  <conditionalFormatting sqref="Z90">
    <cfRule type="expression" dxfId="14030" priority="738">
      <formula>$M90=#REF!</formula>
    </cfRule>
    <cfRule type="expression" dxfId="14029" priority="739">
      <formula>$M90=#REF!</formula>
    </cfRule>
    <cfRule type="expression" dxfId="14028" priority="740">
      <formula>$M90=#REF!</formula>
    </cfRule>
    <cfRule type="expression" dxfId="14027" priority="741">
      <formula>$M90=#REF!</formula>
    </cfRule>
  </conditionalFormatting>
  <conditionalFormatting sqref="Z102">
    <cfRule type="expression" dxfId="14026" priority="734">
      <formula>$M102=#REF!</formula>
    </cfRule>
    <cfRule type="expression" dxfId="14025" priority="735">
      <formula>$M102=#REF!</formula>
    </cfRule>
    <cfRule type="expression" dxfId="14024" priority="736">
      <formula>$M102=#REF!</formula>
    </cfRule>
    <cfRule type="expression" dxfId="14023" priority="737">
      <formula>$M102=#REF!</formula>
    </cfRule>
  </conditionalFormatting>
  <conditionalFormatting sqref="AC90 Z98:Z101 AD109:AD114">
    <cfRule type="expression" dxfId="14022" priority="730">
      <formula>$M90=#REF!</formula>
    </cfRule>
    <cfRule type="expression" dxfId="14021" priority="731">
      <formula>$M90=#REF!</formula>
    </cfRule>
    <cfRule type="expression" dxfId="14020" priority="732">
      <formula>$M90=#REF!</formula>
    </cfRule>
    <cfRule type="expression" dxfId="14019" priority="733">
      <formula>$M90=#REF!</formula>
    </cfRule>
  </conditionalFormatting>
  <conditionalFormatting sqref="AC91">
    <cfRule type="expression" dxfId="14018" priority="726">
      <formula>$M91=#REF!</formula>
    </cfRule>
    <cfRule type="expression" dxfId="14017" priority="727">
      <formula>$M91=#REF!</formula>
    </cfRule>
    <cfRule type="expression" dxfId="14016" priority="728">
      <formula>$M91=#REF!</formula>
    </cfRule>
    <cfRule type="expression" dxfId="14015" priority="729">
      <formula>$M91=#REF!</formula>
    </cfRule>
  </conditionalFormatting>
  <conditionalFormatting sqref="AC92">
    <cfRule type="expression" dxfId="14014" priority="722">
      <formula>$M92=#REF!</formula>
    </cfRule>
    <cfRule type="expression" dxfId="14013" priority="723">
      <formula>$M92=#REF!</formula>
    </cfRule>
    <cfRule type="expression" dxfId="14012" priority="724">
      <formula>$M92=#REF!</formula>
    </cfRule>
    <cfRule type="expression" dxfId="14011" priority="725">
      <formula>$M92=#REF!</formula>
    </cfRule>
  </conditionalFormatting>
  <conditionalFormatting sqref="AC93">
    <cfRule type="expression" dxfId="14010" priority="718">
      <formula>$M93=#REF!</formula>
    </cfRule>
    <cfRule type="expression" dxfId="14009" priority="719">
      <formula>$M93=#REF!</formula>
    </cfRule>
    <cfRule type="expression" dxfId="14008" priority="720">
      <formula>$M93=#REF!</formula>
    </cfRule>
    <cfRule type="expression" dxfId="14007" priority="721">
      <formula>$M93=#REF!</formula>
    </cfRule>
  </conditionalFormatting>
  <conditionalFormatting sqref="AC98">
    <cfRule type="expression" dxfId="14006" priority="714">
      <formula>$M98=#REF!</formula>
    </cfRule>
    <cfRule type="expression" dxfId="14005" priority="715">
      <formula>$M98=#REF!</formula>
    </cfRule>
    <cfRule type="expression" dxfId="14004" priority="716">
      <formula>$M98=#REF!</formula>
    </cfRule>
    <cfRule type="expression" dxfId="14003" priority="717">
      <formula>$M98=#REF!</formula>
    </cfRule>
  </conditionalFormatting>
  <conditionalFormatting sqref="AC100:AC101">
    <cfRule type="expression" dxfId="14002" priority="710">
      <formula>$M100=#REF!</formula>
    </cfRule>
    <cfRule type="expression" dxfId="14001" priority="711">
      <formula>$M100=#REF!</formula>
    </cfRule>
    <cfRule type="expression" dxfId="14000" priority="712">
      <formula>$M100=#REF!</formula>
    </cfRule>
    <cfRule type="expression" dxfId="13999" priority="713">
      <formula>$M100=#REF!</formula>
    </cfRule>
  </conditionalFormatting>
  <conditionalFormatting sqref="AC99">
    <cfRule type="expression" dxfId="13998" priority="706">
      <formula>$M99=#REF!</formula>
    </cfRule>
    <cfRule type="expression" dxfId="13997" priority="707">
      <formula>$M99=#REF!</formula>
    </cfRule>
    <cfRule type="expression" dxfId="13996" priority="708">
      <formula>$M99=#REF!</formula>
    </cfRule>
    <cfRule type="expression" dxfId="13995" priority="709">
      <formula>$M99=#REF!</formula>
    </cfRule>
  </conditionalFormatting>
  <conditionalFormatting sqref="AC102">
    <cfRule type="expression" dxfId="13994" priority="702">
      <formula>$M102=#REF!</formula>
    </cfRule>
    <cfRule type="expression" dxfId="13993" priority="703">
      <formula>$M102=#REF!</formula>
    </cfRule>
    <cfRule type="expression" dxfId="13992" priority="704">
      <formula>$M102=#REF!</formula>
    </cfRule>
    <cfRule type="expression" dxfId="13991" priority="705">
      <formula>$M102=#REF!</formula>
    </cfRule>
  </conditionalFormatting>
  <conditionalFormatting sqref="Q98:Q102 Q90:Q93">
    <cfRule type="cellIs" dxfId="13990" priority="701" operator="equal">
      <formula>"Mut+ext"</formula>
    </cfRule>
  </conditionalFormatting>
  <conditionalFormatting sqref="Z91 Z93">
    <cfRule type="expression" dxfId="13989" priority="697">
      <formula>$M91=#REF!</formula>
    </cfRule>
    <cfRule type="expression" dxfId="13988" priority="698">
      <formula>$M91=#REF!</formula>
    </cfRule>
    <cfRule type="expression" dxfId="13987" priority="699">
      <formula>$M91=#REF!</formula>
    </cfRule>
    <cfRule type="expression" dxfId="13986" priority="700">
      <formula>$M91=#REF!</formula>
    </cfRule>
  </conditionalFormatting>
  <conditionalFormatting sqref="AD115">
    <cfRule type="expression" dxfId="13985" priority="693">
      <formula>$M115=#REF!</formula>
    </cfRule>
    <cfRule type="expression" dxfId="13984" priority="694">
      <formula>$M115=#REF!</formula>
    </cfRule>
    <cfRule type="expression" dxfId="13983" priority="695">
      <formula>$M115=#REF!</formula>
    </cfRule>
    <cfRule type="expression" dxfId="13982" priority="696">
      <formula>$M115=#REF!</formula>
    </cfRule>
  </conditionalFormatting>
  <conditionalFormatting sqref="AD103:AD104">
    <cfRule type="expression" dxfId="13981" priority="689">
      <formula>$M103=#REF!</formula>
    </cfRule>
    <cfRule type="expression" dxfId="13980" priority="690">
      <formula>$M103=#REF!</formula>
    </cfRule>
    <cfRule type="expression" dxfId="13979" priority="691">
      <formula>$M103=#REF!</formula>
    </cfRule>
    <cfRule type="expression" dxfId="13978" priority="692">
      <formula>$M103=#REF!</formula>
    </cfRule>
  </conditionalFormatting>
  <conditionalFormatting sqref="Z103">
    <cfRule type="expression" dxfId="13977" priority="685">
      <formula>$M103=#REF!</formula>
    </cfRule>
    <cfRule type="expression" dxfId="13976" priority="686">
      <formula>$M103=#REF!</formula>
    </cfRule>
    <cfRule type="expression" dxfId="13975" priority="687">
      <formula>$M103=#REF!</formula>
    </cfRule>
    <cfRule type="expression" dxfId="13974" priority="688">
      <formula>$M103=#REF!</formula>
    </cfRule>
  </conditionalFormatting>
  <conditionalFormatting sqref="Z115">
    <cfRule type="expression" dxfId="13973" priority="681">
      <formula>$M115=#REF!</formula>
    </cfRule>
    <cfRule type="expression" dxfId="13972" priority="682">
      <formula>$M115=#REF!</formula>
    </cfRule>
    <cfRule type="expression" dxfId="13971" priority="683">
      <formula>$M115=#REF!</formula>
    </cfRule>
    <cfRule type="expression" dxfId="13970" priority="684">
      <formula>$M115=#REF!</formula>
    </cfRule>
  </conditionalFormatting>
  <conditionalFormatting sqref="AC103">
    <cfRule type="expression" dxfId="13969" priority="677">
      <formula>$M103=#REF!</formula>
    </cfRule>
    <cfRule type="expression" dxfId="13968" priority="678">
      <formula>$M103=#REF!</formula>
    </cfRule>
    <cfRule type="expression" dxfId="13967" priority="679">
      <formula>$M103=#REF!</formula>
    </cfRule>
    <cfRule type="expression" dxfId="13966" priority="680">
      <formula>$M103=#REF!</formula>
    </cfRule>
  </conditionalFormatting>
  <conditionalFormatting sqref="AC104">
    <cfRule type="expression" dxfId="13965" priority="673">
      <formula>$M104=#REF!</formula>
    </cfRule>
    <cfRule type="expression" dxfId="13964" priority="674">
      <formula>$M104=#REF!</formula>
    </cfRule>
    <cfRule type="expression" dxfId="13963" priority="675">
      <formula>$M104=#REF!</formula>
    </cfRule>
    <cfRule type="expression" dxfId="13962" priority="676">
      <formula>$M104=#REF!</formula>
    </cfRule>
  </conditionalFormatting>
  <conditionalFormatting sqref="AC109">
    <cfRule type="expression" dxfId="13961" priority="669">
      <formula>$M109=#REF!</formula>
    </cfRule>
    <cfRule type="expression" dxfId="13960" priority="670">
      <formula>$M109=#REF!</formula>
    </cfRule>
    <cfRule type="expression" dxfId="13959" priority="671">
      <formula>$M109=#REF!</formula>
    </cfRule>
    <cfRule type="expression" dxfId="13958" priority="672">
      <formula>$M109=#REF!</formula>
    </cfRule>
  </conditionalFormatting>
  <conditionalFormatting sqref="AC110">
    <cfRule type="expression" dxfId="13957" priority="665">
      <formula>$M110=#REF!</formula>
    </cfRule>
    <cfRule type="expression" dxfId="13956" priority="666">
      <formula>$M110=#REF!</formula>
    </cfRule>
    <cfRule type="expression" dxfId="13955" priority="667">
      <formula>$M110=#REF!</formula>
    </cfRule>
    <cfRule type="expression" dxfId="13954" priority="668">
      <formula>$M110=#REF!</formula>
    </cfRule>
  </conditionalFormatting>
  <conditionalFormatting sqref="AC111">
    <cfRule type="expression" dxfId="13953" priority="661">
      <formula>$M111=#REF!</formula>
    </cfRule>
    <cfRule type="expression" dxfId="13952" priority="662">
      <formula>$M111=#REF!</formula>
    </cfRule>
    <cfRule type="expression" dxfId="13951" priority="663">
      <formula>$M111=#REF!</formula>
    </cfRule>
    <cfRule type="expression" dxfId="13950" priority="664">
      <formula>$M111=#REF!</formula>
    </cfRule>
  </conditionalFormatting>
  <conditionalFormatting sqref="AC113:AC114">
    <cfRule type="expression" dxfId="13949" priority="657">
      <formula>$M113=#REF!</formula>
    </cfRule>
    <cfRule type="expression" dxfId="13948" priority="658">
      <formula>$M113=#REF!</formula>
    </cfRule>
    <cfRule type="expression" dxfId="13947" priority="659">
      <formula>$M113=#REF!</formula>
    </cfRule>
    <cfRule type="expression" dxfId="13946" priority="660">
      <formula>$M113=#REF!</formula>
    </cfRule>
  </conditionalFormatting>
  <conditionalFormatting sqref="AC112">
    <cfRule type="expression" dxfId="13945" priority="653">
      <formula>$M112=#REF!</formula>
    </cfRule>
    <cfRule type="expression" dxfId="13944" priority="654">
      <formula>$M112=#REF!</formula>
    </cfRule>
    <cfRule type="expression" dxfId="13943" priority="655">
      <formula>$M112=#REF!</formula>
    </cfRule>
    <cfRule type="expression" dxfId="13942" priority="656">
      <formula>$M112=#REF!</formula>
    </cfRule>
  </conditionalFormatting>
  <conditionalFormatting sqref="AC115">
    <cfRule type="expression" dxfId="13941" priority="649">
      <formula>$M115=#REF!</formula>
    </cfRule>
    <cfRule type="expression" dxfId="13940" priority="650">
      <formula>$M115=#REF!</formula>
    </cfRule>
    <cfRule type="expression" dxfId="13939" priority="651">
      <formula>$M115=#REF!</formula>
    </cfRule>
    <cfRule type="expression" dxfId="13938" priority="652">
      <formula>$M115=#REF!</formula>
    </cfRule>
  </conditionalFormatting>
  <conditionalFormatting sqref="Q109:Q115">
    <cfRule type="cellIs" dxfId="13937" priority="648" operator="equal">
      <formula>"Mut+ext"</formula>
    </cfRule>
  </conditionalFormatting>
  <conditionalFormatting sqref="Z104">
    <cfRule type="expression" dxfId="13936" priority="644">
      <formula>$M104=#REF!</formula>
    </cfRule>
    <cfRule type="expression" dxfId="13935" priority="645">
      <formula>$M104=#REF!</formula>
    </cfRule>
    <cfRule type="expression" dxfId="13934" priority="646">
      <formula>$M104=#REF!</formula>
    </cfRule>
    <cfRule type="expression" dxfId="13933" priority="647">
      <formula>$M104=#REF!</formula>
    </cfRule>
  </conditionalFormatting>
  <conditionalFormatting sqref="AD128">
    <cfRule type="expression" dxfId="13932" priority="640">
      <formula>$M128=#REF!</formula>
    </cfRule>
    <cfRule type="expression" dxfId="13931" priority="641">
      <formula>$M128=#REF!</formula>
    </cfRule>
    <cfRule type="expression" dxfId="13930" priority="642">
      <formula>$M128=#REF!</formula>
    </cfRule>
    <cfRule type="expression" dxfId="13929" priority="643">
      <formula>$M128=#REF!</formula>
    </cfRule>
  </conditionalFormatting>
  <conditionalFormatting sqref="AD116:AD117">
    <cfRule type="expression" dxfId="13928" priority="636">
      <formula>$M116=#REF!</formula>
    </cfRule>
    <cfRule type="expression" dxfId="13927" priority="637">
      <formula>$M116=#REF!</formula>
    </cfRule>
    <cfRule type="expression" dxfId="13926" priority="638">
      <formula>$M116=#REF!</formula>
    </cfRule>
    <cfRule type="expression" dxfId="13925" priority="639">
      <formula>$M116=#REF!</formula>
    </cfRule>
  </conditionalFormatting>
  <conditionalFormatting sqref="Z116">
    <cfRule type="expression" dxfId="13924" priority="632">
      <formula>$M116=#REF!</formula>
    </cfRule>
    <cfRule type="expression" dxfId="13923" priority="633">
      <formula>$M116=#REF!</formula>
    </cfRule>
    <cfRule type="expression" dxfId="13922" priority="634">
      <formula>$M116=#REF!</formula>
    </cfRule>
    <cfRule type="expression" dxfId="13921" priority="635">
      <formula>$M116=#REF!</formula>
    </cfRule>
  </conditionalFormatting>
  <conditionalFormatting sqref="Z128">
    <cfRule type="expression" dxfId="13920" priority="628">
      <formula>$M128=#REF!</formula>
    </cfRule>
    <cfRule type="expression" dxfId="13919" priority="629">
      <formula>$M128=#REF!</formula>
    </cfRule>
    <cfRule type="expression" dxfId="13918" priority="630">
      <formula>$M128=#REF!</formula>
    </cfRule>
    <cfRule type="expression" dxfId="13917" priority="631">
      <formula>$M128=#REF!</formula>
    </cfRule>
  </conditionalFormatting>
  <conditionalFormatting sqref="AC116">
    <cfRule type="expression" dxfId="13916" priority="624">
      <formula>$M116=#REF!</formula>
    </cfRule>
    <cfRule type="expression" dxfId="13915" priority="625">
      <formula>$M116=#REF!</formula>
    </cfRule>
    <cfRule type="expression" dxfId="13914" priority="626">
      <formula>$M116=#REF!</formula>
    </cfRule>
    <cfRule type="expression" dxfId="13913" priority="627">
      <formula>$M116=#REF!</formula>
    </cfRule>
  </conditionalFormatting>
  <conditionalFormatting sqref="AC117">
    <cfRule type="expression" dxfId="13912" priority="620">
      <formula>$M117=#REF!</formula>
    </cfRule>
    <cfRule type="expression" dxfId="13911" priority="621">
      <formula>$M117=#REF!</formula>
    </cfRule>
    <cfRule type="expression" dxfId="13910" priority="622">
      <formula>$M117=#REF!</formula>
    </cfRule>
    <cfRule type="expression" dxfId="13909" priority="623">
      <formula>$M117=#REF!</formula>
    </cfRule>
  </conditionalFormatting>
  <conditionalFormatting sqref="AC122">
    <cfRule type="expression" dxfId="13908" priority="616">
      <formula>$M122=#REF!</formula>
    </cfRule>
    <cfRule type="expression" dxfId="13907" priority="617">
      <formula>$M122=#REF!</formula>
    </cfRule>
    <cfRule type="expression" dxfId="13906" priority="618">
      <formula>$M122=#REF!</formula>
    </cfRule>
    <cfRule type="expression" dxfId="13905" priority="619">
      <formula>$M122=#REF!</formula>
    </cfRule>
  </conditionalFormatting>
  <conditionalFormatting sqref="AC123">
    <cfRule type="expression" dxfId="13904" priority="612">
      <formula>$M123=#REF!</formula>
    </cfRule>
    <cfRule type="expression" dxfId="13903" priority="613">
      <formula>$M123=#REF!</formula>
    </cfRule>
    <cfRule type="expression" dxfId="13902" priority="614">
      <formula>$M123=#REF!</formula>
    </cfRule>
    <cfRule type="expression" dxfId="13901" priority="615">
      <formula>$M123=#REF!</formula>
    </cfRule>
  </conditionalFormatting>
  <conditionalFormatting sqref="AC124">
    <cfRule type="expression" dxfId="13900" priority="608">
      <formula>$M124=#REF!</formula>
    </cfRule>
    <cfRule type="expression" dxfId="13899" priority="609">
      <formula>$M124=#REF!</formula>
    </cfRule>
    <cfRule type="expression" dxfId="13898" priority="610">
      <formula>$M124=#REF!</formula>
    </cfRule>
    <cfRule type="expression" dxfId="13897" priority="611">
      <formula>$M124=#REF!</formula>
    </cfRule>
  </conditionalFormatting>
  <conditionalFormatting sqref="AC126:AC127">
    <cfRule type="expression" dxfId="13896" priority="604">
      <formula>$M126=#REF!</formula>
    </cfRule>
    <cfRule type="expression" dxfId="13895" priority="605">
      <formula>$M126=#REF!</formula>
    </cfRule>
    <cfRule type="expression" dxfId="13894" priority="606">
      <formula>$M126=#REF!</formula>
    </cfRule>
    <cfRule type="expression" dxfId="13893" priority="607">
      <formula>$M126=#REF!</formula>
    </cfRule>
  </conditionalFormatting>
  <conditionalFormatting sqref="AC125">
    <cfRule type="expression" dxfId="13892" priority="600">
      <formula>$M125=#REF!</formula>
    </cfRule>
    <cfRule type="expression" dxfId="13891" priority="601">
      <formula>$M125=#REF!</formula>
    </cfRule>
    <cfRule type="expression" dxfId="13890" priority="602">
      <formula>$M125=#REF!</formula>
    </cfRule>
    <cfRule type="expression" dxfId="13889" priority="603">
      <formula>$M125=#REF!</formula>
    </cfRule>
  </conditionalFormatting>
  <conditionalFormatting sqref="AC128">
    <cfRule type="expression" dxfId="13888" priority="596">
      <formula>$M128=#REF!</formula>
    </cfRule>
    <cfRule type="expression" dxfId="13887" priority="597">
      <formula>$M128=#REF!</formula>
    </cfRule>
    <cfRule type="expression" dxfId="13886" priority="598">
      <formula>$M128=#REF!</formula>
    </cfRule>
    <cfRule type="expression" dxfId="13885" priority="599">
      <formula>$M128=#REF!</formula>
    </cfRule>
  </conditionalFormatting>
  <conditionalFormatting sqref="Q124:Q128 Q116:Q117">
    <cfRule type="cellIs" dxfId="13884" priority="595" operator="equal">
      <formula>"Mut+ext"</formula>
    </cfRule>
  </conditionalFormatting>
  <conditionalFormatting sqref="AD141">
    <cfRule type="expression" dxfId="13883" priority="591">
      <formula>$M141=#REF!</formula>
    </cfRule>
    <cfRule type="expression" dxfId="13882" priority="592">
      <formula>$M141=#REF!</formula>
    </cfRule>
    <cfRule type="expression" dxfId="13881" priority="593">
      <formula>$M141=#REF!</formula>
    </cfRule>
    <cfRule type="expression" dxfId="13880" priority="594">
      <formula>$M141=#REF!</formula>
    </cfRule>
  </conditionalFormatting>
  <conditionalFormatting sqref="AD129:AD130">
    <cfRule type="expression" dxfId="13879" priority="587">
      <formula>$M129=#REF!</formula>
    </cfRule>
    <cfRule type="expression" dxfId="13878" priority="588">
      <formula>$M129=#REF!</formula>
    </cfRule>
    <cfRule type="expression" dxfId="13877" priority="589">
      <formula>$M129=#REF!</formula>
    </cfRule>
    <cfRule type="expression" dxfId="13876" priority="590">
      <formula>$M129=#REF!</formula>
    </cfRule>
  </conditionalFormatting>
  <conditionalFormatting sqref="Z129">
    <cfRule type="expression" dxfId="13875" priority="583">
      <formula>$M129=#REF!</formula>
    </cfRule>
    <cfRule type="expression" dxfId="13874" priority="584">
      <formula>$M129=#REF!</formula>
    </cfRule>
    <cfRule type="expression" dxfId="13873" priority="585">
      <formula>$M129=#REF!</formula>
    </cfRule>
    <cfRule type="expression" dxfId="13872" priority="586">
      <formula>$M129=#REF!</formula>
    </cfRule>
  </conditionalFormatting>
  <conditionalFormatting sqref="Z141">
    <cfRule type="expression" dxfId="13871" priority="579">
      <formula>$M141=#REF!</formula>
    </cfRule>
    <cfRule type="expression" dxfId="13870" priority="580">
      <formula>$M141=#REF!</formula>
    </cfRule>
    <cfRule type="expression" dxfId="13869" priority="581">
      <formula>$M141=#REF!</formula>
    </cfRule>
    <cfRule type="expression" dxfId="13868" priority="582">
      <formula>$M141=#REF!</formula>
    </cfRule>
  </conditionalFormatting>
  <conditionalFormatting sqref="AC129">
    <cfRule type="expression" dxfId="13867" priority="575">
      <formula>$M129=#REF!</formula>
    </cfRule>
    <cfRule type="expression" dxfId="13866" priority="576">
      <formula>$M129=#REF!</formula>
    </cfRule>
    <cfRule type="expression" dxfId="13865" priority="577">
      <formula>$M129=#REF!</formula>
    </cfRule>
    <cfRule type="expression" dxfId="13864" priority="578">
      <formula>$M129=#REF!</formula>
    </cfRule>
  </conditionalFormatting>
  <conditionalFormatting sqref="AC130">
    <cfRule type="expression" dxfId="13863" priority="571">
      <formula>$M130=#REF!</formula>
    </cfRule>
    <cfRule type="expression" dxfId="13862" priority="572">
      <formula>$M130=#REF!</formula>
    </cfRule>
    <cfRule type="expression" dxfId="13861" priority="573">
      <formula>$M130=#REF!</formula>
    </cfRule>
    <cfRule type="expression" dxfId="13860" priority="574">
      <formula>$M130=#REF!</formula>
    </cfRule>
  </conditionalFormatting>
  <conditionalFormatting sqref="AC135">
    <cfRule type="expression" dxfId="13859" priority="567">
      <formula>$M135=#REF!</formula>
    </cfRule>
    <cfRule type="expression" dxfId="13858" priority="568">
      <formula>$M135=#REF!</formula>
    </cfRule>
    <cfRule type="expression" dxfId="13857" priority="569">
      <formula>$M135=#REF!</formula>
    </cfRule>
    <cfRule type="expression" dxfId="13856" priority="570">
      <formula>$M135=#REF!</formula>
    </cfRule>
  </conditionalFormatting>
  <conditionalFormatting sqref="AC136">
    <cfRule type="expression" dxfId="13855" priority="563">
      <formula>$M136=#REF!</formula>
    </cfRule>
    <cfRule type="expression" dxfId="13854" priority="564">
      <formula>$M136=#REF!</formula>
    </cfRule>
    <cfRule type="expression" dxfId="13853" priority="565">
      <formula>$M136=#REF!</formula>
    </cfRule>
    <cfRule type="expression" dxfId="13852" priority="566">
      <formula>$M136=#REF!</formula>
    </cfRule>
  </conditionalFormatting>
  <conditionalFormatting sqref="AC137">
    <cfRule type="expression" dxfId="13851" priority="559">
      <formula>$M137=#REF!</formula>
    </cfRule>
    <cfRule type="expression" dxfId="13850" priority="560">
      <formula>$M137=#REF!</formula>
    </cfRule>
    <cfRule type="expression" dxfId="13849" priority="561">
      <formula>$M137=#REF!</formula>
    </cfRule>
    <cfRule type="expression" dxfId="13848" priority="562">
      <formula>$M137=#REF!</formula>
    </cfRule>
  </conditionalFormatting>
  <conditionalFormatting sqref="AC139:AC140">
    <cfRule type="expression" dxfId="13847" priority="555">
      <formula>$M139=#REF!</formula>
    </cfRule>
    <cfRule type="expression" dxfId="13846" priority="556">
      <formula>$M139=#REF!</formula>
    </cfRule>
    <cfRule type="expression" dxfId="13845" priority="557">
      <formula>$M139=#REF!</formula>
    </cfRule>
    <cfRule type="expression" dxfId="13844" priority="558">
      <formula>$M139=#REF!</formula>
    </cfRule>
  </conditionalFormatting>
  <conditionalFormatting sqref="AC138">
    <cfRule type="expression" dxfId="13843" priority="551">
      <formula>$M138=#REF!</formula>
    </cfRule>
    <cfRule type="expression" dxfId="13842" priority="552">
      <formula>$M138=#REF!</formula>
    </cfRule>
    <cfRule type="expression" dxfId="13841" priority="553">
      <formula>$M138=#REF!</formula>
    </cfRule>
    <cfRule type="expression" dxfId="13840" priority="554">
      <formula>$M138=#REF!</formula>
    </cfRule>
  </conditionalFormatting>
  <conditionalFormatting sqref="AC141 Z135:Z140 AC263:AD266 Z263:Z266 AC275:AD279 Z275:Z279">
    <cfRule type="expression" dxfId="13839" priority="547">
      <formula>$M135=#REF!</formula>
    </cfRule>
    <cfRule type="expression" dxfId="13838" priority="548">
      <formula>$M135=#REF!</formula>
    </cfRule>
    <cfRule type="expression" dxfId="13837" priority="549">
      <formula>$M135=#REF!</formula>
    </cfRule>
    <cfRule type="expression" dxfId="13836" priority="550">
      <formula>$M135=#REF!</formula>
    </cfRule>
  </conditionalFormatting>
  <conditionalFormatting sqref="Q129:Q130 Q135:Q141">
    <cfRule type="cellIs" dxfId="13835" priority="546" operator="equal">
      <formula>"Mut+ext"</formula>
    </cfRule>
  </conditionalFormatting>
  <conditionalFormatting sqref="Z130">
    <cfRule type="expression" dxfId="13834" priority="542">
      <formula>$M130=#REF!</formula>
    </cfRule>
    <cfRule type="expression" dxfId="13833" priority="543">
      <formula>$M130=#REF!</formula>
    </cfRule>
    <cfRule type="expression" dxfId="13832" priority="544">
      <formula>$M130=#REF!</formula>
    </cfRule>
    <cfRule type="expression" dxfId="13831" priority="545">
      <formula>$M130=#REF!</formula>
    </cfRule>
  </conditionalFormatting>
  <conditionalFormatting sqref="AD256:AD258">
    <cfRule type="expression" dxfId="13830" priority="538">
      <formula>$M256=#REF!</formula>
    </cfRule>
    <cfRule type="expression" dxfId="13829" priority="539">
      <formula>$M256=#REF!</formula>
    </cfRule>
    <cfRule type="expression" dxfId="13828" priority="540">
      <formula>$M256=#REF!</formula>
    </cfRule>
    <cfRule type="expression" dxfId="13827" priority="541">
      <formula>$M256=#REF!</formula>
    </cfRule>
  </conditionalFormatting>
  <conditionalFormatting sqref="AC256:AC258">
    <cfRule type="expression" dxfId="13826" priority="534">
      <formula>$M256=#REF!</formula>
    </cfRule>
    <cfRule type="expression" dxfId="13825" priority="535">
      <formula>$M256=#REF!</formula>
    </cfRule>
    <cfRule type="expression" dxfId="13824" priority="536">
      <formula>$M256=#REF!</formula>
    </cfRule>
    <cfRule type="expression" dxfId="13823" priority="537">
      <formula>$M256=#REF!</formula>
    </cfRule>
  </conditionalFormatting>
  <conditionalFormatting sqref="Q256:Q258 Q263:Q266">
    <cfRule type="cellIs" dxfId="13822" priority="533" operator="equal">
      <formula>"Mut+ext"</formula>
    </cfRule>
  </conditionalFormatting>
  <conditionalFormatting sqref="Z256:Z258">
    <cfRule type="expression" dxfId="13821" priority="529">
      <formula>$M256=#REF!</formula>
    </cfRule>
    <cfRule type="expression" dxfId="13820" priority="530">
      <formula>$M256=#REF!</formula>
    </cfRule>
    <cfRule type="expression" dxfId="13819" priority="531">
      <formula>$M256=#REF!</formula>
    </cfRule>
    <cfRule type="expression" dxfId="13818" priority="532">
      <formula>$M256=#REF!</formula>
    </cfRule>
  </conditionalFormatting>
  <conditionalFormatting sqref="AD267">
    <cfRule type="expression" dxfId="13817" priority="525">
      <formula>$M267=#REF!</formula>
    </cfRule>
    <cfRule type="expression" dxfId="13816" priority="526">
      <formula>$M267=#REF!</formula>
    </cfRule>
    <cfRule type="expression" dxfId="13815" priority="527">
      <formula>$M267=#REF!</formula>
    </cfRule>
    <cfRule type="expression" dxfId="13814" priority="528">
      <formula>$M267=#REF!</formula>
    </cfRule>
  </conditionalFormatting>
  <conditionalFormatting sqref="AC267">
    <cfRule type="expression" dxfId="13813" priority="521">
      <formula>$M267=#REF!</formula>
    </cfRule>
    <cfRule type="expression" dxfId="13812" priority="522">
      <formula>$M267=#REF!</formula>
    </cfRule>
    <cfRule type="expression" dxfId="13811" priority="523">
      <formula>$M267=#REF!</formula>
    </cfRule>
    <cfRule type="expression" dxfId="13810" priority="524">
      <formula>$M267=#REF!</formula>
    </cfRule>
  </conditionalFormatting>
  <conditionalFormatting sqref="Q267">
    <cfRule type="cellIs" dxfId="13809" priority="520" operator="equal">
      <formula>"Mut+ext"</formula>
    </cfRule>
  </conditionalFormatting>
  <conditionalFormatting sqref="Z267">
    <cfRule type="expression" dxfId="13808" priority="516">
      <formula>$M267=#REF!</formula>
    </cfRule>
    <cfRule type="expression" dxfId="13807" priority="517">
      <formula>$M267=#REF!</formula>
    </cfRule>
    <cfRule type="expression" dxfId="13806" priority="518">
      <formula>$M267=#REF!</formula>
    </cfRule>
    <cfRule type="expression" dxfId="13805" priority="519">
      <formula>$M267=#REF!</formula>
    </cfRule>
  </conditionalFormatting>
  <conditionalFormatting sqref="AD255">
    <cfRule type="expression" dxfId="13804" priority="512">
      <formula>$M255=#REF!</formula>
    </cfRule>
    <cfRule type="expression" dxfId="13803" priority="513">
      <formula>$M255=#REF!</formula>
    </cfRule>
    <cfRule type="expression" dxfId="13802" priority="514">
      <formula>$M255=#REF!</formula>
    </cfRule>
    <cfRule type="expression" dxfId="13801" priority="515">
      <formula>$M255=#REF!</formula>
    </cfRule>
  </conditionalFormatting>
  <conditionalFormatting sqref="AC255">
    <cfRule type="expression" dxfId="13800" priority="508">
      <formula>$M255=#REF!</formula>
    </cfRule>
    <cfRule type="expression" dxfId="13799" priority="509">
      <formula>$M255=#REF!</formula>
    </cfRule>
    <cfRule type="expression" dxfId="13798" priority="510">
      <formula>$M255=#REF!</formula>
    </cfRule>
    <cfRule type="expression" dxfId="13797" priority="511">
      <formula>$M255=#REF!</formula>
    </cfRule>
  </conditionalFormatting>
  <conditionalFormatting sqref="Q255">
    <cfRule type="cellIs" dxfId="13796" priority="507" operator="equal">
      <formula>"Mut+ext"</formula>
    </cfRule>
  </conditionalFormatting>
  <conditionalFormatting sqref="Z255">
    <cfRule type="expression" dxfId="13795" priority="503">
      <formula>$M255=#REF!</formula>
    </cfRule>
    <cfRule type="expression" dxfId="13794" priority="504">
      <formula>$M255=#REF!</formula>
    </cfRule>
    <cfRule type="expression" dxfId="13793" priority="505">
      <formula>$M255=#REF!</formula>
    </cfRule>
    <cfRule type="expression" dxfId="13792" priority="506">
      <formula>$M255=#REF!</formula>
    </cfRule>
  </conditionalFormatting>
  <conditionalFormatting sqref="AD269:AD270">
    <cfRule type="expression" dxfId="13791" priority="499">
      <formula>$M269=#REF!</formula>
    </cfRule>
    <cfRule type="expression" dxfId="13790" priority="500">
      <formula>$M269=#REF!</formula>
    </cfRule>
    <cfRule type="expression" dxfId="13789" priority="501">
      <formula>$M269=#REF!</formula>
    </cfRule>
    <cfRule type="expression" dxfId="13788" priority="502">
      <formula>$M269=#REF!</formula>
    </cfRule>
  </conditionalFormatting>
  <conditionalFormatting sqref="AC269:AC270">
    <cfRule type="expression" dxfId="13787" priority="495">
      <formula>$M269=#REF!</formula>
    </cfRule>
    <cfRule type="expression" dxfId="13786" priority="496">
      <formula>$M269=#REF!</formula>
    </cfRule>
    <cfRule type="expression" dxfId="13785" priority="497">
      <formula>$M269=#REF!</formula>
    </cfRule>
    <cfRule type="expression" dxfId="13784" priority="498">
      <formula>$M269=#REF!</formula>
    </cfRule>
  </conditionalFormatting>
  <conditionalFormatting sqref="Q269:Q270 Q275:Q279">
    <cfRule type="cellIs" dxfId="13783" priority="494" operator="equal">
      <formula>"Mut+ext"</formula>
    </cfRule>
  </conditionalFormatting>
  <conditionalFormatting sqref="Z269:Z270">
    <cfRule type="expression" dxfId="13782" priority="490">
      <formula>$M269=#REF!</formula>
    </cfRule>
    <cfRule type="expression" dxfId="13781" priority="491">
      <formula>$M269=#REF!</formula>
    </cfRule>
    <cfRule type="expression" dxfId="13780" priority="492">
      <formula>$M269=#REF!</formula>
    </cfRule>
    <cfRule type="expression" dxfId="13779" priority="493">
      <formula>$M269=#REF!</formula>
    </cfRule>
  </conditionalFormatting>
  <conditionalFormatting sqref="AD280">
    <cfRule type="expression" dxfId="13778" priority="486">
      <formula>$M280=#REF!</formula>
    </cfRule>
    <cfRule type="expression" dxfId="13777" priority="487">
      <formula>$M280=#REF!</formula>
    </cfRule>
    <cfRule type="expression" dxfId="13776" priority="488">
      <formula>$M280=#REF!</formula>
    </cfRule>
    <cfRule type="expression" dxfId="13775" priority="489">
      <formula>$M280=#REF!</formula>
    </cfRule>
  </conditionalFormatting>
  <conditionalFormatting sqref="AC280">
    <cfRule type="expression" dxfId="13774" priority="482">
      <formula>$M280=#REF!</formula>
    </cfRule>
    <cfRule type="expression" dxfId="13773" priority="483">
      <formula>$M280=#REF!</formula>
    </cfRule>
    <cfRule type="expression" dxfId="13772" priority="484">
      <formula>$M280=#REF!</formula>
    </cfRule>
    <cfRule type="expression" dxfId="13771" priority="485">
      <formula>$M280=#REF!</formula>
    </cfRule>
  </conditionalFormatting>
  <conditionalFormatting sqref="Q280">
    <cfRule type="cellIs" dxfId="13770" priority="481" operator="equal">
      <formula>"Mut+ext"</formula>
    </cfRule>
  </conditionalFormatting>
  <conditionalFormatting sqref="Z280">
    <cfRule type="expression" dxfId="13769" priority="477">
      <formula>$M280=#REF!</formula>
    </cfRule>
    <cfRule type="expression" dxfId="13768" priority="478">
      <formula>$M280=#REF!</formula>
    </cfRule>
    <cfRule type="expression" dxfId="13767" priority="479">
      <formula>$M280=#REF!</formula>
    </cfRule>
    <cfRule type="expression" dxfId="13766" priority="480">
      <formula>$M280=#REF!</formula>
    </cfRule>
  </conditionalFormatting>
  <conditionalFormatting sqref="AD268">
    <cfRule type="expression" dxfId="13765" priority="473">
      <formula>$M268=#REF!</formula>
    </cfRule>
    <cfRule type="expression" dxfId="13764" priority="474">
      <formula>$M268=#REF!</formula>
    </cfRule>
    <cfRule type="expression" dxfId="13763" priority="475">
      <formula>$M268=#REF!</formula>
    </cfRule>
    <cfRule type="expression" dxfId="13762" priority="476">
      <formula>$M268=#REF!</formula>
    </cfRule>
  </conditionalFormatting>
  <conditionalFormatting sqref="AC268">
    <cfRule type="expression" dxfId="13761" priority="469">
      <formula>$M268=#REF!</formula>
    </cfRule>
    <cfRule type="expression" dxfId="13760" priority="470">
      <formula>$M268=#REF!</formula>
    </cfRule>
    <cfRule type="expression" dxfId="13759" priority="471">
      <formula>$M268=#REF!</formula>
    </cfRule>
    <cfRule type="expression" dxfId="13758" priority="472">
      <formula>$M268=#REF!</formula>
    </cfRule>
  </conditionalFormatting>
  <conditionalFormatting sqref="Q268">
    <cfRule type="cellIs" dxfId="13757" priority="468" operator="equal">
      <formula>"Mut+ext"</formula>
    </cfRule>
  </conditionalFormatting>
  <conditionalFormatting sqref="Z268">
    <cfRule type="expression" dxfId="13756" priority="464">
      <formula>$M268=#REF!</formula>
    </cfRule>
    <cfRule type="expression" dxfId="13755" priority="465">
      <formula>$M268=#REF!</formula>
    </cfRule>
    <cfRule type="expression" dxfId="13754" priority="466">
      <formula>$M268=#REF!</formula>
    </cfRule>
    <cfRule type="expression" dxfId="13753" priority="467">
      <formula>$M268=#REF!</formula>
    </cfRule>
  </conditionalFormatting>
  <conditionalFormatting sqref="Q20">
    <cfRule type="cellIs" dxfId="13752" priority="463" operator="equal">
      <formula>"Mut+ext"</formula>
    </cfRule>
  </conditionalFormatting>
  <conditionalFormatting sqref="AD15:AD18">
    <cfRule type="expression" dxfId="13751" priority="459">
      <formula>$M15=#REF!</formula>
    </cfRule>
    <cfRule type="expression" dxfId="13750" priority="460">
      <formula>$M15=#REF!</formula>
    </cfRule>
    <cfRule type="expression" dxfId="13749" priority="461">
      <formula>$M15=#REF!</formula>
    </cfRule>
    <cfRule type="expression" dxfId="13748" priority="462">
      <formula>$M15=#REF!</formula>
    </cfRule>
  </conditionalFormatting>
  <conditionalFormatting sqref="AC15">
    <cfRule type="expression" dxfId="13747" priority="455">
      <formula>$M15=#REF!</formula>
    </cfRule>
    <cfRule type="expression" dxfId="13746" priority="456">
      <formula>$M15=#REF!</formula>
    </cfRule>
    <cfRule type="expression" dxfId="13745" priority="457">
      <formula>$M15=#REF!</formula>
    </cfRule>
    <cfRule type="expression" dxfId="13744" priority="458">
      <formula>$M15=#REF!</formula>
    </cfRule>
  </conditionalFormatting>
  <conditionalFormatting sqref="AC16">
    <cfRule type="expression" dxfId="13743" priority="451">
      <formula>$M16=#REF!</formula>
    </cfRule>
    <cfRule type="expression" dxfId="13742" priority="452">
      <formula>$M16=#REF!</formula>
    </cfRule>
    <cfRule type="expression" dxfId="13741" priority="453">
      <formula>$M16=#REF!</formula>
    </cfRule>
    <cfRule type="expression" dxfId="13740" priority="454">
      <formula>$M16=#REF!</formula>
    </cfRule>
  </conditionalFormatting>
  <conditionalFormatting sqref="AC18">
    <cfRule type="expression" dxfId="13739" priority="447">
      <formula>$M18=#REF!</formula>
    </cfRule>
    <cfRule type="expression" dxfId="13738" priority="448">
      <formula>$M18=#REF!</formula>
    </cfRule>
    <cfRule type="expression" dxfId="13737" priority="449">
      <formula>$M18=#REF!</formula>
    </cfRule>
    <cfRule type="expression" dxfId="13736" priority="450">
      <formula>$M18=#REF!</formula>
    </cfRule>
  </conditionalFormatting>
  <conditionalFormatting sqref="AC17">
    <cfRule type="expression" dxfId="13735" priority="443">
      <formula>$M17=#REF!</formula>
    </cfRule>
    <cfRule type="expression" dxfId="13734" priority="444">
      <formula>$M17=#REF!</formula>
    </cfRule>
    <cfRule type="expression" dxfId="13733" priority="445">
      <formula>$M17=#REF!</formula>
    </cfRule>
    <cfRule type="expression" dxfId="13732" priority="446">
      <formula>$M17=#REF!</formula>
    </cfRule>
  </conditionalFormatting>
  <conditionalFormatting sqref="Q17:Q18">
    <cfRule type="cellIs" dxfId="13731" priority="442" operator="equal">
      <formula>"Mut+ext"</formula>
    </cfRule>
  </conditionalFormatting>
  <conditionalFormatting sqref="Z15:Z18">
    <cfRule type="expression" dxfId="13730" priority="438">
      <formula>$M15=#REF!</formula>
    </cfRule>
    <cfRule type="expression" dxfId="13729" priority="439">
      <formula>$M15=#REF!</formula>
    </cfRule>
    <cfRule type="expression" dxfId="13728" priority="440">
      <formula>$M15=#REF!</formula>
    </cfRule>
    <cfRule type="expression" dxfId="13727" priority="441">
      <formula>$M15=#REF!</formula>
    </cfRule>
  </conditionalFormatting>
  <conditionalFormatting sqref="Q16">
    <cfRule type="cellIs" dxfId="13726" priority="437" operator="equal">
      <formula>"Mut+ext"</formula>
    </cfRule>
  </conditionalFormatting>
  <conditionalFormatting sqref="AD28:AD31">
    <cfRule type="expression" dxfId="13725" priority="433">
      <formula>$M28=#REF!</formula>
    </cfRule>
    <cfRule type="expression" dxfId="13724" priority="434">
      <formula>$M28=#REF!</formula>
    </cfRule>
    <cfRule type="expression" dxfId="13723" priority="435">
      <formula>$M28=#REF!</formula>
    </cfRule>
    <cfRule type="expression" dxfId="13722" priority="436">
      <formula>$M28=#REF!</formula>
    </cfRule>
  </conditionalFormatting>
  <conditionalFormatting sqref="AC28">
    <cfRule type="expression" dxfId="13721" priority="429">
      <formula>$M28=#REF!</formula>
    </cfRule>
    <cfRule type="expression" dxfId="13720" priority="430">
      <formula>$M28=#REF!</formula>
    </cfRule>
    <cfRule type="expression" dxfId="13719" priority="431">
      <formula>$M28=#REF!</formula>
    </cfRule>
    <cfRule type="expression" dxfId="13718" priority="432">
      <formula>$M28=#REF!</formula>
    </cfRule>
  </conditionalFormatting>
  <conditionalFormatting sqref="AC29">
    <cfRule type="expression" dxfId="13717" priority="425">
      <formula>$M29=#REF!</formula>
    </cfRule>
    <cfRule type="expression" dxfId="13716" priority="426">
      <formula>$M29=#REF!</formula>
    </cfRule>
    <cfRule type="expression" dxfId="13715" priority="427">
      <formula>$M29=#REF!</formula>
    </cfRule>
    <cfRule type="expression" dxfId="13714" priority="428">
      <formula>$M29=#REF!</formula>
    </cfRule>
  </conditionalFormatting>
  <conditionalFormatting sqref="AC31">
    <cfRule type="expression" dxfId="13713" priority="421">
      <formula>$M31=#REF!</formula>
    </cfRule>
    <cfRule type="expression" dxfId="13712" priority="422">
      <formula>$M31=#REF!</formula>
    </cfRule>
    <cfRule type="expression" dxfId="13711" priority="423">
      <formula>$M31=#REF!</formula>
    </cfRule>
    <cfRule type="expression" dxfId="13710" priority="424">
      <formula>$M31=#REF!</formula>
    </cfRule>
  </conditionalFormatting>
  <conditionalFormatting sqref="AC30">
    <cfRule type="expression" dxfId="13709" priority="417">
      <formula>$M30=#REF!</formula>
    </cfRule>
    <cfRule type="expression" dxfId="13708" priority="418">
      <formula>$M30=#REF!</formula>
    </cfRule>
    <cfRule type="expression" dxfId="13707" priority="419">
      <formula>$M30=#REF!</formula>
    </cfRule>
    <cfRule type="expression" dxfId="13706" priority="420">
      <formula>$M30=#REF!</formula>
    </cfRule>
  </conditionalFormatting>
  <conditionalFormatting sqref="Q28:Q31">
    <cfRule type="cellIs" dxfId="13705" priority="416" operator="equal">
      <formula>"Mut+ext"</formula>
    </cfRule>
  </conditionalFormatting>
  <conditionalFormatting sqref="Z28:Z31">
    <cfRule type="expression" dxfId="13704" priority="412">
      <formula>$M28=#REF!</formula>
    </cfRule>
    <cfRule type="expression" dxfId="13703" priority="413">
      <formula>$M28=#REF!</formula>
    </cfRule>
    <cfRule type="expression" dxfId="13702" priority="414">
      <formula>$M28=#REF!</formula>
    </cfRule>
    <cfRule type="expression" dxfId="13701" priority="415">
      <formula>$M28=#REF!</formula>
    </cfRule>
  </conditionalFormatting>
  <conditionalFormatting sqref="AD42:AD45">
    <cfRule type="expression" dxfId="13700" priority="408">
      <formula>$M42=#REF!</formula>
    </cfRule>
    <cfRule type="expression" dxfId="13699" priority="409">
      <formula>$M42=#REF!</formula>
    </cfRule>
    <cfRule type="expression" dxfId="13698" priority="410">
      <formula>$M42=#REF!</formula>
    </cfRule>
    <cfRule type="expression" dxfId="13697" priority="411">
      <formula>$M42=#REF!</formula>
    </cfRule>
  </conditionalFormatting>
  <conditionalFormatting sqref="AC42">
    <cfRule type="expression" dxfId="13696" priority="404">
      <formula>$M42=#REF!</formula>
    </cfRule>
    <cfRule type="expression" dxfId="13695" priority="405">
      <formula>$M42=#REF!</formula>
    </cfRule>
    <cfRule type="expression" dxfId="13694" priority="406">
      <formula>$M42=#REF!</formula>
    </cfRule>
    <cfRule type="expression" dxfId="13693" priority="407">
      <formula>$M42=#REF!</formula>
    </cfRule>
  </conditionalFormatting>
  <conditionalFormatting sqref="AC44:AC45">
    <cfRule type="expression" dxfId="13692" priority="400">
      <formula>$M44=#REF!</formula>
    </cfRule>
    <cfRule type="expression" dxfId="13691" priority="401">
      <formula>$M44=#REF!</formula>
    </cfRule>
    <cfRule type="expression" dxfId="13690" priority="402">
      <formula>$M44=#REF!</formula>
    </cfRule>
    <cfRule type="expression" dxfId="13689" priority="403">
      <formula>$M44=#REF!</formula>
    </cfRule>
  </conditionalFormatting>
  <conditionalFormatting sqref="AC43">
    <cfRule type="expression" dxfId="13688" priority="396">
      <formula>$M43=#REF!</formula>
    </cfRule>
    <cfRule type="expression" dxfId="13687" priority="397">
      <formula>$M43=#REF!</formula>
    </cfRule>
    <cfRule type="expression" dxfId="13686" priority="398">
      <formula>$M43=#REF!</formula>
    </cfRule>
    <cfRule type="expression" dxfId="13685" priority="399">
      <formula>$M43=#REF!</formula>
    </cfRule>
  </conditionalFormatting>
  <conditionalFormatting sqref="Q42:Q45">
    <cfRule type="cellIs" dxfId="13684" priority="395" operator="equal">
      <formula>"Mut+ext"</formula>
    </cfRule>
  </conditionalFormatting>
  <conditionalFormatting sqref="Z42:Z45">
    <cfRule type="expression" dxfId="13683" priority="391">
      <formula>$M42=#REF!</formula>
    </cfRule>
    <cfRule type="expression" dxfId="13682" priority="392">
      <formula>$M42=#REF!</formula>
    </cfRule>
    <cfRule type="expression" dxfId="13681" priority="393">
      <formula>$M42=#REF!</formula>
    </cfRule>
    <cfRule type="expression" dxfId="13680" priority="394">
      <formula>$M42=#REF!</formula>
    </cfRule>
  </conditionalFormatting>
  <conditionalFormatting sqref="AD54:AD57">
    <cfRule type="expression" dxfId="13679" priority="387">
      <formula>$M54=#REF!</formula>
    </cfRule>
    <cfRule type="expression" dxfId="13678" priority="388">
      <formula>$M54=#REF!</formula>
    </cfRule>
    <cfRule type="expression" dxfId="13677" priority="389">
      <formula>$M54=#REF!</formula>
    </cfRule>
    <cfRule type="expression" dxfId="13676" priority="390">
      <formula>$M54=#REF!</formula>
    </cfRule>
  </conditionalFormatting>
  <conditionalFormatting sqref="AC54">
    <cfRule type="expression" dxfId="13675" priority="383">
      <formula>$M54=#REF!</formula>
    </cfRule>
    <cfRule type="expression" dxfId="13674" priority="384">
      <formula>$M54=#REF!</formula>
    </cfRule>
    <cfRule type="expression" dxfId="13673" priority="385">
      <formula>$M54=#REF!</formula>
    </cfRule>
    <cfRule type="expression" dxfId="13672" priority="386">
      <formula>$M54=#REF!</formula>
    </cfRule>
  </conditionalFormatting>
  <conditionalFormatting sqref="AC55">
    <cfRule type="expression" dxfId="13671" priority="379">
      <formula>$M55=#REF!</formula>
    </cfRule>
    <cfRule type="expression" dxfId="13670" priority="380">
      <formula>$M55=#REF!</formula>
    </cfRule>
    <cfRule type="expression" dxfId="13669" priority="381">
      <formula>$M55=#REF!</formula>
    </cfRule>
    <cfRule type="expression" dxfId="13668" priority="382">
      <formula>$M55=#REF!</formula>
    </cfRule>
  </conditionalFormatting>
  <conditionalFormatting sqref="AC57">
    <cfRule type="expression" dxfId="13667" priority="375">
      <formula>$M57=#REF!</formula>
    </cfRule>
    <cfRule type="expression" dxfId="13666" priority="376">
      <formula>$M57=#REF!</formula>
    </cfRule>
    <cfRule type="expression" dxfId="13665" priority="377">
      <formula>$M57=#REF!</formula>
    </cfRule>
    <cfRule type="expression" dxfId="13664" priority="378">
      <formula>$M57=#REF!</formula>
    </cfRule>
  </conditionalFormatting>
  <conditionalFormatting sqref="AC56">
    <cfRule type="expression" dxfId="13663" priority="371">
      <formula>$M56=#REF!</formula>
    </cfRule>
    <cfRule type="expression" dxfId="13662" priority="372">
      <formula>$M56=#REF!</formula>
    </cfRule>
    <cfRule type="expression" dxfId="13661" priority="373">
      <formula>$M56=#REF!</formula>
    </cfRule>
    <cfRule type="expression" dxfId="13660" priority="374">
      <formula>$M56=#REF!</formula>
    </cfRule>
  </conditionalFormatting>
  <conditionalFormatting sqref="Q54:Q57">
    <cfRule type="cellIs" dxfId="13659" priority="370" operator="equal">
      <formula>"Mut+ext"</formula>
    </cfRule>
  </conditionalFormatting>
  <conditionalFormatting sqref="Z54:Z57">
    <cfRule type="expression" dxfId="13658" priority="366">
      <formula>$M54=#REF!</formula>
    </cfRule>
    <cfRule type="expression" dxfId="13657" priority="367">
      <formula>$M54=#REF!</formula>
    </cfRule>
    <cfRule type="expression" dxfId="13656" priority="368">
      <formula>$M54=#REF!</formula>
    </cfRule>
    <cfRule type="expression" dxfId="13655" priority="369">
      <formula>$M54=#REF!</formula>
    </cfRule>
  </conditionalFormatting>
  <conditionalFormatting sqref="AD67:AD70">
    <cfRule type="expression" dxfId="13654" priority="362">
      <formula>$M67=#REF!</formula>
    </cfRule>
    <cfRule type="expression" dxfId="13653" priority="363">
      <formula>$M67=#REF!</formula>
    </cfRule>
    <cfRule type="expression" dxfId="13652" priority="364">
      <formula>$M67=#REF!</formula>
    </cfRule>
    <cfRule type="expression" dxfId="13651" priority="365">
      <formula>$M67=#REF!</formula>
    </cfRule>
  </conditionalFormatting>
  <conditionalFormatting sqref="AC67">
    <cfRule type="expression" dxfId="13650" priority="358">
      <formula>$M67=#REF!</formula>
    </cfRule>
    <cfRule type="expression" dxfId="13649" priority="359">
      <formula>$M67=#REF!</formula>
    </cfRule>
    <cfRule type="expression" dxfId="13648" priority="360">
      <formula>$M67=#REF!</formula>
    </cfRule>
    <cfRule type="expression" dxfId="13647" priority="361">
      <formula>$M67=#REF!</formula>
    </cfRule>
  </conditionalFormatting>
  <conditionalFormatting sqref="AC68">
    <cfRule type="expression" dxfId="13646" priority="354">
      <formula>$M68=#REF!</formula>
    </cfRule>
    <cfRule type="expression" dxfId="13645" priority="355">
      <formula>$M68=#REF!</formula>
    </cfRule>
    <cfRule type="expression" dxfId="13644" priority="356">
      <formula>$M68=#REF!</formula>
    </cfRule>
    <cfRule type="expression" dxfId="13643" priority="357">
      <formula>$M68=#REF!</formula>
    </cfRule>
  </conditionalFormatting>
  <conditionalFormatting sqref="AC70">
    <cfRule type="expression" dxfId="13642" priority="350">
      <formula>$M70=#REF!</formula>
    </cfRule>
    <cfRule type="expression" dxfId="13641" priority="351">
      <formula>$M70=#REF!</formula>
    </cfRule>
    <cfRule type="expression" dxfId="13640" priority="352">
      <formula>$M70=#REF!</formula>
    </cfRule>
    <cfRule type="expression" dxfId="13639" priority="353">
      <formula>$M70=#REF!</formula>
    </cfRule>
  </conditionalFormatting>
  <conditionalFormatting sqref="AC69">
    <cfRule type="expression" dxfId="13638" priority="346">
      <formula>$M69=#REF!</formula>
    </cfRule>
    <cfRule type="expression" dxfId="13637" priority="347">
      <formula>$M69=#REF!</formula>
    </cfRule>
    <cfRule type="expression" dxfId="13636" priority="348">
      <formula>$M69=#REF!</formula>
    </cfRule>
    <cfRule type="expression" dxfId="13635" priority="349">
      <formula>$M69=#REF!</formula>
    </cfRule>
  </conditionalFormatting>
  <conditionalFormatting sqref="Q67:Q70">
    <cfRule type="cellIs" dxfId="13634" priority="345" operator="equal">
      <formula>"Mut+ext"</formula>
    </cfRule>
  </conditionalFormatting>
  <conditionalFormatting sqref="Z67:Z70">
    <cfRule type="expression" dxfId="13633" priority="341">
      <formula>$M67=#REF!</formula>
    </cfRule>
    <cfRule type="expression" dxfId="13632" priority="342">
      <formula>$M67=#REF!</formula>
    </cfRule>
    <cfRule type="expression" dxfId="13631" priority="343">
      <formula>$M67=#REF!</formula>
    </cfRule>
    <cfRule type="expression" dxfId="13630" priority="344">
      <formula>$M67=#REF!</formula>
    </cfRule>
  </conditionalFormatting>
  <conditionalFormatting sqref="AD80:AD83">
    <cfRule type="expression" dxfId="13629" priority="337">
      <formula>$M80=#REF!</formula>
    </cfRule>
    <cfRule type="expression" dxfId="13628" priority="338">
      <formula>$M80=#REF!</formula>
    </cfRule>
    <cfRule type="expression" dxfId="13627" priority="339">
      <formula>$M80=#REF!</formula>
    </cfRule>
    <cfRule type="expression" dxfId="13626" priority="340">
      <formula>$M80=#REF!</formula>
    </cfRule>
  </conditionalFormatting>
  <conditionalFormatting sqref="AC80">
    <cfRule type="expression" dxfId="13625" priority="333">
      <formula>$M80=#REF!</formula>
    </cfRule>
    <cfRule type="expression" dxfId="13624" priority="334">
      <formula>$M80=#REF!</formula>
    </cfRule>
    <cfRule type="expression" dxfId="13623" priority="335">
      <formula>$M80=#REF!</formula>
    </cfRule>
    <cfRule type="expression" dxfId="13622" priority="336">
      <formula>$M80=#REF!</formula>
    </cfRule>
  </conditionalFormatting>
  <conditionalFormatting sqref="AC81">
    <cfRule type="expression" dxfId="13621" priority="329">
      <formula>$M81=#REF!</formula>
    </cfRule>
    <cfRule type="expression" dxfId="13620" priority="330">
      <formula>$M81=#REF!</formula>
    </cfRule>
    <cfRule type="expression" dxfId="13619" priority="331">
      <formula>$M81=#REF!</formula>
    </cfRule>
    <cfRule type="expression" dxfId="13618" priority="332">
      <formula>$M81=#REF!</formula>
    </cfRule>
  </conditionalFormatting>
  <conditionalFormatting sqref="AC83">
    <cfRule type="expression" dxfId="13617" priority="325">
      <formula>$M83=#REF!</formula>
    </cfRule>
    <cfRule type="expression" dxfId="13616" priority="326">
      <formula>$M83=#REF!</formula>
    </cfRule>
    <cfRule type="expression" dxfId="13615" priority="327">
      <formula>$M83=#REF!</formula>
    </cfRule>
    <cfRule type="expression" dxfId="13614" priority="328">
      <formula>$M83=#REF!</formula>
    </cfRule>
  </conditionalFormatting>
  <conditionalFormatting sqref="AC82">
    <cfRule type="expression" dxfId="13613" priority="321">
      <formula>$M82=#REF!</formula>
    </cfRule>
    <cfRule type="expression" dxfId="13612" priority="322">
      <formula>$M82=#REF!</formula>
    </cfRule>
    <cfRule type="expression" dxfId="13611" priority="323">
      <formula>$M82=#REF!</formula>
    </cfRule>
    <cfRule type="expression" dxfId="13610" priority="324">
      <formula>$M82=#REF!</formula>
    </cfRule>
  </conditionalFormatting>
  <conditionalFormatting sqref="Q80:Q83">
    <cfRule type="cellIs" dxfId="13609" priority="320" operator="equal">
      <formula>"Mut+ext"</formula>
    </cfRule>
  </conditionalFormatting>
  <conditionalFormatting sqref="Z80:Z83">
    <cfRule type="expression" dxfId="13608" priority="316">
      <formula>$M80=#REF!</formula>
    </cfRule>
    <cfRule type="expression" dxfId="13607" priority="317">
      <formula>$M80=#REF!</formula>
    </cfRule>
    <cfRule type="expression" dxfId="13606" priority="318">
      <formula>$M80=#REF!</formula>
    </cfRule>
    <cfRule type="expression" dxfId="13605" priority="319">
      <formula>$M80=#REF!</formula>
    </cfRule>
  </conditionalFormatting>
  <conditionalFormatting sqref="AD94:AD97">
    <cfRule type="expression" dxfId="13604" priority="312">
      <formula>$M94=#REF!</formula>
    </cfRule>
    <cfRule type="expression" dxfId="13603" priority="313">
      <formula>$M94=#REF!</formula>
    </cfRule>
    <cfRule type="expression" dxfId="13602" priority="314">
      <formula>$M94=#REF!</formula>
    </cfRule>
    <cfRule type="expression" dxfId="13601" priority="315">
      <formula>$M94=#REF!</formula>
    </cfRule>
  </conditionalFormatting>
  <conditionalFormatting sqref="AC94">
    <cfRule type="expression" dxfId="13600" priority="308">
      <formula>$M94=#REF!</formula>
    </cfRule>
    <cfRule type="expression" dxfId="13599" priority="309">
      <formula>$M94=#REF!</formula>
    </cfRule>
    <cfRule type="expression" dxfId="13598" priority="310">
      <formula>$M94=#REF!</formula>
    </cfRule>
    <cfRule type="expression" dxfId="13597" priority="311">
      <formula>$M94=#REF!</formula>
    </cfRule>
  </conditionalFormatting>
  <conditionalFormatting sqref="AC96:AC97">
    <cfRule type="expression" dxfId="13596" priority="304">
      <formula>$M96=#REF!</formula>
    </cfRule>
    <cfRule type="expression" dxfId="13595" priority="305">
      <formula>$M96=#REF!</formula>
    </cfRule>
    <cfRule type="expression" dxfId="13594" priority="306">
      <formula>$M96=#REF!</formula>
    </cfRule>
    <cfRule type="expression" dxfId="13593" priority="307">
      <formula>$M96=#REF!</formula>
    </cfRule>
  </conditionalFormatting>
  <conditionalFormatting sqref="AC95">
    <cfRule type="expression" dxfId="13592" priority="300">
      <formula>$M95=#REF!</formula>
    </cfRule>
    <cfRule type="expression" dxfId="13591" priority="301">
      <formula>$M95=#REF!</formula>
    </cfRule>
    <cfRule type="expression" dxfId="13590" priority="302">
      <formula>$M95=#REF!</formula>
    </cfRule>
    <cfRule type="expression" dxfId="13589" priority="303">
      <formula>$M95=#REF!</formula>
    </cfRule>
  </conditionalFormatting>
  <conditionalFormatting sqref="Q94:Q97">
    <cfRule type="cellIs" dxfId="13588" priority="299" operator="equal">
      <formula>"Mut+ext"</formula>
    </cfRule>
  </conditionalFormatting>
  <conditionalFormatting sqref="Z94:Z97">
    <cfRule type="expression" dxfId="13587" priority="295">
      <formula>$M94=#REF!</formula>
    </cfRule>
    <cfRule type="expression" dxfId="13586" priority="296">
      <formula>$M94=#REF!</formula>
    </cfRule>
    <cfRule type="expression" dxfId="13585" priority="297">
      <formula>$M94=#REF!</formula>
    </cfRule>
    <cfRule type="expression" dxfId="13584" priority="298">
      <formula>$M94=#REF!</formula>
    </cfRule>
  </conditionalFormatting>
  <conditionalFormatting sqref="AD105:AD108">
    <cfRule type="expression" dxfId="13583" priority="291">
      <formula>$M105=#REF!</formula>
    </cfRule>
    <cfRule type="expression" dxfId="13582" priority="292">
      <formula>$M105=#REF!</formula>
    </cfRule>
    <cfRule type="expression" dxfId="13581" priority="293">
      <formula>$M105=#REF!</formula>
    </cfRule>
    <cfRule type="expression" dxfId="13580" priority="294">
      <formula>$M105=#REF!</formula>
    </cfRule>
  </conditionalFormatting>
  <conditionalFormatting sqref="AC105">
    <cfRule type="expression" dxfId="13579" priority="287">
      <formula>$M105=#REF!</formula>
    </cfRule>
    <cfRule type="expression" dxfId="13578" priority="288">
      <formula>$M105=#REF!</formula>
    </cfRule>
    <cfRule type="expression" dxfId="13577" priority="289">
      <formula>$M105=#REF!</formula>
    </cfRule>
    <cfRule type="expression" dxfId="13576" priority="290">
      <formula>$M105=#REF!</formula>
    </cfRule>
  </conditionalFormatting>
  <conditionalFormatting sqref="AC106">
    <cfRule type="expression" dxfId="13575" priority="283">
      <formula>$M106=#REF!</formula>
    </cfRule>
    <cfRule type="expression" dxfId="13574" priority="284">
      <formula>$M106=#REF!</formula>
    </cfRule>
    <cfRule type="expression" dxfId="13573" priority="285">
      <formula>$M106=#REF!</formula>
    </cfRule>
    <cfRule type="expression" dxfId="13572" priority="286">
      <formula>$M106=#REF!</formula>
    </cfRule>
  </conditionalFormatting>
  <conditionalFormatting sqref="AC107">
    <cfRule type="expression" dxfId="13571" priority="279">
      <formula>$M107=#REF!</formula>
    </cfRule>
    <cfRule type="expression" dxfId="13570" priority="280">
      <formula>$M107=#REF!</formula>
    </cfRule>
    <cfRule type="expression" dxfId="13569" priority="281">
      <formula>$M107=#REF!</formula>
    </cfRule>
    <cfRule type="expression" dxfId="13568" priority="282">
      <formula>$M107=#REF!</formula>
    </cfRule>
  </conditionalFormatting>
  <conditionalFormatting sqref="AC108">
    <cfRule type="expression" dxfId="13567" priority="275">
      <formula>$M108=#REF!</formula>
    </cfRule>
    <cfRule type="expression" dxfId="13566" priority="276">
      <formula>$M108=#REF!</formula>
    </cfRule>
    <cfRule type="expression" dxfId="13565" priority="277">
      <formula>$M108=#REF!</formula>
    </cfRule>
    <cfRule type="expression" dxfId="13564" priority="278">
      <formula>$M108=#REF!</formula>
    </cfRule>
  </conditionalFormatting>
  <conditionalFormatting sqref="Q105:Q108">
    <cfRule type="cellIs" dxfId="13563" priority="274" operator="equal">
      <formula>"Mut+ext"</formula>
    </cfRule>
  </conditionalFormatting>
  <conditionalFormatting sqref="Z105:Z108">
    <cfRule type="expression" dxfId="13562" priority="270">
      <formula>$M105=#REF!</formula>
    </cfRule>
    <cfRule type="expression" dxfId="13561" priority="271">
      <formula>$M105=#REF!</formula>
    </cfRule>
    <cfRule type="expression" dxfId="13560" priority="272">
      <formula>$M105=#REF!</formula>
    </cfRule>
    <cfRule type="expression" dxfId="13559" priority="273">
      <formula>$M105=#REF!</formula>
    </cfRule>
  </conditionalFormatting>
  <conditionalFormatting sqref="AD118:AD121">
    <cfRule type="expression" dxfId="13558" priority="266">
      <formula>$M118=#REF!</formula>
    </cfRule>
    <cfRule type="expression" dxfId="13557" priority="267">
      <formula>$M118=#REF!</formula>
    </cfRule>
    <cfRule type="expression" dxfId="13556" priority="268">
      <formula>$M118=#REF!</formula>
    </cfRule>
    <cfRule type="expression" dxfId="13555" priority="269">
      <formula>$M118=#REF!</formula>
    </cfRule>
  </conditionalFormatting>
  <conditionalFormatting sqref="AC118">
    <cfRule type="expression" dxfId="13554" priority="262">
      <formula>$M118=#REF!</formula>
    </cfRule>
    <cfRule type="expression" dxfId="13553" priority="263">
      <formula>$M118=#REF!</formula>
    </cfRule>
    <cfRule type="expression" dxfId="13552" priority="264">
      <formula>$M118=#REF!</formula>
    </cfRule>
    <cfRule type="expression" dxfId="13551" priority="265">
      <formula>$M118=#REF!</formula>
    </cfRule>
  </conditionalFormatting>
  <conditionalFormatting sqref="AC119">
    <cfRule type="expression" dxfId="13550" priority="258">
      <formula>$M119=#REF!</formula>
    </cfRule>
    <cfRule type="expression" dxfId="13549" priority="259">
      <formula>$M119=#REF!</formula>
    </cfRule>
    <cfRule type="expression" dxfId="13548" priority="260">
      <formula>$M119=#REF!</formula>
    </cfRule>
    <cfRule type="expression" dxfId="13547" priority="261">
      <formula>$M119=#REF!</formula>
    </cfRule>
  </conditionalFormatting>
  <conditionalFormatting sqref="AC120">
    <cfRule type="expression" dxfId="13546" priority="254">
      <formula>$M120=#REF!</formula>
    </cfRule>
    <cfRule type="expression" dxfId="13545" priority="255">
      <formula>$M120=#REF!</formula>
    </cfRule>
    <cfRule type="expression" dxfId="13544" priority="256">
      <formula>$M120=#REF!</formula>
    </cfRule>
    <cfRule type="expression" dxfId="13543" priority="257">
      <formula>$M120=#REF!</formula>
    </cfRule>
  </conditionalFormatting>
  <conditionalFormatting sqref="AC121">
    <cfRule type="expression" dxfId="13542" priority="250">
      <formula>$M121=#REF!</formula>
    </cfRule>
    <cfRule type="expression" dxfId="13541" priority="251">
      <formula>$M121=#REF!</formula>
    </cfRule>
    <cfRule type="expression" dxfId="13540" priority="252">
      <formula>$M121=#REF!</formula>
    </cfRule>
    <cfRule type="expression" dxfId="13539" priority="253">
      <formula>$M121=#REF!</formula>
    </cfRule>
  </conditionalFormatting>
  <conditionalFormatting sqref="Z118:Z119">
    <cfRule type="expression" dxfId="13538" priority="246">
      <formula>$M118=#REF!</formula>
    </cfRule>
    <cfRule type="expression" dxfId="13537" priority="247">
      <formula>$M118=#REF!</formula>
    </cfRule>
    <cfRule type="expression" dxfId="13536" priority="248">
      <formula>$M118=#REF!</formula>
    </cfRule>
    <cfRule type="expression" dxfId="13535" priority="249">
      <formula>$M118=#REF!</formula>
    </cfRule>
  </conditionalFormatting>
  <conditionalFormatting sqref="AD131:AD134">
    <cfRule type="expression" dxfId="13534" priority="242">
      <formula>$M131=#REF!</formula>
    </cfRule>
    <cfRule type="expression" dxfId="13533" priority="243">
      <formula>$M131=#REF!</formula>
    </cfRule>
    <cfRule type="expression" dxfId="13532" priority="244">
      <formula>$M131=#REF!</formula>
    </cfRule>
    <cfRule type="expression" dxfId="13531" priority="245">
      <formula>$M131=#REF!</formula>
    </cfRule>
  </conditionalFormatting>
  <conditionalFormatting sqref="AC131">
    <cfRule type="expression" dxfId="13530" priority="238">
      <formula>$M131=#REF!</formula>
    </cfRule>
    <cfRule type="expression" dxfId="13529" priority="239">
      <formula>$M131=#REF!</formula>
    </cfRule>
    <cfRule type="expression" dxfId="13528" priority="240">
      <formula>$M131=#REF!</formula>
    </cfRule>
    <cfRule type="expression" dxfId="13527" priority="241">
      <formula>$M131=#REF!</formula>
    </cfRule>
  </conditionalFormatting>
  <conditionalFormatting sqref="AC132">
    <cfRule type="expression" dxfId="13526" priority="234">
      <formula>$M132=#REF!</formula>
    </cfRule>
    <cfRule type="expression" dxfId="13525" priority="235">
      <formula>$M132=#REF!</formula>
    </cfRule>
    <cfRule type="expression" dxfId="13524" priority="236">
      <formula>$M132=#REF!</formula>
    </cfRule>
    <cfRule type="expression" dxfId="13523" priority="237">
      <formula>$M132=#REF!</formula>
    </cfRule>
  </conditionalFormatting>
  <conditionalFormatting sqref="AC133">
    <cfRule type="expression" dxfId="13522" priority="230">
      <formula>$M133=#REF!</formula>
    </cfRule>
    <cfRule type="expression" dxfId="13521" priority="231">
      <formula>$M133=#REF!</formula>
    </cfRule>
    <cfRule type="expression" dxfId="13520" priority="232">
      <formula>$M133=#REF!</formula>
    </cfRule>
    <cfRule type="expression" dxfId="13519" priority="233">
      <formula>$M133=#REF!</formula>
    </cfRule>
  </conditionalFormatting>
  <conditionalFormatting sqref="AC134">
    <cfRule type="expression" dxfId="13518" priority="226">
      <formula>$M134=#REF!</formula>
    </cfRule>
    <cfRule type="expression" dxfId="13517" priority="227">
      <formula>$M134=#REF!</formula>
    </cfRule>
    <cfRule type="expression" dxfId="13516" priority="228">
      <formula>$M134=#REF!</formula>
    </cfRule>
    <cfRule type="expression" dxfId="13515" priority="229">
      <formula>$M134=#REF!</formula>
    </cfRule>
  </conditionalFormatting>
  <conditionalFormatting sqref="Q131:Q134">
    <cfRule type="cellIs" dxfId="13514" priority="225" operator="equal">
      <formula>"Mut+ext"</formula>
    </cfRule>
  </conditionalFormatting>
  <conditionalFormatting sqref="Z131:Z134">
    <cfRule type="expression" dxfId="13513" priority="221">
      <formula>$M131=#REF!</formula>
    </cfRule>
    <cfRule type="expression" dxfId="13512" priority="222">
      <formula>$M131=#REF!</formula>
    </cfRule>
    <cfRule type="expression" dxfId="13511" priority="223">
      <formula>$M131=#REF!</formula>
    </cfRule>
    <cfRule type="expression" dxfId="13510" priority="224">
      <formula>$M131=#REF!</formula>
    </cfRule>
  </conditionalFormatting>
  <conditionalFormatting sqref="AD146 AD155:AD157">
    <cfRule type="expression" dxfId="13509" priority="217">
      <formula>$M146=#REF!</formula>
    </cfRule>
    <cfRule type="expression" dxfId="13508" priority="218">
      <formula>$M146=#REF!</formula>
    </cfRule>
    <cfRule type="expression" dxfId="13507" priority="219">
      <formula>$M146=#REF!</formula>
    </cfRule>
    <cfRule type="expression" dxfId="13506" priority="220">
      <formula>$M146=#REF!</formula>
    </cfRule>
  </conditionalFormatting>
  <conditionalFormatting sqref="AC146 AC155:AC157">
    <cfRule type="expression" dxfId="13505" priority="213">
      <formula>$M146=#REF!</formula>
    </cfRule>
    <cfRule type="expression" dxfId="13504" priority="214">
      <formula>$M146=#REF!</formula>
    </cfRule>
    <cfRule type="expression" dxfId="13503" priority="215">
      <formula>$M146=#REF!</formula>
    </cfRule>
    <cfRule type="expression" dxfId="13502" priority="216">
      <formula>$M146=#REF!</formula>
    </cfRule>
  </conditionalFormatting>
  <conditionalFormatting sqref="Q157">
    <cfRule type="cellIs" dxfId="13501" priority="212" operator="equal">
      <formula>"Mut+ext"</formula>
    </cfRule>
  </conditionalFormatting>
  <conditionalFormatting sqref="Z146 Z155:Z157">
    <cfRule type="expression" dxfId="13500" priority="208">
      <formula>$M146=#REF!</formula>
    </cfRule>
    <cfRule type="expression" dxfId="13499" priority="209">
      <formula>$M146=#REF!</formula>
    </cfRule>
    <cfRule type="expression" dxfId="13498" priority="210">
      <formula>$M146=#REF!</formula>
    </cfRule>
    <cfRule type="expression" dxfId="13497" priority="211">
      <formula>$M146=#REF!</formula>
    </cfRule>
  </conditionalFormatting>
  <conditionalFormatting sqref="AD166:AD169">
    <cfRule type="expression" dxfId="13496" priority="204">
      <formula>$M166=#REF!</formula>
    </cfRule>
    <cfRule type="expression" dxfId="13495" priority="205">
      <formula>$M166=#REF!</formula>
    </cfRule>
    <cfRule type="expression" dxfId="13494" priority="206">
      <formula>$M166=#REF!</formula>
    </cfRule>
    <cfRule type="expression" dxfId="13493" priority="207">
      <formula>$M166=#REF!</formula>
    </cfRule>
  </conditionalFormatting>
  <conditionalFormatting sqref="AC166:AC169">
    <cfRule type="expression" dxfId="13492" priority="200">
      <formula>$M166=#REF!</formula>
    </cfRule>
    <cfRule type="expression" dxfId="13491" priority="201">
      <formula>$M166=#REF!</formula>
    </cfRule>
    <cfRule type="expression" dxfId="13490" priority="202">
      <formula>$M166=#REF!</formula>
    </cfRule>
    <cfRule type="expression" dxfId="13489" priority="203">
      <formula>$M166=#REF!</formula>
    </cfRule>
  </conditionalFormatting>
  <conditionalFormatting sqref="Q168:Q169">
    <cfRule type="cellIs" dxfId="13488" priority="199" operator="equal">
      <formula>"Mut+ext"</formula>
    </cfRule>
  </conditionalFormatting>
  <conditionalFormatting sqref="Z166:Z169">
    <cfRule type="expression" dxfId="13487" priority="195">
      <formula>$M166=#REF!</formula>
    </cfRule>
    <cfRule type="expression" dxfId="13486" priority="196">
      <formula>$M166=#REF!</formula>
    </cfRule>
    <cfRule type="expression" dxfId="13485" priority="197">
      <formula>$M166=#REF!</formula>
    </cfRule>
    <cfRule type="expression" dxfId="13484" priority="198">
      <formula>$M166=#REF!</formula>
    </cfRule>
  </conditionalFormatting>
  <conditionalFormatting sqref="AD181:AD184">
    <cfRule type="expression" dxfId="13483" priority="191">
      <formula>$M181=#REF!</formula>
    </cfRule>
    <cfRule type="expression" dxfId="13482" priority="192">
      <formula>$M181=#REF!</formula>
    </cfRule>
    <cfRule type="expression" dxfId="13481" priority="193">
      <formula>$M181=#REF!</formula>
    </cfRule>
    <cfRule type="expression" dxfId="13480" priority="194">
      <formula>$M181=#REF!</formula>
    </cfRule>
  </conditionalFormatting>
  <conditionalFormatting sqref="AC181:AC184">
    <cfRule type="expression" dxfId="13479" priority="187">
      <formula>$M181=#REF!</formula>
    </cfRule>
    <cfRule type="expression" dxfId="13478" priority="188">
      <formula>$M181=#REF!</formula>
    </cfRule>
    <cfRule type="expression" dxfId="13477" priority="189">
      <formula>$M181=#REF!</formula>
    </cfRule>
    <cfRule type="expression" dxfId="13476" priority="190">
      <formula>$M181=#REF!</formula>
    </cfRule>
  </conditionalFormatting>
  <conditionalFormatting sqref="Q181:Q184">
    <cfRule type="cellIs" dxfId="13475" priority="186" operator="equal">
      <formula>"Mut+ext"</formula>
    </cfRule>
  </conditionalFormatting>
  <conditionalFormatting sqref="Z181:Z184">
    <cfRule type="expression" dxfId="13474" priority="182">
      <formula>$M181=#REF!</formula>
    </cfRule>
    <cfRule type="expression" dxfId="13473" priority="183">
      <formula>$M181=#REF!</formula>
    </cfRule>
    <cfRule type="expression" dxfId="13472" priority="184">
      <formula>$M181=#REF!</formula>
    </cfRule>
    <cfRule type="expression" dxfId="13471" priority="185">
      <formula>$M181=#REF!</formula>
    </cfRule>
  </conditionalFormatting>
  <conditionalFormatting sqref="AD194:AD197">
    <cfRule type="expression" dxfId="13470" priority="178">
      <formula>$M194=#REF!</formula>
    </cfRule>
    <cfRule type="expression" dxfId="13469" priority="179">
      <formula>$M194=#REF!</formula>
    </cfRule>
    <cfRule type="expression" dxfId="13468" priority="180">
      <formula>$M194=#REF!</formula>
    </cfRule>
    <cfRule type="expression" dxfId="13467" priority="181">
      <formula>$M194=#REF!</formula>
    </cfRule>
  </conditionalFormatting>
  <conditionalFormatting sqref="AC194:AC197">
    <cfRule type="expression" dxfId="13466" priority="174">
      <formula>$M194=#REF!</formula>
    </cfRule>
    <cfRule type="expression" dxfId="13465" priority="175">
      <formula>$M194=#REF!</formula>
    </cfRule>
    <cfRule type="expression" dxfId="13464" priority="176">
      <formula>$M194=#REF!</formula>
    </cfRule>
    <cfRule type="expression" dxfId="13463" priority="177">
      <formula>$M194=#REF!</formula>
    </cfRule>
  </conditionalFormatting>
  <conditionalFormatting sqref="Q194:Q197">
    <cfRule type="cellIs" dxfId="13462" priority="173" operator="equal">
      <formula>"Mut+ext"</formula>
    </cfRule>
  </conditionalFormatting>
  <conditionalFormatting sqref="Z194:Z197">
    <cfRule type="expression" dxfId="13461" priority="169">
      <formula>$M194=#REF!</formula>
    </cfRule>
    <cfRule type="expression" dxfId="13460" priority="170">
      <formula>$M194=#REF!</formula>
    </cfRule>
    <cfRule type="expression" dxfId="13459" priority="171">
      <formula>$M194=#REF!</formula>
    </cfRule>
    <cfRule type="expression" dxfId="13458" priority="172">
      <formula>$M194=#REF!</formula>
    </cfRule>
  </conditionalFormatting>
  <conditionalFormatting sqref="AD207:AD210">
    <cfRule type="expression" dxfId="13457" priority="165">
      <formula>$M207=#REF!</formula>
    </cfRule>
    <cfRule type="expression" dxfId="13456" priority="166">
      <formula>$M207=#REF!</formula>
    </cfRule>
    <cfRule type="expression" dxfId="13455" priority="167">
      <formula>$M207=#REF!</formula>
    </cfRule>
    <cfRule type="expression" dxfId="13454" priority="168">
      <formula>$M207=#REF!</formula>
    </cfRule>
  </conditionalFormatting>
  <conditionalFormatting sqref="AC207:AC210">
    <cfRule type="expression" dxfId="13453" priority="161">
      <formula>$M207=#REF!</formula>
    </cfRule>
    <cfRule type="expression" dxfId="13452" priority="162">
      <formula>$M207=#REF!</formula>
    </cfRule>
    <cfRule type="expression" dxfId="13451" priority="163">
      <formula>$M207=#REF!</formula>
    </cfRule>
    <cfRule type="expression" dxfId="13450" priority="164">
      <formula>$M207=#REF!</formula>
    </cfRule>
  </conditionalFormatting>
  <conditionalFormatting sqref="Q207:Q210">
    <cfRule type="cellIs" dxfId="13449" priority="160" operator="equal">
      <formula>"Mut+ext"</formula>
    </cfRule>
  </conditionalFormatting>
  <conditionalFormatting sqref="Z207:Z210">
    <cfRule type="expression" dxfId="13448" priority="156">
      <formula>$M207=#REF!</formula>
    </cfRule>
    <cfRule type="expression" dxfId="13447" priority="157">
      <formula>$M207=#REF!</formula>
    </cfRule>
    <cfRule type="expression" dxfId="13446" priority="158">
      <formula>$M207=#REF!</formula>
    </cfRule>
    <cfRule type="expression" dxfId="13445" priority="159">
      <formula>$M207=#REF!</formula>
    </cfRule>
  </conditionalFormatting>
  <conditionalFormatting sqref="AD220:AD223">
    <cfRule type="expression" dxfId="13444" priority="152">
      <formula>$M220=#REF!</formula>
    </cfRule>
    <cfRule type="expression" dxfId="13443" priority="153">
      <formula>$M220=#REF!</formula>
    </cfRule>
    <cfRule type="expression" dxfId="13442" priority="154">
      <formula>$M220=#REF!</formula>
    </cfRule>
    <cfRule type="expression" dxfId="13441" priority="155">
      <formula>$M220=#REF!</formula>
    </cfRule>
  </conditionalFormatting>
  <conditionalFormatting sqref="AC220:AC223">
    <cfRule type="expression" dxfId="13440" priority="148">
      <formula>$M220=#REF!</formula>
    </cfRule>
    <cfRule type="expression" dxfId="13439" priority="149">
      <formula>$M220=#REF!</formula>
    </cfRule>
    <cfRule type="expression" dxfId="13438" priority="150">
      <formula>$M220=#REF!</formula>
    </cfRule>
    <cfRule type="expression" dxfId="13437" priority="151">
      <formula>$M220=#REF!</formula>
    </cfRule>
  </conditionalFormatting>
  <conditionalFormatting sqref="Q220:Q223">
    <cfRule type="cellIs" dxfId="13436" priority="147" operator="equal">
      <formula>"Mut+ext"</formula>
    </cfRule>
  </conditionalFormatting>
  <conditionalFormatting sqref="Z220:Z223">
    <cfRule type="expression" dxfId="13435" priority="143">
      <formula>$M220=#REF!</formula>
    </cfRule>
    <cfRule type="expression" dxfId="13434" priority="144">
      <formula>$M220=#REF!</formula>
    </cfRule>
    <cfRule type="expression" dxfId="13433" priority="145">
      <formula>$M220=#REF!</formula>
    </cfRule>
    <cfRule type="expression" dxfId="13432" priority="146">
      <formula>$M220=#REF!</formula>
    </cfRule>
  </conditionalFormatting>
  <conditionalFormatting sqref="AD233:AD236">
    <cfRule type="expression" dxfId="13431" priority="139">
      <formula>$M233=#REF!</formula>
    </cfRule>
    <cfRule type="expression" dxfId="13430" priority="140">
      <formula>$M233=#REF!</formula>
    </cfRule>
    <cfRule type="expression" dxfId="13429" priority="141">
      <formula>$M233=#REF!</formula>
    </cfRule>
    <cfRule type="expression" dxfId="13428" priority="142">
      <formula>$M233=#REF!</formula>
    </cfRule>
  </conditionalFormatting>
  <conditionalFormatting sqref="AC233:AC236">
    <cfRule type="expression" dxfId="13427" priority="135">
      <formula>$M233=#REF!</formula>
    </cfRule>
    <cfRule type="expression" dxfId="13426" priority="136">
      <formula>$M233=#REF!</formula>
    </cfRule>
    <cfRule type="expression" dxfId="13425" priority="137">
      <formula>$M233=#REF!</formula>
    </cfRule>
    <cfRule type="expression" dxfId="13424" priority="138">
      <formula>$M233=#REF!</formula>
    </cfRule>
  </conditionalFormatting>
  <conditionalFormatting sqref="Q233:Q236">
    <cfRule type="cellIs" dxfId="13423" priority="134" operator="equal">
      <formula>"Mut+ext"</formula>
    </cfRule>
  </conditionalFormatting>
  <conditionalFormatting sqref="Z233:Z236">
    <cfRule type="expression" dxfId="13422" priority="130">
      <formula>$M233=#REF!</formula>
    </cfRule>
    <cfRule type="expression" dxfId="13421" priority="131">
      <formula>$M233=#REF!</formula>
    </cfRule>
    <cfRule type="expression" dxfId="13420" priority="132">
      <formula>$M233=#REF!</formula>
    </cfRule>
    <cfRule type="expression" dxfId="13419" priority="133">
      <formula>$M233=#REF!</formula>
    </cfRule>
  </conditionalFormatting>
  <conditionalFormatting sqref="AD245:AD248">
    <cfRule type="expression" dxfId="13418" priority="126">
      <formula>$M245=#REF!</formula>
    </cfRule>
    <cfRule type="expression" dxfId="13417" priority="127">
      <formula>$M245=#REF!</formula>
    </cfRule>
    <cfRule type="expression" dxfId="13416" priority="128">
      <formula>$M245=#REF!</formula>
    </cfRule>
    <cfRule type="expression" dxfId="13415" priority="129">
      <formula>$M245=#REF!</formula>
    </cfRule>
  </conditionalFormatting>
  <conditionalFormatting sqref="AC245:AC248">
    <cfRule type="expression" dxfId="13414" priority="122">
      <formula>$M245=#REF!</formula>
    </cfRule>
    <cfRule type="expression" dxfId="13413" priority="123">
      <formula>$M245=#REF!</formula>
    </cfRule>
    <cfRule type="expression" dxfId="13412" priority="124">
      <formula>$M245=#REF!</formula>
    </cfRule>
    <cfRule type="expression" dxfId="13411" priority="125">
      <formula>$M245=#REF!</formula>
    </cfRule>
  </conditionalFormatting>
  <conditionalFormatting sqref="Q245:Q248">
    <cfRule type="cellIs" dxfId="13410" priority="121" operator="equal">
      <formula>"Mut+ext"</formula>
    </cfRule>
  </conditionalFormatting>
  <conditionalFormatting sqref="Z245:Z248">
    <cfRule type="expression" dxfId="13409" priority="117">
      <formula>$M245=#REF!</formula>
    </cfRule>
    <cfRule type="expression" dxfId="13408" priority="118">
      <formula>$M245=#REF!</formula>
    </cfRule>
    <cfRule type="expression" dxfId="13407" priority="119">
      <formula>$M245=#REF!</formula>
    </cfRule>
    <cfRule type="expression" dxfId="13406" priority="120">
      <formula>$M245=#REF!</formula>
    </cfRule>
  </conditionalFormatting>
  <conditionalFormatting sqref="AD259:AD262">
    <cfRule type="expression" dxfId="13405" priority="113">
      <formula>$M259=#REF!</formula>
    </cfRule>
    <cfRule type="expression" dxfId="13404" priority="114">
      <formula>$M259=#REF!</formula>
    </cfRule>
    <cfRule type="expression" dxfId="13403" priority="115">
      <formula>$M259=#REF!</formula>
    </cfRule>
    <cfRule type="expression" dxfId="13402" priority="116">
      <formula>$M259=#REF!</formula>
    </cfRule>
  </conditionalFormatting>
  <conditionalFormatting sqref="AC259:AC262">
    <cfRule type="expression" dxfId="13401" priority="109">
      <formula>$M259=#REF!</formula>
    </cfRule>
    <cfRule type="expression" dxfId="13400" priority="110">
      <formula>$M259=#REF!</formula>
    </cfRule>
    <cfRule type="expression" dxfId="13399" priority="111">
      <formula>$M259=#REF!</formula>
    </cfRule>
    <cfRule type="expression" dxfId="13398" priority="112">
      <formula>$M259=#REF!</formula>
    </cfRule>
  </conditionalFormatting>
  <conditionalFormatting sqref="Q259:Q262">
    <cfRule type="cellIs" dxfId="13397" priority="108" operator="equal">
      <formula>"Mut+ext"</formula>
    </cfRule>
  </conditionalFormatting>
  <conditionalFormatting sqref="Z259:Z262">
    <cfRule type="expression" dxfId="13396" priority="104">
      <formula>$M259=#REF!</formula>
    </cfRule>
    <cfRule type="expression" dxfId="13395" priority="105">
      <formula>$M259=#REF!</formula>
    </cfRule>
    <cfRule type="expression" dxfId="13394" priority="106">
      <formula>$M259=#REF!</formula>
    </cfRule>
    <cfRule type="expression" dxfId="13393" priority="107">
      <formula>$M259=#REF!</formula>
    </cfRule>
  </conditionalFormatting>
  <conditionalFormatting sqref="AD271:AD274">
    <cfRule type="expression" dxfId="13392" priority="100">
      <formula>$M271=#REF!</formula>
    </cfRule>
    <cfRule type="expression" dxfId="13391" priority="101">
      <formula>$M271=#REF!</formula>
    </cfRule>
    <cfRule type="expression" dxfId="13390" priority="102">
      <formula>$M271=#REF!</formula>
    </cfRule>
    <cfRule type="expression" dxfId="13389" priority="103">
      <formula>$M271=#REF!</formula>
    </cfRule>
  </conditionalFormatting>
  <conditionalFormatting sqref="AC271:AC274">
    <cfRule type="expression" dxfId="13388" priority="96">
      <formula>$M271=#REF!</formula>
    </cfRule>
    <cfRule type="expression" dxfId="13387" priority="97">
      <formula>$M271=#REF!</formula>
    </cfRule>
    <cfRule type="expression" dxfId="13386" priority="98">
      <formula>$M271=#REF!</formula>
    </cfRule>
    <cfRule type="expression" dxfId="13385" priority="99">
      <formula>$M271=#REF!</formula>
    </cfRule>
  </conditionalFormatting>
  <conditionalFormatting sqref="Q271:Q274">
    <cfRule type="cellIs" dxfId="13384" priority="95" operator="equal">
      <formula>"Mut+ext"</formula>
    </cfRule>
  </conditionalFormatting>
  <conditionalFormatting sqref="Z271:Z274">
    <cfRule type="expression" dxfId="13383" priority="91">
      <formula>$M271=#REF!</formula>
    </cfRule>
    <cfRule type="expression" dxfId="13382" priority="92">
      <formula>$M271=#REF!</formula>
    </cfRule>
    <cfRule type="expression" dxfId="13381" priority="93">
      <formula>$M271=#REF!</formula>
    </cfRule>
    <cfRule type="expression" dxfId="13380" priority="94">
      <formula>$M271=#REF!</formula>
    </cfRule>
  </conditionalFormatting>
  <conditionalFormatting sqref="Q64:Q65">
    <cfRule type="cellIs" dxfId="13379" priority="89" operator="equal">
      <formula>"Mut+ext"</formula>
    </cfRule>
  </conditionalFormatting>
  <conditionalFormatting sqref="Q77:Q78">
    <cfRule type="cellIs" dxfId="13378" priority="88" operator="equal">
      <formula>"Mut+ext"</formula>
    </cfRule>
  </conditionalFormatting>
  <conditionalFormatting sqref="Z92">
    <cfRule type="expression" dxfId="13377" priority="84">
      <formula>$M92=#REF!</formula>
    </cfRule>
    <cfRule type="expression" dxfId="13376" priority="85">
      <formula>$M92=#REF!</formula>
    </cfRule>
    <cfRule type="expression" dxfId="13375" priority="86">
      <formula>$M92=#REF!</formula>
    </cfRule>
    <cfRule type="expression" dxfId="13374" priority="87">
      <formula>$M92=#REF!</formula>
    </cfRule>
  </conditionalFormatting>
  <conditionalFormatting sqref="Q103:Q104">
    <cfRule type="cellIs" dxfId="13373" priority="83" operator="equal">
      <formula>"Mut+ext"</formula>
    </cfRule>
  </conditionalFormatting>
  <conditionalFormatting sqref="Q118:Q119">
    <cfRule type="cellIs" dxfId="13372" priority="82" operator="equal">
      <formula>"Mut+ext"</formula>
    </cfRule>
  </conditionalFormatting>
  <conditionalFormatting sqref="Q122:Q123">
    <cfRule type="cellIs" dxfId="13371" priority="80" operator="equal">
      <formula>"Mut+ext"</formula>
    </cfRule>
  </conditionalFormatting>
  <conditionalFormatting sqref="Q120:Q121">
    <cfRule type="cellIs" dxfId="13370" priority="81" operator="equal">
      <formula>"Mut+ext"</formula>
    </cfRule>
  </conditionalFormatting>
  <conditionalFormatting sqref="Q143:Q144">
    <cfRule type="cellIs" dxfId="13369" priority="79" operator="equal">
      <formula>"Mut+ext"</formula>
    </cfRule>
  </conditionalFormatting>
  <conditionalFormatting sqref="Q145:Q146">
    <cfRule type="cellIs" dxfId="13368" priority="78" operator="equal">
      <formula>"Mut+ext"</formula>
    </cfRule>
  </conditionalFormatting>
  <conditionalFormatting sqref="Q155:Q156">
    <cfRule type="cellIs" dxfId="13367" priority="77" operator="equal">
      <formula>"Mut+ext"</formula>
    </cfRule>
  </conditionalFormatting>
  <conditionalFormatting sqref="AD147:AD148">
    <cfRule type="expression" dxfId="13366" priority="73">
      <formula>$M147=#REF!</formula>
    </cfRule>
    <cfRule type="expression" dxfId="13365" priority="74">
      <formula>$M147=#REF!</formula>
    </cfRule>
    <cfRule type="expression" dxfId="13364" priority="75">
      <formula>$M147=#REF!</formula>
    </cfRule>
    <cfRule type="expression" dxfId="13363" priority="76">
      <formula>$M147=#REF!</formula>
    </cfRule>
  </conditionalFormatting>
  <conditionalFormatting sqref="AC147:AC148">
    <cfRule type="expression" dxfId="13362" priority="69">
      <formula>$M147=#REF!</formula>
    </cfRule>
    <cfRule type="expression" dxfId="13361" priority="70">
      <formula>$M147=#REF!</formula>
    </cfRule>
    <cfRule type="expression" dxfId="13360" priority="71">
      <formula>$M147=#REF!</formula>
    </cfRule>
    <cfRule type="expression" dxfId="13359" priority="72">
      <formula>$M147=#REF!</formula>
    </cfRule>
  </conditionalFormatting>
  <conditionalFormatting sqref="Q147:Q148">
    <cfRule type="cellIs" dxfId="13358" priority="68" operator="equal">
      <formula>"Mut+ext"</formula>
    </cfRule>
  </conditionalFormatting>
  <conditionalFormatting sqref="AD149:AD150">
    <cfRule type="expression" dxfId="13357" priority="64">
      <formula>$M149=#REF!</formula>
    </cfRule>
    <cfRule type="expression" dxfId="13356" priority="65">
      <formula>$M149=#REF!</formula>
    </cfRule>
    <cfRule type="expression" dxfId="13355" priority="66">
      <formula>$M149=#REF!</formula>
    </cfRule>
    <cfRule type="expression" dxfId="13354" priority="67">
      <formula>$M149=#REF!</formula>
    </cfRule>
  </conditionalFormatting>
  <conditionalFormatting sqref="AC149:AC150">
    <cfRule type="expression" dxfId="13353" priority="60">
      <formula>$M149=#REF!</formula>
    </cfRule>
    <cfRule type="expression" dxfId="13352" priority="61">
      <formula>$M149=#REF!</formula>
    </cfRule>
    <cfRule type="expression" dxfId="13351" priority="62">
      <formula>$M149=#REF!</formula>
    </cfRule>
    <cfRule type="expression" dxfId="13350" priority="63">
      <formula>$M149=#REF!</formula>
    </cfRule>
  </conditionalFormatting>
  <conditionalFormatting sqref="Q149:Q150">
    <cfRule type="cellIs" dxfId="13349" priority="59" operator="equal">
      <formula>"Mut+ext"</formula>
    </cfRule>
  </conditionalFormatting>
  <conditionalFormatting sqref="AD151:AD152">
    <cfRule type="expression" dxfId="13348" priority="55">
      <formula>$M151=#REF!</formula>
    </cfRule>
    <cfRule type="expression" dxfId="13347" priority="56">
      <formula>$M151=#REF!</formula>
    </cfRule>
    <cfRule type="expression" dxfId="13346" priority="57">
      <formula>$M151=#REF!</formula>
    </cfRule>
    <cfRule type="expression" dxfId="13345" priority="58">
      <formula>$M151=#REF!</formula>
    </cfRule>
  </conditionalFormatting>
  <conditionalFormatting sqref="AC151:AC152">
    <cfRule type="expression" dxfId="13344" priority="51">
      <formula>$M151=#REF!</formula>
    </cfRule>
    <cfRule type="expression" dxfId="13343" priority="52">
      <formula>$M151=#REF!</formula>
    </cfRule>
    <cfRule type="expression" dxfId="13342" priority="53">
      <formula>$M151=#REF!</formula>
    </cfRule>
    <cfRule type="expression" dxfId="13341" priority="54">
      <formula>$M151=#REF!</formula>
    </cfRule>
  </conditionalFormatting>
  <conditionalFormatting sqref="Z151:Z152">
    <cfRule type="expression" dxfId="13340" priority="47">
      <formula>$M151=#REF!</formula>
    </cfRule>
    <cfRule type="expression" dxfId="13339" priority="48">
      <formula>$M151=#REF!</formula>
    </cfRule>
    <cfRule type="expression" dxfId="13338" priority="49">
      <formula>$M151=#REF!</formula>
    </cfRule>
    <cfRule type="expression" dxfId="13337" priority="50">
      <formula>$M151=#REF!</formula>
    </cfRule>
  </conditionalFormatting>
  <conditionalFormatting sqref="Q151:Q152">
    <cfRule type="cellIs" dxfId="13336" priority="46" operator="equal">
      <formula>"Mut+ext"</formula>
    </cfRule>
  </conditionalFormatting>
  <conditionalFormatting sqref="AD153:AD154">
    <cfRule type="expression" dxfId="13335" priority="42">
      <formula>$M153=#REF!</formula>
    </cfRule>
    <cfRule type="expression" dxfId="13334" priority="43">
      <formula>$M153=#REF!</formula>
    </cfRule>
    <cfRule type="expression" dxfId="13333" priority="44">
      <formula>$M153=#REF!</formula>
    </cfRule>
    <cfRule type="expression" dxfId="13332" priority="45">
      <formula>$M153=#REF!</formula>
    </cfRule>
  </conditionalFormatting>
  <conditionalFormatting sqref="AC153:AC154">
    <cfRule type="expression" dxfId="13331" priority="38">
      <formula>$M153=#REF!</formula>
    </cfRule>
    <cfRule type="expression" dxfId="13330" priority="39">
      <formula>$M153=#REF!</formula>
    </cfRule>
    <cfRule type="expression" dxfId="13329" priority="40">
      <formula>$M153=#REF!</formula>
    </cfRule>
    <cfRule type="expression" dxfId="13328" priority="41">
      <formula>$M153=#REF!</formula>
    </cfRule>
  </conditionalFormatting>
  <conditionalFormatting sqref="Z153:Z154">
    <cfRule type="expression" dxfId="13327" priority="34">
      <formula>$M153=#REF!</formula>
    </cfRule>
    <cfRule type="expression" dxfId="13326" priority="35">
      <formula>$M153=#REF!</formula>
    </cfRule>
    <cfRule type="expression" dxfId="13325" priority="36">
      <formula>$M153=#REF!</formula>
    </cfRule>
    <cfRule type="expression" dxfId="13324" priority="37">
      <formula>$M153=#REF!</formula>
    </cfRule>
  </conditionalFormatting>
  <conditionalFormatting sqref="Q153:Q154">
    <cfRule type="cellIs" dxfId="13323" priority="33" operator="equal">
      <formula>"Mut+ext"</formula>
    </cfRule>
  </conditionalFormatting>
  <conditionalFormatting sqref="Z117">
    <cfRule type="expression" dxfId="13322" priority="29">
      <formula>$M117=#REF!</formula>
    </cfRule>
    <cfRule type="expression" dxfId="13321" priority="30">
      <formula>$M117=#REF!</formula>
    </cfRule>
    <cfRule type="expression" dxfId="13320" priority="31">
      <formula>$M117=#REF!</formula>
    </cfRule>
    <cfRule type="expression" dxfId="13319" priority="32">
      <formula>$M117=#REF!</formula>
    </cfRule>
  </conditionalFormatting>
  <conditionalFormatting sqref="Z120">
    <cfRule type="expression" dxfId="13318" priority="25">
      <formula>$M120=#REF!</formula>
    </cfRule>
    <cfRule type="expression" dxfId="13317" priority="26">
      <formula>$M120=#REF!</formula>
    </cfRule>
    <cfRule type="expression" dxfId="13316" priority="27">
      <formula>$M120=#REF!</formula>
    </cfRule>
    <cfRule type="expression" dxfId="13315" priority="28">
      <formula>$M120=#REF!</formula>
    </cfRule>
  </conditionalFormatting>
  <conditionalFormatting sqref="Z121">
    <cfRule type="expression" dxfId="13314" priority="21">
      <formula>$M121=#REF!</formula>
    </cfRule>
    <cfRule type="expression" dxfId="13313" priority="22">
      <formula>$M121=#REF!</formula>
    </cfRule>
    <cfRule type="expression" dxfId="13312" priority="23">
      <formula>$M121=#REF!</formula>
    </cfRule>
    <cfRule type="expression" dxfId="13311" priority="24">
      <formula>$M121=#REF!</formula>
    </cfRule>
  </conditionalFormatting>
  <conditionalFormatting sqref="Z147">
    <cfRule type="expression" dxfId="13310" priority="17">
      <formula>$M147=#REF!</formula>
    </cfRule>
    <cfRule type="expression" dxfId="13309" priority="18">
      <formula>$M147=#REF!</formula>
    </cfRule>
    <cfRule type="expression" dxfId="13308" priority="19">
      <formula>$M147=#REF!</formula>
    </cfRule>
    <cfRule type="expression" dxfId="13307" priority="20">
      <formula>$M147=#REF!</formula>
    </cfRule>
  </conditionalFormatting>
  <conditionalFormatting sqref="Z148">
    <cfRule type="expression" dxfId="13306" priority="13">
      <formula>$M148=#REF!</formula>
    </cfRule>
    <cfRule type="expression" dxfId="13305" priority="14">
      <formula>$M148=#REF!</formula>
    </cfRule>
    <cfRule type="expression" dxfId="13304" priority="15">
      <formula>$M148=#REF!</formula>
    </cfRule>
    <cfRule type="expression" dxfId="13303" priority="16">
      <formula>$M148=#REF!</formula>
    </cfRule>
  </conditionalFormatting>
  <conditionalFormatting sqref="Z149">
    <cfRule type="expression" dxfId="13302" priority="9">
      <formula>$M149=#REF!</formula>
    </cfRule>
    <cfRule type="expression" dxfId="13301" priority="10">
      <formula>$M149=#REF!</formula>
    </cfRule>
    <cfRule type="expression" dxfId="13300" priority="11">
      <formula>$M149=#REF!</formula>
    </cfRule>
    <cfRule type="expression" dxfId="13299" priority="12">
      <formula>$M149=#REF!</formula>
    </cfRule>
  </conditionalFormatting>
  <conditionalFormatting sqref="Z150">
    <cfRule type="expression" dxfId="13298" priority="5">
      <formula>$M150=#REF!</formula>
    </cfRule>
    <cfRule type="expression" dxfId="13297" priority="6">
      <formula>$M150=#REF!</formula>
    </cfRule>
    <cfRule type="expression" dxfId="13296" priority="7">
      <formula>$M150=#REF!</formula>
    </cfRule>
    <cfRule type="expression" dxfId="13295" priority="8">
      <formula>$M150=#REF!</formula>
    </cfRule>
  </conditionalFormatting>
  <conditionalFormatting sqref="Q15">
    <cfRule type="cellIs" dxfId="13294" priority="4" operator="equal">
      <formula>"Mut+ext"</formula>
    </cfRule>
  </conditionalFormatting>
  <conditionalFormatting sqref="Q39">
    <cfRule type="cellIs" dxfId="13293" priority="3" operator="equal">
      <formula>"Mut+ext"</formula>
    </cfRule>
  </conditionalFormatting>
  <conditionalFormatting sqref="Q166">
    <cfRule type="cellIs" dxfId="13292" priority="2" operator="equal">
      <formula>"Mut+ext"</formula>
    </cfRule>
  </conditionalFormatting>
  <conditionalFormatting sqref="Q167">
    <cfRule type="cellIs" dxfId="13291" priority="1" operator="equal">
      <formula>"Mut+ext"</formula>
    </cfRule>
  </conditionalFormatting>
  <dataValidations count="10">
    <dataValidation type="list" allowBlank="1" showInputMessage="1" showErrorMessage="1" sqref="L143:L162">
      <formula1>"1,2,3,4,5,6,7,8"</formula1>
    </dataValidation>
    <dataValidation type="list" allowBlank="1" showInputMessage="1" showErrorMessage="1" sqref="F12:F23 F25:F36 F38:F49 F51:F62 F64:F75 F77:F88 F90:F101 F103:F114 F116:F127 F129:F140 F268:F279 F164:F175 F177:F188 F190:F201 F203:F214 F216:F227 F229:F240 F242:F253 F255:F266 F143:F162">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55:Q266 Q143:Q162 Q12:Q23 Q25:Q36 Q51:Q62 Q64:Q75 Q129:Q140 Q268:Q279 Q38:Q49 Q177:Q188 Q190:Q201 Q203:Q214 Q216:Q227 Q229:Q240 Q77:Q88 Q90:Q101 Q103:Q114 Q116:Q127 Q242:Q253 Q164:Q175">
      <formula1>"Non,Mut,Mut+ext"</formula1>
    </dataValidation>
    <dataValidation type="list" allowBlank="1" showInputMessage="1" showErrorMessage="1" sqref="S190:S191 S200:S201 S196:S197">
      <formula1>"Oui,Non"</formula1>
    </dataValidation>
    <dataValidation type="list" allowBlank="1" showInputMessage="1" showErrorMessage="1" sqref="M76 M280 M267 M254 M128 M115 M102 M89 M189 M141 M241 M163 M175:M176 M37 M24 M202 M228 M215">
      <formula1>$B$9:$B$19</formula1>
    </dataValidation>
    <dataValidation type="list" allowBlank="1" showInputMessage="1" showErrorMessage="1" sqref="L228:L280 L51:L62 L64:L141 L12:L49 L163:L215">
      <formula1>"1,2,3,4"</formula1>
    </dataValidation>
    <dataValidation type="list" allowBlank="1" showInputMessage="1" showErrorMessage="1" sqref="K64:K141 K12:K49 K51:K62 K143:K280">
      <formula1>"Obligatoire,Option"</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Paramétrage!$K$6:$K$41</xm:f>
          </x14:formula1>
          <xm:sqref>J255:J266 J143:J162 J242:J253 J116:J127 J103:J114 J90:J101 J77:J88 J203:J214 J25:J36 J268:J279 J129:J140 J216:J227 J12:J23 J190:J201 J177:J188 J168:J175 J229:J240 J64:J75 J51:J62 J41:J49</xm:sqref>
        </x14:dataValidation>
        <x14:dataValidation type="list" allowBlank="1" showInputMessage="1" showErrorMessage="1">
          <x14:formula1>
            <xm:f>Paramétrage!$C$6:$C$29</xm:f>
          </x14:formula1>
          <xm:sqref>M64:M75 M12:M23 M25:M36 M90:M101 M242:M253 M116:M127 M103:M114 M38:M49 M77:M88 M190:M201 M203:M214 M143:M162 M51:M62 M255:M266 M129:M140 M229:M240 M268:M279 M177:M188 M216:M227 M164:M174</xm:sqref>
        </x14:dataValidation>
        <x14:dataValidation type="list" allowBlank="1" showInputMessage="1" showErrorMessage="1">
          <x14:formula1>
            <xm:f>Paramétrage!$I$6:$I$10</xm:f>
          </x14:formula1>
          <xm:sqref>H25:H36 H242:H253 H38:H49 H12:H23 H190:H201 H116:H127 H255:H266 H143:H162 H51:H62 H77:H88 H203:H214 H90:H101 H64:H75 H103:H114 H177:H188 H129:H140 H216:H227 H229:H240 H268:H279 H164:H175</xm:sqref>
        </x14:dataValidation>
        <x14:dataValidation type="list" allowBlank="1" showInputMessage="1" showErrorMessage="1">
          <x14:formula1>
            <xm:f>Paramétrage!$G$6:$G$16</xm:f>
          </x14:formula1>
          <xm:sqref>I3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283"/>
  <sheetViews>
    <sheetView zoomScale="70" zoomScaleNormal="70" workbookViewId="0">
      <pane xSplit="9" ySplit="11" topLeftCell="R12" activePane="bottomRight" state="frozen"/>
      <selection pane="topRight" activeCell="E1" sqref="E1"/>
      <selection pane="bottomLeft" activeCell="A6" sqref="A6"/>
      <selection pane="bottomRight" activeCell="H23" sqref="H23"/>
    </sheetView>
  </sheetViews>
  <sheetFormatPr baseColWidth="10" defaultColWidth="11.44140625" defaultRowHeight="15.6" outlineLevelCol="1" x14ac:dyDescent="0.25"/>
  <cols>
    <col min="1" max="1" width="11.4414062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09375" style="10" customWidth="1"/>
    <col min="9" max="9" width="54.10937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4414062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44140625" style="11" customWidth="1" outlineLevel="1"/>
    <col min="35" max="16384" width="11.44140625" style="11"/>
  </cols>
  <sheetData>
    <row r="1" spans="1:34" ht="6" customHeight="1" x14ac:dyDescent="0.25">
      <c r="I1" s="10"/>
      <c r="J1" s="10"/>
      <c r="K1" s="10"/>
      <c r="L1" s="10"/>
      <c r="M1" s="10"/>
      <c r="N1" s="10"/>
      <c r="O1" s="10"/>
      <c r="P1" s="10"/>
      <c r="Q1" s="10"/>
      <c r="R1" s="10"/>
      <c r="U1" s="11"/>
      <c r="V1" s="12"/>
    </row>
    <row r="2" spans="1:34" ht="18" customHeight="1" x14ac:dyDescent="0.25">
      <c r="G2" s="152"/>
      <c r="H2" s="153"/>
      <c r="I2" s="10"/>
      <c r="J2" s="10"/>
      <c r="K2" s="10"/>
      <c r="L2" s="10"/>
      <c r="M2" s="10"/>
      <c r="N2" s="10"/>
      <c r="O2" s="10"/>
      <c r="P2" s="10"/>
      <c r="Q2" s="10"/>
      <c r="R2" s="10"/>
      <c r="U2" s="11"/>
      <c r="W2" s="162" t="s">
        <v>23</v>
      </c>
      <c r="X2" s="162" t="s">
        <v>24</v>
      </c>
      <c r="AE2" s="617" t="s">
        <v>9</v>
      </c>
      <c r="AF2" s="617"/>
      <c r="AG2" s="617" t="s">
        <v>10</v>
      </c>
      <c r="AH2" s="617"/>
    </row>
    <row r="3" spans="1:34" ht="18" customHeight="1" x14ac:dyDescent="0.25">
      <c r="B3" s="664" t="s">
        <v>10</v>
      </c>
      <c r="C3" s="664"/>
      <c r="G3" s="136"/>
      <c r="H3" s="154" t="s">
        <v>25</v>
      </c>
      <c r="I3" s="665" t="s">
        <v>26</v>
      </c>
      <c r="J3" s="665"/>
      <c r="K3" s="665"/>
      <c r="N3" s="10"/>
      <c r="O3" s="10"/>
      <c r="P3" s="10"/>
      <c r="U3" s="620" t="str">
        <f>Paramétrage!I6</f>
        <v>M - Mention</v>
      </c>
      <c r="V3" s="621"/>
      <c r="W3" s="162">
        <f>ROUND(SUMIFS($U$12:$U$281,$H$12:$H$281,$U3,$Q$12:$Q$281,"&lt;&gt;Mut+ext"),0)</f>
        <v>24</v>
      </c>
      <c r="X3" s="162">
        <f ca="1">SUMIF($H$12:$H$301,$U3,$Y$12:$Y$254)</f>
        <v>357</v>
      </c>
      <c r="AE3" s="617">
        <f>IF($B$3="M2",0,I7)</f>
        <v>0</v>
      </c>
      <c r="AF3" s="617"/>
      <c r="AG3" s="618">
        <f>IF($B$3="M1",0,I7)</f>
        <v>24</v>
      </c>
      <c r="AH3" s="619"/>
    </row>
    <row r="4" spans="1:34" ht="18" customHeight="1" x14ac:dyDescent="0.25">
      <c r="B4" s="664"/>
      <c r="C4" s="664"/>
      <c r="G4" s="136"/>
      <c r="H4" s="151" t="s">
        <v>27</v>
      </c>
      <c r="I4" s="665" t="str">
        <f>Synthèse!B3</f>
        <v>MASTER INFORMATIQUE</v>
      </c>
      <c r="J4" s="665"/>
      <c r="K4" s="665"/>
      <c r="N4" s="10"/>
      <c r="O4" s="10"/>
      <c r="P4" s="10"/>
      <c r="U4" s="620" t="str">
        <f>Paramétrage!I7</f>
        <v>TR - Transversale</v>
      </c>
      <c r="V4" s="621"/>
      <c r="W4" s="162">
        <f>ROUND(SUMIFS($U$12:$U$281,$H$12:$H$281,$U4,$Q$12:$Q$281,"&lt;&gt;Mut+ext"),0)</f>
        <v>0</v>
      </c>
      <c r="X4" s="162">
        <f ca="1">SUMIF($H$12:$H$301,$U4,$Y$12:$Y$254)</f>
        <v>0</v>
      </c>
      <c r="AE4" s="162">
        <f>IF($B$3="M2",0,W3)</f>
        <v>0</v>
      </c>
      <c r="AF4" s="162">
        <f>IF($B$3="M2",0,X3)</f>
        <v>0</v>
      </c>
      <c r="AG4" s="162">
        <f>IF($B$3="M1",0,W3)</f>
        <v>24</v>
      </c>
      <c r="AH4" s="162">
        <f ca="1">IF($B$3="M1",0,X3)</f>
        <v>357</v>
      </c>
    </row>
    <row r="5" spans="1:34" ht="18" customHeight="1" x14ac:dyDescent="0.25">
      <c r="A5" s="135"/>
      <c r="B5" s="664" t="s">
        <v>182</v>
      </c>
      <c r="C5" s="664"/>
      <c r="E5" s="6"/>
      <c r="F5" s="6"/>
      <c r="G5" s="6"/>
      <c r="H5" s="154" t="s">
        <v>29</v>
      </c>
      <c r="I5" s="665" t="s">
        <v>183</v>
      </c>
      <c r="J5" s="665"/>
      <c r="K5" s="665"/>
      <c r="U5" s="620" t="str">
        <f>Paramétrage!I8</f>
        <v>RFC - Recettes de FC</v>
      </c>
      <c r="V5" s="621"/>
      <c r="W5" s="162">
        <f>ROUND(SUMIFS($U$12:$U$281,$H$12:$H$281,$U5,$Q$12:$Q$281,"&lt;&gt;Mut+ext"),0)</f>
        <v>0</v>
      </c>
      <c r="X5" s="162">
        <f ca="1">SUMIF($H$12:$H$301,$U5,$Y$12:$Y$254)</f>
        <v>0</v>
      </c>
      <c r="AE5" s="162">
        <f t="shared" ref="AE5:AF8" si="0">IF($B$3="M2",0,W4)</f>
        <v>0</v>
      </c>
      <c r="AF5" s="162">
        <f t="shared" si="0"/>
        <v>0</v>
      </c>
      <c r="AG5" s="162">
        <f t="shared" ref="AG5:AH8" si="1">IF($B$3="M1",0,W4)</f>
        <v>0</v>
      </c>
      <c r="AH5" s="162">
        <f t="shared" ca="1" si="1"/>
        <v>0</v>
      </c>
    </row>
    <row r="6" spans="1:34" ht="18" customHeight="1" x14ac:dyDescent="0.25">
      <c r="A6" s="135"/>
      <c r="B6" s="664"/>
      <c r="C6" s="664"/>
      <c r="E6" s="6"/>
      <c r="F6" s="6"/>
      <c r="H6" s="154" t="s">
        <v>30</v>
      </c>
      <c r="I6" s="665" t="s">
        <v>31</v>
      </c>
      <c r="J6" s="665"/>
      <c r="K6" s="665"/>
      <c r="U6" s="620" t="str">
        <f>Paramétrage!I9</f>
        <v>RA - Recettes d'apprentissage</v>
      </c>
      <c r="V6" s="621"/>
      <c r="W6" s="162">
        <f>ROUND(SUMIFS($U$12:$U$281,$H$12:$H$281,$U6,$Q$12:$Q$281,"&lt;&gt;Mut+ext"),0)</f>
        <v>0</v>
      </c>
      <c r="X6" s="162">
        <f ca="1">SUMIF($H$12:$H$301,$U6,$Y$12:$Y$254)</f>
        <v>0</v>
      </c>
      <c r="AE6" s="162">
        <f t="shared" si="0"/>
        <v>0</v>
      </c>
      <c r="AF6" s="162">
        <f t="shared" si="0"/>
        <v>0</v>
      </c>
      <c r="AG6" s="162">
        <f t="shared" si="1"/>
        <v>0</v>
      </c>
      <c r="AH6" s="162">
        <f t="shared" ca="1" si="1"/>
        <v>0</v>
      </c>
    </row>
    <row r="7" spans="1:34" ht="18" customHeight="1" x14ac:dyDescent="0.25">
      <c r="A7" s="135"/>
      <c r="B7" s="135"/>
      <c r="C7" s="135"/>
      <c r="E7" s="6"/>
      <c r="F7" s="6"/>
      <c r="G7" s="6"/>
      <c r="H7" s="155" t="s">
        <v>32</v>
      </c>
      <c r="I7" s="665">
        <v>24</v>
      </c>
      <c r="J7" s="665"/>
      <c r="K7" s="665"/>
      <c r="U7" s="620" t="str">
        <f>Paramétrage!I10</f>
        <v>RP - Recettes propres autres</v>
      </c>
      <c r="V7" s="621"/>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25">
      <c r="A8" s="35"/>
      <c r="B8" s="35"/>
      <c r="C8" s="35"/>
      <c r="D8" s="6"/>
      <c r="E8" s="6"/>
      <c r="F8" s="6"/>
      <c r="G8" s="6"/>
      <c r="H8" s="11"/>
      <c r="U8" s="11"/>
      <c r="AE8" s="162">
        <f t="shared" si="0"/>
        <v>0</v>
      </c>
      <c r="AF8" s="162">
        <f t="shared" si="0"/>
        <v>0</v>
      </c>
      <c r="AG8" s="162">
        <f t="shared" si="1"/>
        <v>0</v>
      </c>
      <c r="AH8" s="162">
        <f t="shared" ca="1" si="1"/>
        <v>0</v>
      </c>
    </row>
    <row r="9" spans="1:34" ht="6.45" customHeight="1" thickBot="1" x14ac:dyDescent="0.3">
      <c r="D9" s="11"/>
      <c r="E9" s="11"/>
      <c r="F9" s="11"/>
      <c r="G9" s="11"/>
      <c r="H9" s="11"/>
      <c r="U9" s="11"/>
    </row>
    <row r="10" spans="1:34" ht="68.7" customHeight="1" x14ac:dyDescent="0.3">
      <c r="A10" s="363"/>
      <c r="B10" s="666" t="s">
        <v>33</v>
      </c>
      <c r="C10" s="667"/>
      <c r="D10" s="667"/>
      <c r="E10" s="667"/>
      <c r="F10" s="668"/>
      <c r="G10" s="651" t="s">
        <v>34</v>
      </c>
      <c r="H10" s="651" t="s">
        <v>35</v>
      </c>
      <c r="I10" s="653" t="s">
        <v>36</v>
      </c>
      <c r="J10" s="641" t="s">
        <v>37</v>
      </c>
      <c r="K10" s="641" t="s">
        <v>38</v>
      </c>
      <c r="L10" s="653" t="s">
        <v>39</v>
      </c>
      <c r="M10" s="651" t="s">
        <v>40</v>
      </c>
      <c r="N10" s="651" t="s">
        <v>41</v>
      </c>
      <c r="O10" s="641" t="s">
        <v>42</v>
      </c>
      <c r="P10" s="645" t="s">
        <v>43</v>
      </c>
      <c r="Q10" s="647" t="s">
        <v>44</v>
      </c>
      <c r="R10" s="645" t="s">
        <v>45</v>
      </c>
      <c r="S10" s="656"/>
      <c r="T10" s="657"/>
      <c r="U10" s="641" t="s">
        <v>46</v>
      </c>
      <c r="V10" s="45" t="s">
        <v>47</v>
      </c>
      <c r="W10" s="14" t="s">
        <v>48</v>
      </c>
      <c r="X10" s="14" t="s">
        <v>49</v>
      </c>
      <c r="Y10" s="13" t="s">
        <v>50</v>
      </c>
      <c r="Z10" s="661" t="s">
        <v>51</v>
      </c>
      <c r="AA10" s="656"/>
      <c r="AB10" s="656"/>
      <c r="AC10" s="651" t="s">
        <v>52</v>
      </c>
      <c r="AD10" s="649" t="s">
        <v>53</v>
      </c>
      <c r="AE10" s="641" t="s">
        <v>54</v>
      </c>
      <c r="AF10" s="643" t="s">
        <v>55</v>
      </c>
    </row>
    <row r="11" spans="1:34" ht="16.2" thickBot="1" x14ac:dyDescent="0.35">
      <c r="A11" s="363"/>
      <c r="B11" s="170" t="s">
        <v>56</v>
      </c>
      <c r="C11" s="663" t="s">
        <v>57</v>
      </c>
      <c r="D11" s="642"/>
      <c r="E11" s="173" t="s">
        <v>58</v>
      </c>
      <c r="F11" s="173" t="s">
        <v>59</v>
      </c>
      <c r="G11" s="652"/>
      <c r="H11" s="652"/>
      <c r="I11" s="654"/>
      <c r="J11" s="655"/>
      <c r="K11" s="655"/>
      <c r="L11" s="654"/>
      <c r="M11" s="652"/>
      <c r="N11" s="660"/>
      <c r="O11" s="655"/>
      <c r="P11" s="646"/>
      <c r="Q11" s="648"/>
      <c r="R11" s="646"/>
      <c r="S11" s="658"/>
      <c r="T11" s="659"/>
      <c r="U11" s="655"/>
      <c r="V11" s="55">
        <f>V142+V281</f>
        <v>303</v>
      </c>
      <c r="W11" s="56">
        <f>W142+W281</f>
        <v>80</v>
      </c>
      <c r="X11" s="56">
        <f>X142+X281</f>
        <v>327</v>
      </c>
      <c r="Y11" s="167">
        <f>Y142+Y281</f>
        <v>357</v>
      </c>
      <c r="Z11" s="662"/>
      <c r="AA11" s="658"/>
      <c r="AB11" s="658"/>
      <c r="AC11" s="660"/>
      <c r="AD11" s="650"/>
      <c r="AE11" s="642"/>
      <c r="AF11" s="644"/>
    </row>
    <row r="12" spans="1:34" ht="15.45" customHeight="1" x14ac:dyDescent="0.25">
      <c r="A12" s="636" t="s">
        <v>60</v>
      </c>
      <c r="B12" s="622" t="s">
        <v>61</v>
      </c>
      <c r="C12" s="625" t="s">
        <v>184</v>
      </c>
      <c r="D12" s="626"/>
      <c r="E12" s="623">
        <v>12</v>
      </c>
      <c r="F12" s="623" t="s">
        <v>63</v>
      </c>
      <c r="G12" s="364" t="s">
        <v>64</v>
      </c>
      <c r="H12" s="365" t="s">
        <v>65</v>
      </c>
      <c r="I12" s="52" t="s">
        <v>185</v>
      </c>
      <c r="J12" s="48">
        <v>27</v>
      </c>
      <c r="K12" s="57" t="s">
        <v>63</v>
      </c>
      <c r="L12" s="36"/>
      <c r="M12" s="366" t="s">
        <v>66</v>
      </c>
      <c r="N12" s="43">
        <v>6</v>
      </c>
      <c r="O12" s="367">
        <v>24</v>
      </c>
      <c r="P12" s="368">
        <v>24</v>
      </c>
      <c r="Q12" s="37" t="s">
        <v>67</v>
      </c>
      <c r="R12" s="612"/>
      <c r="S12" s="613"/>
      <c r="T12" s="614"/>
      <c r="U12" s="76">
        <f>IF(OR(P12="",M12=Paramétrage!$C$10,M12=Paramétrage!$C$13,M12=Paramétrage!$C$17,M12=Paramétrage!$C$20,M12=Paramétrage!$C$24,M12=Paramétrage!$C$27,AND(M12&lt;&gt;Paramétrage!$C$9,Q12="Mut+ext")),0,ROUNDUP(O12/P12,0))</f>
        <v>1</v>
      </c>
      <c r="V12" s="369">
        <f>IF(OR(M12="",Q12="Mut+ext"),0,IF(VLOOKUP(M12,Paramétrage!$C$6:$E$29,2,0)=0,0,IF(P12="","saisir capacité",N12*U12*VLOOKUP(M12,Paramétrage!$C$6:$E$29,2,0))))</f>
        <v>6</v>
      </c>
      <c r="W12" s="370"/>
      <c r="X12" s="371">
        <f t="shared" ref="X12:X23" si="2">IF(OR(M12="",Q12="Mut+ext"),0,IF(ISERROR(V12+W12)=TRUE,V12,V12+W12))</f>
        <v>6</v>
      </c>
      <c r="Y12" s="77">
        <f>IF(OR(M12="",Q12="Mut+ext"),0,IF(ISERROR(W12+V12*VLOOKUP(M12,Paramétrage!$C$6:$E$29,3,0))=TRUE,X12,W12+V12*VLOOKUP(M12,Paramétrage!$C$6:$E$29,3,0)))</f>
        <v>9</v>
      </c>
      <c r="Z12" s="615"/>
      <c r="AA12" s="613"/>
      <c r="AB12" s="616"/>
      <c r="AC12" s="58"/>
      <c r="AD12" s="38"/>
      <c r="AE12" s="59">
        <f t="shared" ref="AE12:AE23" si="3">IF(G12="",0,IF(K12="",0,IF(SUMIF($G$12:$G$23,G12,$O$12:$O$23)=0,0,IF(OR(L12="",K12="obligatoire"),AF12/SUMIF($G$12:$G$23,G12,$O$12:$O$23),AF12/(SUMIF($G$12:$G$23,G12,$O$12:$O$23)/L12)))))</f>
        <v>6</v>
      </c>
      <c r="AF12" s="372">
        <f t="shared" ref="AF12:AF23" si="4">N12*O12</f>
        <v>144</v>
      </c>
    </row>
    <row r="13" spans="1:34" x14ac:dyDescent="0.25">
      <c r="A13" s="637"/>
      <c r="B13" s="622"/>
      <c r="C13" s="627"/>
      <c r="D13" s="628"/>
      <c r="E13" s="623"/>
      <c r="F13" s="623"/>
      <c r="G13" s="364" t="s">
        <v>68</v>
      </c>
      <c r="H13" s="365" t="s">
        <v>65</v>
      </c>
      <c r="I13" s="52" t="s">
        <v>185</v>
      </c>
      <c r="J13" s="48">
        <v>27</v>
      </c>
      <c r="K13" s="57" t="s">
        <v>63</v>
      </c>
      <c r="L13" s="36"/>
      <c r="M13" s="366" t="s">
        <v>69</v>
      </c>
      <c r="N13" s="43">
        <v>15</v>
      </c>
      <c r="O13" s="367">
        <v>24</v>
      </c>
      <c r="P13" s="368">
        <v>24</v>
      </c>
      <c r="Q13" s="37" t="s">
        <v>67</v>
      </c>
      <c r="R13" s="612"/>
      <c r="S13" s="613"/>
      <c r="T13" s="614"/>
      <c r="U13" s="76">
        <f>IF(OR(P13="",M13=Paramétrage!$C$10,M13=Paramétrage!$C$13,M13=Paramétrage!$C$17,M13=Paramétrage!$C$20,M13=Paramétrage!$C$24,M13=Paramétrage!$C$27,AND(M13&lt;&gt;Paramétrage!$C$9,Q13="Mut+ext")),0,ROUNDUP(O13/P13,0))</f>
        <v>1</v>
      </c>
      <c r="V13" s="369">
        <f>IF(OR(M13="",Q13="Mut+ext"),0,IF(VLOOKUP(M13,Paramétrage!$C$6:$E$29,2,0)=0,0,IF(P13="","saisir capacité",N13*U13*VLOOKUP(M13,Paramétrage!$C$6:$E$29,2,0))))</f>
        <v>15</v>
      </c>
      <c r="W13" s="370"/>
      <c r="X13" s="371">
        <f t="shared" si="2"/>
        <v>15</v>
      </c>
      <c r="Y13" s="77">
        <f>IF(OR(M13="",Q13="Mut+ext"),0,IF(ISERROR(W13+V13*VLOOKUP(M13,Paramétrage!$C$6:$E$29,3,0))=TRUE,X13,W13+V13*VLOOKUP(M13,Paramétrage!$C$6:$E$29,3,0)))</f>
        <v>15</v>
      </c>
      <c r="Z13" s="615"/>
      <c r="AA13" s="613"/>
      <c r="AB13" s="616"/>
      <c r="AC13" s="172"/>
      <c r="AD13" s="38"/>
      <c r="AE13" s="59">
        <f t="shared" si="3"/>
        <v>15</v>
      </c>
      <c r="AF13" s="373">
        <f t="shared" si="4"/>
        <v>360</v>
      </c>
    </row>
    <row r="14" spans="1:34" x14ac:dyDescent="0.25">
      <c r="A14" s="637"/>
      <c r="B14" s="622"/>
      <c r="C14" s="627"/>
      <c r="D14" s="628"/>
      <c r="E14" s="623"/>
      <c r="F14" s="623"/>
      <c r="G14" s="364" t="s">
        <v>146</v>
      </c>
      <c r="H14" s="365" t="s">
        <v>65</v>
      </c>
      <c r="I14" s="52" t="s">
        <v>186</v>
      </c>
      <c r="J14" s="48">
        <v>27</v>
      </c>
      <c r="K14" s="57" t="s">
        <v>63</v>
      </c>
      <c r="L14" s="36"/>
      <c r="M14" s="366" t="s">
        <v>66</v>
      </c>
      <c r="N14" s="43">
        <v>6</v>
      </c>
      <c r="O14" s="367">
        <v>24</v>
      </c>
      <c r="P14" s="368">
        <v>24</v>
      </c>
      <c r="Q14" s="37" t="s">
        <v>67</v>
      </c>
      <c r="R14" s="612"/>
      <c r="S14" s="613"/>
      <c r="T14" s="614"/>
      <c r="U14" s="76">
        <f>IF(OR(P14="",M14=Paramétrage!$C$10,M14=Paramétrage!$C$13,M14=Paramétrage!$C$17,M14=Paramétrage!$C$20,M14=Paramétrage!$C$24,M14=Paramétrage!$C$27,AND(M14&lt;&gt;Paramétrage!$C$9,Q14="Mut+ext")),0,ROUNDUP(O14/P14,0))</f>
        <v>1</v>
      </c>
      <c r="V14" s="369">
        <f>IF(OR(M14="",Q14="Mut+ext"),0,IF(VLOOKUP(M14,Paramétrage!$C$6:$E$29,2,0)=0,0,IF(P14="","saisir capacité",N14*U14*VLOOKUP(M14,Paramétrage!$C$6:$E$29,2,0))))</f>
        <v>6</v>
      </c>
      <c r="W14" s="370"/>
      <c r="X14" s="371">
        <f t="shared" si="2"/>
        <v>6</v>
      </c>
      <c r="Y14" s="77">
        <f>IF(OR(M14="",Q14="Mut+ext"),0,IF(ISERROR(W14+V14*VLOOKUP(M14,Paramétrage!$C$6:$E$29,3,0))=TRUE,X14,W14+V14*VLOOKUP(M14,Paramétrage!$C$6:$E$29,3,0)))</f>
        <v>9</v>
      </c>
      <c r="Z14" s="615"/>
      <c r="AA14" s="613"/>
      <c r="AB14" s="616"/>
      <c r="AC14" s="172"/>
      <c r="AD14" s="38"/>
      <c r="AE14" s="59">
        <f t="shared" si="3"/>
        <v>6</v>
      </c>
      <c r="AF14" s="373">
        <f t="shared" si="4"/>
        <v>144</v>
      </c>
    </row>
    <row r="15" spans="1:34" x14ac:dyDescent="0.25">
      <c r="A15" s="637"/>
      <c r="B15" s="622"/>
      <c r="C15" s="627"/>
      <c r="D15" s="628"/>
      <c r="E15" s="623"/>
      <c r="F15" s="623"/>
      <c r="G15" s="364" t="s">
        <v>148</v>
      </c>
      <c r="H15" s="365" t="s">
        <v>65</v>
      </c>
      <c r="I15" s="52" t="s">
        <v>186</v>
      </c>
      <c r="J15" s="48">
        <v>27</v>
      </c>
      <c r="K15" s="57" t="s">
        <v>63</v>
      </c>
      <c r="L15" s="36"/>
      <c r="M15" s="366" t="s">
        <v>69</v>
      </c>
      <c r="N15" s="43">
        <v>15</v>
      </c>
      <c r="O15" s="367">
        <v>24</v>
      </c>
      <c r="P15" s="368">
        <v>24</v>
      </c>
      <c r="Q15" s="37" t="s">
        <v>67</v>
      </c>
      <c r="R15" s="612"/>
      <c r="S15" s="613"/>
      <c r="T15" s="614"/>
      <c r="U15" s="76">
        <f>IF(OR(P15="",M15=Paramétrage!$C$10,M15=Paramétrage!$C$13,M15=Paramétrage!$C$17,M15=Paramétrage!$C$20,M15=Paramétrage!$C$24,M15=Paramétrage!$C$27,AND(M15&lt;&gt;Paramétrage!$C$9,Q15="Mut+ext")),0,ROUNDUP(O15/P15,0))</f>
        <v>1</v>
      </c>
      <c r="V15" s="369">
        <f>IF(OR(M15="",Q15="Mut+ext"),0,IF(VLOOKUP(M15,Paramétrage!$C$6:$E$29,2,0)=0,0,IF(P15="","saisir capacité",N15*U15*VLOOKUP(M15,Paramétrage!$C$6:$E$29,2,0))))</f>
        <v>15</v>
      </c>
      <c r="W15" s="370"/>
      <c r="X15" s="371">
        <f t="shared" si="2"/>
        <v>15</v>
      </c>
      <c r="Y15" s="77">
        <f>IF(OR(M15="",Q15="Mut+ext"),0,IF(ISERROR(W15+V15*VLOOKUP(M15,Paramétrage!$C$6:$E$29,3,0))=TRUE,X15,W15+V15*VLOOKUP(M15,Paramétrage!$C$6:$E$29,3,0)))</f>
        <v>15</v>
      </c>
      <c r="Z15" s="615"/>
      <c r="AA15" s="613"/>
      <c r="AB15" s="616"/>
      <c r="AC15" s="49"/>
      <c r="AD15" s="38"/>
      <c r="AE15" s="59">
        <f t="shared" si="3"/>
        <v>15</v>
      </c>
      <c r="AF15" s="373">
        <f t="shared" si="4"/>
        <v>360</v>
      </c>
    </row>
    <row r="16" spans="1:34" x14ac:dyDescent="0.25">
      <c r="A16" s="637"/>
      <c r="B16" s="622"/>
      <c r="C16" s="627"/>
      <c r="D16" s="628"/>
      <c r="E16" s="623"/>
      <c r="F16" s="623"/>
      <c r="G16" s="364" t="s">
        <v>187</v>
      </c>
      <c r="H16" s="365" t="s">
        <v>65</v>
      </c>
      <c r="I16" s="52" t="s">
        <v>188</v>
      </c>
      <c r="J16" s="48">
        <v>27</v>
      </c>
      <c r="K16" s="57" t="s">
        <v>63</v>
      </c>
      <c r="L16" s="36"/>
      <c r="M16" s="366" t="s">
        <v>66</v>
      </c>
      <c r="N16" s="43">
        <v>6</v>
      </c>
      <c r="O16" s="367">
        <v>24</v>
      </c>
      <c r="P16" s="367">
        <v>24</v>
      </c>
      <c r="Q16" s="37" t="s">
        <v>67</v>
      </c>
      <c r="R16" s="612"/>
      <c r="S16" s="613"/>
      <c r="T16" s="614"/>
      <c r="U16" s="76">
        <f>IF(OR(P16="",M16=Paramétrage!$C$10,M16=Paramétrage!$C$13,M16=Paramétrage!$C$17,M16=Paramétrage!$C$20,M16=Paramétrage!$C$24,M16=Paramétrage!$C$27,AND(M16&lt;&gt;Paramétrage!$C$9,Q16="Mut+ext")),0,ROUNDUP(O16/P16,0))</f>
        <v>1</v>
      </c>
      <c r="V16" s="369">
        <f>IF(OR(M16="",Q16="Mut+ext"),0,IF(VLOOKUP(M16,Paramétrage!$C$6:$E$29,2,0)=0,0,IF(P16="","saisir capacité",N16*U16*VLOOKUP(M16,Paramétrage!$C$6:$E$29,2,0))))</f>
        <v>6</v>
      </c>
      <c r="W16" s="370"/>
      <c r="X16" s="371">
        <f t="shared" si="2"/>
        <v>6</v>
      </c>
      <c r="Y16" s="77">
        <f>IF(OR(M16="",Q16="Mut+ext"),0,IF(ISERROR(W16+V16*VLOOKUP(M16,Paramétrage!$C$6:$E$29,3,0))=TRUE,X16,W16+V16*VLOOKUP(M16,Paramétrage!$C$6:$E$29,3,0)))</f>
        <v>9</v>
      </c>
      <c r="Z16" s="615"/>
      <c r="AA16" s="613"/>
      <c r="AB16" s="616"/>
      <c r="AC16" s="172"/>
      <c r="AD16" s="38"/>
      <c r="AE16" s="59">
        <f t="shared" si="3"/>
        <v>6</v>
      </c>
      <c r="AF16" s="373">
        <f t="shared" si="4"/>
        <v>144</v>
      </c>
    </row>
    <row r="17" spans="1:32" x14ac:dyDescent="0.25">
      <c r="A17" s="637"/>
      <c r="B17" s="622"/>
      <c r="C17" s="627"/>
      <c r="D17" s="628"/>
      <c r="E17" s="623"/>
      <c r="F17" s="623"/>
      <c r="G17" s="364" t="s">
        <v>189</v>
      </c>
      <c r="H17" s="365" t="s">
        <v>65</v>
      </c>
      <c r="I17" s="52" t="s">
        <v>188</v>
      </c>
      <c r="J17" s="48">
        <v>27</v>
      </c>
      <c r="K17" s="57" t="s">
        <v>63</v>
      </c>
      <c r="L17" s="36"/>
      <c r="M17" s="366" t="s">
        <v>69</v>
      </c>
      <c r="N17" s="43">
        <v>15</v>
      </c>
      <c r="O17" s="367">
        <v>24</v>
      </c>
      <c r="P17" s="367">
        <v>24</v>
      </c>
      <c r="Q17" s="37" t="s">
        <v>67</v>
      </c>
      <c r="R17" s="612"/>
      <c r="S17" s="613"/>
      <c r="T17" s="614"/>
      <c r="U17" s="76">
        <f>IF(OR(P17="",M17=Paramétrage!$C$10,M17=Paramétrage!$C$13,M17=Paramétrage!$C$17,M17=Paramétrage!$C$20,M17=Paramétrage!$C$24,M17=Paramétrage!$C$27,AND(M17&lt;&gt;Paramétrage!$C$9,Q17="Mut+ext")),0,ROUNDUP(O17/P17,0))</f>
        <v>1</v>
      </c>
      <c r="V17" s="369">
        <f>IF(OR(M17="",Q17="Mut+ext"),0,IF(VLOOKUP(M17,Paramétrage!$C$6:$E$29,2,0)=0,0,IF(P17="","saisir capacité",N17*U17*VLOOKUP(M17,Paramétrage!$C$6:$E$29,2,0))))</f>
        <v>15</v>
      </c>
      <c r="W17" s="370"/>
      <c r="X17" s="371">
        <f t="shared" si="2"/>
        <v>15</v>
      </c>
      <c r="Y17" s="77">
        <f>IF(OR(M17="",Q17="Mut+ext"),0,IF(ISERROR(W17+V17*VLOOKUP(M17,Paramétrage!$C$6:$E$29,3,0))=TRUE,X17,W17+V17*VLOOKUP(M17,Paramétrage!$C$6:$E$29,3,0)))</f>
        <v>15</v>
      </c>
      <c r="Z17" s="615"/>
      <c r="AA17" s="613"/>
      <c r="AB17" s="616"/>
      <c r="AC17" s="172"/>
      <c r="AD17" s="38"/>
      <c r="AE17" s="59">
        <f t="shared" si="3"/>
        <v>15</v>
      </c>
      <c r="AF17" s="373">
        <f t="shared" si="4"/>
        <v>360</v>
      </c>
    </row>
    <row r="18" spans="1:32" x14ac:dyDescent="0.25">
      <c r="A18" s="637"/>
      <c r="B18" s="622"/>
      <c r="C18" s="627"/>
      <c r="D18" s="628"/>
      <c r="E18" s="623"/>
      <c r="F18" s="623"/>
      <c r="G18" s="364" t="s">
        <v>190</v>
      </c>
      <c r="H18" s="365" t="s">
        <v>65</v>
      </c>
      <c r="I18" s="131" t="s">
        <v>191</v>
      </c>
      <c r="J18" s="48">
        <v>27</v>
      </c>
      <c r="K18" s="57" t="s">
        <v>63</v>
      </c>
      <c r="L18" s="36"/>
      <c r="M18" s="366" t="s">
        <v>66</v>
      </c>
      <c r="N18" s="43">
        <v>6</v>
      </c>
      <c r="O18" s="367">
        <v>24</v>
      </c>
      <c r="P18" s="367">
        <v>24</v>
      </c>
      <c r="Q18" s="37" t="s">
        <v>67</v>
      </c>
      <c r="R18" s="612"/>
      <c r="S18" s="613"/>
      <c r="T18" s="614"/>
      <c r="U18" s="76">
        <f>IF(OR(P18="",M18=Paramétrage!$C$10,M18=Paramétrage!$C$13,M18=Paramétrage!$C$17,M18=Paramétrage!$C$20,M18=Paramétrage!$C$24,M18=Paramétrage!$C$27,AND(M18&lt;&gt;Paramétrage!$C$9,Q18="Mut+ext")),0,ROUNDUP(O18/P18,0))</f>
        <v>1</v>
      </c>
      <c r="V18" s="369">
        <f>IF(OR(M18="",Q18="Mut+ext"),0,IF(VLOOKUP(M18,Paramétrage!$C$6:$E$29,2,0)=0,0,IF(P18="","saisir capacité",N18*U18*VLOOKUP(M18,Paramétrage!$C$6:$E$29,2,0))))</f>
        <v>6</v>
      </c>
      <c r="W18" s="370"/>
      <c r="X18" s="371">
        <f t="shared" si="2"/>
        <v>6</v>
      </c>
      <c r="Y18" s="77">
        <f>IF(OR(M18="",Q18="Mut+ext"),0,IF(ISERROR(W18+V18*VLOOKUP(M18,Paramétrage!$C$6:$E$29,3,0))=TRUE,X18,W18+V18*VLOOKUP(M18,Paramétrage!$C$6:$E$29,3,0)))</f>
        <v>9</v>
      </c>
      <c r="Z18" s="615"/>
      <c r="AA18" s="613"/>
      <c r="AB18" s="616"/>
      <c r="AC18" s="172"/>
      <c r="AD18" s="38"/>
      <c r="AE18" s="59">
        <f t="shared" si="3"/>
        <v>6</v>
      </c>
      <c r="AF18" s="373">
        <f t="shared" si="4"/>
        <v>144</v>
      </c>
    </row>
    <row r="19" spans="1:32" x14ac:dyDescent="0.25">
      <c r="A19" s="637"/>
      <c r="B19" s="622"/>
      <c r="C19" s="627"/>
      <c r="D19" s="628"/>
      <c r="E19" s="623"/>
      <c r="F19" s="623"/>
      <c r="G19" s="364" t="s">
        <v>192</v>
      </c>
      <c r="H19" s="365" t="s">
        <v>65</v>
      </c>
      <c r="I19" s="131" t="s">
        <v>191</v>
      </c>
      <c r="J19" s="48">
        <v>27</v>
      </c>
      <c r="K19" s="57" t="s">
        <v>63</v>
      </c>
      <c r="L19" s="36"/>
      <c r="M19" s="366" t="s">
        <v>69</v>
      </c>
      <c r="N19" s="43">
        <v>15</v>
      </c>
      <c r="O19" s="367">
        <v>24</v>
      </c>
      <c r="P19" s="367">
        <v>24</v>
      </c>
      <c r="Q19" s="37" t="s">
        <v>67</v>
      </c>
      <c r="R19" s="612"/>
      <c r="S19" s="613"/>
      <c r="T19" s="614"/>
      <c r="U19" s="76">
        <f>IF(OR(P19="",M19=Paramétrage!$C$10,M19=Paramétrage!$C$13,M19=Paramétrage!$C$17,M19=Paramétrage!$C$20,M19=Paramétrage!$C$24,M19=Paramétrage!$C$27,AND(M19&lt;&gt;Paramétrage!$C$9,Q19="Mut+ext")),0,ROUNDUP(O19/P19,0))</f>
        <v>1</v>
      </c>
      <c r="V19" s="369">
        <f>IF(OR(M19="",Q19="Mut+ext"),0,IF(VLOOKUP(M19,Paramétrage!$C$6:$E$29,2,0)=0,0,IF(P19="","saisir capacité",N19*U19*VLOOKUP(M19,Paramétrage!$C$6:$E$29,2,0))))</f>
        <v>15</v>
      </c>
      <c r="W19" s="370"/>
      <c r="X19" s="371">
        <f t="shared" si="2"/>
        <v>15</v>
      </c>
      <c r="Y19" s="77">
        <f>IF(OR(M19="",Q19="Mut+ext"),0,IF(ISERROR(W19+V19*VLOOKUP(M19,Paramétrage!$C$6:$E$29,3,0))=TRUE,X19,W19+V19*VLOOKUP(M19,Paramétrage!$C$6:$E$29,3,0)))</f>
        <v>15</v>
      </c>
      <c r="Z19" s="615"/>
      <c r="AA19" s="613"/>
      <c r="AB19" s="616"/>
      <c r="AC19" s="49"/>
      <c r="AD19" s="38"/>
      <c r="AE19" s="59">
        <f t="shared" si="3"/>
        <v>15</v>
      </c>
      <c r="AF19" s="373">
        <f t="shared" si="4"/>
        <v>360</v>
      </c>
    </row>
    <row r="20" spans="1:32" hidden="1" x14ac:dyDescent="0.25">
      <c r="A20" s="637"/>
      <c r="B20" s="622"/>
      <c r="C20" s="627"/>
      <c r="D20" s="628"/>
      <c r="E20" s="623"/>
      <c r="F20" s="623"/>
      <c r="G20" s="364"/>
      <c r="H20" s="365"/>
      <c r="I20" s="52"/>
      <c r="J20" s="48"/>
      <c r="K20" s="57"/>
      <c r="L20" s="36"/>
      <c r="M20" s="366"/>
      <c r="N20" s="43"/>
      <c r="O20" s="367"/>
      <c r="P20" s="368"/>
      <c r="Q20" s="37"/>
      <c r="R20" s="612"/>
      <c r="S20" s="613"/>
      <c r="T20" s="614"/>
      <c r="U20" s="76">
        <f>IF(OR(P20="",M20=Paramétrage!$C$10,M20=Paramétrage!$C$13,M20=Paramétrage!$C$17,M20=Paramétrage!$C$20,M20=Paramétrage!$C$24,M20=Paramétrage!$C$27,AND(M20&lt;&gt;Paramétrage!$C$9,Q20="Mut+ext")),0,ROUNDUP(O20/P20,0))</f>
        <v>0</v>
      </c>
      <c r="V20" s="369">
        <f>IF(OR(M20="",Q20="Mut+ext"),0,IF(VLOOKUP(M20,Paramétrage!$C$6:$E$29,2,0)=0,0,IF(P20="","saisir capacité",N20*U20*VLOOKUP(M20,Paramétrage!$C$6:$E$29,2,0))))</f>
        <v>0</v>
      </c>
      <c r="W20" s="370"/>
      <c r="X20" s="371">
        <f t="shared" si="2"/>
        <v>0</v>
      </c>
      <c r="Y20" s="77">
        <f>IF(OR(M20="",Q20="Mut+ext"),0,IF(ISERROR(W20+V20*VLOOKUP(M20,Paramétrage!$C$6:$E$29,3,0))=TRUE,X20,W20+V20*VLOOKUP(M20,Paramétrage!$C$6:$E$29,3,0)))</f>
        <v>0</v>
      </c>
      <c r="Z20" s="615"/>
      <c r="AA20" s="613"/>
      <c r="AB20" s="616"/>
      <c r="AC20" s="172"/>
      <c r="AD20" s="38"/>
      <c r="AE20" s="59">
        <f t="shared" si="3"/>
        <v>0</v>
      </c>
      <c r="AF20" s="373">
        <f t="shared" si="4"/>
        <v>0</v>
      </c>
    </row>
    <row r="21" spans="1:32" hidden="1" x14ac:dyDescent="0.25">
      <c r="A21" s="637"/>
      <c r="B21" s="622"/>
      <c r="C21" s="627"/>
      <c r="D21" s="628"/>
      <c r="E21" s="623"/>
      <c r="F21" s="623"/>
      <c r="G21" s="364"/>
      <c r="H21" s="365"/>
      <c r="I21" s="52"/>
      <c r="J21" s="48"/>
      <c r="K21" s="57"/>
      <c r="L21" s="36"/>
      <c r="M21" s="366"/>
      <c r="N21" s="42"/>
      <c r="O21" s="374"/>
      <c r="P21" s="368"/>
      <c r="Q21" s="37"/>
      <c r="R21" s="612"/>
      <c r="S21" s="613"/>
      <c r="T21" s="614"/>
      <c r="U21" s="76">
        <f>IF(OR(P21="",M21=Paramétrage!$C$10,M21=Paramétrage!$C$13,M21=Paramétrage!$C$17,M21=Paramétrage!$C$20,M21=Paramétrage!$C$24,M21=Paramétrage!$C$27,AND(M21&lt;&gt;Paramétrage!$C$9,Q21="Mut+ext")),0,ROUNDUP(O21/P21,0))</f>
        <v>0</v>
      </c>
      <c r="V21" s="369">
        <f>IF(OR(M21="",Q21="Mut+ext"),0,IF(VLOOKUP(M21,Paramétrage!$C$6:$E$29,2,0)=0,0,IF(P21="","saisir capacité",N21*U21*VLOOKUP(M21,Paramétrage!$C$6:$E$29,2,0))))</f>
        <v>0</v>
      </c>
      <c r="W21" s="370"/>
      <c r="X21" s="371">
        <f t="shared" si="2"/>
        <v>0</v>
      </c>
      <c r="Y21" s="77">
        <f>IF(OR(M21="",Q21="Mut+ext"),0,IF(ISERROR(W21+V21*VLOOKUP(M21,Paramétrage!$C$6:$E$29,3,0))=TRUE,X21,W21+V21*VLOOKUP(M21,Paramétrage!$C$6:$E$29,3,0)))</f>
        <v>0</v>
      </c>
      <c r="Z21" s="615"/>
      <c r="AA21" s="613"/>
      <c r="AB21" s="616"/>
      <c r="AC21" s="172"/>
      <c r="AD21" s="38"/>
      <c r="AE21" s="59">
        <f t="shared" si="3"/>
        <v>0</v>
      </c>
      <c r="AF21" s="373">
        <f t="shared" si="4"/>
        <v>0</v>
      </c>
    </row>
    <row r="22" spans="1:32" hidden="1" x14ac:dyDescent="0.25">
      <c r="A22" s="637"/>
      <c r="B22" s="622"/>
      <c r="C22" s="627"/>
      <c r="D22" s="628"/>
      <c r="E22" s="623"/>
      <c r="F22" s="623"/>
      <c r="G22" s="364"/>
      <c r="H22" s="375"/>
      <c r="I22" s="131"/>
      <c r="J22" s="48"/>
      <c r="K22" s="47"/>
      <c r="L22" s="36"/>
      <c r="M22" s="366"/>
      <c r="N22" s="42"/>
      <c r="O22" s="367"/>
      <c r="P22" s="368"/>
      <c r="Q22" s="37"/>
      <c r="R22" s="612"/>
      <c r="S22" s="613"/>
      <c r="T22" s="614"/>
      <c r="U22" s="76">
        <f>IF(OR(P22="",M22=Paramétrage!$C$10,M22=Paramétrage!$C$13,M22=Paramétrage!$C$17,M22=Paramétrage!$C$20,M22=Paramétrage!$C$24,M22=Paramétrage!$C$27,AND(M22&lt;&gt;Paramétrage!$C$9,Q22="Mut+ext")),0,ROUNDUP(O22/P22,0))</f>
        <v>0</v>
      </c>
      <c r="V22" s="369">
        <f>IF(OR(M22="",Q22="Mut+ext"),0,IF(VLOOKUP(M22,Paramétrage!$C$6:$E$29,2,0)=0,0,IF(P22="","saisir capacité",N22*U22*VLOOKUP(M22,Paramétrage!$C$6:$E$29,2,0))))</f>
        <v>0</v>
      </c>
      <c r="W22" s="370"/>
      <c r="X22" s="371">
        <f t="shared" si="2"/>
        <v>0</v>
      </c>
      <c r="Y22" s="77">
        <f>IF(OR(M22="",Q22="Mut+ext"),0,IF(ISERROR(W22+V22*VLOOKUP(M22,Paramétrage!$C$6:$E$29,3,0))=TRUE,X22,W22+V22*VLOOKUP(M22,Paramétrage!$C$6:$E$29,3,0)))</f>
        <v>0</v>
      </c>
      <c r="Z22" s="615"/>
      <c r="AA22" s="613"/>
      <c r="AB22" s="616"/>
      <c r="AC22" s="172"/>
      <c r="AD22" s="38"/>
      <c r="AE22" s="59">
        <f t="shared" si="3"/>
        <v>0</v>
      </c>
      <c r="AF22" s="373">
        <f t="shared" si="4"/>
        <v>0</v>
      </c>
    </row>
    <row r="23" spans="1:32" x14ac:dyDescent="0.25">
      <c r="A23" s="637"/>
      <c r="B23" s="622"/>
      <c r="C23" s="629"/>
      <c r="D23" s="630"/>
      <c r="E23" s="624"/>
      <c r="F23" s="624"/>
      <c r="G23" s="364"/>
      <c r="H23" s="375"/>
      <c r="I23" s="131"/>
      <c r="J23" s="48"/>
      <c r="K23" s="47"/>
      <c r="L23" s="36"/>
      <c r="M23" s="366"/>
      <c r="N23" s="42"/>
      <c r="O23" s="376"/>
      <c r="P23" s="368"/>
      <c r="Q23" s="37"/>
      <c r="R23" s="612"/>
      <c r="S23" s="613"/>
      <c r="T23" s="614"/>
      <c r="U23" s="76">
        <f>IF(OR(P23="",M23=Paramétrage!$C$10,M23=Paramétrage!$C$13,M23=Paramétrage!$C$17,M23=Paramétrage!$C$20,M23=Paramétrage!$C$24,M23=Paramétrage!$C$27,AND(M23&lt;&gt;Paramétrage!$C$9,Q23="Mut+ext")),0,ROUNDUP(O23/P23,0))</f>
        <v>0</v>
      </c>
      <c r="V23" s="369">
        <f>IF(OR(M23="",Q23="Mut+ext"),0,IF(VLOOKUP(M23,Paramétrage!$C$6:$E$29,2,0)=0,0,IF(P23="","saisir capacité",N23*U23*VLOOKUP(M23,Paramétrage!$C$6:$E$29,2,0))))</f>
        <v>0</v>
      </c>
      <c r="W23" s="370"/>
      <c r="X23" s="371">
        <f t="shared" si="2"/>
        <v>0</v>
      </c>
      <c r="Y23" s="77">
        <f>IF(OR(M23="",Q23="Mut+ext"),0,IF(ISERROR(W23+V23*VLOOKUP(M23,Paramétrage!$C$6:$E$29,3,0))=TRUE,X23,W23+V23*VLOOKUP(M23,Paramétrage!$C$6:$E$29,3,0)))</f>
        <v>0</v>
      </c>
      <c r="Z23" s="615"/>
      <c r="AA23" s="613"/>
      <c r="AB23" s="616"/>
      <c r="AC23" s="172"/>
      <c r="AD23" s="38"/>
      <c r="AE23" s="59">
        <f t="shared" si="3"/>
        <v>0</v>
      </c>
      <c r="AF23" s="373">
        <f t="shared" si="4"/>
        <v>0</v>
      </c>
    </row>
    <row r="24" spans="1:32" x14ac:dyDescent="0.25">
      <c r="A24" s="637"/>
      <c r="B24" s="622"/>
      <c r="C24" s="377"/>
      <c r="D24" s="378"/>
      <c r="E24" s="379"/>
      <c r="F24" s="379"/>
      <c r="G24" s="379"/>
      <c r="H24" s="380"/>
      <c r="I24" s="132"/>
      <c r="J24" s="97"/>
      <c r="K24" s="61"/>
      <c r="L24" s="62"/>
      <c r="M24" s="381"/>
      <c r="N24" s="63">
        <f>AE24</f>
        <v>84</v>
      </c>
      <c r="O24" s="382"/>
      <c r="P24" s="382"/>
      <c r="Q24" s="66"/>
      <c r="R24" s="64"/>
      <c r="S24" s="64"/>
      <c r="T24" s="65"/>
      <c r="U24" s="98"/>
      <c r="V24" s="383">
        <f>SUM(V12:V23)</f>
        <v>84</v>
      </c>
      <c r="W24" s="381">
        <f>SUM(W12:W23)</f>
        <v>0</v>
      </c>
      <c r="X24" s="384">
        <f>SUM(X12:X23)</f>
        <v>84</v>
      </c>
      <c r="Y24" s="67">
        <f>SUM(Y12:Y23)</f>
        <v>96</v>
      </c>
      <c r="Z24" s="99"/>
      <c r="AA24" s="100"/>
      <c r="AB24" s="101"/>
      <c r="AC24" s="102"/>
      <c r="AD24" s="103"/>
      <c r="AE24" s="104">
        <f>SUM(AE12:AE23)</f>
        <v>84</v>
      </c>
      <c r="AF24" s="105">
        <f>SUM(AF12:AF23)</f>
        <v>2016</v>
      </c>
    </row>
    <row r="25" spans="1:32" ht="15.45" customHeight="1" x14ac:dyDescent="0.25">
      <c r="A25" s="637"/>
      <c r="B25" s="622" t="s">
        <v>70</v>
      </c>
      <c r="C25" s="625" t="s">
        <v>193</v>
      </c>
      <c r="D25" s="626"/>
      <c r="E25" s="623">
        <v>9</v>
      </c>
      <c r="F25" s="623" t="s">
        <v>63</v>
      </c>
      <c r="G25" s="364" t="s">
        <v>72</v>
      </c>
      <c r="H25" s="365" t="s">
        <v>65</v>
      </c>
      <c r="I25" s="52" t="s">
        <v>155</v>
      </c>
      <c r="J25" s="48">
        <v>27</v>
      </c>
      <c r="K25" s="57" t="s">
        <v>63</v>
      </c>
      <c r="L25" s="36"/>
      <c r="M25" s="366" t="s">
        <v>66</v>
      </c>
      <c r="N25" s="43">
        <v>6</v>
      </c>
      <c r="O25" s="367">
        <v>24</v>
      </c>
      <c r="P25" s="368">
        <v>24</v>
      </c>
      <c r="Q25" s="40" t="s">
        <v>67</v>
      </c>
      <c r="R25" s="612"/>
      <c r="S25" s="613"/>
      <c r="T25" s="614"/>
      <c r="U25" s="76">
        <f>IF(OR(P25="",M25=Paramétrage!$C$10,M25=Paramétrage!$C$13,M25=Paramétrage!$C$17,M25=Paramétrage!$C$20,M25=Paramétrage!$C$24,M25=Paramétrage!$C$27,AND(M25&lt;&gt;Paramétrage!$C$9,Q25="Mut+ext")),0,ROUNDUP(O25/P25,0))</f>
        <v>1</v>
      </c>
      <c r="V25" s="369">
        <f>IF(OR(M25="",Q25="Mut+ext"),0,IF(VLOOKUP(M25,Paramétrage!$C$6:$E$29,2,0)=0,0,IF(P25="","saisir capacité",N25*U25*VLOOKUP(M25,Paramétrage!$C$6:$E$29,2,0))))</f>
        <v>6</v>
      </c>
      <c r="W25" s="370"/>
      <c r="X25" s="371">
        <f t="shared" ref="X25:X36" si="5">IF(OR(M25="",Q25="Mut+ext"),0,IF(ISERROR(V25+W25)=TRUE,V25,V25+W25))</f>
        <v>6</v>
      </c>
      <c r="Y25" s="77">
        <f>IF(OR(M25="",Q25="Mut+ext"),0,IF(ISERROR(W25+V25*VLOOKUP(M25,Paramétrage!$C$6:$E$29,3,0))=TRUE,X25,W25+V25*VLOOKUP(M25,Paramétrage!$C$6:$E$29,3,0)))</f>
        <v>9</v>
      </c>
      <c r="Z25" s="615"/>
      <c r="AA25" s="613"/>
      <c r="AB25" s="616"/>
      <c r="AC25" s="58"/>
      <c r="AD25" s="38"/>
      <c r="AE25" s="59">
        <f t="shared" ref="AE25:AE36" si="6">IF(G25="",0,IF(K25="",0,IF(SUMIF($G$25:$G$36,G25,$O$25:$O$36)=0,0,IF(OR(L25="",K25="obligatoire"),AF25/SUMIF($G$25:$G$36,G25,$O$25:$O$36),AF25/(SUMIF($G$25:$G$36,G25,$O$25:$O$36)/L25)))))</f>
        <v>6</v>
      </c>
      <c r="AF25" s="372">
        <f t="shared" ref="AF25:AF36" si="7">N25*O25</f>
        <v>144</v>
      </c>
    </row>
    <row r="26" spans="1:32" x14ac:dyDescent="0.25">
      <c r="A26" s="637"/>
      <c r="B26" s="622"/>
      <c r="C26" s="627"/>
      <c r="D26" s="628"/>
      <c r="E26" s="623"/>
      <c r="F26" s="623"/>
      <c r="G26" s="364" t="s">
        <v>152</v>
      </c>
      <c r="H26" s="365" t="s">
        <v>65</v>
      </c>
      <c r="I26" s="52" t="s">
        <v>155</v>
      </c>
      <c r="J26" s="48">
        <v>27</v>
      </c>
      <c r="K26" s="57" t="s">
        <v>63</v>
      </c>
      <c r="L26" s="36"/>
      <c r="M26" s="366" t="s">
        <v>69</v>
      </c>
      <c r="N26" s="43">
        <v>15</v>
      </c>
      <c r="O26" s="367">
        <v>24</v>
      </c>
      <c r="P26" s="368">
        <v>24</v>
      </c>
      <c r="Q26" s="40" t="s">
        <v>67</v>
      </c>
      <c r="R26" s="612"/>
      <c r="S26" s="613"/>
      <c r="T26" s="614"/>
      <c r="U26" s="76">
        <f>IF(OR(P26="",M26=Paramétrage!$C$10,M26=Paramétrage!$C$13,M26=Paramétrage!$C$17,M26=Paramétrage!$C$20,M26=Paramétrage!$C$24,M26=Paramétrage!$C$27,AND(M26&lt;&gt;Paramétrage!$C$9,Q26="Mut+ext")),0,ROUNDUP(O26/P26,0))</f>
        <v>1</v>
      </c>
      <c r="V26" s="369">
        <f>IF(OR(M26="",Q26="Mut+ext"),0,IF(VLOOKUP(M26,Paramétrage!$C$6:$E$29,2,0)=0,0,IF(P26="","saisir capacité",N26*U26*VLOOKUP(M26,Paramétrage!$C$6:$E$29,2,0))))</f>
        <v>15</v>
      </c>
      <c r="W26" s="370"/>
      <c r="X26" s="371">
        <f t="shared" si="5"/>
        <v>15</v>
      </c>
      <c r="Y26" s="77">
        <f>IF(OR(M26="",Q26="Mut+ext"),0,IF(ISERROR(W26+V26*VLOOKUP(M26,Paramétrage!$C$6:$E$29,3,0))=TRUE,X26,W26+V26*VLOOKUP(M26,Paramétrage!$C$6:$E$29,3,0)))</f>
        <v>15</v>
      </c>
      <c r="Z26" s="615"/>
      <c r="AA26" s="613"/>
      <c r="AB26" s="616"/>
      <c r="AC26" s="172"/>
      <c r="AD26" s="38"/>
      <c r="AE26" s="59">
        <f t="shared" si="6"/>
        <v>15</v>
      </c>
      <c r="AF26" s="373">
        <f t="shared" si="7"/>
        <v>360</v>
      </c>
    </row>
    <row r="27" spans="1:32" x14ac:dyDescent="0.25">
      <c r="A27" s="637"/>
      <c r="B27" s="622"/>
      <c r="C27" s="627"/>
      <c r="D27" s="628"/>
      <c r="E27" s="623"/>
      <c r="F27" s="623"/>
      <c r="G27" s="364" t="s">
        <v>154</v>
      </c>
      <c r="H27" s="365" t="s">
        <v>65</v>
      </c>
      <c r="I27" s="52" t="s">
        <v>194</v>
      </c>
      <c r="J27" s="48">
        <v>27</v>
      </c>
      <c r="K27" s="57" t="s">
        <v>63</v>
      </c>
      <c r="L27" s="36"/>
      <c r="M27" s="366" t="s">
        <v>66</v>
      </c>
      <c r="N27" s="43">
        <v>6</v>
      </c>
      <c r="O27" s="367">
        <v>24</v>
      </c>
      <c r="P27" s="368">
        <v>24</v>
      </c>
      <c r="Q27" s="40" t="s">
        <v>67</v>
      </c>
      <c r="R27" s="612"/>
      <c r="S27" s="613"/>
      <c r="T27" s="614"/>
      <c r="U27" s="76">
        <f>IF(OR(P27="",M27=Paramétrage!$C$10,M27=Paramétrage!$C$13,M27=Paramétrage!$C$17,M27=Paramétrage!$C$20,M27=Paramétrage!$C$24,M27=Paramétrage!$C$27,AND(M27&lt;&gt;Paramétrage!$C$9,Q27="Mut+ext")),0,ROUNDUP(O27/P27,0))</f>
        <v>1</v>
      </c>
      <c r="V27" s="369">
        <f>IF(OR(M27="",Q27="Mut+ext"),0,IF(VLOOKUP(M27,Paramétrage!$C$6:$E$29,2,0)=0,0,IF(P27="","saisir capacité",N27*U27*VLOOKUP(M27,Paramétrage!$C$6:$E$29,2,0))))</f>
        <v>6</v>
      </c>
      <c r="W27" s="370"/>
      <c r="X27" s="371">
        <f t="shared" si="5"/>
        <v>6</v>
      </c>
      <c r="Y27" s="77">
        <f>IF(OR(M27="",Q27="Mut+ext"),0,IF(ISERROR(W27+V27*VLOOKUP(M27,Paramétrage!$C$6:$E$29,3,0))=TRUE,X27,W27+V27*VLOOKUP(M27,Paramétrage!$C$6:$E$29,3,0)))</f>
        <v>9</v>
      </c>
      <c r="Z27" s="615"/>
      <c r="AA27" s="613"/>
      <c r="AB27" s="616"/>
      <c r="AC27" s="172"/>
      <c r="AD27" s="38"/>
      <c r="AE27" s="59">
        <f t="shared" si="6"/>
        <v>6</v>
      </c>
      <c r="AF27" s="373">
        <f t="shared" si="7"/>
        <v>144</v>
      </c>
    </row>
    <row r="28" spans="1:32" x14ac:dyDescent="0.25">
      <c r="A28" s="637"/>
      <c r="B28" s="622"/>
      <c r="C28" s="627"/>
      <c r="D28" s="628"/>
      <c r="E28" s="623"/>
      <c r="F28" s="623"/>
      <c r="G28" s="364" t="s">
        <v>195</v>
      </c>
      <c r="H28" s="365" t="s">
        <v>65</v>
      </c>
      <c r="I28" s="52" t="s">
        <v>194</v>
      </c>
      <c r="J28" s="48">
        <v>27</v>
      </c>
      <c r="K28" s="57" t="s">
        <v>63</v>
      </c>
      <c r="L28" s="36"/>
      <c r="M28" s="366" t="s">
        <v>69</v>
      </c>
      <c r="N28" s="43">
        <v>15</v>
      </c>
      <c r="O28" s="367">
        <v>24</v>
      </c>
      <c r="P28" s="367">
        <v>24</v>
      </c>
      <c r="Q28" s="40" t="s">
        <v>67</v>
      </c>
      <c r="R28" s="612"/>
      <c r="S28" s="613"/>
      <c r="T28" s="614"/>
      <c r="U28" s="76">
        <f>IF(OR(P28="",M28=Paramétrage!$C$10,M28=Paramétrage!$C$13,M28=Paramétrage!$C$17,M28=Paramétrage!$C$20,M28=Paramétrage!$C$24,M28=Paramétrage!$C$27,AND(M28&lt;&gt;Paramétrage!$C$9,Q28="Mut+ext")),0,ROUNDUP(O28/P28,0))</f>
        <v>1</v>
      </c>
      <c r="V28" s="369">
        <f>IF(OR(M28="",Q28="Mut+ext"),0,IF(VLOOKUP(M28,Paramétrage!$C$6:$E$29,2,0)=0,0,IF(P28="","saisir capacité",N28*U28*VLOOKUP(M28,Paramétrage!$C$6:$E$29,2,0))))</f>
        <v>15</v>
      </c>
      <c r="W28" s="370"/>
      <c r="X28" s="371">
        <f t="shared" si="5"/>
        <v>15</v>
      </c>
      <c r="Y28" s="77">
        <f>IF(OR(M28="",Q28="Mut+ext"),0,IF(ISERROR(W28+V28*VLOOKUP(M28,Paramétrage!$C$6:$E$29,3,0))=TRUE,X28,W28+V28*VLOOKUP(M28,Paramétrage!$C$6:$E$29,3,0)))</f>
        <v>15</v>
      </c>
      <c r="Z28" s="615"/>
      <c r="AA28" s="613"/>
      <c r="AB28" s="616"/>
      <c r="AC28" s="49"/>
      <c r="AD28" s="38"/>
      <c r="AE28" s="59">
        <f t="shared" si="6"/>
        <v>15</v>
      </c>
      <c r="AF28" s="373">
        <f t="shared" si="7"/>
        <v>360</v>
      </c>
    </row>
    <row r="29" spans="1:32" x14ac:dyDescent="0.25">
      <c r="A29" s="637"/>
      <c r="B29" s="622"/>
      <c r="C29" s="627"/>
      <c r="D29" s="628"/>
      <c r="E29" s="623"/>
      <c r="F29" s="623"/>
      <c r="G29" s="364" t="s">
        <v>196</v>
      </c>
      <c r="H29" s="365" t="s">
        <v>65</v>
      </c>
      <c r="I29" s="52" t="s">
        <v>197</v>
      </c>
      <c r="J29" s="48">
        <v>27</v>
      </c>
      <c r="K29" s="57" t="s">
        <v>63</v>
      </c>
      <c r="L29" s="36"/>
      <c r="M29" s="366" t="s">
        <v>66</v>
      </c>
      <c r="N29" s="43">
        <v>6</v>
      </c>
      <c r="O29" s="367">
        <v>24</v>
      </c>
      <c r="P29" s="367">
        <v>24</v>
      </c>
      <c r="Q29" s="40" t="s">
        <v>67</v>
      </c>
      <c r="R29" s="612"/>
      <c r="S29" s="613"/>
      <c r="T29" s="614"/>
      <c r="U29" s="76">
        <f>IF(OR(P29="",M29=Paramétrage!$C$10,M29=Paramétrage!$C$13,M29=Paramétrage!$C$17,M29=Paramétrage!$C$20,M29=Paramétrage!$C$24,M29=Paramétrage!$C$27,AND(M29&lt;&gt;Paramétrage!$C$9,Q29="Mut+ext")),0,ROUNDUP(O29/P29,0))</f>
        <v>1</v>
      </c>
      <c r="V29" s="369">
        <f>IF(OR(M29="",Q29="Mut+ext"),0,IF(VLOOKUP(M29,Paramétrage!$C$6:$E$29,2,0)=0,0,IF(P29="","saisir capacité",N29*U29*VLOOKUP(M29,Paramétrage!$C$6:$E$29,2,0))))</f>
        <v>6</v>
      </c>
      <c r="W29" s="370"/>
      <c r="X29" s="371">
        <f t="shared" si="5"/>
        <v>6</v>
      </c>
      <c r="Y29" s="77">
        <f>IF(OR(M29="",Q29="Mut+ext"),0,IF(ISERROR(W29+V29*VLOOKUP(M29,Paramétrage!$C$6:$E$29,3,0))=TRUE,X29,W29+V29*VLOOKUP(M29,Paramétrage!$C$6:$E$29,3,0)))</f>
        <v>9</v>
      </c>
      <c r="Z29" s="615"/>
      <c r="AA29" s="613"/>
      <c r="AB29" s="616"/>
      <c r="AC29" s="172"/>
      <c r="AD29" s="38"/>
      <c r="AE29" s="59">
        <f t="shared" si="6"/>
        <v>6</v>
      </c>
      <c r="AF29" s="373">
        <f t="shared" si="7"/>
        <v>144</v>
      </c>
    </row>
    <row r="30" spans="1:32" x14ac:dyDescent="0.25">
      <c r="A30" s="637"/>
      <c r="B30" s="622"/>
      <c r="C30" s="627"/>
      <c r="D30" s="628"/>
      <c r="E30" s="623"/>
      <c r="F30" s="623"/>
      <c r="G30" s="364" t="s">
        <v>198</v>
      </c>
      <c r="H30" s="365" t="s">
        <v>65</v>
      </c>
      <c r="I30" s="52" t="s">
        <v>197</v>
      </c>
      <c r="J30" s="48">
        <v>27</v>
      </c>
      <c r="K30" s="57" t="s">
        <v>63</v>
      </c>
      <c r="L30" s="36"/>
      <c r="M30" s="366" t="s">
        <v>69</v>
      </c>
      <c r="N30" s="43">
        <v>15</v>
      </c>
      <c r="O30" s="367">
        <v>24</v>
      </c>
      <c r="P30" s="367">
        <v>24</v>
      </c>
      <c r="Q30" s="40" t="s">
        <v>67</v>
      </c>
      <c r="R30" s="612"/>
      <c r="S30" s="613"/>
      <c r="T30" s="614"/>
      <c r="U30" s="76">
        <f>IF(OR(P30="",M30=Paramétrage!$C$10,M30=Paramétrage!$C$13,M30=Paramétrage!$C$17,M30=Paramétrage!$C$20,M30=Paramétrage!$C$24,M30=Paramétrage!$C$27,AND(M30&lt;&gt;Paramétrage!$C$9,Q30="Mut+ext")),0,ROUNDUP(O30/P30,0))</f>
        <v>1</v>
      </c>
      <c r="V30" s="369">
        <f>IF(OR(M30="",Q30="Mut+ext"),0,IF(VLOOKUP(M30,Paramétrage!$C$6:$E$29,2,0)=0,0,IF(P30="","saisir capacité",N30*U30*VLOOKUP(M30,Paramétrage!$C$6:$E$29,2,0))))</f>
        <v>15</v>
      </c>
      <c r="W30" s="370"/>
      <c r="X30" s="371">
        <f t="shared" si="5"/>
        <v>15</v>
      </c>
      <c r="Y30" s="77">
        <f>IF(OR(M30="",Q30="Mut+ext"),0,IF(ISERROR(W30+V30*VLOOKUP(M30,Paramétrage!$C$6:$E$29,3,0))=TRUE,X30,W30+V30*VLOOKUP(M30,Paramétrage!$C$6:$E$29,3,0)))</f>
        <v>15</v>
      </c>
      <c r="Z30" s="615"/>
      <c r="AA30" s="613"/>
      <c r="AB30" s="616"/>
      <c r="AC30" s="172"/>
      <c r="AD30" s="38"/>
      <c r="AE30" s="59">
        <f t="shared" si="6"/>
        <v>15</v>
      </c>
      <c r="AF30" s="373">
        <f t="shared" si="7"/>
        <v>360</v>
      </c>
    </row>
    <row r="31" spans="1:32" hidden="1" x14ac:dyDescent="0.25">
      <c r="A31" s="637"/>
      <c r="B31" s="622"/>
      <c r="C31" s="627"/>
      <c r="D31" s="628"/>
      <c r="E31" s="623"/>
      <c r="F31" s="623"/>
      <c r="G31" s="364"/>
      <c r="H31" s="375"/>
      <c r="I31" s="131"/>
      <c r="J31" s="48"/>
      <c r="K31" s="47"/>
      <c r="L31" s="36"/>
      <c r="M31" s="366"/>
      <c r="N31" s="42"/>
      <c r="O31" s="367"/>
      <c r="P31" s="368"/>
      <c r="Q31" s="37"/>
      <c r="R31" s="612"/>
      <c r="S31" s="613"/>
      <c r="T31" s="614"/>
      <c r="U31" s="76">
        <f>IF(OR(P31="",M31=Paramétrage!$C$10,M31=Paramétrage!$C$13,M31=Paramétrage!$C$17,M31=Paramétrage!$C$20,M31=Paramétrage!$C$24,M31=Paramétrage!$C$27,AND(M31&lt;&gt;Paramétrage!$C$9,Q31="Mut+ext")),0,ROUNDUP(O31/P31,0))</f>
        <v>0</v>
      </c>
      <c r="V31" s="369">
        <f>IF(OR(M31="",Q31="Mut+ext"),0,IF(VLOOKUP(M31,Paramétrage!$C$6:$E$29,2,0)=0,0,IF(P31="","saisir capacité",N31*U31*VLOOKUP(M31,Paramétrage!$C$6:$E$29,2,0))))</f>
        <v>0</v>
      </c>
      <c r="W31" s="370"/>
      <c r="X31" s="371">
        <f t="shared" si="5"/>
        <v>0</v>
      </c>
      <c r="Y31" s="77">
        <f>IF(OR(M31="",Q31="Mut+ext"),0,IF(ISERROR(W31+V31*VLOOKUP(M31,Paramétrage!$C$6:$E$29,3,0))=TRUE,X31,W31+V31*VLOOKUP(M31,Paramétrage!$C$6:$E$29,3,0)))</f>
        <v>0</v>
      </c>
      <c r="Z31" s="615"/>
      <c r="AA31" s="613"/>
      <c r="AB31" s="616"/>
      <c r="AC31" s="172"/>
      <c r="AD31" s="38"/>
      <c r="AE31" s="59">
        <f t="shared" si="6"/>
        <v>0</v>
      </c>
      <c r="AF31" s="373">
        <f t="shared" si="7"/>
        <v>0</v>
      </c>
    </row>
    <row r="32" spans="1:32" hidden="1" x14ac:dyDescent="0.25">
      <c r="A32" s="637"/>
      <c r="B32" s="622"/>
      <c r="C32" s="627"/>
      <c r="D32" s="628"/>
      <c r="E32" s="623"/>
      <c r="F32" s="623"/>
      <c r="G32" s="364"/>
      <c r="H32" s="365"/>
      <c r="I32" s="52"/>
      <c r="J32" s="48"/>
      <c r="K32" s="57"/>
      <c r="L32" s="36"/>
      <c r="M32" s="366"/>
      <c r="N32" s="43"/>
      <c r="O32" s="367"/>
      <c r="P32" s="368"/>
      <c r="Q32" s="37"/>
      <c r="R32" s="612"/>
      <c r="S32" s="613"/>
      <c r="T32" s="614"/>
      <c r="U32" s="76">
        <f>IF(OR(P32="",M32=Paramétrage!$C$10,M32=Paramétrage!$C$13,M32=Paramétrage!$C$17,M32=Paramétrage!$C$20,M32=Paramétrage!$C$24,M32=Paramétrage!$C$27,AND(M32&lt;&gt;Paramétrage!$C$9,Q32="Mut+ext")),0,ROUNDUP(O32/P32,0))</f>
        <v>0</v>
      </c>
      <c r="V32" s="369">
        <f>IF(OR(M32="",Q32="Mut+ext"),0,IF(VLOOKUP(M32,Paramétrage!$C$6:$E$29,2,0)=0,0,IF(P32="","saisir capacité",N32*U32*VLOOKUP(M32,Paramétrage!$C$6:$E$29,2,0))))</f>
        <v>0</v>
      </c>
      <c r="W32" s="370"/>
      <c r="X32" s="371">
        <f t="shared" si="5"/>
        <v>0</v>
      </c>
      <c r="Y32" s="77">
        <f>IF(OR(M32="",Q32="Mut+ext"),0,IF(ISERROR(W32+V32*VLOOKUP(M32,Paramétrage!$C$6:$E$29,3,0))=TRUE,X32,W32+V32*VLOOKUP(M32,Paramétrage!$C$6:$E$29,3,0)))</f>
        <v>0</v>
      </c>
      <c r="Z32" s="615"/>
      <c r="AA32" s="613"/>
      <c r="AB32" s="616"/>
      <c r="AC32" s="49"/>
      <c r="AD32" s="38"/>
      <c r="AE32" s="59">
        <f t="shared" si="6"/>
        <v>0</v>
      </c>
      <c r="AF32" s="373">
        <f t="shared" si="7"/>
        <v>0</v>
      </c>
    </row>
    <row r="33" spans="1:32" hidden="1" x14ac:dyDescent="0.25">
      <c r="A33" s="637"/>
      <c r="B33" s="622"/>
      <c r="C33" s="627"/>
      <c r="D33" s="628"/>
      <c r="E33" s="623"/>
      <c r="F33" s="623"/>
      <c r="G33" s="364"/>
      <c r="H33" s="365"/>
      <c r="I33" s="52"/>
      <c r="J33" s="48"/>
      <c r="K33" s="57"/>
      <c r="L33" s="36"/>
      <c r="M33" s="366"/>
      <c r="N33" s="43"/>
      <c r="O33" s="367"/>
      <c r="P33" s="368"/>
      <c r="Q33" s="37"/>
      <c r="R33" s="612"/>
      <c r="S33" s="613"/>
      <c r="T33" s="614"/>
      <c r="U33" s="76">
        <f>IF(OR(P33="",M33=Paramétrage!$C$10,M33=Paramétrage!$C$13,M33=Paramétrage!$C$17,M33=Paramétrage!$C$20,M33=Paramétrage!$C$24,M33=Paramétrage!$C$27,AND(M33&lt;&gt;Paramétrage!$C$9,Q33="Mut+ext")),0,ROUNDUP(O33/P33,0))</f>
        <v>0</v>
      </c>
      <c r="V33" s="369">
        <f>IF(OR(M33="",Q33="Mut+ext"),0,IF(VLOOKUP(M33,Paramétrage!$C$6:$E$29,2,0)=0,0,IF(P33="","saisir capacité",N33*U33*VLOOKUP(M33,Paramétrage!$C$6:$E$29,2,0))))</f>
        <v>0</v>
      </c>
      <c r="W33" s="370"/>
      <c r="X33" s="371">
        <f t="shared" si="5"/>
        <v>0</v>
      </c>
      <c r="Y33" s="77">
        <f>IF(OR(M33="",Q33="Mut+ext"),0,IF(ISERROR(W33+V33*VLOOKUP(M33,Paramétrage!$C$6:$E$29,3,0))=TRUE,X33,W33+V33*VLOOKUP(M33,Paramétrage!$C$6:$E$29,3,0)))</f>
        <v>0</v>
      </c>
      <c r="Z33" s="615"/>
      <c r="AA33" s="613"/>
      <c r="AB33" s="616"/>
      <c r="AC33" s="172"/>
      <c r="AD33" s="38"/>
      <c r="AE33" s="59">
        <f t="shared" si="6"/>
        <v>0</v>
      </c>
      <c r="AF33" s="373">
        <f t="shared" si="7"/>
        <v>0</v>
      </c>
    </row>
    <row r="34" spans="1:32" hidden="1" x14ac:dyDescent="0.25">
      <c r="A34" s="637"/>
      <c r="B34" s="622"/>
      <c r="C34" s="627"/>
      <c r="D34" s="628"/>
      <c r="E34" s="623"/>
      <c r="F34" s="623"/>
      <c r="G34" s="364"/>
      <c r="H34" s="365"/>
      <c r="I34" s="52"/>
      <c r="J34" s="48"/>
      <c r="K34" s="57"/>
      <c r="L34" s="36"/>
      <c r="M34" s="366"/>
      <c r="N34" s="42"/>
      <c r="O34" s="374"/>
      <c r="P34" s="368"/>
      <c r="Q34" s="37"/>
      <c r="R34" s="612"/>
      <c r="S34" s="613"/>
      <c r="T34" s="614"/>
      <c r="U34" s="76">
        <f>IF(OR(P34="",M34=Paramétrage!$C$10,M34=Paramétrage!$C$13,M34=Paramétrage!$C$17,M34=Paramétrage!$C$20,M34=Paramétrage!$C$24,M34=Paramétrage!$C$27,AND(M34&lt;&gt;Paramétrage!$C$9,Q34="Mut+ext")),0,ROUNDUP(O34/P34,0))</f>
        <v>0</v>
      </c>
      <c r="V34" s="369">
        <f>IF(OR(M34="",Q34="Mut+ext"),0,IF(VLOOKUP(M34,Paramétrage!$C$6:$E$29,2,0)=0,0,IF(P34="","saisir capacité",N34*U34*VLOOKUP(M34,Paramétrage!$C$6:$E$29,2,0))))</f>
        <v>0</v>
      </c>
      <c r="W34" s="370"/>
      <c r="X34" s="371">
        <f t="shared" si="5"/>
        <v>0</v>
      </c>
      <c r="Y34" s="77">
        <f>IF(OR(M34="",Q34="Mut+ext"),0,IF(ISERROR(W34+V34*VLOOKUP(M34,Paramétrage!$C$6:$E$29,3,0))=TRUE,X34,W34+V34*VLOOKUP(M34,Paramétrage!$C$6:$E$29,3,0)))</f>
        <v>0</v>
      </c>
      <c r="Z34" s="615"/>
      <c r="AA34" s="613"/>
      <c r="AB34" s="616"/>
      <c r="AC34" s="172"/>
      <c r="AD34" s="38"/>
      <c r="AE34" s="59">
        <f t="shared" si="6"/>
        <v>0</v>
      </c>
      <c r="AF34" s="373">
        <f t="shared" si="7"/>
        <v>0</v>
      </c>
    </row>
    <row r="35" spans="1:32" hidden="1" x14ac:dyDescent="0.25">
      <c r="A35" s="637"/>
      <c r="B35" s="622"/>
      <c r="C35" s="627"/>
      <c r="D35" s="628"/>
      <c r="E35" s="623"/>
      <c r="F35" s="623"/>
      <c r="G35" s="364"/>
      <c r="H35" s="375"/>
      <c r="I35" s="131"/>
      <c r="J35" s="48"/>
      <c r="K35" s="47"/>
      <c r="L35" s="36"/>
      <c r="M35" s="366"/>
      <c r="N35" s="42"/>
      <c r="O35" s="367"/>
      <c r="P35" s="368"/>
      <c r="Q35" s="37"/>
      <c r="R35" s="612"/>
      <c r="S35" s="613"/>
      <c r="T35" s="614"/>
      <c r="U35" s="76">
        <f>IF(OR(P35="",M35=Paramétrage!$C$10,M35=Paramétrage!$C$13,M35=Paramétrage!$C$17,M35=Paramétrage!$C$20,M35=Paramétrage!$C$24,M35=Paramétrage!$C$27,AND(M35&lt;&gt;Paramétrage!$C$9,Q35="Mut+ext")),0,ROUNDUP(O35/P35,0))</f>
        <v>0</v>
      </c>
      <c r="V35" s="369">
        <f>IF(OR(M35="",Q35="Mut+ext"),0,IF(VLOOKUP(M35,Paramétrage!$C$6:$E$29,2,0)=0,0,IF(P35="","saisir capacité",N35*U35*VLOOKUP(M35,Paramétrage!$C$6:$E$29,2,0))))</f>
        <v>0</v>
      </c>
      <c r="W35" s="370"/>
      <c r="X35" s="371">
        <f t="shared" si="5"/>
        <v>0</v>
      </c>
      <c r="Y35" s="77">
        <f>IF(OR(M35="",Q35="Mut+ext"),0,IF(ISERROR(W35+V35*VLOOKUP(M35,Paramétrage!$C$6:$E$29,3,0))=TRUE,X35,W35+V35*VLOOKUP(M35,Paramétrage!$C$6:$E$29,3,0)))</f>
        <v>0</v>
      </c>
      <c r="Z35" s="615"/>
      <c r="AA35" s="613"/>
      <c r="AB35" s="616"/>
      <c r="AC35" s="172"/>
      <c r="AD35" s="38"/>
      <c r="AE35" s="59">
        <f t="shared" si="6"/>
        <v>0</v>
      </c>
      <c r="AF35" s="373">
        <f t="shared" si="7"/>
        <v>0</v>
      </c>
    </row>
    <row r="36" spans="1:32" hidden="1" x14ac:dyDescent="0.25">
      <c r="A36" s="637"/>
      <c r="B36" s="622"/>
      <c r="C36" s="629"/>
      <c r="D36" s="630"/>
      <c r="E36" s="624"/>
      <c r="F36" s="624"/>
      <c r="G36" s="364"/>
      <c r="H36" s="375"/>
      <c r="I36" s="131"/>
      <c r="J36" s="48"/>
      <c r="K36" s="47"/>
      <c r="L36" s="36"/>
      <c r="M36" s="366"/>
      <c r="N36" s="42"/>
      <c r="O36" s="376"/>
      <c r="P36" s="368"/>
      <c r="Q36" s="37"/>
      <c r="R36" s="612"/>
      <c r="S36" s="613"/>
      <c r="T36" s="614"/>
      <c r="U36" s="76">
        <f>IF(OR(P36="",M36=Paramétrage!$C$10,M36=Paramétrage!$C$13,M36=Paramétrage!$C$17,M36=Paramétrage!$C$20,M36=Paramétrage!$C$24,M36=Paramétrage!$C$27,AND(M36&lt;&gt;Paramétrage!$C$9,Q36="Mut+ext")),0,ROUNDUP(O36/P36,0))</f>
        <v>0</v>
      </c>
      <c r="V36" s="369">
        <f>IF(OR(M36="",Q36="Mut+ext"),0,IF(VLOOKUP(M36,Paramétrage!$C$6:$E$29,2,0)=0,0,IF(P36="","saisir capacité",N36*U36*VLOOKUP(M36,Paramétrage!$C$6:$E$29,2,0))))</f>
        <v>0</v>
      </c>
      <c r="W36" s="370"/>
      <c r="X36" s="371">
        <f t="shared" si="5"/>
        <v>0</v>
      </c>
      <c r="Y36" s="77">
        <f>IF(OR(M36="",Q36="Mut+ext"),0,IF(ISERROR(W36+V36*VLOOKUP(M36,Paramétrage!$C$6:$E$29,3,0))=TRUE,X36,W36+V36*VLOOKUP(M36,Paramétrage!$C$6:$E$29,3,0)))</f>
        <v>0</v>
      </c>
      <c r="Z36" s="615"/>
      <c r="AA36" s="613"/>
      <c r="AB36" s="616"/>
      <c r="AC36" s="172"/>
      <c r="AD36" s="38"/>
      <c r="AE36" s="59">
        <f t="shared" si="6"/>
        <v>0</v>
      </c>
      <c r="AF36" s="373">
        <f t="shared" si="7"/>
        <v>0</v>
      </c>
    </row>
    <row r="37" spans="1:32" x14ac:dyDescent="0.25">
      <c r="A37" s="637"/>
      <c r="B37" s="622"/>
      <c r="C37" s="377"/>
      <c r="D37" s="378"/>
      <c r="E37" s="379"/>
      <c r="F37" s="379"/>
      <c r="G37" s="379"/>
      <c r="H37" s="380"/>
      <c r="I37" s="132"/>
      <c r="J37" s="97"/>
      <c r="K37" s="61"/>
      <c r="L37" s="62"/>
      <c r="M37" s="381"/>
      <c r="N37" s="63">
        <f>AE37</f>
        <v>63</v>
      </c>
      <c r="O37" s="382"/>
      <c r="P37" s="382"/>
      <c r="Q37" s="66"/>
      <c r="R37" s="64"/>
      <c r="S37" s="64"/>
      <c r="T37" s="65"/>
      <c r="U37" s="98"/>
      <c r="V37" s="383">
        <f>SUM(V25:V36)</f>
        <v>63</v>
      </c>
      <c r="W37" s="381">
        <f>SUM(W25:W36)</f>
        <v>0</v>
      </c>
      <c r="X37" s="384">
        <f>SUM(X25:X36)</f>
        <v>63</v>
      </c>
      <c r="Y37" s="67">
        <f>SUM(Y25:Y36)</f>
        <v>72</v>
      </c>
      <c r="Z37" s="99"/>
      <c r="AA37" s="100"/>
      <c r="AB37" s="101"/>
      <c r="AC37" s="102"/>
      <c r="AD37" s="103"/>
      <c r="AE37" s="104">
        <f>SUM(AE25:AE36)</f>
        <v>63</v>
      </c>
      <c r="AF37" s="105">
        <f>SUM(AF25:AF36)</f>
        <v>1512</v>
      </c>
    </row>
    <row r="38" spans="1:32" ht="15.45" customHeight="1" x14ac:dyDescent="0.25">
      <c r="A38" s="637"/>
      <c r="B38" s="622" t="s">
        <v>76</v>
      </c>
      <c r="C38" s="625" t="s">
        <v>199</v>
      </c>
      <c r="D38" s="626"/>
      <c r="E38" s="623">
        <v>9</v>
      </c>
      <c r="F38" s="623" t="s">
        <v>63</v>
      </c>
      <c r="G38" s="364" t="s">
        <v>78</v>
      </c>
      <c r="H38" s="365" t="s">
        <v>65</v>
      </c>
      <c r="I38" s="52" t="s">
        <v>200</v>
      </c>
      <c r="J38" s="48">
        <v>27</v>
      </c>
      <c r="K38" s="57" t="s">
        <v>63</v>
      </c>
      <c r="L38" s="36"/>
      <c r="M38" s="366" t="s">
        <v>66</v>
      </c>
      <c r="N38" s="43">
        <v>6</v>
      </c>
      <c r="O38" s="367">
        <v>24</v>
      </c>
      <c r="P38" s="368">
        <v>24</v>
      </c>
      <c r="Q38" s="40" t="s">
        <v>67</v>
      </c>
      <c r="R38" s="612"/>
      <c r="S38" s="613"/>
      <c r="T38" s="614"/>
      <c r="U38" s="76">
        <f>IF(OR(P38="",M38=Paramétrage!$C$10,M38=Paramétrage!$C$13,M38=Paramétrage!$C$17,M38=Paramétrage!$C$20,M38=Paramétrage!$C$24,M38=Paramétrage!$C$27,AND(M38&lt;&gt;Paramétrage!$C$9,Q38="Mut+ext")),0,ROUNDUP(O38/P38,0))</f>
        <v>1</v>
      </c>
      <c r="V38" s="369">
        <f>IF(OR(M38="",Q38="Mut+ext"),0,IF(VLOOKUP(M38,Paramétrage!$C$6:$E$29,2,0)=0,0,IF(P38="","saisir capacité",N38*U38*VLOOKUP(M38,Paramétrage!$C$6:$E$29,2,0))))</f>
        <v>6</v>
      </c>
      <c r="W38" s="370"/>
      <c r="X38" s="371">
        <f>IF(OR(M38="",Q38="Mut+ext"),0,IF(ISERROR(V38+W38)=TRUE,V38,V38+W38))</f>
        <v>6</v>
      </c>
      <c r="Y38" s="77">
        <f>IF(OR(M38="",Q38="Mut+ext"),0,IF(ISERROR(W38+V38*VLOOKUP(M38,Paramétrage!$C$6:$E$29,3,0))=TRUE,X38,W38+V38*VLOOKUP(M38,Paramétrage!$C$6:$E$29,3,0)))</f>
        <v>9</v>
      </c>
      <c r="Z38" s="615"/>
      <c r="AA38" s="613"/>
      <c r="AB38" s="616"/>
      <c r="AC38" s="58"/>
      <c r="AD38" s="38"/>
      <c r="AE38" s="59">
        <f>IF(G38="",0,IF(K38="",0,IF(SUMIF(G38:G49,G38,O38:O49)=0,0,IF(OR(L38="",K38="obligatoire"),AF38/SUMIF(G38:G49,G38,O38:O49),AF38/(SUMIF(G38:G49,G38,O38:O49)/L38)))))</f>
        <v>6</v>
      </c>
      <c r="AF38" s="372">
        <f>N38*O38</f>
        <v>144</v>
      </c>
    </row>
    <row r="39" spans="1:32" x14ac:dyDescent="0.25">
      <c r="A39" s="637"/>
      <c r="B39" s="622"/>
      <c r="C39" s="627"/>
      <c r="D39" s="628"/>
      <c r="E39" s="623"/>
      <c r="F39" s="623"/>
      <c r="G39" s="364" t="s">
        <v>158</v>
      </c>
      <c r="H39" s="365" t="s">
        <v>65</v>
      </c>
      <c r="I39" s="52" t="s">
        <v>200</v>
      </c>
      <c r="J39" s="48">
        <v>27</v>
      </c>
      <c r="K39" s="57" t="s">
        <v>63</v>
      </c>
      <c r="L39" s="36"/>
      <c r="M39" s="366" t="s">
        <v>69</v>
      </c>
      <c r="N39" s="43">
        <v>15</v>
      </c>
      <c r="O39" s="367">
        <v>24</v>
      </c>
      <c r="P39" s="368">
        <v>24</v>
      </c>
      <c r="Q39" s="40" t="s">
        <v>67</v>
      </c>
      <c r="R39" s="612"/>
      <c r="S39" s="613"/>
      <c r="T39" s="614"/>
      <c r="U39" s="76">
        <f>IF(OR(P39="",M39=Paramétrage!$C$10,M39=Paramétrage!$C$13,M39=Paramétrage!$C$17,M39=Paramétrage!$C$20,M39=Paramétrage!$C$24,M39=Paramétrage!$C$27,AND(M39&lt;&gt;Paramétrage!$C$9,Q39="Mut+ext")),0,ROUNDUP(O39/P39,0))</f>
        <v>1</v>
      </c>
      <c r="V39" s="369">
        <f>IF(OR(M39="",Q39="Mut+ext"),0,IF(VLOOKUP(M39,Paramétrage!$C$6:$E$29,2,0)=0,0,IF(P39="","saisir capacité",N39*U39*VLOOKUP(M39,Paramétrage!$C$6:$E$29,2,0))))</f>
        <v>15</v>
      </c>
      <c r="W39" s="370"/>
      <c r="X39" s="371">
        <f>IF(OR(M39="",Q39="Mut+ext"),0,IF(ISERROR(V39+W39)=TRUE,V39,V39+W39))</f>
        <v>15</v>
      </c>
      <c r="Y39" s="77">
        <f>IF(OR(M39="",Q39="Mut+ext"),0,IF(ISERROR(W39+V39*VLOOKUP(M39,Paramétrage!$C$6:$E$29,3,0))=TRUE,X39,W39+V39*VLOOKUP(M39,Paramétrage!$C$6:$E$29,3,0)))</f>
        <v>15</v>
      </c>
      <c r="Z39" s="615"/>
      <c r="AA39" s="613"/>
      <c r="AB39" s="616"/>
      <c r="AC39" s="172"/>
      <c r="AD39" s="38"/>
      <c r="AE39" s="59">
        <f>IF(G39="",0,IF(K39="",0,IF(SUMIF(G38:G49,G39,O38:O49)=0,0,IF(OR(L39="",K39="obligatoire"),AF39/SUMIF(G38:G49,G39,O38:O49),AF39/(SUMIF(G38:G49,G39,O38:O49)/L39)))))</f>
        <v>15</v>
      </c>
      <c r="AF39" s="372">
        <f>N39*O39</f>
        <v>360</v>
      </c>
    </row>
    <row r="40" spans="1:32" x14ac:dyDescent="0.25">
      <c r="A40" s="637"/>
      <c r="B40" s="622"/>
      <c r="C40" s="627"/>
      <c r="D40" s="628"/>
      <c r="E40" s="623"/>
      <c r="F40" s="623"/>
      <c r="G40" s="364" t="s">
        <v>160</v>
      </c>
      <c r="H40" s="365" t="s">
        <v>65</v>
      </c>
      <c r="I40" s="52" t="s">
        <v>201</v>
      </c>
      <c r="J40" s="177">
        <v>27</v>
      </c>
      <c r="K40" s="57" t="s">
        <v>63</v>
      </c>
      <c r="L40" s="36"/>
      <c r="M40" s="366" t="s">
        <v>66</v>
      </c>
      <c r="N40" s="43">
        <v>6</v>
      </c>
      <c r="O40" s="367">
        <v>24</v>
      </c>
      <c r="P40" s="368">
        <v>24</v>
      </c>
      <c r="Q40" s="40" t="s">
        <v>67</v>
      </c>
      <c r="R40" s="612"/>
      <c r="S40" s="613"/>
      <c r="T40" s="614"/>
      <c r="U40" s="76">
        <f>IF(OR(P40="",M40=Paramétrage!$C$10,M40=Paramétrage!$C$13,M40=Paramétrage!$C$17,M40=Paramétrage!$C$20,M40=Paramétrage!$C$24,M40=Paramétrage!$C$27,AND(M40&lt;&gt;Paramétrage!$C$9,Q40="Mut+ext")),0,ROUNDUP(O40/P40,0))</f>
        <v>1</v>
      </c>
      <c r="V40" s="369">
        <f>IF(OR(M40="",Q40="Mut+ext"),0,IF(VLOOKUP(M40,Paramétrage!$C$6:$E$29,2,0)=0,0,IF(P40="","saisir capacité",N40*U40*VLOOKUP(M40,Paramétrage!$C$6:$E$29,2,0))))</f>
        <v>6</v>
      </c>
      <c r="W40" s="370"/>
      <c r="X40" s="371">
        <f t="shared" ref="X40:X49" si="8">IF(OR(M40="",Q40="Mut+ext"),0,IF(ISERROR(V40+W40)=TRUE,V40,V40+W40))</f>
        <v>6</v>
      </c>
      <c r="Y40" s="77">
        <f>IF(OR(M40="",Q40="Mut+ext"),0,IF(ISERROR(W40+V40*VLOOKUP(M40,Paramétrage!$C$6:$E$29,3,0))=TRUE,X40,W40+V40*VLOOKUP(M40,Paramétrage!$C$6:$E$29,3,0)))</f>
        <v>9</v>
      </c>
      <c r="Z40" s="669"/>
      <c r="AA40" s="634"/>
      <c r="AB40" s="670"/>
      <c r="AC40" s="172"/>
      <c r="AD40" s="38"/>
      <c r="AE40" s="59">
        <f>IF(G40="",0,IF(K40="",0,IF(SUMIF(G38:G49,G40,O38:O49)=0,0,IF(OR(L40="",K40="obligatoire"),AF40/SUMIF(G38:G49,G40,O38:O49),AF40/(SUMIF(G38:G49,G40,O38:O49)/L40)))))</f>
        <v>6</v>
      </c>
      <c r="AF40" s="372">
        <f t="shared" ref="AF40:AF49" si="9">N40*O40</f>
        <v>144</v>
      </c>
    </row>
    <row r="41" spans="1:32" x14ac:dyDescent="0.25">
      <c r="A41" s="637"/>
      <c r="B41" s="622"/>
      <c r="C41" s="627"/>
      <c r="D41" s="628"/>
      <c r="E41" s="623"/>
      <c r="F41" s="623"/>
      <c r="G41" s="364" t="s">
        <v>202</v>
      </c>
      <c r="H41" s="365" t="s">
        <v>65</v>
      </c>
      <c r="I41" s="52" t="s">
        <v>201</v>
      </c>
      <c r="J41" s="177">
        <v>27</v>
      </c>
      <c r="K41" s="57" t="s">
        <v>63</v>
      </c>
      <c r="L41" s="36"/>
      <c r="M41" s="366" t="s">
        <v>69</v>
      </c>
      <c r="N41" s="43">
        <v>15</v>
      </c>
      <c r="O41" s="367">
        <v>24</v>
      </c>
      <c r="P41" s="368">
        <v>24</v>
      </c>
      <c r="Q41" s="40" t="s">
        <v>67</v>
      </c>
      <c r="R41" s="612"/>
      <c r="S41" s="613"/>
      <c r="T41" s="614"/>
      <c r="U41" s="76">
        <f>IF(OR(P41="",M41=Paramétrage!$C$10,M41=Paramétrage!$C$13,M41=Paramétrage!$C$17,M41=Paramétrage!$C$20,M41=Paramétrage!$C$24,M41=Paramétrage!$C$27,AND(M41&lt;&gt;Paramétrage!$C$9,Q41="Mut+ext")),0,ROUNDUP(O41/P41,0))</f>
        <v>1</v>
      </c>
      <c r="V41" s="369">
        <f>IF(OR(M41="",Q41="Mut+ext"),0,IF(VLOOKUP(M41,Paramétrage!$C$6:$E$29,2,0)=0,0,IF(P41="","saisir capacité",N41*U41*VLOOKUP(M41,Paramétrage!$C$6:$E$29,2,0))))</f>
        <v>15</v>
      </c>
      <c r="W41" s="370"/>
      <c r="X41" s="371">
        <f t="shared" si="8"/>
        <v>15</v>
      </c>
      <c r="Y41" s="77">
        <f>IF(OR(M41="",Q41="Mut+ext"),0,IF(ISERROR(W41+V41*VLOOKUP(M41,Paramétrage!$C$6:$E$29,3,0))=TRUE,X41,W41+V41*VLOOKUP(M41,Paramétrage!$C$6:$E$29,3,0)))</f>
        <v>15</v>
      </c>
      <c r="Z41" s="669"/>
      <c r="AA41" s="634"/>
      <c r="AB41" s="670"/>
      <c r="AC41" s="49"/>
      <c r="AD41" s="38"/>
      <c r="AE41" s="59">
        <f>IF(G41="",0,IF(K41="",0,IF(SUMIF(G38:G49,G41,O38:O49)=0,0,IF(OR(L41="",K41="obligatoire"),AF41/SUMIF(G38:G49,G41,O38:O49),AF41/(SUMIF(G38:G49,G41,O38:O49)/L41)))))</f>
        <v>15</v>
      </c>
      <c r="AF41" s="372">
        <f t="shared" si="9"/>
        <v>360</v>
      </c>
    </row>
    <row r="42" spans="1:32" x14ac:dyDescent="0.25">
      <c r="A42" s="637"/>
      <c r="B42" s="622"/>
      <c r="C42" s="627"/>
      <c r="D42" s="628"/>
      <c r="E42" s="623"/>
      <c r="F42" s="623"/>
      <c r="G42" s="364" t="s">
        <v>203</v>
      </c>
      <c r="H42" s="365" t="s">
        <v>65</v>
      </c>
      <c r="I42" s="52" t="s">
        <v>204</v>
      </c>
      <c r="J42" s="48">
        <v>27</v>
      </c>
      <c r="K42" s="57" t="s">
        <v>63</v>
      </c>
      <c r="L42" s="36"/>
      <c r="M42" s="366" t="s">
        <v>66</v>
      </c>
      <c r="N42" s="43">
        <v>6</v>
      </c>
      <c r="O42" s="367">
        <v>24</v>
      </c>
      <c r="P42" s="368">
        <v>24</v>
      </c>
      <c r="Q42" s="40" t="s">
        <v>67</v>
      </c>
      <c r="R42" s="612"/>
      <c r="S42" s="613"/>
      <c r="T42" s="614"/>
      <c r="U42" s="76">
        <f>IF(OR(P42="",M42=Paramétrage!$C$10,M42=Paramétrage!$C$13,M42=Paramétrage!$C$17,M42=Paramétrage!$C$20,M42=Paramétrage!$C$24,M42=Paramétrage!$C$27,AND(M42&lt;&gt;Paramétrage!$C$9,Q42="Mut+ext")),0,ROUNDUP(O42/P42,0))</f>
        <v>1</v>
      </c>
      <c r="V42" s="369">
        <f>IF(OR(M42="",Q42="Mut+ext"),0,IF(VLOOKUP(M42,Paramétrage!$C$6:$E$29,2,0)=0,0,IF(P42="","saisir capacité",N42*U42*VLOOKUP(M42,Paramétrage!$C$6:$E$29,2,0))))</f>
        <v>6</v>
      </c>
      <c r="W42" s="370"/>
      <c r="X42" s="371">
        <f t="shared" si="8"/>
        <v>6</v>
      </c>
      <c r="Y42" s="77">
        <f>IF(OR(M42="",Q42="Mut+ext"),0,IF(ISERROR(W42+V42*VLOOKUP(M42,Paramétrage!$C$6:$E$29,3,0))=TRUE,X42,W42+V42*VLOOKUP(M42,Paramétrage!$C$6:$E$29,3,0)))</f>
        <v>9</v>
      </c>
      <c r="Z42" s="615"/>
      <c r="AA42" s="613"/>
      <c r="AB42" s="616"/>
      <c r="AC42" s="172"/>
      <c r="AD42" s="38"/>
      <c r="AE42" s="59">
        <f>IF(G42="",0,IF(K42="",0,IF(SUMIF(G34:G45,G42,O34:O45)=0,0,IF(OR(L42="",K42="obligatoire"),AF42/SUMIF(G34:G45,G42,O34:O45),AF42/(SUMIF(G34:G45,G42,O34:O45)/L42)))))</f>
        <v>6</v>
      </c>
      <c r="AF42" s="372">
        <f t="shared" si="9"/>
        <v>144</v>
      </c>
    </row>
    <row r="43" spans="1:32" x14ac:dyDescent="0.25">
      <c r="A43" s="637"/>
      <c r="B43" s="622"/>
      <c r="C43" s="627"/>
      <c r="D43" s="628"/>
      <c r="E43" s="623"/>
      <c r="F43" s="623"/>
      <c r="G43" s="364" t="s">
        <v>205</v>
      </c>
      <c r="H43" s="365" t="s">
        <v>65</v>
      </c>
      <c r="I43" s="52" t="s">
        <v>204</v>
      </c>
      <c r="J43" s="48">
        <v>27</v>
      </c>
      <c r="K43" s="57" t="s">
        <v>63</v>
      </c>
      <c r="L43" s="36"/>
      <c r="M43" s="366" t="s">
        <v>69</v>
      </c>
      <c r="N43" s="43">
        <v>15</v>
      </c>
      <c r="O43" s="367">
        <v>24</v>
      </c>
      <c r="P43" s="368">
        <v>24</v>
      </c>
      <c r="Q43" s="40" t="s">
        <v>67</v>
      </c>
      <c r="R43" s="612"/>
      <c r="S43" s="613"/>
      <c r="T43" s="614"/>
      <c r="U43" s="76">
        <f>IF(OR(P43="",M43=Paramétrage!$C$10,M43=Paramétrage!$C$13,M43=Paramétrage!$C$17,M43=Paramétrage!$C$20,M43=Paramétrage!$C$24,M43=Paramétrage!$C$27,AND(M43&lt;&gt;Paramétrage!$C$9,Q43="Mut+ext")),0,ROUNDUP(O43/P43,0))</f>
        <v>1</v>
      </c>
      <c r="V43" s="369">
        <f>IF(OR(M43="",Q43="Mut+ext"),0,IF(VLOOKUP(M43,Paramétrage!$C$6:$E$29,2,0)=0,0,IF(P43="","saisir capacité",N43*U43*VLOOKUP(M43,Paramétrage!$C$6:$E$29,2,0))))</f>
        <v>15</v>
      </c>
      <c r="W43" s="370"/>
      <c r="X43" s="371">
        <f t="shared" si="8"/>
        <v>15</v>
      </c>
      <c r="Y43" s="77">
        <f>IF(OR(M43="",Q43="Mut+ext"),0,IF(ISERROR(W43+V43*VLOOKUP(M43,Paramétrage!$C$6:$E$29,3,0))=TRUE,X43,W43+V43*VLOOKUP(M43,Paramétrage!$C$6:$E$29,3,0)))</f>
        <v>15</v>
      </c>
      <c r="Z43" s="615"/>
      <c r="AA43" s="613"/>
      <c r="AB43" s="616"/>
      <c r="AC43" s="172"/>
      <c r="AD43" s="38"/>
      <c r="AE43" s="59">
        <f>IF(G43="",0,IF(K43="",0,IF(SUMIF(G34:G45,G43,O34:O45)=0,0,IF(OR(L43="",K43="obligatoire"),AF43/SUMIF(G34:G45,G43,O34:O45),AF43/(SUMIF(G34:G45,G43,O34:O45)/L43)))))</f>
        <v>15</v>
      </c>
      <c r="AF43" s="372">
        <f t="shared" si="9"/>
        <v>360</v>
      </c>
    </row>
    <row r="44" spans="1:32" x14ac:dyDescent="0.25">
      <c r="A44" s="637"/>
      <c r="B44" s="622"/>
      <c r="C44" s="627"/>
      <c r="D44" s="628"/>
      <c r="E44" s="623"/>
      <c r="F44" s="623"/>
      <c r="G44" s="364"/>
      <c r="H44" s="375"/>
      <c r="I44" s="131"/>
      <c r="J44" s="48"/>
      <c r="K44" s="47"/>
      <c r="L44" s="36"/>
      <c r="M44" s="366"/>
      <c r="N44" s="42"/>
      <c r="O44" s="367"/>
      <c r="P44" s="368"/>
      <c r="Q44" s="37"/>
      <c r="R44" s="612"/>
      <c r="S44" s="613"/>
      <c r="T44" s="614"/>
      <c r="U44" s="76">
        <f>IF(OR(P44="",M44=Paramétrage!$C$10,M44=Paramétrage!$C$13,M44=Paramétrage!$C$17,M44=Paramétrage!$C$20,M44=Paramétrage!$C$24,M44=Paramétrage!$C$27,AND(M44&lt;&gt;Paramétrage!$C$9,Q44="Mut+ext")),0,ROUNDUP(O44/P44,0))</f>
        <v>0</v>
      </c>
      <c r="V44" s="369">
        <f>IF(OR(M44="",Q44="Mut+ext"),0,IF(VLOOKUP(M44,Paramétrage!$C$6:$E$29,2,0)=0,0,IF(P44="","saisir capacité",N44*U44*VLOOKUP(M44,Paramétrage!$C$6:$E$29,2,0))))</f>
        <v>0</v>
      </c>
      <c r="W44" s="370"/>
      <c r="X44" s="371">
        <f t="shared" si="8"/>
        <v>0</v>
      </c>
      <c r="Y44" s="77">
        <f>IF(OR(M44="",Q44="Mut+ext"),0,IF(ISERROR(W44+V44*VLOOKUP(M44,Paramétrage!$C$6:$E$29,3,0))=TRUE,X44,W44+V44*VLOOKUP(M44,Paramétrage!$C$6:$E$29,3,0)))</f>
        <v>0</v>
      </c>
      <c r="Z44" s="615"/>
      <c r="AA44" s="613"/>
      <c r="AB44" s="616"/>
      <c r="AC44" s="172"/>
      <c r="AD44" s="38"/>
      <c r="AE44" s="59">
        <f>IF(G44="",0,IF(K44="",0,IF(SUMIF(G34:G45,G44,O34:O45)=0,0,IF(OR(L44="",K44="obligatoire"),AF44/SUMIF(G34:G45,G44,O34:O45),AF44/(SUMIF(G34:G45,G44,O34:O45)/L44)))))</f>
        <v>0</v>
      </c>
      <c r="AF44" s="372">
        <f t="shared" si="9"/>
        <v>0</v>
      </c>
    </row>
    <row r="45" spans="1:32" hidden="1" x14ac:dyDescent="0.25">
      <c r="A45" s="637"/>
      <c r="B45" s="622"/>
      <c r="C45" s="627"/>
      <c r="D45" s="628"/>
      <c r="E45" s="623"/>
      <c r="F45" s="623"/>
      <c r="G45" s="364"/>
      <c r="H45" s="375"/>
      <c r="I45" s="131"/>
      <c r="J45" s="48"/>
      <c r="K45" s="47"/>
      <c r="L45" s="36"/>
      <c r="M45" s="366"/>
      <c r="N45" s="42"/>
      <c r="O45" s="376"/>
      <c r="P45" s="368"/>
      <c r="Q45" s="37"/>
      <c r="R45" s="612"/>
      <c r="S45" s="613"/>
      <c r="T45" s="614"/>
      <c r="U45" s="76">
        <f>IF(OR(P45="",M45=Paramétrage!$C$10,M45=Paramétrage!$C$13,M45=Paramétrage!$C$17,M45=Paramétrage!$C$20,M45=Paramétrage!$C$24,M45=Paramétrage!$C$27,AND(M45&lt;&gt;Paramétrage!$C$9,Q45="Mut+ext")),0,ROUNDUP(O45/P45,0))</f>
        <v>0</v>
      </c>
      <c r="V45" s="369">
        <f>IF(OR(M45="",Q45="Mut+ext"),0,IF(VLOOKUP(M45,Paramétrage!$C$6:$E$29,2,0)=0,0,IF(P45="","saisir capacité",N45*U45*VLOOKUP(M45,Paramétrage!$C$6:$E$29,2,0))))</f>
        <v>0</v>
      </c>
      <c r="W45" s="370"/>
      <c r="X45" s="371">
        <f t="shared" si="8"/>
        <v>0</v>
      </c>
      <c r="Y45" s="77">
        <f>IF(OR(M45="",Q45="Mut+ext"),0,IF(ISERROR(W45+V45*VLOOKUP(M45,Paramétrage!$C$6:$E$29,3,0))=TRUE,X45,W45+V45*VLOOKUP(M45,Paramétrage!$C$6:$E$29,3,0)))</f>
        <v>0</v>
      </c>
      <c r="Z45" s="615"/>
      <c r="AA45" s="613"/>
      <c r="AB45" s="616"/>
      <c r="AC45" s="172"/>
      <c r="AD45" s="38"/>
      <c r="AE45" s="59">
        <f>IF(G45="",0,IF(K45="",0,IF(SUMIF(G34:G45,G45,O34:O45)=0,0,IF(OR(L45="",K45="obligatoire"),AF45/SUMIF(G34:G45,G45,O34:O45),AF45/(SUMIF(G34:G45,G45,O34:O45)/L45)))))</f>
        <v>0</v>
      </c>
      <c r="AF45" s="372">
        <f t="shared" si="9"/>
        <v>0</v>
      </c>
    </row>
    <row r="46" spans="1:32" hidden="1" x14ac:dyDescent="0.25">
      <c r="A46" s="637"/>
      <c r="B46" s="622"/>
      <c r="C46" s="627"/>
      <c r="D46" s="628"/>
      <c r="E46" s="623"/>
      <c r="F46" s="623"/>
      <c r="G46" s="364"/>
      <c r="H46" s="365"/>
      <c r="I46" s="52"/>
      <c r="J46" s="48"/>
      <c r="K46" s="57"/>
      <c r="L46" s="36"/>
      <c r="M46" s="366"/>
      <c r="N46" s="43"/>
      <c r="O46" s="367"/>
      <c r="P46" s="368"/>
      <c r="Q46" s="37"/>
      <c r="R46" s="612"/>
      <c r="S46" s="613"/>
      <c r="T46" s="614"/>
      <c r="U46" s="76">
        <f>IF(OR(P46="",M46=Paramétrage!$C$10,M46=Paramétrage!$C$13,M46=Paramétrage!$C$17,M46=Paramétrage!$C$20,M46=Paramétrage!$C$24,M46=Paramétrage!$C$27,AND(M46&lt;&gt;Paramétrage!$C$9,Q46="Mut+ext")),0,ROUNDUP(O46/P46,0))</f>
        <v>0</v>
      </c>
      <c r="V46" s="369">
        <f>IF(OR(M46="",Q46="Mut+ext"),0,IF(VLOOKUP(M46,Paramétrage!$C$6:$E$29,2,0)=0,0,IF(P46="","saisir capacité",N46*U46*VLOOKUP(M46,Paramétrage!$C$6:$E$29,2,0))))</f>
        <v>0</v>
      </c>
      <c r="W46" s="370"/>
      <c r="X46" s="371">
        <f t="shared" si="8"/>
        <v>0</v>
      </c>
      <c r="Y46" s="77">
        <f>IF(OR(M46="",Q46="Mut+ext"),0,IF(ISERROR(W46+V46*VLOOKUP(M46,Paramétrage!$C$6:$E$29,3,0))=TRUE,X46,W46+V46*VLOOKUP(M46,Paramétrage!$C$6:$E$29,3,0)))</f>
        <v>0</v>
      </c>
      <c r="Z46" s="615"/>
      <c r="AA46" s="613"/>
      <c r="AB46" s="616"/>
      <c r="AC46" s="172"/>
      <c r="AD46" s="38"/>
      <c r="AE46" s="59">
        <f>IF(G46="",0,IF(K46="",0,IF(SUMIF(G38:G49,G46,O38:O49)=0,0,IF(OR(L46="",K46="obligatoire"),AF46/SUMIF(G38:G49,G46,O38:O49),AF46/(SUMIF(G38:G49,G46,O38:O49)/L46)))))</f>
        <v>0</v>
      </c>
      <c r="AF46" s="372">
        <f t="shared" si="9"/>
        <v>0</v>
      </c>
    </row>
    <row r="47" spans="1:32" hidden="1" x14ac:dyDescent="0.25">
      <c r="A47" s="637"/>
      <c r="B47" s="622"/>
      <c r="C47" s="627"/>
      <c r="D47" s="628"/>
      <c r="E47" s="623"/>
      <c r="F47" s="623"/>
      <c r="G47" s="364"/>
      <c r="H47" s="375"/>
      <c r="I47" s="131"/>
      <c r="J47" s="48"/>
      <c r="K47" s="47"/>
      <c r="L47" s="36"/>
      <c r="M47" s="366"/>
      <c r="N47" s="42"/>
      <c r="O47" s="374"/>
      <c r="P47" s="368"/>
      <c r="Q47" s="37"/>
      <c r="R47" s="612"/>
      <c r="S47" s="613"/>
      <c r="T47" s="614"/>
      <c r="U47" s="76">
        <f>IF(OR(P47="",M47=Paramétrage!$C$10,M47=Paramétrage!$C$13,M47=Paramétrage!$C$17,M47=Paramétrage!$C$20,M47=Paramétrage!$C$24,M47=Paramétrage!$C$27,AND(M47&lt;&gt;Paramétrage!$C$9,Q47="Mut+ext")),0,ROUNDUP(O47/P47,0))</f>
        <v>0</v>
      </c>
      <c r="V47" s="369">
        <f>IF(OR(M47="",Q47="Mut+ext"),0,IF(VLOOKUP(M47,Paramétrage!$C$6:$E$29,2,0)=0,0,IF(P47="","saisir capacité",N47*U47*VLOOKUP(M47,Paramétrage!$C$6:$E$29,2,0))))</f>
        <v>0</v>
      </c>
      <c r="W47" s="370"/>
      <c r="X47" s="371">
        <f t="shared" si="8"/>
        <v>0</v>
      </c>
      <c r="Y47" s="77">
        <f>IF(OR(M47="",Q47="Mut+ext"),0,IF(ISERROR(W47+V47*VLOOKUP(M47,Paramétrage!$C$6:$E$29,3,0))=TRUE,X47,W47+V47*VLOOKUP(M47,Paramétrage!$C$6:$E$29,3,0)))</f>
        <v>0</v>
      </c>
      <c r="Z47" s="615"/>
      <c r="AA47" s="613"/>
      <c r="AB47" s="616"/>
      <c r="AC47" s="172"/>
      <c r="AD47" s="38"/>
      <c r="AE47" s="59">
        <f>IF(G47="",0,IF(K47="",0,IF(SUMIF(G38:G49,G47,O38:O49)=0,0,IF(OR(L47="",K47="obligatoire"),AF47/SUMIF(G38:G49,G47,O38:O49),AF47/(SUMIF(G38:G49,G47,O38:O49)/L47)))))</f>
        <v>0</v>
      </c>
      <c r="AF47" s="372">
        <f t="shared" si="9"/>
        <v>0</v>
      </c>
    </row>
    <row r="48" spans="1:32" x14ac:dyDescent="0.25">
      <c r="A48" s="637"/>
      <c r="B48" s="622"/>
      <c r="C48" s="627"/>
      <c r="D48" s="628"/>
      <c r="E48" s="623"/>
      <c r="F48" s="623"/>
      <c r="G48" s="364"/>
      <c r="H48" s="375"/>
      <c r="I48" s="131"/>
      <c r="J48" s="48"/>
      <c r="K48" s="47"/>
      <c r="L48" s="36"/>
      <c r="M48" s="366"/>
      <c r="N48" s="42"/>
      <c r="O48" s="367"/>
      <c r="P48" s="368"/>
      <c r="Q48" s="37"/>
      <c r="R48" s="612"/>
      <c r="S48" s="613"/>
      <c r="T48" s="614"/>
      <c r="U48" s="76">
        <f>IF(OR(P48="",M48=Paramétrage!$C$10,M48=Paramétrage!$C$13,M48=Paramétrage!$C$17,M48=Paramétrage!$C$20,M48=Paramétrage!$C$24,M48=Paramétrage!$C$27,AND(M48&lt;&gt;Paramétrage!$C$9,Q48="Mut+ext")),0,ROUNDUP(O48/P48,0))</f>
        <v>0</v>
      </c>
      <c r="V48" s="369">
        <f>IF(OR(M48="",Q48="Mut+ext"),0,IF(VLOOKUP(M48,Paramétrage!$C$6:$E$29,2,0)=0,0,IF(P48="","saisir capacité",N48*U48*VLOOKUP(M48,Paramétrage!$C$6:$E$29,2,0))))</f>
        <v>0</v>
      </c>
      <c r="W48" s="370"/>
      <c r="X48" s="371">
        <f t="shared" si="8"/>
        <v>0</v>
      </c>
      <c r="Y48" s="77">
        <f>IF(OR(M48="",Q48="Mut+ext"),0,IF(ISERROR(W48+V48*VLOOKUP(M48,Paramétrage!$C$6:$E$29,3,0))=TRUE,X48,W48+V48*VLOOKUP(M48,Paramétrage!$C$6:$E$29,3,0)))</f>
        <v>0</v>
      </c>
      <c r="Z48" s="615"/>
      <c r="AA48" s="613"/>
      <c r="AB48" s="616"/>
      <c r="AC48" s="172"/>
      <c r="AD48" s="38"/>
      <c r="AE48" s="59">
        <f>IF(G48="",0,IF(K48="",0,IF(SUMIF(G38:G49,G48,O38:O49)=0,0,IF(OR(L48="",K48="obligatoire"),AF48/SUMIF(G38:G49,G48,O38:O49),AF48/(SUMIF(G38:G49,G48,O38:O49)/L48)))))</f>
        <v>0</v>
      </c>
      <c r="AF48" s="372">
        <f t="shared" si="9"/>
        <v>0</v>
      </c>
    </row>
    <row r="49" spans="1:32" x14ac:dyDescent="0.25">
      <c r="A49" s="637"/>
      <c r="B49" s="622"/>
      <c r="C49" s="629"/>
      <c r="D49" s="630"/>
      <c r="E49" s="624"/>
      <c r="F49" s="624"/>
      <c r="G49" s="364"/>
      <c r="H49" s="375"/>
      <c r="I49" s="131"/>
      <c r="J49" s="48"/>
      <c r="K49" s="47"/>
      <c r="L49" s="36"/>
      <c r="M49" s="366"/>
      <c r="N49" s="42"/>
      <c r="O49" s="376"/>
      <c r="P49" s="368"/>
      <c r="Q49" s="37"/>
      <c r="R49" s="612"/>
      <c r="S49" s="613"/>
      <c r="T49" s="614"/>
      <c r="U49" s="76">
        <f>IF(OR(P49="",M49=Paramétrage!$C$10,M49=Paramétrage!$C$13,M49=Paramétrage!$C$17,M49=Paramétrage!$C$20,M49=Paramétrage!$C$24,M49=Paramétrage!$C$27,AND(M49&lt;&gt;Paramétrage!$C$9,Q49="Mut+ext")),0,ROUNDUP(O49/P49,0))</f>
        <v>0</v>
      </c>
      <c r="V49" s="369">
        <f>IF(OR(M49="",Q49="Mut+ext"),0,IF(VLOOKUP(M49,Paramétrage!$C$6:$E$29,2,0)=0,0,IF(P49="","saisir capacité",N49*U49*VLOOKUP(M49,Paramétrage!$C$6:$E$29,2,0))))</f>
        <v>0</v>
      </c>
      <c r="W49" s="370"/>
      <c r="X49" s="371">
        <f t="shared" si="8"/>
        <v>0</v>
      </c>
      <c r="Y49" s="77">
        <f>IF(OR(M49="",Q49="Mut+ext"),0,IF(ISERROR(W49+V49*VLOOKUP(M49,Paramétrage!$C$6:$E$29,3,0))=TRUE,X49,W49+V49*VLOOKUP(M49,Paramétrage!$C$6:$E$29,3,0)))</f>
        <v>0</v>
      </c>
      <c r="Z49" s="615"/>
      <c r="AA49" s="613"/>
      <c r="AB49" s="616"/>
      <c r="AC49" s="172"/>
      <c r="AD49" s="38"/>
      <c r="AE49" s="59">
        <f>IF(G49="",0,IF(K49="",0,IF(SUMIF(G38:G49,G49,O38:O49)=0,0,IF(OR(L49="",K49="obligatoire"),AF49/SUMIF(G38:G49,G49,O38:O49),AF49/(SUMIF(G38:G49,G49,O38:O49)/L49)))))</f>
        <v>0</v>
      </c>
      <c r="AF49" s="372">
        <f t="shared" si="9"/>
        <v>0</v>
      </c>
    </row>
    <row r="50" spans="1:32" ht="16.2" thickBot="1" x14ac:dyDescent="0.3">
      <c r="A50" s="637"/>
      <c r="B50" s="622"/>
      <c r="C50" s="377"/>
      <c r="D50" s="378"/>
      <c r="E50" s="379"/>
      <c r="F50" s="379"/>
      <c r="G50" s="379"/>
      <c r="H50" s="380"/>
      <c r="I50" s="132"/>
      <c r="J50" s="97"/>
      <c r="K50" s="61"/>
      <c r="L50" s="62"/>
      <c r="M50" s="381"/>
      <c r="N50" s="63">
        <f>AE50</f>
        <v>63</v>
      </c>
      <c r="O50" s="382"/>
      <c r="P50" s="382"/>
      <c r="Q50" s="66"/>
      <c r="R50" s="64"/>
      <c r="S50" s="64"/>
      <c r="T50" s="65"/>
      <c r="U50" s="98"/>
      <c r="V50" s="383">
        <f>SUM(V38:V49)</f>
        <v>63</v>
      </c>
      <c r="W50" s="381">
        <f>SUM(W38:W49)</f>
        <v>0</v>
      </c>
      <c r="X50" s="384">
        <f>SUM(X38:X49)</f>
        <v>63</v>
      </c>
      <c r="Y50" s="67">
        <f>SUM(Y38:Y49)</f>
        <v>72</v>
      </c>
      <c r="Z50" s="99"/>
      <c r="AA50" s="100"/>
      <c r="AB50" s="101"/>
      <c r="AC50" s="102"/>
      <c r="AD50" s="103"/>
      <c r="AE50" s="104">
        <f>SUM(AE38:AE49)</f>
        <v>63</v>
      </c>
      <c r="AF50" s="105">
        <f>SUM(AF38:AF49)</f>
        <v>1512</v>
      </c>
    </row>
    <row r="51" spans="1:32" ht="15.45" hidden="1" customHeight="1" x14ac:dyDescent="0.25">
      <c r="A51" s="637"/>
      <c r="B51" s="622"/>
      <c r="C51" s="625"/>
      <c r="D51" s="626"/>
      <c r="E51" s="623"/>
      <c r="F51" s="623"/>
      <c r="G51" s="364"/>
      <c r="H51" s="365"/>
      <c r="I51" s="52"/>
      <c r="J51" s="48"/>
      <c r="K51" s="57"/>
      <c r="L51" s="36"/>
      <c r="M51" s="366"/>
      <c r="N51" s="43"/>
      <c r="O51" s="367"/>
      <c r="P51" s="368"/>
      <c r="Q51" s="40"/>
      <c r="R51" s="612"/>
      <c r="S51" s="613"/>
      <c r="T51" s="614"/>
      <c r="U51" s="76">
        <f>IF(OR(P51="",M51=Paramétrage!$C$10,M51=Paramétrage!$C$13,M51=Paramétrage!$C$17,M51=Paramétrage!$C$20,M51=Paramétrage!$C$24,M51=Paramétrage!$C$27,AND(M51&lt;&gt;Paramétrage!$C$9,Q51="Mut+ext")),0,ROUNDUP(O51/P51,0))</f>
        <v>0</v>
      </c>
      <c r="V51" s="369">
        <f>IF(OR(M51="",Q51="Mut+ext"),0,IF(VLOOKUP(M51,Paramétrage!$C$6:$E$29,2,0)=0,0,IF(P51="","saisir capacité",N51*U51*VLOOKUP(M51,Paramétrage!$C$6:$E$29,2,0))))</f>
        <v>0</v>
      </c>
      <c r="W51" s="370"/>
      <c r="X51" s="371">
        <f t="shared" ref="X51:X62" si="10">IF(OR(M51="",Q51="Mut+ext"),0,IF(ISERROR(V51+W51)=TRUE,V51,V51+W51))</f>
        <v>0</v>
      </c>
      <c r="Y51" s="77">
        <f>IF(OR(M51="",Q51="Mut+ext"),0,IF(ISERROR(W51+V51*VLOOKUP(M51,Paramétrage!$C$6:$E$29,3,0))=TRUE,X51,W51+V51*VLOOKUP(M51,Paramétrage!$C$6:$E$29,3,0)))</f>
        <v>0</v>
      </c>
      <c r="Z51" s="615"/>
      <c r="AA51" s="613"/>
      <c r="AB51" s="616"/>
      <c r="AC51" s="58"/>
      <c r="AD51" s="38"/>
      <c r="AE51" s="59">
        <f>IF(G51="",0,IF(K51="",0,IF(SUMIF(G51:G62,G51,O51:O62)=0,0,IF(OR(L51="",K51="obligatoire"),AF51/SUMIF(G51:G62,G51,O51:O62),AF51/(SUMIF(G51:G62,G51,O51:O62)/L51)))))</f>
        <v>0</v>
      </c>
      <c r="AF51" s="372">
        <f>N51*O51</f>
        <v>0</v>
      </c>
    </row>
    <row r="52" spans="1:32" hidden="1" x14ac:dyDescent="0.25">
      <c r="A52" s="637"/>
      <c r="B52" s="622"/>
      <c r="C52" s="627"/>
      <c r="D52" s="628"/>
      <c r="E52" s="623"/>
      <c r="F52" s="623"/>
      <c r="G52" s="364"/>
      <c r="H52" s="365"/>
      <c r="I52" s="52"/>
      <c r="J52" s="48"/>
      <c r="K52" s="57"/>
      <c r="L52" s="36"/>
      <c r="M52" s="366"/>
      <c r="N52" s="43"/>
      <c r="O52" s="367"/>
      <c r="P52" s="368"/>
      <c r="Q52" s="40"/>
      <c r="R52" s="612"/>
      <c r="S52" s="613"/>
      <c r="T52" s="614"/>
      <c r="U52" s="76">
        <f>IF(OR(P52="",M52=Paramétrage!$C$10,M52=Paramétrage!$C$13,M52=Paramétrage!$C$17,M52=Paramétrage!$C$20,M52=Paramétrage!$C$24,M52=Paramétrage!$C$27,AND(M52&lt;&gt;Paramétrage!$C$9,Q52="Mut+ext")),0,ROUNDUP(O52/P52,0))</f>
        <v>0</v>
      </c>
      <c r="V52" s="369">
        <f>IF(OR(M52="",Q52="Mut+ext"),0,IF(VLOOKUP(M52,Paramétrage!$C$6:$E$29,2,0)=0,0,IF(P52="","saisir capacité",N52*U52*VLOOKUP(M52,Paramétrage!$C$6:$E$29,2,0))))</f>
        <v>0</v>
      </c>
      <c r="W52" s="370"/>
      <c r="X52" s="371">
        <f t="shared" si="10"/>
        <v>0</v>
      </c>
      <c r="Y52" s="77">
        <f>IF(OR(M52="",Q52="Mut+ext"),0,IF(ISERROR(W52+V52*VLOOKUP(M52,Paramétrage!$C$6:$E$29,3,0))=TRUE,X52,W52+V52*VLOOKUP(M52,Paramétrage!$C$6:$E$29,3,0)))</f>
        <v>0</v>
      </c>
      <c r="Z52" s="615"/>
      <c r="AA52" s="613"/>
      <c r="AB52" s="616"/>
      <c r="AC52" s="172"/>
      <c r="AD52" s="38"/>
      <c r="AE52" s="59">
        <f>IF(G52="",0,IF(K52="",0,IF(SUMIF(G51:G62,G52,O51:O62)=0,0,IF(OR(L52="",K52="obligatoire"),AF52/SUMIF(G51:G62,G52,O51:O62),AF52/(SUMIF(G51:G62,G52,O51:O62)/L52)))))</f>
        <v>0</v>
      </c>
      <c r="AF52" s="372">
        <f t="shared" ref="AF52:AF62" si="11">N52*O52</f>
        <v>0</v>
      </c>
    </row>
    <row r="53" spans="1:32" hidden="1" x14ac:dyDescent="0.25">
      <c r="A53" s="637"/>
      <c r="B53" s="622"/>
      <c r="C53" s="627"/>
      <c r="D53" s="628"/>
      <c r="E53" s="623"/>
      <c r="F53" s="623"/>
      <c r="G53" s="364"/>
      <c r="H53" s="365"/>
      <c r="I53" s="52"/>
      <c r="J53" s="48"/>
      <c r="K53" s="57"/>
      <c r="L53" s="36"/>
      <c r="M53" s="366"/>
      <c r="N53" s="43"/>
      <c r="O53" s="367"/>
      <c r="P53" s="368"/>
      <c r="Q53" s="37"/>
      <c r="R53" s="612"/>
      <c r="S53" s="613"/>
      <c r="T53" s="614"/>
      <c r="U53" s="76">
        <f>IF(OR(P53="",M53=Paramétrage!$C$10,M53=Paramétrage!$C$13,M53=Paramétrage!$C$17,M53=Paramétrage!$C$20,M53=Paramétrage!$C$24,M53=Paramétrage!$C$27,AND(M53&lt;&gt;Paramétrage!$C$9,Q53="Mut+ext")),0,ROUNDUP(O53/P53,0))</f>
        <v>0</v>
      </c>
      <c r="V53" s="369">
        <f>IF(OR(M53="",Q53="Mut+ext"),0,IF(VLOOKUP(M53,Paramétrage!$C$6:$E$29,2,0)=0,0,IF(P53="","saisir capacité",N53*U53*VLOOKUP(M53,Paramétrage!$C$6:$E$29,2,0))))</f>
        <v>0</v>
      </c>
      <c r="W53" s="370"/>
      <c r="X53" s="371">
        <f t="shared" si="10"/>
        <v>0</v>
      </c>
      <c r="Y53" s="77">
        <f>IF(OR(M53="",Q53="Mut+ext"),0,IF(ISERROR(W53+V53*VLOOKUP(M53,Paramétrage!$C$6:$E$29,3,0))=TRUE,X53,W53+V53*VLOOKUP(M53,Paramétrage!$C$6:$E$29,3,0)))</f>
        <v>0</v>
      </c>
      <c r="Z53" s="615"/>
      <c r="AA53" s="613"/>
      <c r="AB53" s="616"/>
      <c r="AC53" s="172"/>
      <c r="AD53" s="38"/>
      <c r="AE53" s="59">
        <f>IF(G53="",0,IF(K53="",0,IF(SUMIF(G51:G62,G53,O51:O62)=0,0,IF(OR(L53="",K53="obligatoire"),AF53/SUMIF(G51:G62,G53,O51:O62),AF53/(SUMIF(G51:G62,G53,O51:O62)/L53)))))</f>
        <v>0</v>
      </c>
      <c r="AF53" s="372">
        <f t="shared" si="11"/>
        <v>0</v>
      </c>
    </row>
    <row r="54" spans="1:32" hidden="1" x14ac:dyDescent="0.25">
      <c r="A54" s="637"/>
      <c r="B54" s="622"/>
      <c r="C54" s="627"/>
      <c r="D54" s="628"/>
      <c r="E54" s="623"/>
      <c r="F54" s="623"/>
      <c r="G54" s="364"/>
      <c r="H54" s="365"/>
      <c r="I54" s="52"/>
      <c r="J54" s="48"/>
      <c r="K54" s="57"/>
      <c r="L54" s="36"/>
      <c r="M54" s="366"/>
      <c r="N54" s="43"/>
      <c r="O54" s="367"/>
      <c r="P54" s="368"/>
      <c r="Q54" s="37"/>
      <c r="R54" s="612"/>
      <c r="S54" s="613"/>
      <c r="T54" s="614"/>
      <c r="U54" s="76">
        <f>IF(OR(P54="",M54=Paramétrage!$C$10,M54=Paramétrage!$C$13,M54=Paramétrage!$C$17,M54=Paramétrage!$C$20,M54=Paramétrage!$C$24,M54=Paramétrage!$C$27,AND(M54&lt;&gt;Paramétrage!$C$9,Q54="Mut+ext")),0,ROUNDUP(O54/P54,0))</f>
        <v>0</v>
      </c>
      <c r="V54" s="369">
        <f>IF(OR(M54="",Q54="Mut+ext"),0,IF(VLOOKUP(M54,Paramétrage!$C$6:$E$29,2,0)=0,0,IF(P54="","saisir capacité",N54*U54*VLOOKUP(M54,Paramétrage!$C$6:$E$29,2,0))))</f>
        <v>0</v>
      </c>
      <c r="W54" s="370"/>
      <c r="X54" s="371">
        <f t="shared" si="10"/>
        <v>0</v>
      </c>
      <c r="Y54" s="77">
        <f>IF(OR(M54="",Q54="Mut+ext"),0,IF(ISERROR(W54+V54*VLOOKUP(M54,Paramétrage!$C$6:$E$29,3,0))=TRUE,X54,W54+V54*VLOOKUP(M54,Paramétrage!$C$6:$E$29,3,0)))</f>
        <v>0</v>
      </c>
      <c r="Z54" s="615"/>
      <c r="AA54" s="613"/>
      <c r="AB54" s="616"/>
      <c r="AC54" s="49"/>
      <c r="AD54" s="38"/>
      <c r="AE54" s="59">
        <f>IF(G54="",0,IF(K54="",0,IF(SUMIF(G47:G58,G54,O47:O58)=0,0,IF(OR(L54="",K54="obligatoire"),AF54/SUMIF(G47:G58,G54,O47:O58),AF54/(SUMIF(G47:G58,G54,O47:O58)/L54)))))</f>
        <v>0</v>
      </c>
      <c r="AF54" s="372">
        <f t="shared" si="11"/>
        <v>0</v>
      </c>
    </row>
    <row r="55" spans="1:32" hidden="1" x14ac:dyDescent="0.25">
      <c r="A55" s="637"/>
      <c r="B55" s="622"/>
      <c r="C55" s="627"/>
      <c r="D55" s="628"/>
      <c r="E55" s="623"/>
      <c r="F55" s="623"/>
      <c r="G55" s="364"/>
      <c r="H55" s="365"/>
      <c r="I55" s="52"/>
      <c r="J55" s="48"/>
      <c r="K55" s="57"/>
      <c r="L55" s="36"/>
      <c r="M55" s="366"/>
      <c r="N55" s="43"/>
      <c r="O55" s="367"/>
      <c r="P55" s="368"/>
      <c r="Q55" s="37"/>
      <c r="R55" s="612"/>
      <c r="S55" s="613"/>
      <c r="T55" s="614"/>
      <c r="U55" s="76">
        <f>IF(OR(P55="",M55=Paramétrage!$C$10,M55=Paramétrage!$C$13,M55=Paramétrage!$C$17,M55=Paramétrage!$C$20,M55=Paramétrage!$C$24,M55=Paramétrage!$C$27,AND(M55&lt;&gt;Paramétrage!$C$9,Q55="Mut+ext")),0,ROUNDUP(O55/P55,0))</f>
        <v>0</v>
      </c>
      <c r="V55" s="369">
        <f>IF(OR(M55="",Q55="Mut+ext"),0,IF(VLOOKUP(M55,Paramétrage!$C$6:$E$29,2,0)=0,0,IF(P55="","saisir capacité",N55*U55*VLOOKUP(M55,Paramétrage!$C$6:$E$29,2,0))))</f>
        <v>0</v>
      </c>
      <c r="W55" s="370"/>
      <c r="X55" s="371">
        <f t="shared" si="10"/>
        <v>0</v>
      </c>
      <c r="Y55" s="77">
        <f>IF(OR(M55="",Q55="Mut+ext"),0,IF(ISERROR(W55+V55*VLOOKUP(M55,Paramétrage!$C$6:$E$29,3,0))=TRUE,X55,W55+V55*VLOOKUP(M55,Paramétrage!$C$6:$E$29,3,0)))</f>
        <v>0</v>
      </c>
      <c r="Z55" s="615"/>
      <c r="AA55" s="613"/>
      <c r="AB55" s="616"/>
      <c r="AC55" s="172"/>
      <c r="AD55" s="38"/>
      <c r="AE55" s="59">
        <f>IF(G55="",0,IF(K55="",0,IF(SUMIF(G47:G58,G55,O47:O58)=0,0,IF(OR(L55="",K55="obligatoire"),AF55/SUMIF(G47:G58,G55,O47:O58),AF55/(SUMIF(G47:G58,G55,O47:O58)/L55)))))</f>
        <v>0</v>
      </c>
      <c r="AF55" s="372">
        <f t="shared" si="11"/>
        <v>0</v>
      </c>
    </row>
    <row r="56" spans="1:32" hidden="1" x14ac:dyDescent="0.25">
      <c r="A56" s="637"/>
      <c r="B56" s="622"/>
      <c r="C56" s="627"/>
      <c r="D56" s="628"/>
      <c r="E56" s="623"/>
      <c r="F56" s="623"/>
      <c r="G56" s="364"/>
      <c r="H56" s="375"/>
      <c r="I56" s="131"/>
      <c r="J56" s="48"/>
      <c r="K56" s="47"/>
      <c r="L56" s="36"/>
      <c r="M56" s="366"/>
      <c r="N56" s="42"/>
      <c r="O56" s="374"/>
      <c r="P56" s="368"/>
      <c r="Q56" s="37"/>
      <c r="R56" s="612"/>
      <c r="S56" s="613"/>
      <c r="T56" s="614"/>
      <c r="U56" s="76">
        <f>IF(OR(P56="",M56=Paramétrage!$C$10,M56=Paramétrage!$C$13,M56=Paramétrage!$C$17,M56=Paramétrage!$C$20,M56=Paramétrage!$C$24,M56=Paramétrage!$C$27,AND(M56&lt;&gt;Paramétrage!$C$9,Q56="Mut+ext")),0,ROUNDUP(O56/P56,0))</f>
        <v>0</v>
      </c>
      <c r="V56" s="369">
        <f>IF(OR(M56="",Q56="Mut+ext"),0,IF(VLOOKUP(M56,Paramétrage!$C$6:$E$29,2,0)=0,0,IF(P56="","saisir capacité",N56*U56*VLOOKUP(M56,Paramétrage!$C$6:$E$29,2,0))))</f>
        <v>0</v>
      </c>
      <c r="W56" s="370"/>
      <c r="X56" s="371">
        <f t="shared" si="10"/>
        <v>0</v>
      </c>
      <c r="Y56" s="77">
        <f>IF(OR(M56="",Q56="Mut+ext"),0,IF(ISERROR(W56+V56*VLOOKUP(M56,Paramétrage!$C$6:$E$29,3,0))=TRUE,X56,W56+V56*VLOOKUP(M56,Paramétrage!$C$6:$E$29,3,0)))</f>
        <v>0</v>
      </c>
      <c r="Z56" s="615"/>
      <c r="AA56" s="613"/>
      <c r="AB56" s="616"/>
      <c r="AC56" s="172"/>
      <c r="AD56" s="38"/>
      <c r="AE56" s="59">
        <f>IF(G56="",0,IF(K56="",0,IF(SUMIF(G47:G58,G56,O47:O58)=0,0,IF(OR(L56="",K56="obligatoire"),AF56/SUMIF(G47:G58,G56,O47:O58),AF56/(SUMIF(G47:G58,G56,O47:O58)/L56)))))</f>
        <v>0</v>
      </c>
      <c r="AF56" s="372">
        <f t="shared" si="11"/>
        <v>0</v>
      </c>
    </row>
    <row r="57" spans="1:32" hidden="1" x14ac:dyDescent="0.25">
      <c r="A57" s="637"/>
      <c r="B57" s="622"/>
      <c r="C57" s="627"/>
      <c r="D57" s="628"/>
      <c r="E57" s="623"/>
      <c r="F57" s="623"/>
      <c r="G57" s="364"/>
      <c r="H57" s="375"/>
      <c r="I57" s="131"/>
      <c r="J57" s="48"/>
      <c r="K57" s="47"/>
      <c r="L57" s="36"/>
      <c r="M57" s="366"/>
      <c r="N57" s="42"/>
      <c r="O57" s="367"/>
      <c r="P57" s="368"/>
      <c r="Q57" s="37"/>
      <c r="R57" s="612"/>
      <c r="S57" s="613"/>
      <c r="T57" s="614"/>
      <c r="U57" s="76">
        <f>IF(OR(P57="",M57=Paramétrage!$C$10,M57=Paramétrage!$C$13,M57=Paramétrage!$C$17,M57=Paramétrage!$C$20,M57=Paramétrage!$C$24,M57=Paramétrage!$C$27,AND(M57&lt;&gt;Paramétrage!$C$9,Q57="Mut+ext")),0,ROUNDUP(O57/P57,0))</f>
        <v>0</v>
      </c>
      <c r="V57" s="369">
        <f>IF(OR(M57="",Q57="Mut+ext"),0,IF(VLOOKUP(M57,Paramétrage!$C$6:$E$29,2,0)=0,0,IF(P57="","saisir capacité",N57*U57*VLOOKUP(M57,Paramétrage!$C$6:$E$29,2,0))))</f>
        <v>0</v>
      </c>
      <c r="W57" s="370"/>
      <c r="X57" s="371">
        <f t="shared" si="10"/>
        <v>0</v>
      </c>
      <c r="Y57" s="77">
        <f>IF(OR(M57="",Q57="Mut+ext"),0,IF(ISERROR(W57+V57*VLOOKUP(M57,Paramétrage!$C$6:$E$29,3,0))=TRUE,X57,W57+V57*VLOOKUP(M57,Paramétrage!$C$6:$E$29,3,0)))</f>
        <v>0</v>
      </c>
      <c r="Z57" s="615"/>
      <c r="AA57" s="613"/>
      <c r="AB57" s="616"/>
      <c r="AC57" s="172"/>
      <c r="AD57" s="38"/>
      <c r="AE57" s="59">
        <f>IF(G57="",0,IF(K57="",0,IF(SUMIF(G47:G58,G57,O47:O58)=0,0,IF(OR(L57="",K57="obligatoire"),AF57/SUMIF(G47:G58,G57,O47:O58),AF57/(SUMIF(G47:G58,G57,O47:O58)/L57)))))</f>
        <v>0</v>
      </c>
      <c r="AF57" s="372">
        <f t="shared" si="11"/>
        <v>0</v>
      </c>
    </row>
    <row r="58" spans="1:32" hidden="1" x14ac:dyDescent="0.25">
      <c r="A58" s="637"/>
      <c r="B58" s="622"/>
      <c r="C58" s="627"/>
      <c r="D58" s="628"/>
      <c r="E58" s="623"/>
      <c r="F58" s="623"/>
      <c r="G58" s="364"/>
      <c r="H58" s="365"/>
      <c r="I58" s="52"/>
      <c r="J58" s="48"/>
      <c r="K58" s="57"/>
      <c r="L58" s="36"/>
      <c r="M58" s="366"/>
      <c r="N58" s="43"/>
      <c r="O58" s="367"/>
      <c r="P58" s="368"/>
      <c r="Q58" s="37"/>
      <c r="R58" s="612"/>
      <c r="S58" s="613"/>
      <c r="T58" s="614"/>
      <c r="U58" s="76">
        <f>IF(OR(P58="",M58=Paramétrage!$C$10,M58=Paramétrage!$C$13,M58=Paramétrage!$C$17,M58=Paramétrage!$C$20,M58=Paramétrage!$C$24,M58=Paramétrage!$C$27,AND(M58&lt;&gt;Paramétrage!$C$9,Q58="Mut+ext")),0,ROUNDUP(O58/P58,0))</f>
        <v>0</v>
      </c>
      <c r="V58" s="369">
        <f>IF(OR(M58="",Q58="Mut+ext"),0,IF(VLOOKUP(M58,Paramétrage!$C$6:$E$29,2,0)=0,0,IF(P58="","saisir capacité",N58*U58*VLOOKUP(M58,Paramétrage!$C$6:$E$29,2,0))))</f>
        <v>0</v>
      </c>
      <c r="W58" s="370"/>
      <c r="X58" s="371">
        <f t="shared" si="10"/>
        <v>0</v>
      </c>
      <c r="Y58" s="77">
        <f>IF(OR(M58="",Q58="Mut+ext"),0,IF(ISERROR(W58+V58*VLOOKUP(M58,Paramétrage!$C$6:$E$29,3,0))=TRUE,X58,W58+V58*VLOOKUP(M58,Paramétrage!$C$6:$E$29,3,0)))</f>
        <v>0</v>
      </c>
      <c r="Z58" s="615"/>
      <c r="AA58" s="613"/>
      <c r="AB58" s="616"/>
      <c r="AC58" s="49"/>
      <c r="AD58" s="38"/>
      <c r="AE58" s="59">
        <f>IF(G58="",0,IF(K58="",0,IF(SUMIF(G51:G62,G58,O51:O62)=0,0,IF(OR(L58="",K58="obligatoire"),AF58/SUMIF(G51:G62,G58,O51:O62),AF58/(SUMIF(G51:G62,G58,O51:O62)/L58)))))</f>
        <v>0</v>
      </c>
      <c r="AF58" s="372">
        <f t="shared" si="11"/>
        <v>0</v>
      </c>
    </row>
    <row r="59" spans="1:32" hidden="1" x14ac:dyDescent="0.25">
      <c r="A59" s="637"/>
      <c r="B59" s="622"/>
      <c r="C59" s="627"/>
      <c r="D59" s="628"/>
      <c r="E59" s="623"/>
      <c r="F59" s="623"/>
      <c r="G59" s="364"/>
      <c r="H59" s="365"/>
      <c r="I59" s="52"/>
      <c r="J59" s="48"/>
      <c r="K59" s="57"/>
      <c r="L59" s="36"/>
      <c r="M59" s="366"/>
      <c r="N59" s="43"/>
      <c r="O59" s="367"/>
      <c r="P59" s="368"/>
      <c r="Q59" s="37"/>
      <c r="R59" s="612"/>
      <c r="S59" s="613"/>
      <c r="T59" s="614"/>
      <c r="U59" s="76">
        <f>IF(OR(P59="",M59=Paramétrage!$C$10,M59=Paramétrage!$C$13,M59=Paramétrage!$C$17,M59=Paramétrage!$C$20,M59=Paramétrage!$C$24,M59=Paramétrage!$C$27,AND(M59&lt;&gt;Paramétrage!$C$9,Q59="Mut+ext")),0,ROUNDUP(O59/P59,0))</f>
        <v>0</v>
      </c>
      <c r="V59" s="369">
        <f>IF(OR(M59="",Q59="Mut+ext"),0,IF(VLOOKUP(M59,Paramétrage!$C$6:$E$29,2,0)=0,0,IF(P59="","saisir capacité",N59*U59*VLOOKUP(M59,Paramétrage!$C$6:$E$29,2,0))))</f>
        <v>0</v>
      </c>
      <c r="W59" s="370"/>
      <c r="X59" s="371">
        <f t="shared" si="10"/>
        <v>0</v>
      </c>
      <c r="Y59" s="77">
        <f>IF(OR(M59="",Q59="Mut+ext"),0,IF(ISERROR(W59+V59*VLOOKUP(M59,Paramétrage!$C$6:$E$29,3,0))=TRUE,X59,W59+V59*VLOOKUP(M59,Paramétrage!$C$6:$E$29,3,0)))</f>
        <v>0</v>
      </c>
      <c r="Z59" s="615"/>
      <c r="AA59" s="613"/>
      <c r="AB59" s="616"/>
      <c r="AC59" s="172"/>
      <c r="AD59" s="38"/>
      <c r="AE59" s="59">
        <f>IF(G59="",0,IF(K59="",0,IF(SUMIF(G51:G62,G59,O51:O62)=0,0,IF(OR(L59="",K59="obligatoire"),AF59/SUMIF(G51:G62,G59,O51:O62),AF59/(SUMIF(G51:G62,G59,O51:O62)/L59)))))</f>
        <v>0</v>
      </c>
      <c r="AF59" s="372">
        <f t="shared" si="11"/>
        <v>0</v>
      </c>
    </row>
    <row r="60" spans="1:32" hidden="1" x14ac:dyDescent="0.25">
      <c r="A60" s="637"/>
      <c r="B60" s="622"/>
      <c r="C60" s="627"/>
      <c r="D60" s="628"/>
      <c r="E60" s="623"/>
      <c r="F60" s="623"/>
      <c r="G60" s="364"/>
      <c r="H60" s="375"/>
      <c r="I60" s="131"/>
      <c r="J60" s="48"/>
      <c r="K60" s="47"/>
      <c r="L60" s="36"/>
      <c r="M60" s="366"/>
      <c r="N60" s="42"/>
      <c r="O60" s="374"/>
      <c r="P60" s="368"/>
      <c r="Q60" s="37"/>
      <c r="R60" s="612"/>
      <c r="S60" s="613"/>
      <c r="T60" s="614"/>
      <c r="U60" s="76">
        <f>IF(OR(P60="",M60=Paramétrage!$C$10,M60=Paramétrage!$C$13,M60=Paramétrage!$C$17,M60=Paramétrage!$C$20,M60=Paramétrage!$C$24,M60=Paramétrage!$C$27,AND(M60&lt;&gt;Paramétrage!$C$9,Q60="Mut+ext")),0,ROUNDUP(O60/P60,0))</f>
        <v>0</v>
      </c>
      <c r="V60" s="369">
        <f>IF(OR(M60="",Q60="Mut+ext"),0,IF(VLOOKUP(M60,Paramétrage!$C$6:$E$29,2,0)=0,0,IF(P60="","saisir capacité",N60*U60*VLOOKUP(M60,Paramétrage!$C$6:$E$29,2,0))))</f>
        <v>0</v>
      </c>
      <c r="W60" s="370"/>
      <c r="X60" s="371">
        <f t="shared" si="10"/>
        <v>0</v>
      </c>
      <c r="Y60" s="77">
        <f>IF(OR(M60="",Q60="Mut+ext"),0,IF(ISERROR(W60+V60*VLOOKUP(M60,Paramétrage!$C$6:$E$29,3,0))=TRUE,X60,W60+V60*VLOOKUP(M60,Paramétrage!$C$6:$E$29,3,0)))</f>
        <v>0</v>
      </c>
      <c r="Z60" s="615"/>
      <c r="AA60" s="613"/>
      <c r="AB60" s="616"/>
      <c r="AC60" s="172"/>
      <c r="AD60" s="38"/>
      <c r="AE60" s="59">
        <f>IF(G60="",0,IF(K60="",0,IF(SUMIF(G51:G62,G60,O51:O62)=0,0,IF(OR(L60="",K60="obligatoire"),AF60/SUMIF(G51:G62,G60,O51:O62),AF60/(SUMIF(G51:G62,G60,O51:O62)/L60)))))</f>
        <v>0</v>
      </c>
      <c r="AF60" s="372">
        <f t="shared" si="11"/>
        <v>0</v>
      </c>
    </row>
    <row r="61" spans="1:32" hidden="1" x14ac:dyDescent="0.25">
      <c r="A61" s="637"/>
      <c r="B61" s="622"/>
      <c r="C61" s="627"/>
      <c r="D61" s="628"/>
      <c r="E61" s="623"/>
      <c r="F61" s="623"/>
      <c r="G61" s="364"/>
      <c r="H61" s="375"/>
      <c r="I61" s="131"/>
      <c r="J61" s="48"/>
      <c r="K61" s="47"/>
      <c r="L61" s="36"/>
      <c r="M61" s="366"/>
      <c r="N61" s="42"/>
      <c r="O61" s="367"/>
      <c r="P61" s="368"/>
      <c r="Q61" s="37"/>
      <c r="R61" s="612"/>
      <c r="S61" s="613"/>
      <c r="T61" s="614"/>
      <c r="U61" s="76">
        <f>IF(OR(P61="",M61=Paramétrage!$C$10,M61=Paramétrage!$C$13,M61=Paramétrage!$C$17,M61=Paramétrage!$C$20,M61=Paramétrage!$C$24,M61=Paramétrage!$C$27,AND(M61&lt;&gt;Paramétrage!$C$9,Q61="Mut+ext")),0,ROUNDUP(O61/P61,0))</f>
        <v>0</v>
      </c>
      <c r="V61" s="369">
        <f>IF(OR(M61="",Q61="Mut+ext"),0,IF(VLOOKUP(M61,Paramétrage!$C$6:$E$29,2,0)=0,0,IF(P61="","saisir capacité",N61*U61*VLOOKUP(M61,Paramétrage!$C$6:$E$29,2,0))))</f>
        <v>0</v>
      </c>
      <c r="W61" s="370"/>
      <c r="X61" s="371">
        <f t="shared" si="10"/>
        <v>0</v>
      </c>
      <c r="Y61" s="77">
        <f>IF(OR(M61="",Q61="Mut+ext"),0,IF(ISERROR(W61+V61*VLOOKUP(M61,Paramétrage!$C$6:$E$29,3,0))=TRUE,X61,W61+V61*VLOOKUP(M61,Paramétrage!$C$6:$E$29,3,0)))</f>
        <v>0</v>
      </c>
      <c r="Z61" s="615"/>
      <c r="AA61" s="613"/>
      <c r="AB61" s="616"/>
      <c r="AC61" s="172"/>
      <c r="AD61" s="38"/>
      <c r="AE61" s="59">
        <f>IF(G61="",0,IF(K61="",0,IF(SUMIF(G51:G62,G61,O51:O62)=0,0,IF(OR(L61="",K61="obligatoire"),AF61/SUMIF(G51:G62,G61,O51:O62),AF61/(SUMIF(G51:G62,G61,O51:O62)/L61)))))</f>
        <v>0</v>
      </c>
      <c r="AF61" s="372">
        <f t="shared" si="11"/>
        <v>0</v>
      </c>
    </row>
    <row r="62" spans="1:32" hidden="1" x14ac:dyDescent="0.25">
      <c r="A62" s="637"/>
      <c r="B62" s="622"/>
      <c r="C62" s="629"/>
      <c r="D62" s="630"/>
      <c r="E62" s="624"/>
      <c r="F62" s="624"/>
      <c r="G62" s="364"/>
      <c r="H62" s="375"/>
      <c r="I62" s="131"/>
      <c r="J62" s="48"/>
      <c r="K62" s="47"/>
      <c r="L62" s="36"/>
      <c r="M62" s="366"/>
      <c r="N62" s="42"/>
      <c r="O62" s="376"/>
      <c r="P62" s="368"/>
      <c r="Q62" s="37"/>
      <c r="R62" s="612"/>
      <c r="S62" s="613"/>
      <c r="T62" s="614"/>
      <c r="U62" s="76">
        <f>IF(OR(P62="",M62=Paramétrage!$C$10,M62=Paramétrage!$C$13,M62=Paramétrage!$C$17,M62=Paramétrage!$C$20,M62=Paramétrage!$C$24,M62=Paramétrage!$C$27,AND(M62&lt;&gt;Paramétrage!$C$9,Q62="Mut+ext")),0,ROUNDUP(O62/P62,0))</f>
        <v>0</v>
      </c>
      <c r="V62" s="369">
        <f>IF(OR(M62="",Q62="Mut+ext"),0,IF(VLOOKUP(M62,Paramétrage!$C$6:$E$29,2,0)=0,0,IF(P62="","saisir capacité",N62*U62*VLOOKUP(M62,Paramétrage!$C$6:$E$29,2,0))))</f>
        <v>0</v>
      </c>
      <c r="W62" s="370"/>
      <c r="X62" s="371">
        <f t="shared" si="10"/>
        <v>0</v>
      </c>
      <c r="Y62" s="77">
        <f>IF(OR(M62="",Q62="Mut+ext"),0,IF(ISERROR(W62+V62*VLOOKUP(M62,Paramétrage!$C$6:$E$29,3,0))=TRUE,X62,W62+V62*VLOOKUP(M62,Paramétrage!$C$6:$E$29,3,0)))</f>
        <v>0</v>
      </c>
      <c r="Z62" s="615"/>
      <c r="AA62" s="613"/>
      <c r="AB62" s="616"/>
      <c r="AC62" s="172"/>
      <c r="AD62" s="38"/>
      <c r="AE62" s="59">
        <f>IF(G62="",0,IF(K62="",0,IF(SUMIF(G51:G62,G62,O51:O62)=0,0,IF(OR(L62="",K62="obligatoire"),AF62/SUMIF(G51:G62,G62,O51:O62),AF62/(SUMIF(G51:G62,G62,O51:O62)/L62)))))</f>
        <v>0</v>
      </c>
      <c r="AF62" s="372">
        <f t="shared" si="11"/>
        <v>0</v>
      </c>
    </row>
    <row r="63" spans="1:32" hidden="1" x14ac:dyDescent="0.25">
      <c r="A63" s="637"/>
      <c r="B63" s="622"/>
      <c r="C63" s="377"/>
      <c r="D63" s="378"/>
      <c r="E63" s="379"/>
      <c r="F63" s="379"/>
      <c r="G63" s="379"/>
      <c r="H63" s="380"/>
      <c r="I63" s="132"/>
      <c r="J63" s="97"/>
      <c r="K63" s="61"/>
      <c r="L63" s="62"/>
      <c r="M63" s="381"/>
      <c r="N63" s="63">
        <f>AE63</f>
        <v>0</v>
      </c>
      <c r="O63" s="382"/>
      <c r="P63" s="382"/>
      <c r="Q63" s="66"/>
      <c r="R63" s="64"/>
      <c r="S63" s="64"/>
      <c r="T63" s="65"/>
      <c r="U63" s="98"/>
      <c r="V63" s="383">
        <f>SUM(V51:V62)</f>
        <v>0</v>
      </c>
      <c r="W63" s="381">
        <f>SUM(W51:W62)</f>
        <v>0</v>
      </c>
      <c r="X63" s="384">
        <f>SUM(X51:X62)</f>
        <v>0</v>
      </c>
      <c r="Y63" s="67">
        <f>SUM(Y51:Y62)</f>
        <v>0</v>
      </c>
      <c r="Z63" s="99"/>
      <c r="AA63" s="100"/>
      <c r="AB63" s="101"/>
      <c r="AC63" s="102"/>
      <c r="AD63" s="103"/>
      <c r="AE63" s="104">
        <f>SUM(AE51:AE62)</f>
        <v>0</v>
      </c>
      <c r="AF63" s="105">
        <f>SUM(AF51:AF62)</f>
        <v>0</v>
      </c>
    </row>
    <row r="64" spans="1:32" ht="15.45" hidden="1" customHeight="1" x14ac:dyDescent="0.25">
      <c r="A64" s="637"/>
      <c r="B64" s="622" t="s">
        <v>83</v>
      </c>
      <c r="C64" s="625"/>
      <c r="D64" s="626"/>
      <c r="E64" s="623"/>
      <c r="F64" s="623"/>
      <c r="G64" s="364"/>
      <c r="H64" s="365"/>
      <c r="I64" s="52"/>
      <c r="J64" s="48"/>
      <c r="K64" s="57"/>
      <c r="L64" s="36"/>
      <c r="M64" s="366"/>
      <c r="N64" s="43"/>
      <c r="O64" s="367"/>
      <c r="P64" s="368"/>
      <c r="Q64" s="40"/>
      <c r="R64" s="612"/>
      <c r="S64" s="613"/>
      <c r="T64" s="614"/>
      <c r="U64" s="76">
        <f>IF(OR(P64="",M64=Paramétrage!$C$10,M64=Paramétrage!$C$13,M64=Paramétrage!$C$17,M64=Paramétrage!$C$20,M64=Paramétrage!$C$24,M64=Paramétrage!$C$27,AND(M64&lt;&gt;Paramétrage!$C$9,Q64="Mut+ext")),0,ROUNDUP(O64/P64,0))</f>
        <v>0</v>
      </c>
      <c r="V64" s="369">
        <f>IF(OR(M64="",Q64="Mut+ext"),0,IF(VLOOKUP(M64,Paramétrage!$C$6:$E$29,2,0)=0,0,IF(P64="","saisir capacité",N64*U64*VLOOKUP(M64,Paramétrage!$C$6:$E$29,2,0))))</f>
        <v>0</v>
      </c>
      <c r="W64" s="370"/>
      <c r="X64" s="371">
        <f t="shared" ref="X64:X75" si="12">IF(OR(M64="",Q64="Mut+ext"),0,IF(ISERROR(V64+W64)=TRUE,V64,V64+W64))</f>
        <v>0</v>
      </c>
      <c r="Y64" s="77">
        <f>IF(OR(M64="",Q64="Mut+ext"),0,IF(ISERROR(W64+V64*VLOOKUP(M64,Paramétrage!$C$6:$E$29,3,0))=TRUE,X64,W64+V64*VLOOKUP(M64,Paramétrage!$C$6:$E$29,3,0)))</f>
        <v>0</v>
      </c>
      <c r="Z64" s="615"/>
      <c r="AA64" s="613"/>
      <c r="AB64" s="616"/>
      <c r="AC64" s="58"/>
      <c r="AD64" s="38"/>
      <c r="AE64" s="59">
        <f>IF(G64="",0,IF(K64="",0,IF(SUMIF(G64:G75,G64,O64:O75)=0,0,IF(OR(L64="",K64="obligatoire"),AF64/SUMIF(G64:G75,G64,O64:O75),AF64/(SUMIF(G64:G75,G64,O64:O75)/L64)))))</f>
        <v>0</v>
      </c>
      <c r="AF64" s="372">
        <f t="shared" ref="AF64:AF75" si="13">N64*O64</f>
        <v>0</v>
      </c>
    </row>
    <row r="65" spans="1:32" hidden="1" x14ac:dyDescent="0.25">
      <c r="A65" s="637"/>
      <c r="B65" s="622"/>
      <c r="C65" s="627"/>
      <c r="D65" s="628"/>
      <c r="E65" s="623"/>
      <c r="F65" s="623"/>
      <c r="G65" s="364"/>
      <c r="H65" s="365"/>
      <c r="I65" s="52"/>
      <c r="J65" s="48"/>
      <c r="K65" s="57"/>
      <c r="L65" s="36"/>
      <c r="M65" s="366"/>
      <c r="N65" s="43"/>
      <c r="O65" s="367"/>
      <c r="P65" s="368"/>
      <c r="Q65" s="40"/>
      <c r="R65" s="612"/>
      <c r="S65" s="613"/>
      <c r="T65" s="614"/>
      <c r="U65" s="76">
        <f>IF(OR(P65="",M65=Paramétrage!$C$10,M65=Paramétrage!$C$13,M65=Paramétrage!$C$17,M65=Paramétrage!$C$20,M65=Paramétrage!$C$24,M65=Paramétrage!$C$27,AND(M65&lt;&gt;Paramétrage!$C$9,Q65="Mut+ext")),0,ROUNDUP(O65/P65,0))</f>
        <v>0</v>
      </c>
      <c r="V65" s="369">
        <f>IF(OR(M65="",Q65="Mut+ext"),0,IF(VLOOKUP(M65,Paramétrage!$C$6:$E$29,2,0)=0,0,IF(P65="","saisir capacité",N65*U65*VLOOKUP(M65,Paramétrage!$C$6:$E$29,2,0))))</f>
        <v>0</v>
      </c>
      <c r="W65" s="370"/>
      <c r="X65" s="371">
        <f t="shared" si="12"/>
        <v>0</v>
      </c>
      <c r="Y65" s="77">
        <f>IF(OR(M65="",Q65="Mut+ext"),0,IF(ISERROR(W65+V65*VLOOKUP(M65,Paramétrage!$C$6:$E$29,3,0))=TRUE,X65,W65+V65*VLOOKUP(M65,Paramétrage!$C$6:$E$29,3,0)))</f>
        <v>0</v>
      </c>
      <c r="Z65" s="615"/>
      <c r="AA65" s="613"/>
      <c r="AB65" s="616"/>
      <c r="AC65" s="172"/>
      <c r="AD65" s="38"/>
      <c r="AE65" s="59">
        <f>IF(G65="",0,IF(K65="",0,IF(SUMIF(G64:G75,G65,O64:O75)=0,0,IF(OR(L65="",K65="obligatoire"),AF65/SUMIF(G64:G75,G65,O64:O75),AF65/(SUMIF(G64:G75,G65,O64:O75)/L65)))))</f>
        <v>0</v>
      </c>
      <c r="AF65" s="373">
        <f t="shared" si="13"/>
        <v>0</v>
      </c>
    </row>
    <row r="66" spans="1:32" hidden="1" x14ac:dyDescent="0.25">
      <c r="A66" s="637"/>
      <c r="B66" s="622"/>
      <c r="C66" s="627"/>
      <c r="D66" s="628"/>
      <c r="E66" s="623"/>
      <c r="F66" s="623"/>
      <c r="G66" s="364"/>
      <c r="H66" s="385"/>
      <c r="I66" s="131"/>
      <c r="J66" s="48"/>
      <c r="K66" s="47"/>
      <c r="L66" s="36"/>
      <c r="M66" s="366"/>
      <c r="N66" s="42"/>
      <c r="O66" s="367"/>
      <c r="P66" s="368"/>
      <c r="Q66" s="37"/>
      <c r="R66" s="612"/>
      <c r="S66" s="613"/>
      <c r="T66" s="614"/>
      <c r="U66" s="76">
        <f>IF(OR(P66="",M66=Paramétrage!$C$10,M66=Paramétrage!$C$13,M66=Paramétrage!$C$17,M66=Paramétrage!$C$20,M66=Paramétrage!$C$24,M66=Paramétrage!$C$27,AND(M66&lt;&gt;Paramétrage!$C$9,Q66="Mut+ext")),0,ROUNDUP(O66/P66,0))</f>
        <v>0</v>
      </c>
      <c r="V66" s="369">
        <f>IF(OR(M66="",Q66="Mut+ext"),0,IF(VLOOKUP(M66,Paramétrage!$C$6:$E$29,2,0)=0,0,IF(P66="","saisir capacité",N66*U66*VLOOKUP(M66,Paramétrage!$C$6:$E$29,2,0))))</f>
        <v>0</v>
      </c>
      <c r="W66" s="370"/>
      <c r="X66" s="371">
        <f t="shared" si="12"/>
        <v>0</v>
      </c>
      <c r="Y66" s="77">
        <f>IF(OR(M66="",Q66="Mut+ext"),0,IF(ISERROR(W66+V66*VLOOKUP(M66,Paramétrage!$C$6:$E$29,3,0))=TRUE,X66,W66+V66*VLOOKUP(M66,Paramétrage!$C$6:$E$29,3,0)))</f>
        <v>0</v>
      </c>
      <c r="Z66" s="615"/>
      <c r="AA66" s="613"/>
      <c r="AB66" s="616"/>
      <c r="AC66" s="172"/>
      <c r="AD66" s="38"/>
      <c r="AE66" s="59">
        <f>IF(G66="",0,IF(K66="",0,IF(SUMIF(G64:G75,G66,O64:O75)=0,0,IF(OR(L66="",K66="obligatoire"),AF66/SUMIF(G64:G75,G66,O64:O75),AF66/(SUMIF(G64:G75,G66,O64:O75)/L66)))))</f>
        <v>0</v>
      </c>
      <c r="AF66" s="373">
        <f t="shared" si="13"/>
        <v>0</v>
      </c>
    </row>
    <row r="67" spans="1:32" hidden="1" x14ac:dyDescent="0.25">
      <c r="A67" s="637"/>
      <c r="B67" s="622"/>
      <c r="C67" s="627"/>
      <c r="D67" s="628"/>
      <c r="E67" s="623"/>
      <c r="F67" s="623"/>
      <c r="G67" s="386"/>
      <c r="H67" s="385"/>
      <c r="I67" s="131"/>
      <c r="J67" s="48"/>
      <c r="K67" s="47"/>
      <c r="L67" s="36"/>
      <c r="M67" s="366"/>
      <c r="N67" s="42"/>
      <c r="O67" s="374"/>
      <c r="P67" s="368"/>
      <c r="Q67" s="37"/>
      <c r="R67" s="612"/>
      <c r="S67" s="613"/>
      <c r="T67" s="614"/>
      <c r="U67" s="76">
        <f>IF(OR(P67="",M67=Paramétrage!$C$10,M67=Paramétrage!$C$13,M67=Paramétrage!$C$17,M67=Paramétrage!$C$20,M67=Paramétrage!$C$24,M67=Paramétrage!$C$27,AND(M67&lt;&gt;Paramétrage!$C$9,Q67="Mut+ext")),0,ROUNDUP(O67/P67,0))</f>
        <v>0</v>
      </c>
      <c r="V67" s="369">
        <f>IF(OR(M67="",Q67="Mut+ext"),0,IF(VLOOKUP(M67,Paramétrage!$C$6:$E$29,2,0)=0,0,IF(P67="","saisir capacité",N67*U67*VLOOKUP(M67,Paramétrage!$C$6:$E$29,2,0))))</f>
        <v>0</v>
      </c>
      <c r="W67" s="370"/>
      <c r="X67" s="371">
        <f t="shared" si="12"/>
        <v>0</v>
      </c>
      <c r="Y67" s="77">
        <f>IF(OR(M67="",Q67="Mut+ext"),0,IF(ISERROR(W67+V67*VLOOKUP(M67,Paramétrage!$C$6:$E$29,3,0))=TRUE,X67,W67+V67*VLOOKUP(M67,Paramétrage!$C$6:$E$29,3,0)))</f>
        <v>0</v>
      </c>
      <c r="Z67" s="615"/>
      <c r="AA67" s="613"/>
      <c r="AB67" s="616"/>
      <c r="AC67" s="49"/>
      <c r="AD67" s="38"/>
      <c r="AE67" s="59">
        <f>IF(G67="",0,IF(K67="",0,IF(SUMIF(G60:G71,G67,O60:O71)=0,0,IF(OR(L67="",K67="obligatoire"),AF67/SUMIF(G60:G71,G67,O60:O71),AF67/(SUMIF(G60:G71,G67,O60:O71)/L67)))))</f>
        <v>0</v>
      </c>
      <c r="AF67" s="373">
        <f t="shared" si="13"/>
        <v>0</v>
      </c>
    </row>
    <row r="68" spans="1:32" hidden="1" x14ac:dyDescent="0.25">
      <c r="A68" s="637"/>
      <c r="B68" s="622"/>
      <c r="C68" s="627"/>
      <c r="D68" s="628"/>
      <c r="E68" s="623"/>
      <c r="F68" s="623"/>
      <c r="G68" s="364"/>
      <c r="H68" s="385"/>
      <c r="I68" s="131"/>
      <c r="J68" s="48"/>
      <c r="K68" s="47"/>
      <c r="L68" s="36"/>
      <c r="M68" s="366"/>
      <c r="N68" s="42"/>
      <c r="O68" s="367"/>
      <c r="P68" s="368"/>
      <c r="Q68" s="37"/>
      <c r="R68" s="612"/>
      <c r="S68" s="613"/>
      <c r="T68" s="614"/>
      <c r="U68" s="76">
        <f>IF(OR(P68="",M68=Paramétrage!$C$10,M68=Paramétrage!$C$13,M68=Paramétrage!$C$17,M68=Paramétrage!$C$20,M68=Paramétrage!$C$24,M68=Paramétrage!$C$27,AND(M68&lt;&gt;Paramétrage!$C$9,Q68="Mut+ext")),0,ROUNDUP(O68/P68,0))</f>
        <v>0</v>
      </c>
      <c r="V68" s="369">
        <f>IF(OR(M68="",Q68="Mut+ext"),0,IF(VLOOKUP(M68,Paramétrage!$C$6:$E$29,2,0)=0,0,IF(P68="","saisir capacité",N68*U68*VLOOKUP(M68,Paramétrage!$C$6:$E$29,2,0))))</f>
        <v>0</v>
      </c>
      <c r="W68" s="370"/>
      <c r="X68" s="371">
        <f t="shared" si="12"/>
        <v>0</v>
      </c>
      <c r="Y68" s="77">
        <f>IF(OR(M68="",Q68="Mut+ext"),0,IF(ISERROR(W68+V68*VLOOKUP(M68,Paramétrage!$C$6:$E$29,3,0))=TRUE,X68,W68+V68*VLOOKUP(M68,Paramétrage!$C$6:$E$29,3,0)))</f>
        <v>0</v>
      </c>
      <c r="Z68" s="615"/>
      <c r="AA68" s="613"/>
      <c r="AB68" s="616"/>
      <c r="AC68" s="172"/>
      <c r="AD68" s="38"/>
      <c r="AE68" s="59">
        <f>IF(G68="",0,IF(K68="",0,IF(SUMIF(G60:G71,G68,O60:O71)=0,0,IF(OR(L68="",K68="obligatoire"),AF68/SUMIF(G60:G71,G68,O60:O71),AF68/(SUMIF(G60:G71,G68,O60:O71)/L68)))))</f>
        <v>0</v>
      </c>
      <c r="AF68" s="373">
        <f t="shared" si="13"/>
        <v>0</v>
      </c>
    </row>
    <row r="69" spans="1:32" hidden="1" x14ac:dyDescent="0.25">
      <c r="A69" s="637"/>
      <c r="B69" s="622"/>
      <c r="C69" s="627"/>
      <c r="D69" s="628"/>
      <c r="E69" s="623"/>
      <c r="F69" s="623"/>
      <c r="G69" s="364"/>
      <c r="H69" s="385"/>
      <c r="I69" s="131"/>
      <c r="J69" s="48"/>
      <c r="K69" s="47"/>
      <c r="L69" s="36"/>
      <c r="M69" s="366"/>
      <c r="N69" s="42"/>
      <c r="O69" s="374"/>
      <c r="P69" s="368"/>
      <c r="Q69" s="37"/>
      <c r="R69" s="612"/>
      <c r="S69" s="613"/>
      <c r="T69" s="614"/>
      <c r="U69" s="76">
        <f>IF(OR(P69="",M69=Paramétrage!$C$10,M69=Paramétrage!$C$13,M69=Paramétrage!$C$17,M69=Paramétrage!$C$20,M69=Paramétrage!$C$24,M69=Paramétrage!$C$27,AND(M69&lt;&gt;Paramétrage!$C$9,Q69="Mut+ext")),0,ROUNDUP(O69/P69,0))</f>
        <v>0</v>
      </c>
      <c r="V69" s="369">
        <f>IF(OR(M69="",Q69="Mut+ext"),0,IF(VLOOKUP(M69,Paramétrage!$C$6:$E$29,2,0)=0,0,IF(P69="","saisir capacité",N69*U69*VLOOKUP(M69,Paramétrage!$C$6:$E$29,2,0))))</f>
        <v>0</v>
      </c>
      <c r="W69" s="370"/>
      <c r="X69" s="371">
        <f t="shared" si="12"/>
        <v>0</v>
      </c>
      <c r="Y69" s="77">
        <f>IF(OR(M69="",Q69="Mut+ext"),0,IF(ISERROR(W69+V69*VLOOKUP(M69,Paramétrage!$C$6:$E$29,3,0))=TRUE,X69,W69+V69*VLOOKUP(M69,Paramétrage!$C$6:$E$29,3,0)))</f>
        <v>0</v>
      </c>
      <c r="Z69" s="615"/>
      <c r="AA69" s="613"/>
      <c r="AB69" s="616"/>
      <c r="AC69" s="172"/>
      <c r="AD69" s="38"/>
      <c r="AE69" s="59">
        <f>IF(G69="",0,IF(K69="",0,IF(SUMIF(G60:G71,G69,O60:O71)=0,0,IF(OR(L69="",K69="obligatoire"),AF69/SUMIF(G60:G71,G69,O60:O71),AF69/(SUMIF(G60:G71,G69,O60:O71)/L69)))))</f>
        <v>0</v>
      </c>
      <c r="AF69" s="373">
        <f t="shared" si="13"/>
        <v>0</v>
      </c>
    </row>
    <row r="70" spans="1:32" hidden="1" x14ac:dyDescent="0.25">
      <c r="A70" s="637"/>
      <c r="B70" s="622"/>
      <c r="C70" s="627"/>
      <c r="D70" s="628"/>
      <c r="E70" s="623"/>
      <c r="F70" s="623"/>
      <c r="G70" s="364"/>
      <c r="H70" s="385"/>
      <c r="I70" s="131"/>
      <c r="J70" s="48"/>
      <c r="K70" s="47"/>
      <c r="L70" s="36"/>
      <c r="M70" s="366"/>
      <c r="N70" s="42"/>
      <c r="O70" s="367"/>
      <c r="P70" s="368"/>
      <c r="Q70" s="37"/>
      <c r="R70" s="612"/>
      <c r="S70" s="613"/>
      <c r="T70" s="614"/>
      <c r="U70" s="76">
        <f>IF(OR(P70="",M70=Paramétrage!$C$10,M70=Paramétrage!$C$13,M70=Paramétrage!$C$17,M70=Paramétrage!$C$20,M70=Paramétrage!$C$24,M70=Paramétrage!$C$27,AND(M70&lt;&gt;Paramétrage!$C$9,Q70="Mut+ext")),0,ROUNDUP(O70/P70,0))</f>
        <v>0</v>
      </c>
      <c r="V70" s="369">
        <f>IF(OR(M70="",Q70="Mut+ext"),0,IF(VLOOKUP(M70,Paramétrage!$C$6:$E$29,2,0)=0,0,IF(P70="","saisir capacité",N70*U70*VLOOKUP(M70,Paramétrage!$C$6:$E$29,2,0))))</f>
        <v>0</v>
      </c>
      <c r="W70" s="370"/>
      <c r="X70" s="371">
        <f t="shared" si="12"/>
        <v>0</v>
      </c>
      <c r="Y70" s="77">
        <f>IF(OR(M70="",Q70="Mut+ext"),0,IF(ISERROR(W70+V70*VLOOKUP(M70,Paramétrage!$C$6:$E$29,3,0))=TRUE,X70,W70+V70*VLOOKUP(M70,Paramétrage!$C$6:$E$29,3,0)))</f>
        <v>0</v>
      </c>
      <c r="Z70" s="615"/>
      <c r="AA70" s="613"/>
      <c r="AB70" s="616"/>
      <c r="AC70" s="172"/>
      <c r="AD70" s="38"/>
      <c r="AE70" s="59">
        <f>IF(G70="",0,IF(K70="",0,IF(SUMIF(G60:G71,G70,O60:O71)=0,0,IF(OR(L70="",K70="obligatoire"),AF70/SUMIF(G60:G71,G70,O60:O71),AF70/(SUMIF(G60:G71,G70,O60:O71)/L70)))))</f>
        <v>0</v>
      </c>
      <c r="AF70" s="373">
        <f t="shared" si="13"/>
        <v>0</v>
      </c>
    </row>
    <row r="71" spans="1:32" hidden="1" x14ac:dyDescent="0.25">
      <c r="A71" s="637"/>
      <c r="B71" s="622"/>
      <c r="C71" s="627"/>
      <c r="D71" s="628"/>
      <c r="E71" s="623"/>
      <c r="F71" s="623"/>
      <c r="G71" s="386"/>
      <c r="H71" s="385"/>
      <c r="I71" s="131"/>
      <c r="J71" s="48"/>
      <c r="K71" s="47"/>
      <c r="L71" s="36"/>
      <c r="M71" s="366"/>
      <c r="N71" s="42"/>
      <c r="O71" s="374"/>
      <c r="P71" s="368"/>
      <c r="Q71" s="37"/>
      <c r="R71" s="612"/>
      <c r="S71" s="613"/>
      <c r="T71" s="614"/>
      <c r="U71" s="76">
        <f>IF(OR(P71="",M71=Paramétrage!$C$10,M71=Paramétrage!$C$13,M71=Paramétrage!$C$17,M71=Paramétrage!$C$20,M71=Paramétrage!$C$24,M71=Paramétrage!$C$27,AND(M71&lt;&gt;Paramétrage!$C$9,Q71="Mut+ext")),0,ROUNDUP(O71/P71,0))</f>
        <v>0</v>
      </c>
      <c r="V71" s="369">
        <f>IF(OR(M71="",Q71="Mut+ext"),0,IF(VLOOKUP(M71,Paramétrage!$C$6:$E$29,2,0)=0,0,IF(P71="","saisir capacité",N71*U71*VLOOKUP(M71,Paramétrage!$C$6:$E$29,2,0))))</f>
        <v>0</v>
      </c>
      <c r="W71" s="370"/>
      <c r="X71" s="371">
        <f t="shared" si="12"/>
        <v>0</v>
      </c>
      <c r="Y71" s="77">
        <f>IF(OR(M71="",Q71="Mut+ext"),0,IF(ISERROR(W71+V71*VLOOKUP(M71,Paramétrage!$C$6:$E$29,3,0))=TRUE,X71,W71+V71*VLOOKUP(M71,Paramétrage!$C$6:$E$29,3,0)))</f>
        <v>0</v>
      </c>
      <c r="Z71" s="615"/>
      <c r="AA71" s="613"/>
      <c r="AB71" s="616"/>
      <c r="AC71" s="49"/>
      <c r="AD71" s="38"/>
      <c r="AE71" s="59">
        <f>IF(G71="",0,IF(K71="",0,IF(SUMIF(G64:G75,G71,O64:O75)=0,0,IF(OR(L71="",K71="obligatoire"),AF71/SUMIF(G64:G75,G71,O64:O75),AF71/(SUMIF(G64:G75,G71,O64:O75)/L71)))))</f>
        <v>0</v>
      </c>
      <c r="AF71" s="373">
        <f t="shared" si="13"/>
        <v>0</v>
      </c>
    </row>
    <row r="72" spans="1:32" hidden="1" x14ac:dyDescent="0.25">
      <c r="A72" s="637"/>
      <c r="B72" s="622"/>
      <c r="C72" s="627"/>
      <c r="D72" s="628"/>
      <c r="E72" s="623"/>
      <c r="F72" s="623"/>
      <c r="G72" s="364"/>
      <c r="H72" s="375"/>
      <c r="I72" s="131"/>
      <c r="J72" s="48"/>
      <c r="K72" s="47"/>
      <c r="L72" s="36"/>
      <c r="M72" s="366"/>
      <c r="N72" s="42"/>
      <c r="O72" s="367"/>
      <c r="P72" s="368"/>
      <c r="Q72" s="37"/>
      <c r="R72" s="612"/>
      <c r="S72" s="613"/>
      <c r="T72" s="614"/>
      <c r="U72" s="76">
        <f>IF(OR(P72="",M72=Paramétrage!$C$10,M72=Paramétrage!$C$13,M72=Paramétrage!$C$17,M72=Paramétrage!$C$20,M72=Paramétrage!$C$24,M72=Paramétrage!$C$27,AND(M72&lt;&gt;Paramétrage!$C$9,Q72="Mut+ext")),0,ROUNDUP(O72/P72,0))</f>
        <v>0</v>
      </c>
      <c r="V72" s="369">
        <f>IF(OR(M72="",Q72="Mut+ext"),0,IF(VLOOKUP(M72,Paramétrage!$C$6:$E$29,2,0)=0,0,IF(P72="","saisir capacité",N72*U72*VLOOKUP(M72,Paramétrage!$C$6:$E$29,2,0))))</f>
        <v>0</v>
      </c>
      <c r="W72" s="370"/>
      <c r="X72" s="371">
        <f t="shared" si="12"/>
        <v>0</v>
      </c>
      <c r="Y72" s="77">
        <f>IF(OR(M72="",Q72="Mut+ext"),0,IF(ISERROR(W72+V72*VLOOKUP(M72,Paramétrage!$C$6:$E$29,3,0))=TRUE,X72,W72+V72*VLOOKUP(M72,Paramétrage!$C$6:$E$29,3,0)))</f>
        <v>0</v>
      </c>
      <c r="Z72" s="615"/>
      <c r="AA72" s="613"/>
      <c r="AB72" s="616"/>
      <c r="AC72" s="172"/>
      <c r="AD72" s="38"/>
      <c r="AE72" s="59">
        <f>IF(G72="",0,IF(K72="",0,IF(SUMIF(G64:G75,G72,O64:O75)=0,0,IF(OR(L72="",K72="obligatoire"),AF72/SUMIF(G64:G75,G72,O64:O75),AF72/(SUMIF(G64:G75,G72,O64:O75)/L72)))))</f>
        <v>0</v>
      </c>
      <c r="AF72" s="373">
        <f t="shared" si="13"/>
        <v>0</v>
      </c>
    </row>
    <row r="73" spans="1:32" hidden="1" x14ac:dyDescent="0.25">
      <c r="A73" s="637"/>
      <c r="B73" s="622"/>
      <c r="C73" s="627"/>
      <c r="D73" s="628"/>
      <c r="E73" s="623"/>
      <c r="F73" s="623"/>
      <c r="G73" s="364"/>
      <c r="H73" s="375"/>
      <c r="I73" s="131"/>
      <c r="J73" s="48"/>
      <c r="K73" s="47"/>
      <c r="L73" s="36"/>
      <c r="M73" s="366"/>
      <c r="N73" s="42"/>
      <c r="O73" s="374"/>
      <c r="P73" s="368"/>
      <c r="Q73" s="37"/>
      <c r="R73" s="612"/>
      <c r="S73" s="613"/>
      <c r="T73" s="614"/>
      <c r="U73" s="76">
        <f>IF(OR(P73="",M73=Paramétrage!$C$10,M73=Paramétrage!$C$13,M73=Paramétrage!$C$17,M73=Paramétrage!$C$20,M73=Paramétrage!$C$24,M73=Paramétrage!$C$27,AND(M73&lt;&gt;Paramétrage!$C$9,Q73="Mut+ext")),0,ROUNDUP(O73/P73,0))</f>
        <v>0</v>
      </c>
      <c r="V73" s="369">
        <f>IF(OR(M73="",Q73="Mut+ext"),0,IF(VLOOKUP(M73,Paramétrage!$C$6:$E$29,2,0)=0,0,IF(P73="","saisir capacité",N73*U73*VLOOKUP(M73,Paramétrage!$C$6:$E$29,2,0))))</f>
        <v>0</v>
      </c>
      <c r="W73" s="370"/>
      <c r="X73" s="371">
        <f t="shared" si="12"/>
        <v>0</v>
      </c>
      <c r="Y73" s="77">
        <f>IF(OR(M73="",Q73="Mut+ext"),0,IF(ISERROR(W73+V73*VLOOKUP(M73,Paramétrage!$C$6:$E$29,3,0))=TRUE,X73,W73+V73*VLOOKUP(M73,Paramétrage!$C$6:$E$29,3,0)))</f>
        <v>0</v>
      </c>
      <c r="Z73" s="615"/>
      <c r="AA73" s="613"/>
      <c r="AB73" s="616"/>
      <c r="AC73" s="172"/>
      <c r="AD73" s="38"/>
      <c r="AE73" s="59">
        <f>IF(G73="",0,IF(K73="",0,IF(SUMIF(G64:G75,G73,O64:O75)=0,0,IF(OR(L73="",K73="obligatoire"),AF73/SUMIF(G64:G75,G73,O64:O75),AF73/(SUMIF(G64:G75,G73,O64:O75)/L73)))))</f>
        <v>0</v>
      </c>
      <c r="AF73" s="373">
        <f t="shared" si="13"/>
        <v>0</v>
      </c>
    </row>
    <row r="74" spans="1:32" hidden="1" x14ac:dyDescent="0.25">
      <c r="A74" s="637"/>
      <c r="B74" s="622"/>
      <c r="C74" s="627"/>
      <c r="D74" s="628"/>
      <c r="E74" s="623"/>
      <c r="F74" s="623"/>
      <c r="G74" s="364"/>
      <c r="H74" s="375"/>
      <c r="I74" s="131"/>
      <c r="J74" s="48"/>
      <c r="K74" s="47"/>
      <c r="L74" s="36"/>
      <c r="M74" s="366"/>
      <c r="N74" s="42"/>
      <c r="O74" s="367"/>
      <c r="P74" s="368"/>
      <c r="Q74" s="37"/>
      <c r="R74" s="612"/>
      <c r="S74" s="613"/>
      <c r="T74" s="614"/>
      <c r="U74" s="76">
        <f>IF(OR(P74="",M74=Paramétrage!$C$10,M74=Paramétrage!$C$13,M74=Paramétrage!$C$17,M74=Paramétrage!$C$20,M74=Paramétrage!$C$24,M74=Paramétrage!$C$27,AND(M74&lt;&gt;Paramétrage!$C$9,Q74="Mut+ext")),0,ROUNDUP(O74/P74,0))</f>
        <v>0</v>
      </c>
      <c r="V74" s="369">
        <f>IF(OR(M74="",Q74="Mut+ext"),0,IF(VLOOKUP(M74,Paramétrage!$C$6:$E$29,2,0)=0,0,IF(P74="","saisir capacité",N74*U74*VLOOKUP(M74,Paramétrage!$C$6:$E$29,2,0))))</f>
        <v>0</v>
      </c>
      <c r="W74" s="370"/>
      <c r="X74" s="371">
        <f t="shared" si="12"/>
        <v>0</v>
      </c>
      <c r="Y74" s="77">
        <f>IF(OR(M74="",Q74="Mut+ext"),0,IF(ISERROR(W74+V74*VLOOKUP(M74,Paramétrage!$C$6:$E$29,3,0))=TRUE,X74,W74+V74*VLOOKUP(M74,Paramétrage!$C$6:$E$29,3,0)))</f>
        <v>0</v>
      </c>
      <c r="Z74" s="615"/>
      <c r="AA74" s="613"/>
      <c r="AB74" s="616"/>
      <c r="AC74" s="172"/>
      <c r="AD74" s="38"/>
      <c r="AE74" s="59">
        <f>IF(G74="",0,IF(K74="",0,IF(SUMIF(G64:G75,G74,O64:O75)=0,0,IF(OR(L74="",K74="obligatoire"),AF74/SUMIF(G64:G75,G74,O64:O75),AF74/(SUMIF(G64:G75,G74,O64:O75)/L74)))))</f>
        <v>0</v>
      </c>
      <c r="AF74" s="373">
        <f t="shared" si="13"/>
        <v>0</v>
      </c>
    </row>
    <row r="75" spans="1:32" hidden="1" x14ac:dyDescent="0.25">
      <c r="A75" s="637"/>
      <c r="B75" s="622"/>
      <c r="C75" s="629"/>
      <c r="D75" s="630"/>
      <c r="E75" s="624"/>
      <c r="F75" s="624"/>
      <c r="G75" s="364"/>
      <c r="H75" s="375"/>
      <c r="I75" s="131"/>
      <c r="J75" s="48"/>
      <c r="K75" s="47"/>
      <c r="L75" s="36"/>
      <c r="M75" s="366"/>
      <c r="N75" s="42"/>
      <c r="O75" s="376"/>
      <c r="P75" s="368"/>
      <c r="Q75" s="37"/>
      <c r="R75" s="612"/>
      <c r="S75" s="613"/>
      <c r="T75" s="614"/>
      <c r="U75" s="76">
        <f>IF(OR(P75="",M75=Paramétrage!$C$10,M75=Paramétrage!$C$13,M75=Paramétrage!$C$17,M75=Paramétrage!$C$20,M75=Paramétrage!$C$24,M75=Paramétrage!$C$27,AND(M75&lt;&gt;Paramétrage!$C$9,Q75="Mut+ext")),0,ROUNDUP(O75/P75,0))</f>
        <v>0</v>
      </c>
      <c r="V75" s="369">
        <f>IF(OR(M75="",Q75="Mut+ext"),0,IF(VLOOKUP(M75,Paramétrage!$C$6:$E$29,2,0)=0,0,IF(P75="","saisir capacité",N75*U75*VLOOKUP(M75,Paramétrage!$C$6:$E$29,2,0))))</f>
        <v>0</v>
      </c>
      <c r="W75" s="370"/>
      <c r="X75" s="371">
        <f t="shared" si="12"/>
        <v>0</v>
      </c>
      <c r="Y75" s="77">
        <f>IF(OR(M75="",Q75="Mut+ext"),0,IF(ISERROR(W75+V75*VLOOKUP(M75,Paramétrage!$C$6:$E$29,3,0))=TRUE,X75,W75+V75*VLOOKUP(M75,Paramétrage!$C$6:$E$29,3,0)))</f>
        <v>0</v>
      </c>
      <c r="Z75" s="615"/>
      <c r="AA75" s="613"/>
      <c r="AB75" s="616"/>
      <c r="AC75" s="172"/>
      <c r="AD75" s="38"/>
      <c r="AE75" s="59">
        <f>IF(G75="",0,IF(K75="",0,IF(SUMIF(G64:G75,G75,O64:O75)=0,0,IF(OR(L75="",K75="obligatoire"),AF75/SUMIF(G64:G75,G75,O64:O75),AF75/(SUMIF(G64:G75,G75,O64:O75)/L75)))))</f>
        <v>0</v>
      </c>
      <c r="AF75" s="373">
        <f t="shared" si="13"/>
        <v>0</v>
      </c>
    </row>
    <row r="76" spans="1:32" hidden="1" x14ac:dyDescent="0.25">
      <c r="A76" s="637"/>
      <c r="B76" s="622"/>
      <c r="C76" s="377"/>
      <c r="D76" s="378"/>
      <c r="E76" s="379"/>
      <c r="F76" s="379"/>
      <c r="G76" s="379"/>
      <c r="H76" s="380"/>
      <c r="I76" s="132"/>
      <c r="J76" s="97"/>
      <c r="K76" s="61"/>
      <c r="L76" s="62"/>
      <c r="M76" s="381"/>
      <c r="N76" s="63">
        <f>AE76</f>
        <v>0</v>
      </c>
      <c r="O76" s="382"/>
      <c r="P76" s="382"/>
      <c r="Q76" s="66"/>
      <c r="R76" s="64"/>
      <c r="S76" s="64"/>
      <c r="T76" s="65"/>
      <c r="U76" s="98"/>
      <c r="V76" s="383">
        <f>SUM(V64:V75)</f>
        <v>0</v>
      </c>
      <c r="W76" s="381">
        <f>SUM(W64:W75)</f>
        <v>0</v>
      </c>
      <c r="X76" s="384">
        <f>SUM(X64:X75)</f>
        <v>0</v>
      </c>
      <c r="Y76" s="67">
        <f>SUM(Y64:Y75)</f>
        <v>0</v>
      </c>
      <c r="Z76" s="99"/>
      <c r="AA76" s="100"/>
      <c r="AB76" s="101"/>
      <c r="AC76" s="102"/>
      <c r="AD76" s="103"/>
      <c r="AE76" s="104">
        <f>SUM(AE64:AE75)</f>
        <v>0</v>
      </c>
      <c r="AF76" s="105">
        <f>SUM(AF64:AF75)</f>
        <v>0</v>
      </c>
    </row>
    <row r="77" spans="1:32" ht="15.45" hidden="1" customHeight="1" x14ac:dyDescent="0.25">
      <c r="A77" s="637"/>
      <c r="B77" s="622" t="s">
        <v>87</v>
      </c>
      <c r="C77" s="625"/>
      <c r="D77" s="626"/>
      <c r="E77" s="623"/>
      <c r="F77" s="623"/>
      <c r="G77" s="364"/>
      <c r="H77" s="365"/>
      <c r="I77" s="52"/>
      <c r="J77" s="48"/>
      <c r="K77" s="57"/>
      <c r="L77" s="36"/>
      <c r="M77" s="366"/>
      <c r="N77" s="43"/>
      <c r="O77" s="367"/>
      <c r="P77" s="368"/>
      <c r="Q77" s="40"/>
      <c r="R77" s="612"/>
      <c r="S77" s="613"/>
      <c r="T77" s="614"/>
      <c r="U77" s="76">
        <f>IF(OR(P77="",M77=Paramétrage!$C$10,M77=Paramétrage!$C$13,M77=Paramétrage!$C$17,M77=Paramétrage!$C$20,M77=Paramétrage!$C$24,M77=Paramétrage!$C$27,AND(M77&lt;&gt;Paramétrage!$C$9,Q77="Mut+ext")),0,ROUNDUP(O77/P77,0))</f>
        <v>0</v>
      </c>
      <c r="V77" s="369">
        <f>IF(OR(M77="",Q77="Mut+ext"),0,IF(VLOOKUP(M77,Paramétrage!$C$6:$E$29,2,0)=0,0,IF(P77="","saisir capacité",N77*U77*VLOOKUP(M77,Paramétrage!$C$6:$E$29,2,0))))</f>
        <v>0</v>
      </c>
      <c r="W77" s="370"/>
      <c r="X77" s="371">
        <f t="shared" ref="X77:X88" si="14">IF(OR(M77="",Q77="Mut+ext"),0,IF(ISERROR(V77+W77)=TRUE,V77,V77+W77))</f>
        <v>0</v>
      </c>
      <c r="Y77" s="77">
        <f>IF(OR(M77="",Q77="Mut+ext"),0,IF(ISERROR(W77+V77*VLOOKUP(M77,Paramétrage!$C$6:$E$29,3,0))=TRUE,X77,W77+V77*VLOOKUP(M77,Paramétrage!$C$6:$E$29,3,0)))</f>
        <v>0</v>
      </c>
      <c r="Z77" s="615"/>
      <c r="AA77" s="613"/>
      <c r="AB77" s="616"/>
      <c r="AC77" s="58"/>
      <c r="AD77" s="38"/>
      <c r="AE77" s="59">
        <f>IF(G77="",0,IF(K77="",0,IF(SUMIF(G77:G88,G77,O77:O88)=0,0,IF(OR(L77="",K77="obligatoire"),AF77/SUMIF(G77:G88,G77,O77:O88),AF77/(SUMIF(G77:G88,G77,O77:O88)/L77)))))</f>
        <v>0</v>
      </c>
      <c r="AF77" s="372">
        <f t="shared" ref="AF77:AF88" si="15">N77*O77</f>
        <v>0</v>
      </c>
    </row>
    <row r="78" spans="1:32" hidden="1" x14ac:dyDescent="0.25">
      <c r="A78" s="637"/>
      <c r="B78" s="622"/>
      <c r="C78" s="627"/>
      <c r="D78" s="628"/>
      <c r="E78" s="623"/>
      <c r="F78" s="623"/>
      <c r="G78" s="364"/>
      <c r="H78" s="365"/>
      <c r="I78" s="52"/>
      <c r="J78" s="48"/>
      <c r="K78" s="57"/>
      <c r="L78" s="36"/>
      <c r="M78" s="366"/>
      <c r="N78" s="43"/>
      <c r="O78" s="367"/>
      <c r="P78" s="368"/>
      <c r="Q78" s="40"/>
      <c r="R78" s="612"/>
      <c r="S78" s="613"/>
      <c r="T78" s="614"/>
      <c r="U78" s="76">
        <f>IF(OR(P78="",M78=Paramétrage!$C$10,M78=Paramétrage!$C$13,M78=Paramétrage!$C$17,M78=Paramétrage!$C$20,M78=Paramétrage!$C$24,M78=Paramétrage!$C$27,AND(M78&lt;&gt;Paramétrage!$C$9,Q78="Mut+ext")),0,ROUNDUP(O78/P78,0))</f>
        <v>0</v>
      </c>
      <c r="V78" s="369">
        <f>IF(OR(M78="",Q78="Mut+ext"),0,IF(VLOOKUP(M78,Paramétrage!$C$6:$E$29,2,0)=0,0,IF(P78="","saisir capacité",N78*U78*VLOOKUP(M78,Paramétrage!$C$6:$E$29,2,0))))</f>
        <v>0</v>
      </c>
      <c r="W78" s="370"/>
      <c r="X78" s="371">
        <f t="shared" si="14"/>
        <v>0</v>
      </c>
      <c r="Y78" s="77">
        <f>IF(OR(M78="",Q78="Mut+ext"),0,IF(ISERROR(W78+V78*VLOOKUP(M78,Paramétrage!$C$6:$E$29,3,0))=TRUE,X78,W78+V78*VLOOKUP(M78,Paramétrage!$C$6:$E$29,3,0)))</f>
        <v>0</v>
      </c>
      <c r="Z78" s="615"/>
      <c r="AA78" s="613"/>
      <c r="AB78" s="616"/>
      <c r="AC78" s="172"/>
      <c r="AD78" s="38"/>
      <c r="AE78" s="59">
        <f>IF(G78="",0,IF(K78="",0,IF(SUMIF(G77:G88,G78,O77:O88)=0,0,IF(OR(L78="",K78="obligatoire"),AF78/SUMIF(G77:G88,G78,O77:O88),AF78/(SUMIF(G77:G88,G78,O77:O88)/L78)))))</f>
        <v>0</v>
      </c>
      <c r="AF78" s="373">
        <f t="shared" si="15"/>
        <v>0</v>
      </c>
    </row>
    <row r="79" spans="1:32" hidden="1" x14ac:dyDescent="0.25">
      <c r="A79" s="637"/>
      <c r="B79" s="622"/>
      <c r="C79" s="627"/>
      <c r="D79" s="628"/>
      <c r="E79" s="623"/>
      <c r="F79" s="623"/>
      <c r="G79" s="364"/>
      <c r="H79" s="385"/>
      <c r="I79" s="131"/>
      <c r="J79" s="48"/>
      <c r="K79" s="47"/>
      <c r="L79" s="36"/>
      <c r="M79" s="366"/>
      <c r="N79" s="42"/>
      <c r="O79" s="367"/>
      <c r="P79" s="368"/>
      <c r="Q79" s="37"/>
      <c r="R79" s="612"/>
      <c r="S79" s="613"/>
      <c r="T79" s="614"/>
      <c r="U79" s="76">
        <f>IF(OR(P79="",M79=Paramétrage!$C$10,M79=Paramétrage!$C$13,M79=Paramétrage!$C$17,M79=Paramétrage!$C$20,M79=Paramétrage!$C$24,M79=Paramétrage!$C$27,AND(M79&lt;&gt;Paramétrage!$C$9,Q79="Mut+ext")),0,ROUNDUP(O79/P79,0))</f>
        <v>0</v>
      </c>
      <c r="V79" s="369">
        <f>IF(OR(M79="",Q79="Mut+ext"),0,IF(VLOOKUP(M79,Paramétrage!$C$6:$E$29,2,0)=0,0,IF(P79="","saisir capacité",N79*U79*VLOOKUP(M79,Paramétrage!$C$6:$E$29,2,0))))</f>
        <v>0</v>
      </c>
      <c r="W79" s="370"/>
      <c r="X79" s="371">
        <f t="shared" si="14"/>
        <v>0</v>
      </c>
      <c r="Y79" s="77">
        <f>IF(OR(M79="",Q79="Mut+ext"),0,IF(ISERROR(W79+V79*VLOOKUP(M79,Paramétrage!$C$6:$E$29,3,0))=TRUE,X79,W79+V79*VLOOKUP(M79,Paramétrage!$C$6:$E$29,3,0)))</f>
        <v>0</v>
      </c>
      <c r="Z79" s="615"/>
      <c r="AA79" s="613"/>
      <c r="AB79" s="616"/>
      <c r="AC79" s="172"/>
      <c r="AD79" s="38"/>
      <c r="AE79" s="59">
        <f>IF(G79="",0,IF(K79="",0,IF(SUMIF(G77:G88,G79,O77:O88)=0,0,IF(OR(L79="",K79="obligatoire"),AF79/SUMIF(G77:G88,G79,O77:O88),AF79/(SUMIF(G77:G88,G79,O77:O88)/L79)))))</f>
        <v>0</v>
      </c>
      <c r="AF79" s="373">
        <f t="shared" si="15"/>
        <v>0</v>
      </c>
    </row>
    <row r="80" spans="1:32" hidden="1" x14ac:dyDescent="0.25">
      <c r="A80" s="637"/>
      <c r="B80" s="622"/>
      <c r="C80" s="627"/>
      <c r="D80" s="628"/>
      <c r="E80" s="623"/>
      <c r="F80" s="623"/>
      <c r="G80" s="386"/>
      <c r="H80" s="385"/>
      <c r="I80" s="131"/>
      <c r="J80" s="48"/>
      <c r="K80" s="47"/>
      <c r="L80" s="36"/>
      <c r="M80" s="366"/>
      <c r="N80" s="42"/>
      <c r="O80" s="374"/>
      <c r="P80" s="368"/>
      <c r="Q80" s="37"/>
      <c r="R80" s="612"/>
      <c r="S80" s="613"/>
      <c r="T80" s="614"/>
      <c r="U80" s="76">
        <f>IF(OR(P80="",M80=Paramétrage!$C$10,M80=Paramétrage!$C$13,M80=Paramétrage!$C$17,M80=Paramétrage!$C$20,M80=Paramétrage!$C$24,M80=Paramétrage!$C$27,AND(M80&lt;&gt;Paramétrage!$C$9,Q80="Mut+ext")),0,ROUNDUP(O80/P80,0))</f>
        <v>0</v>
      </c>
      <c r="V80" s="369">
        <f>IF(OR(M80="",Q80="Mut+ext"),0,IF(VLOOKUP(M80,Paramétrage!$C$6:$E$29,2,0)=0,0,IF(P80="","saisir capacité",N80*U80*VLOOKUP(M80,Paramétrage!$C$6:$E$29,2,0))))</f>
        <v>0</v>
      </c>
      <c r="W80" s="370"/>
      <c r="X80" s="371">
        <f t="shared" si="14"/>
        <v>0</v>
      </c>
      <c r="Y80" s="77">
        <f>IF(OR(M80="",Q80="Mut+ext"),0,IF(ISERROR(W80+V80*VLOOKUP(M80,Paramétrage!$C$6:$E$29,3,0))=TRUE,X80,W80+V80*VLOOKUP(M80,Paramétrage!$C$6:$E$29,3,0)))</f>
        <v>0</v>
      </c>
      <c r="Z80" s="615"/>
      <c r="AA80" s="613"/>
      <c r="AB80" s="616"/>
      <c r="AC80" s="49"/>
      <c r="AD80" s="38"/>
      <c r="AE80" s="59">
        <f>IF(G80="",0,IF(K80="",0,IF(SUMIF(G73:G84,G80,O73:O84)=0,0,IF(OR(L80="",K80="obligatoire"),AF80/SUMIF(G73:G84,G80,O73:O84),AF80/(SUMIF(G73:G84,G80,O73:O84)/L80)))))</f>
        <v>0</v>
      </c>
      <c r="AF80" s="373">
        <f t="shared" si="15"/>
        <v>0</v>
      </c>
    </row>
    <row r="81" spans="1:32" hidden="1" x14ac:dyDescent="0.25">
      <c r="A81" s="637"/>
      <c r="B81" s="622"/>
      <c r="C81" s="627"/>
      <c r="D81" s="628"/>
      <c r="E81" s="623"/>
      <c r="F81" s="623"/>
      <c r="G81" s="364"/>
      <c r="H81" s="385"/>
      <c r="I81" s="131"/>
      <c r="J81" s="48"/>
      <c r="K81" s="47"/>
      <c r="L81" s="36"/>
      <c r="M81" s="366"/>
      <c r="N81" s="42"/>
      <c r="O81" s="367"/>
      <c r="P81" s="368"/>
      <c r="Q81" s="37"/>
      <c r="R81" s="612"/>
      <c r="S81" s="613"/>
      <c r="T81" s="614"/>
      <c r="U81" s="76">
        <f>IF(OR(P81="",M81=Paramétrage!$C$10,M81=Paramétrage!$C$13,M81=Paramétrage!$C$17,M81=Paramétrage!$C$20,M81=Paramétrage!$C$24,M81=Paramétrage!$C$27,AND(M81&lt;&gt;Paramétrage!$C$9,Q81="Mut+ext")),0,ROUNDUP(O81/P81,0))</f>
        <v>0</v>
      </c>
      <c r="V81" s="369">
        <f>IF(OR(M81="",Q81="Mut+ext"),0,IF(VLOOKUP(M81,Paramétrage!$C$6:$E$29,2,0)=0,0,IF(P81="","saisir capacité",N81*U81*VLOOKUP(M81,Paramétrage!$C$6:$E$29,2,0))))</f>
        <v>0</v>
      </c>
      <c r="W81" s="370"/>
      <c r="X81" s="371">
        <f t="shared" si="14"/>
        <v>0</v>
      </c>
      <c r="Y81" s="77">
        <f>IF(OR(M81="",Q81="Mut+ext"),0,IF(ISERROR(W81+V81*VLOOKUP(M81,Paramétrage!$C$6:$E$29,3,0))=TRUE,X81,W81+V81*VLOOKUP(M81,Paramétrage!$C$6:$E$29,3,0)))</f>
        <v>0</v>
      </c>
      <c r="Z81" s="615"/>
      <c r="AA81" s="613"/>
      <c r="AB81" s="616"/>
      <c r="AC81" s="172"/>
      <c r="AD81" s="38"/>
      <c r="AE81" s="59">
        <f>IF(G81="",0,IF(K81="",0,IF(SUMIF(G73:G84,G81,O73:O84)=0,0,IF(OR(L81="",K81="obligatoire"),AF81/SUMIF(G73:G84,G81,O73:O84),AF81/(SUMIF(G73:G84,G81,O73:O84)/L81)))))</f>
        <v>0</v>
      </c>
      <c r="AF81" s="373">
        <f t="shared" si="15"/>
        <v>0</v>
      </c>
    </row>
    <row r="82" spans="1:32" hidden="1" x14ac:dyDescent="0.25">
      <c r="A82" s="637"/>
      <c r="B82" s="622"/>
      <c r="C82" s="627"/>
      <c r="D82" s="628"/>
      <c r="E82" s="623"/>
      <c r="F82" s="623"/>
      <c r="G82" s="364"/>
      <c r="H82" s="385"/>
      <c r="I82" s="131"/>
      <c r="J82" s="48"/>
      <c r="K82" s="47"/>
      <c r="L82" s="36"/>
      <c r="M82" s="366"/>
      <c r="N82" s="42"/>
      <c r="O82" s="374"/>
      <c r="P82" s="368"/>
      <c r="Q82" s="37"/>
      <c r="R82" s="612"/>
      <c r="S82" s="613"/>
      <c r="T82" s="614"/>
      <c r="U82" s="76">
        <f>IF(OR(P82="",M82=Paramétrage!$C$10,M82=Paramétrage!$C$13,M82=Paramétrage!$C$17,M82=Paramétrage!$C$20,M82=Paramétrage!$C$24,M82=Paramétrage!$C$27,AND(M82&lt;&gt;Paramétrage!$C$9,Q82="Mut+ext")),0,ROUNDUP(O82/P82,0))</f>
        <v>0</v>
      </c>
      <c r="V82" s="369">
        <f>IF(OR(M82="",Q82="Mut+ext"),0,IF(VLOOKUP(M82,Paramétrage!$C$6:$E$29,2,0)=0,0,IF(P82="","saisir capacité",N82*U82*VLOOKUP(M82,Paramétrage!$C$6:$E$29,2,0))))</f>
        <v>0</v>
      </c>
      <c r="W82" s="370"/>
      <c r="X82" s="371">
        <f t="shared" si="14"/>
        <v>0</v>
      </c>
      <c r="Y82" s="77">
        <f>IF(OR(M82="",Q82="Mut+ext"),0,IF(ISERROR(W82+V82*VLOOKUP(M82,Paramétrage!$C$6:$E$29,3,0))=TRUE,X82,W82+V82*VLOOKUP(M82,Paramétrage!$C$6:$E$29,3,0)))</f>
        <v>0</v>
      </c>
      <c r="Z82" s="615"/>
      <c r="AA82" s="613"/>
      <c r="AB82" s="616"/>
      <c r="AC82" s="172"/>
      <c r="AD82" s="38"/>
      <c r="AE82" s="59">
        <f>IF(G82="",0,IF(K82="",0,IF(SUMIF(G73:G84,G82,O73:O84)=0,0,IF(OR(L82="",K82="obligatoire"),AF82/SUMIF(G73:G84,G82,O73:O84),AF82/(SUMIF(G73:G84,G82,O73:O84)/L82)))))</f>
        <v>0</v>
      </c>
      <c r="AF82" s="373">
        <f t="shared" si="15"/>
        <v>0</v>
      </c>
    </row>
    <row r="83" spans="1:32" hidden="1" x14ac:dyDescent="0.25">
      <c r="A83" s="637"/>
      <c r="B83" s="622"/>
      <c r="C83" s="627"/>
      <c r="D83" s="628"/>
      <c r="E83" s="623"/>
      <c r="F83" s="623"/>
      <c r="G83" s="364"/>
      <c r="H83" s="385"/>
      <c r="I83" s="131"/>
      <c r="J83" s="48"/>
      <c r="K83" s="47"/>
      <c r="L83" s="36"/>
      <c r="M83" s="366"/>
      <c r="N83" s="42"/>
      <c r="O83" s="367"/>
      <c r="P83" s="368"/>
      <c r="Q83" s="37"/>
      <c r="R83" s="612"/>
      <c r="S83" s="613"/>
      <c r="T83" s="614"/>
      <c r="U83" s="76">
        <f>IF(OR(P83="",M83=Paramétrage!$C$10,M83=Paramétrage!$C$13,M83=Paramétrage!$C$17,M83=Paramétrage!$C$20,M83=Paramétrage!$C$24,M83=Paramétrage!$C$27,AND(M83&lt;&gt;Paramétrage!$C$9,Q83="Mut+ext")),0,ROUNDUP(O83/P83,0))</f>
        <v>0</v>
      </c>
      <c r="V83" s="369">
        <f>IF(OR(M83="",Q83="Mut+ext"),0,IF(VLOOKUP(M83,Paramétrage!$C$6:$E$29,2,0)=0,0,IF(P83="","saisir capacité",N83*U83*VLOOKUP(M83,Paramétrage!$C$6:$E$29,2,0))))</f>
        <v>0</v>
      </c>
      <c r="W83" s="370"/>
      <c r="X83" s="371">
        <f t="shared" si="14"/>
        <v>0</v>
      </c>
      <c r="Y83" s="77">
        <f>IF(OR(M83="",Q83="Mut+ext"),0,IF(ISERROR(W83+V83*VLOOKUP(M83,Paramétrage!$C$6:$E$29,3,0))=TRUE,X83,W83+V83*VLOOKUP(M83,Paramétrage!$C$6:$E$29,3,0)))</f>
        <v>0</v>
      </c>
      <c r="Z83" s="615"/>
      <c r="AA83" s="613"/>
      <c r="AB83" s="616"/>
      <c r="AC83" s="172"/>
      <c r="AD83" s="38"/>
      <c r="AE83" s="59">
        <f>IF(G83="",0,IF(K83="",0,IF(SUMIF(G73:G84,G83,O73:O84)=0,0,IF(OR(L83="",K83="obligatoire"),AF83/SUMIF(G73:G84,G83,O73:O84),AF83/(SUMIF(G73:G84,G83,O73:O84)/L83)))))</f>
        <v>0</v>
      </c>
      <c r="AF83" s="373">
        <f t="shared" si="15"/>
        <v>0</v>
      </c>
    </row>
    <row r="84" spans="1:32" hidden="1" x14ac:dyDescent="0.25">
      <c r="A84" s="637"/>
      <c r="B84" s="622"/>
      <c r="C84" s="627"/>
      <c r="D84" s="628"/>
      <c r="E84" s="623"/>
      <c r="F84" s="623"/>
      <c r="G84" s="386"/>
      <c r="H84" s="385"/>
      <c r="I84" s="131"/>
      <c r="J84" s="48"/>
      <c r="K84" s="47"/>
      <c r="L84" s="36"/>
      <c r="M84" s="366"/>
      <c r="N84" s="42"/>
      <c r="O84" s="374"/>
      <c r="P84" s="368"/>
      <c r="Q84" s="37"/>
      <c r="R84" s="612"/>
      <c r="S84" s="613"/>
      <c r="T84" s="614"/>
      <c r="U84" s="76">
        <f>IF(OR(P84="",M84=Paramétrage!$C$10,M84=Paramétrage!$C$13,M84=Paramétrage!$C$17,M84=Paramétrage!$C$20,M84=Paramétrage!$C$24,M84=Paramétrage!$C$27,AND(M84&lt;&gt;Paramétrage!$C$9,Q84="Mut+ext")),0,ROUNDUP(O84/P84,0))</f>
        <v>0</v>
      </c>
      <c r="V84" s="369">
        <f>IF(OR(M84="",Q84="Mut+ext"),0,IF(VLOOKUP(M84,Paramétrage!$C$6:$E$29,2,0)=0,0,IF(P84="","saisir capacité",N84*U84*VLOOKUP(M84,Paramétrage!$C$6:$E$29,2,0))))</f>
        <v>0</v>
      </c>
      <c r="W84" s="370"/>
      <c r="X84" s="371">
        <f t="shared" si="14"/>
        <v>0</v>
      </c>
      <c r="Y84" s="77">
        <f>IF(OR(M84="",Q84="Mut+ext"),0,IF(ISERROR(W84+V84*VLOOKUP(M84,Paramétrage!$C$6:$E$29,3,0))=TRUE,X84,W84+V84*VLOOKUP(M84,Paramétrage!$C$6:$E$29,3,0)))</f>
        <v>0</v>
      </c>
      <c r="Z84" s="615"/>
      <c r="AA84" s="613"/>
      <c r="AB84" s="616"/>
      <c r="AC84" s="49"/>
      <c r="AD84" s="38"/>
      <c r="AE84" s="59">
        <f>IF(G84="",0,IF(K84="",0,IF(SUMIF(G77:G88,G84,O77:O88)=0,0,IF(OR(L84="",K84="obligatoire"),AF84/SUMIF(G77:G88,G84,O77:O88),AF84/(SUMIF(G77:G88,G84,O77:O88)/L84)))))</f>
        <v>0</v>
      </c>
      <c r="AF84" s="373">
        <f t="shared" si="15"/>
        <v>0</v>
      </c>
    </row>
    <row r="85" spans="1:32" hidden="1" x14ac:dyDescent="0.25">
      <c r="A85" s="637"/>
      <c r="B85" s="622"/>
      <c r="C85" s="627"/>
      <c r="D85" s="628"/>
      <c r="E85" s="623"/>
      <c r="F85" s="623"/>
      <c r="G85" s="364"/>
      <c r="H85" s="385"/>
      <c r="I85" s="131"/>
      <c r="J85" s="48"/>
      <c r="K85" s="47"/>
      <c r="L85" s="36"/>
      <c r="M85" s="366"/>
      <c r="N85" s="42"/>
      <c r="O85" s="367"/>
      <c r="P85" s="368"/>
      <c r="Q85" s="37"/>
      <c r="R85" s="612"/>
      <c r="S85" s="613"/>
      <c r="T85" s="614"/>
      <c r="U85" s="76">
        <f>IF(OR(P85="",M85=Paramétrage!$C$10,M85=Paramétrage!$C$13,M85=Paramétrage!$C$17,M85=Paramétrage!$C$20,M85=Paramétrage!$C$24,M85=Paramétrage!$C$27,AND(M85&lt;&gt;Paramétrage!$C$9,Q85="Mut+ext")),0,ROUNDUP(O85/P85,0))</f>
        <v>0</v>
      </c>
      <c r="V85" s="369">
        <f>IF(OR(M85="",Q85="Mut+ext"),0,IF(VLOOKUP(M85,Paramétrage!$C$6:$E$29,2,0)=0,0,IF(P85="","saisir capacité",N85*U85*VLOOKUP(M85,Paramétrage!$C$6:$E$29,2,0))))</f>
        <v>0</v>
      </c>
      <c r="W85" s="370"/>
      <c r="X85" s="371">
        <f t="shared" si="14"/>
        <v>0</v>
      </c>
      <c r="Y85" s="77">
        <f>IF(OR(M85="",Q85="Mut+ext"),0,IF(ISERROR(W85+V85*VLOOKUP(M85,Paramétrage!$C$6:$E$29,3,0))=TRUE,X85,W85+V85*VLOOKUP(M85,Paramétrage!$C$6:$E$29,3,0)))</f>
        <v>0</v>
      </c>
      <c r="Z85" s="615"/>
      <c r="AA85" s="613"/>
      <c r="AB85" s="616"/>
      <c r="AC85" s="172"/>
      <c r="AD85" s="38"/>
      <c r="AE85" s="59">
        <f>IF(G85="",0,IF(K85="",0,IF(SUMIF(G77:G88,G85,O77:O88)=0,0,IF(OR(L85="",K85="obligatoire"),AF85/SUMIF(G77:G88,G85,O77:O88),AF85/(SUMIF(G77:G88,G85,O77:O88)/L85)))))</f>
        <v>0</v>
      </c>
      <c r="AF85" s="373">
        <f t="shared" si="15"/>
        <v>0</v>
      </c>
    </row>
    <row r="86" spans="1:32" hidden="1" x14ac:dyDescent="0.25">
      <c r="A86" s="637"/>
      <c r="B86" s="622"/>
      <c r="C86" s="627"/>
      <c r="D86" s="628"/>
      <c r="E86" s="623"/>
      <c r="F86" s="623"/>
      <c r="G86" s="364"/>
      <c r="H86" s="375"/>
      <c r="I86" s="131"/>
      <c r="J86" s="48"/>
      <c r="K86" s="47"/>
      <c r="L86" s="36"/>
      <c r="M86" s="366"/>
      <c r="N86" s="42"/>
      <c r="O86" s="374"/>
      <c r="P86" s="368"/>
      <c r="Q86" s="37"/>
      <c r="R86" s="612"/>
      <c r="S86" s="613"/>
      <c r="T86" s="614"/>
      <c r="U86" s="76">
        <f>IF(OR(P86="",M86=Paramétrage!$C$10,M86=Paramétrage!$C$13,M86=Paramétrage!$C$17,M86=Paramétrage!$C$20,M86=Paramétrage!$C$24,M86=Paramétrage!$C$27,AND(M86&lt;&gt;Paramétrage!$C$9,Q86="Mut+ext")),0,ROUNDUP(O86/P86,0))</f>
        <v>0</v>
      </c>
      <c r="V86" s="369">
        <f>IF(OR(M86="",Q86="Mut+ext"),0,IF(VLOOKUP(M86,Paramétrage!$C$6:$E$29,2,0)=0,0,IF(P86="","saisir capacité",N86*U86*VLOOKUP(M86,Paramétrage!$C$6:$E$29,2,0))))</f>
        <v>0</v>
      </c>
      <c r="W86" s="370"/>
      <c r="X86" s="371">
        <f t="shared" si="14"/>
        <v>0</v>
      </c>
      <c r="Y86" s="77">
        <f>IF(OR(M86="",Q86="Mut+ext"),0,IF(ISERROR(W86+V86*VLOOKUP(M86,Paramétrage!$C$6:$E$29,3,0))=TRUE,X86,W86+V86*VLOOKUP(M86,Paramétrage!$C$6:$E$29,3,0)))</f>
        <v>0</v>
      </c>
      <c r="Z86" s="615"/>
      <c r="AA86" s="613"/>
      <c r="AB86" s="616"/>
      <c r="AC86" s="172"/>
      <c r="AD86" s="38"/>
      <c r="AE86" s="59">
        <f>IF(G86="",0,IF(K86="",0,IF(SUMIF(G77:G88,G86,O77:O88)=0,0,IF(OR(L86="",K86="obligatoire"),AF86/SUMIF(G77:G88,G86,O77:O88),AF86/(SUMIF(G77:G88,G86,O77:O88)/L86)))))</f>
        <v>0</v>
      </c>
      <c r="AF86" s="373">
        <f t="shared" si="15"/>
        <v>0</v>
      </c>
    </row>
    <row r="87" spans="1:32" hidden="1" x14ac:dyDescent="0.25">
      <c r="A87" s="637"/>
      <c r="B87" s="622"/>
      <c r="C87" s="627"/>
      <c r="D87" s="628"/>
      <c r="E87" s="623"/>
      <c r="F87" s="623"/>
      <c r="G87" s="364"/>
      <c r="H87" s="375"/>
      <c r="I87" s="131"/>
      <c r="J87" s="48"/>
      <c r="K87" s="47"/>
      <c r="L87" s="36"/>
      <c r="M87" s="366"/>
      <c r="N87" s="42"/>
      <c r="O87" s="367"/>
      <c r="P87" s="368"/>
      <c r="Q87" s="37"/>
      <c r="R87" s="612"/>
      <c r="S87" s="613"/>
      <c r="T87" s="614"/>
      <c r="U87" s="76">
        <f>IF(OR(P87="",M87=Paramétrage!$C$10,M87=Paramétrage!$C$13,M87=Paramétrage!$C$17,M87=Paramétrage!$C$20,M87=Paramétrage!$C$24,M87=Paramétrage!$C$27,AND(M87&lt;&gt;Paramétrage!$C$9,Q87="Mut+ext")),0,ROUNDUP(O87/P87,0))</f>
        <v>0</v>
      </c>
      <c r="V87" s="369">
        <f>IF(OR(M87="",Q87="Mut+ext"),0,IF(VLOOKUP(M87,Paramétrage!$C$6:$E$29,2,0)=0,0,IF(P87="","saisir capacité",N87*U87*VLOOKUP(M87,Paramétrage!$C$6:$E$29,2,0))))</f>
        <v>0</v>
      </c>
      <c r="W87" s="370"/>
      <c r="X87" s="371">
        <f t="shared" si="14"/>
        <v>0</v>
      </c>
      <c r="Y87" s="77">
        <f>IF(OR(M87="",Q87="Mut+ext"),0,IF(ISERROR(W87+V87*VLOOKUP(M87,Paramétrage!$C$6:$E$29,3,0))=TRUE,X87,W87+V87*VLOOKUP(M87,Paramétrage!$C$6:$E$29,3,0)))</f>
        <v>0</v>
      </c>
      <c r="Z87" s="615"/>
      <c r="AA87" s="613"/>
      <c r="AB87" s="616"/>
      <c r="AC87" s="172"/>
      <c r="AD87" s="38"/>
      <c r="AE87" s="59">
        <f>IF(G87="",0,IF(K87="",0,IF(SUMIF(G77:G88,G87,O77:O88)=0,0,IF(OR(L87="",K87="obligatoire"),AF87/SUMIF(G77:G88,G87,O77:O88),AF87/(SUMIF(G77:G88,G87,O77:O88)/L87)))))</f>
        <v>0</v>
      </c>
      <c r="AF87" s="373">
        <f t="shared" si="15"/>
        <v>0</v>
      </c>
    </row>
    <row r="88" spans="1:32" hidden="1" x14ac:dyDescent="0.25">
      <c r="A88" s="637"/>
      <c r="B88" s="622"/>
      <c r="C88" s="629"/>
      <c r="D88" s="630"/>
      <c r="E88" s="624"/>
      <c r="F88" s="624"/>
      <c r="G88" s="364"/>
      <c r="H88" s="375"/>
      <c r="I88" s="131"/>
      <c r="J88" s="48"/>
      <c r="K88" s="47"/>
      <c r="L88" s="36"/>
      <c r="M88" s="366"/>
      <c r="N88" s="42"/>
      <c r="O88" s="376"/>
      <c r="P88" s="368"/>
      <c r="Q88" s="37"/>
      <c r="R88" s="612"/>
      <c r="S88" s="613"/>
      <c r="T88" s="614"/>
      <c r="U88" s="76">
        <f>IF(OR(P88="",M88=Paramétrage!$C$10,M88=Paramétrage!$C$13,M88=Paramétrage!$C$17,M88=Paramétrage!$C$20,M88=Paramétrage!$C$24,M88=Paramétrage!$C$27,AND(M88&lt;&gt;Paramétrage!$C$9,Q88="Mut+ext")),0,ROUNDUP(O88/P88,0))</f>
        <v>0</v>
      </c>
      <c r="V88" s="369">
        <f>IF(OR(M88="",Q88="Mut+ext"),0,IF(VLOOKUP(M88,Paramétrage!$C$6:$E$29,2,0)=0,0,IF(P88="","saisir capacité",N88*U88*VLOOKUP(M88,Paramétrage!$C$6:$E$29,2,0))))</f>
        <v>0</v>
      </c>
      <c r="W88" s="370"/>
      <c r="X88" s="371">
        <f t="shared" si="14"/>
        <v>0</v>
      </c>
      <c r="Y88" s="77">
        <f>IF(OR(M88="",Q88="Mut+ext"),0,IF(ISERROR(W88+V88*VLOOKUP(M88,Paramétrage!$C$6:$E$29,3,0))=TRUE,X88,W88+V88*VLOOKUP(M88,Paramétrage!$C$6:$E$29,3,0)))</f>
        <v>0</v>
      </c>
      <c r="Z88" s="615"/>
      <c r="AA88" s="613"/>
      <c r="AB88" s="616"/>
      <c r="AC88" s="172"/>
      <c r="AD88" s="38"/>
      <c r="AE88" s="59">
        <f>IF(G88="",0,IF(K88="",0,IF(SUMIF(G77:G88,G88,O77:O88)=0,0,IF(OR(L88="",K88="obligatoire"),AF88/SUMIF(G77:G88,G88,O77:O88),AF88/(SUMIF(G77:G88,G88,O77:O88)/L88)))))</f>
        <v>0</v>
      </c>
      <c r="AF88" s="373">
        <f t="shared" si="15"/>
        <v>0</v>
      </c>
    </row>
    <row r="89" spans="1:32" ht="15.45" hidden="1" customHeight="1" x14ac:dyDescent="0.25">
      <c r="A89" s="637"/>
      <c r="B89" s="622"/>
      <c r="C89" s="377"/>
      <c r="D89" s="378"/>
      <c r="E89" s="379"/>
      <c r="F89" s="379"/>
      <c r="G89" s="379"/>
      <c r="H89" s="380"/>
      <c r="I89" s="132"/>
      <c r="J89" s="97"/>
      <c r="K89" s="61"/>
      <c r="L89" s="62"/>
      <c r="M89" s="381"/>
      <c r="N89" s="63">
        <f>AE89</f>
        <v>0</v>
      </c>
      <c r="O89" s="382"/>
      <c r="P89" s="382"/>
      <c r="Q89" s="66"/>
      <c r="R89" s="64"/>
      <c r="S89" s="64"/>
      <c r="T89" s="65"/>
      <c r="U89" s="98"/>
      <c r="V89" s="383">
        <f>SUM(V77:V88)</f>
        <v>0</v>
      </c>
      <c r="W89" s="381">
        <f>SUM(W77:W88)</f>
        <v>0</v>
      </c>
      <c r="X89" s="384">
        <f>SUM(X77:X88)</f>
        <v>0</v>
      </c>
      <c r="Y89" s="67">
        <f>SUM(Y77:Y88)</f>
        <v>0</v>
      </c>
      <c r="Z89" s="99"/>
      <c r="AA89" s="100"/>
      <c r="AB89" s="101"/>
      <c r="AC89" s="102"/>
      <c r="AD89" s="103"/>
      <c r="AE89" s="104">
        <f>SUM(AE77:AE88)</f>
        <v>0</v>
      </c>
      <c r="AF89" s="105">
        <f>SUM(AF77:AF88)</f>
        <v>0</v>
      </c>
    </row>
    <row r="90" spans="1:32" ht="15.45" hidden="1" customHeight="1" x14ac:dyDescent="0.25">
      <c r="A90" s="637"/>
      <c r="B90" s="622" t="s">
        <v>93</v>
      </c>
      <c r="C90" s="625"/>
      <c r="D90" s="626"/>
      <c r="E90" s="623"/>
      <c r="F90" s="623"/>
      <c r="G90" s="364"/>
      <c r="H90" s="365"/>
      <c r="I90" s="52"/>
      <c r="J90" s="48"/>
      <c r="K90" s="57"/>
      <c r="L90" s="36"/>
      <c r="M90" s="366"/>
      <c r="N90" s="43"/>
      <c r="O90" s="367"/>
      <c r="P90" s="368"/>
      <c r="Q90" s="37"/>
      <c r="R90" s="612"/>
      <c r="S90" s="613"/>
      <c r="T90" s="614"/>
      <c r="U90" s="76">
        <f>IF(OR(P90="",M90=Paramétrage!$C$10,M90=Paramétrage!$C$13,M90=Paramétrage!$C$17,M90=Paramétrage!$C$20,M90=Paramétrage!$C$24,M90=Paramétrage!$C$27,AND(M90&lt;&gt;Paramétrage!$C$9,Q90="Mut+ext")),0,ROUNDUP(O90/P90,0))</f>
        <v>0</v>
      </c>
      <c r="V90" s="369">
        <f>IF(OR(M90="",Q90="Mut+ext"),0,IF(VLOOKUP(M90,Paramétrage!$C$6:$E$29,2,0)=0,0,IF(P90="","saisir capacité",N90*U90*VLOOKUP(M90,Paramétrage!$C$6:$E$29,2,0))))</f>
        <v>0</v>
      </c>
      <c r="W90" s="370"/>
      <c r="X90" s="371">
        <f t="shared" ref="X90:X101" si="16">IF(OR(M90="",Q90="Mut+ext"),0,IF(ISERROR(V90+W90)=TRUE,V90,V90+W90))</f>
        <v>0</v>
      </c>
      <c r="Y90" s="77">
        <f>IF(OR(M90="",Q90="Mut+ext"),0,IF(ISERROR(W90+V90*VLOOKUP(M90,Paramétrage!$C$6:$E$29,3,0))=TRUE,X90,W90+V90*VLOOKUP(M90,Paramétrage!$C$6:$E$29,3,0)))</f>
        <v>0</v>
      </c>
      <c r="Z90" s="615"/>
      <c r="AA90" s="613"/>
      <c r="AB90" s="616"/>
      <c r="AC90" s="58"/>
      <c r="AD90" s="38"/>
      <c r="AE90" s="59">
        <f>IF(G90="",0,IF(K90="",0,IF(SUMIF(G90:G101,G90,O90:O101)=0,0,IF(OR(L90="",K90="obligatoire"),AF90/SUMIF(G90:G101,G90,O90:O101),AF90/(SUMIF(G90:G101,G90,O90:O101)/L90)))))</f>
        <v>0</v>
      </c>
      <c r="AF90" s="372">
        <f t="shared" ref="AF90:AF101" si="17">N90*O90</f>
        <v>0</v>
      </c>
    </row>
    <row r="91" spans="1:32" hidden="1" x14ac:dyDescent="0.25">
      <c r="A91" s="637"/>
      <c r="B91" s="622"/>
      <c r="C91" s="627"/>
      <c r="D91" s="628"/>
      <c r="E91" s="623"/>
      <c r="F91" s="623"/>
      <c r="G91" s="364"/>
      <c r="H91" s="365"/>
      <c r="I91" s="52"/>
      <c r="J91" s="48"/>
      <c r="K91" s="47"/>
      <c r="L91" s="36"/>
      <c r="M91" s="366"/>
      <c r="N91" s="42"/>
      <c r="O91" s="376"/>
      <c r="P91" s="368"/>
      <c r="Q91" s="37"/>
      <c r="R91" s="612"/>
      <c r="S91" s="613"/>
      <c r="T91" s="614"/>
      <c r="U91" s="76">
        <f>IF(OR(P91="",M91=Paramétrage!$C$10,M91=Paramétrage!$C$13,M91=Paramétrage!$C$17,M91=Paramétrage!$C$20,M91=Paramétrage!$C$24,M91=Paramétrage!$C$27,AND(M91&lt;&gt;Paramétrage!$C$9,Q91="Mut+ext")),0,ROUNDUP(O91/P91,0))</f>
        <v>0</v>
      </c>
      <c r="V91" s="369">
        <f>IF(OR(M91="",Q91="Mut+ext"),0,IF(VLOOKUP(M91,Paramétrage!$C$6:$E$29,2,0)=0,0,IF(P91="","saisir capacité",N91*U91*VLOOKUP(M91,Paramétrage!$C$6:$E$29,2,0))))</f>
        <v>0</v>
      </c>
      <c r="W91" s="370">
        <v>28</v>
      </c>
      <c r="X91" s="371">
        <f t="shared" si="16"/>
        <v>0</v>
      </c>
      <c r="Y91" s="77">
        <f>IF(OR(M91="",Q91="Mut+ext"),0,IF(ISERROR(W91+V91*VLOOKUP(M91,Paramétrage!$C$6:$E$29,3,0))=TRUE,X91,W91+V91*VLOOKUP(M91,Paramétrage!$C$6:$E$29,3,0)))</f>
        <v>0</v>
      </c>
      <c r="Z91" s="615"/>
      <c r="AA91" s="613"/>
      <c r="AB91" s="616"/>
      <c r="AC91" s="172"/>
      <c r="AD91" s="38"/>
      <c r="AE91" s="59">
        <f>IF(G91="",0,IF(K91="",0,IF(SUMIF(G90:G101,G91,O90:O101)=0,0,IF(OR(L91="",K91="obligatoire"),AF91/SUMIF(G90:G101,G91,O90:O101),AF91/(SUMIF(G90:G101,G91,O90:O101)/L91)))))</f>
        <v>0</v>
      </c>
      <c r="AF91" s="373">
        <f t="shared" si="17"/>
        <v>0</v>
      </c>
    </row>
    <row r="92" spans="1:32" hidden="1" x14ac:dyDescent="0.25">
      <c r="A92" s="637"/>
      <c r="B92" s="622"/>
      <c r="C92" s="627"/>
      <c r="D92" s="628"/>
      <c r="E92" s="623"/>
      <c r="F92" s="623"/>
      <c r="G92" s="364"/>
      <c r="H92" s="365"/>
      <c r="I92" s="52"/>
      <c r="J92" s="48"/>
      <c r="K92" s="47"/>
      <c r="L92" s="36"/>
      <c r="M92" s="366"/>
      <c r="N92" s="42"/>
      <c r="O92" s="367"/>
      <c r="P92" s="368"/>
      <c r="Q92" s="37"/>
      <c r="R92" s="612"/>
      <c r="S92" s="613"/>
      <c r="T92" s="614"/>
      <c r="U92" s="76">
        <f>IF(OR(P92="",M92=Paramétrage!$C$10,M92=Paramétrage!$C$13,M92=Paramétrage!$C$17,M92=Paramétrage!$C$20,M92=Paramétrage!$C$24,M92=Paramétrage!$C$27,AND(M92&lt;&gt;Paramétrage!$C$9,Q92="Mut+ext")),0,ROUNDUP(O92/P92,0))</f>
        <v>0</v>
      </c>
      <c r="V92" s="369">
        <f>IF(OR(M92="",Q92="Mut+ext"),0,IF(VLOOKUP(M92,Paramétrage!$C$6:$E$29,2,0)=0,0,IF(P92="","saisir capacité",N92*U92*VLOOKUP(M92,Paramétrage!$C$6:$E$29,2,0))))</f>
        <v>0</v>
      </c>
      <c r="W92" s="370">
        <v>28</v>
      </c>
      <c r="X92" s="371">
        <f t="shared" si="16"/>
        <v>0</v>
      </c>
      <c r="Y92" s="77">
        <f>IF(OR(M92="",Q92="Mut+ext"),0,IF(ISERROR(W92+V92*VLOOKUP(M92,Paramétrage!$C$6:$E$29,3,0))=TRUE,X92,W92+V92*VLOOKUP(M92,Paramétrage!$C$6:$E$29,3,0)))</f>
        <v>0</v>
      </c>
      <c r="Z92" s="615"/>
      <c r="AA92" s="613"/>
      <c r="AB92" s="616"/>
      <c r="AC92" s="172"/>
      <c r="AD92" s="38"/>
      <c r="AE92" s="59">
        <f>IF(G92="",0,IF(K92="",0,IF(SUMIF(G90:G101,G92,O90:O101)=0,0,IF(OR(L92="",K92="obligatoire"),AF92/SUMIF(G90:G101,G92,O90:O101),AF92/(SUMIF(G90:G101,G92,O90:O101)/L92)))))</f>
        <v>0</v>
      </c>
      <c r="AF92" s="373">
        <f t="shared" si="17"/>
        <v>0</v>
      </c>
    </row>
    <row r="93" spans="1:32" hidden="1" x14ac:dyDescent="0.25">
      <c r="A93" s="637"/>
      <c r="B93" s="622"/>
      <c r="C93" s="627"/>
      <c r="D93" s="628"/>
      <c r="E93" s="623"/>
      <c r="F93" s="623"/>
      <c r="G93" s="386"/>
      <c r="H93" s="385"/>
      <c r="I93" s="131"/>
      <c r="J93" s="48"/>
      <c r="K93" s="47"/>
      <c r="L93" s="36"/>
      <c r="M93" s="366"/>
      <c r="N93" s="42"/>
      <c r="O93" s="374"/>
      <c r="P93" s="368"/>
      <c r="Q93" s="37"/>
      <c r="R93" s="612"/>
      <c r="S93" s="613"/>
      <c r="T93" s="614"/>
      <c r="U93" s="76">
        <f>IF(OR(P93="",M93=Paramétrage!$C$10,M93=Paramétrage!$C$13,M93=Paramétrage!$C$17,M93=Paramétrage!$C$20,M93=Paramétrage!$C$24,M93=Paramétrage!$C$27,AND(M93&lt;&gt;Paramétrage!$C$9,Q93="Mut+ext")),0,ROUNDUP(O93/P93,0))</f>
        <v>0</v>
      </c>
      <c r="V93" s="369">
        <f>IF(OR(M93="",Q93="Mut+ext"),0,IF(VLOOKUP(M93,Paramétrage!$C$6:$E$29,2,0)=0,0,IF(P93="","saisir capacité",N93*U93*VLOOKUP(M93,Paramétrage!$C$6:$E$29,2,0))))</f>
        <v>0</v>
      </c>
      <c r="W93" s="370"/>
      <c r="X93" s="371">
        <f t="shared" si="16"/>
        <v>0</v>
      </c>
      <c r="Y93" s="77">
        <f>IF(OR(M93="",Q93="Mut+ext"),0,IF(ISERROR(W93+V93*VLOOKUP(M93,Paramétrage!$C$6:$E$29,3,0))=TRUE,X93,W93+V93*VLOOKUP(M93,Paramétrage!$C$6:$E$29,3,0)))</f>
        <v>0</v>
      </c>
      <c r="Z93" s="615"/>
      <c r="AA93" s="613"/>
      <c r="AB93" s="616"/>
      <c r="AC93" s="49"/>
      <c r="AD93" s="38"/>
      <c r="AE93" s="59">
        <f>IF(G93="",0,IF(K93="",0,IF(SUMIF(G90:G101,G93,O90:O101)=0,0,IF(OR(L93="",K93="obligatoire"),AF93/SUMIF(G90:G101,G93,O90:O101),AF93/(SUMIF(G90:G101,G93,O90:O101)/L93)))))</f>
        <v>0</v>
      </c>
      <c r="AF93" s="373">
        <f t="shared" si="17"/>
        <v>0</v>
      </c>
    </row>
    <row r="94" spans="1:32" hidden="1" x14ac:dyDescent="0.25">
      <c r="A94" s="637"/>
      <c r="B94" s="622"/>
      <c r="C94" s="627"/>
      <c r="D94" s="628"/>
      <c r="E94" s="623"/>
      <c r="F94" s="623"/>
      <c r="G94" s="364"/>
      <c r="H94" s="375"/>
      <c r="I94" s="131"/>
      <c r="J94" s="48"/>
      <c r="K94" s="47"/>
      <c r="L94" s="36"/>
      <c r="M94" s="366"/>
      <c r="N94" s="42"/>
      <c r="O94" s="367"/>
      <c r="P94" s="368"/>
      <c r="Q94" s="37"/>
      <c r="R94" s="612"/>
      <c r="S94" s="613"/>
      <c r="T94" s="614"/>
      <c r="U94" s="76">
        <f>IF(OR(P94="",M94=Paramétrage!$C$10,M94=Paramétrage!$C$13,M94=Paramétrage!$C$17,M94=Paramétrage!$C$20,M94=Paramétrage!$C$24,M94=Paramétrage!$C$27,AND(M94&lt;&gt;Paramétrage!$C$9,Q94="Mut+ext")),0,ROUNDUP(O94/P94,0))</f>
        <v>0</v>
      </c>
      <c r="V94" s="369">
        <f>IF(OR(M94="",Q94="Mut+ext"),0,IF(VLOOKUP(M94,Paramétrage!$C$6:$E$29,2,0)=0,0,IF(P94="","saisir capacité",N94*U94*VLOOKUP(M94,Paramétrage!$C$6:$E$29,2,0))))</f>
        <v>0</v>
      </c>
      <c r="W94" s="370"/>
      <c r="X94" s="371">
        <f t="shared" si="16"/>
        <v>0</v>
      </c>
      <c r="Y94" s="77">
        <f>IF(OR(M94="",Q94="Mut+ext"),0,IF(ISERROR(W94+V94*VLOOKUP(M94,Paramétrage!$C$6:$E$29,3,0))=TRUE,X94,W94+V94*VLOOKUP(M94,Paramétrage!$C$6:$E$29,3,0)))</f>
        <v>0</v>
      </c>
      <c r="Z94" s="615"/>
      <c r="AA94" s="613"/>
      <c r="AB94" s="616"/>
      <c r="AC94" s="172"/>
      <c r="AD94" s="38"/>
      <c r="AE94" s="59">
        <f>IF(G94="",0,IF(K94="",0,IF(SUMIF(G86:G97,G94,O86:O97)=0,0,IF(OR(L94="",K94="obligatoire"),AF94/SUMIF(G86:G97,G94,O86:O97),AF94/(SUMIF(G86:G97,G94,O86:O97)/L94)))))</f>
        <v>0</v>
      </c>
      <c r="AF94" s="373">
        <f t="shared" si="17"/>
        <v>0</v>
      </c>
    </row>
    <row r="95" spans="1:32" hidden="1" x14ac:dyDescent="0.25">
      <c r="A95" s="637"/>
      <c r="B95" s="622"/>
      <c r="C95" s="627"/>
      <c r="D95" s="628"/>
      <c r="E95" s="623"/>
      <c r="F95" s="623"/>
      <c r="G95" s="364"/>
      <c r="H95" s="375"/>
      <c r="I95" s="131"/>
      <c r="J95" s="48"/>
      <c r="K95" s="47"/>
      <c r="L95" s="36"/>
      <c r="M95" s="366"/>
      <c r="N95" s="42"/>
      <c r="O95" s="374"/>
      <c r="P95" s="368"/>
      <c r="Q95" s="37"/>
      <c r="R95" s="612"/>
      <c r="S95" s="613"/>
      <c r="T95" s="614"/>
      <c r="U95" s="76">
        <f>IF(OR(P95="",M95=Paramétrage!$C$10,M95=Paramétrage!$C$13,M95=Paramétrage!$C$17,M95=Paramétrage!$C$20,M95=Paramétrage!$C$24,M95=Paramétrage!$C$27,AND(M95&lt;&gt;Paramétrage!$C$9,Q95="Mut+ext")),0,ROUNDUP(O95/P95,0))</f>
        <v>0</v>
      </c>
      <c r="V95" s="369">
        <f>IF(OR(M95="",Q95="Mut+ext"),0,IF(VLOOKUP(M95,Paramétrage!$C$6:$E$29,2,0)=0,0,IF(P95="","saisir capacité",N95*U95*VLOOKUP(M95,Paramétrage!$C$6:$E$29,2,0))))</f>
        <v>0</v>
      </c>
      <c r="W95" s="370"/>
      <c r="X95" s="371">
        <f t="shared" si="16"/>
        <v>0</v>
      </c>
      <c r="Y95" s="77">
        <f>IF(OR(M95="",Q95="Mut+ext"),0,IF(ISERROR(W95+V95*VLOOKUP(M95,Paramétrage!$C$6:$E$29,3,0))=TRUE,X95,W95+V95*VLOOKUP(M95,Paramétrage!$C$6:$E$29,3,0)))</f>
        <v>0</v>
      </c>
      <c r="Z95" s="615"/>
      <c r="AA95" s="613"/>
      <c r="AB95" s="616"/>
      <c r="AC95" s="172"/>
      <c r="AD95" s="38"/>
      <c r="AE95" s="59">
        <f>IF(G95="",0,IF(K95="",0,IF(SUMIF(G86:G97,G95,O86:O97)=0,0,IF(OR(L95="",K95="obligatoire"),AF95/SUMIF(G86:G97,G95,O86:O97),AF95/(SUMIF(G86:G97,G95,O86:O97)/L95)))))</f>
        <v>0</v>
      </c>
      <c r="AF95" s="373">
        <f t="shared" si="17"/>
        <v>0</v>
      </c>
    </row>
    <row r="96" spans="1:32" hidden="1" x14ac:dyDescent="0.25">
      <c r="A96" s="637"/>
      <c r="B96" s="622"/>
      <c r="C96" s="627"/>
      <c r="D96" s="628"/>
      <c r="E96" s="623"/>
      <c r="F96" s="623"/>
      <c r="G96" s="364"/>
      <c r="H96" s="375"/>
      <c r="I96" s="131"/>
      <c r="J96" s="48"/>
      <c r="K96" s="47"/>
      <c r="L96" s="36"/>
      <c r="M96" s="366"/>
      <c r="N96" s="42"/>
      <c r="O96" s="367"/>
      <c r="P96" s="368"/>
      <c r="Q96" s="37"/>
      <c r="R96" s="612"/>
      <c r="S96" s="613"/>
      <c r="T96" s="614"/>
      <c r="U96" s="76">
        <f>IF(OR(P96="",M96=Paramétrage!$C$10,M96=Paramétrage!$C$13,M96=Paramétrage!$C$17,M96=Paramétrage!$C$20,M96=Paramétrage!$C$24,M96=Paramétrage!$C$27,AND(M96&lt;&gt;Paramétrage!$C$9,Q96="Mut+ext")),0,ROUNDUP(O96/P96,0))</f>
        <v>0</v>
      </c>
      <c r="V96" s="369">
        <f>IF(OR(M96="",Q96="Mut+ext"),0,IF(VLOOKUP(M96,Paramétrage!$C$6:$E$29,2,0)=0,0,IF(P96="","saisir capacité",N96*U96*VLOOKUP(M96,Paramétrage!$C$6:$E$29,2,0))))</f>
        <v>0</v>
      </c>
      <c r="W96" s="370"/>
      <c r="X96" s="371">
        <f t="shared" si="16"/>
        <v>0</v>
      </c>
      <c r="Y96" s="77">
        <f>IF(OR(M96="",Q96="Mut+ext"),0,IF(ISERROR(W96+V96*VLOOKUP(M96,Paramétrage!$C$6:$E$29,3,0))=TRUE,X96,W96+V96*VLOOKUP(M96,Paramétrage!$C$6:$E$29,3,0)))</f>
        <v>0</v>
      </c>
      <c r="Z96" s="615"/>
      <c r="AA96" s="613"/>
      <c r="AB96" s="616"/>
      <c r="AC96" s="172"/>
      <c r="AD96" s="38"/>
      <c r="AE96" s="59">
        <f>IF(G96="",0,IF(K96="",0,IF(SUMIF(G86:G97,G96,O86:O97)=0,0,IF(OR(L96="",K96="obligatoire"),AF96/SUMIF(G86:G97,G96,O86:O97),AF96/(SUMIF(G86:G97,G96,O86:O97)/L96)))))</f>
        <v>0</v>
      </c>
      <c r="AF96" s="373">
        <f t="shared" si="17"/>
        <v>0</v>
      </c>
    </row>
    <row r="97" spans="1:32" hidden="1" x14ac:dyDescent="0.25">
      <c r="A97" s="637"/>
      <c r="B97" s="622"/>
      <c r="C97" s="627"/>
      <c r="D97" s="628"/>
      <c r="E97" s="623"/>
      <c r="F97" s="623"/>
      <c r="G97" s="364"/>
      <c r="H97" s="375"/>
      <c r="I97" s="131"/>
      <c r="J97" s="48"/>
      <c r="K97" s="47"/>
      <c r="L97" s="36"/>
      <c r="M97" s="366"/>
      <c r="N97" s="42"/>
      <c r="O97" s="376"/>
      <c r="P97" s="368"/>
      <c r="Q97" s="37"/>
      <c r="R97" s="612"/>
      <c r="S97" s="613"/>
      <c r="T97" s="614"/>
      <c r="U97" s="76">
        <f>IF(OR(P97="",M97=Paramétrage!$C$10,M97=Paramétrage!$C$13,M97=Paramétrage!$C$17,M97=Paramétrage!$C$20,M97=Paramétrage!$C$24,M97=Paramétrage!$C$27,AND(M97&lt;&gt;Paramétrage!$C$9,Q97="Mut+ext")),0,ROUNDUP(O97/P97,0))</f>
        <v>0</v>
      </c>
      <c r="V97" s="369">
        <f>IF(OR(M97="",Q97="Mut+ext"),0,IF(VLOOKUP(M97,Paramétrage!$C$6:$E$29,2,0)=0,0,IF(P97="","saisir capacité",N97*U97*VLOOKUP(M97,Paramétrage!$C$6:$E$29,2,0))))</f>
        <v>0</v>
      </c>
      <c r="W97" s="370"/>
      <c r="X97" s="371">
        <f t="shared" si="16"/>
        <v>0</v>
      </c>
      <c r="Y97" s="77">
        <f>IF(OR(M97="",Q97="Mut+ext"),0,IF(ISERROR(W97+V97*VLOOKUP(M97,Paramétrage!$C$6:$E$29,3,0))=TRUE,X97,W97+V97*VLOOKUP(M97,Paramétrage!$C$6:$E$29,3,0)))</f>
        <v>0</v>
      </c>
      <c r="Z97" s="615"/>
      <c r="AA97" s="613"/>
      <c r="AB97" s="616"/>
      <c r="AC97" s="172"/>
      <c r="AD97" s="38"/>
      <c r="AE97" s="59">
        <f>IF(G97="",0,IF(K97="",0,IF(SUMIF(G86:G97,G97,O86:O97)=0,0,IF(OR(L97="",K97="obligatoire"),AF97/SUMIF(G86:G97,G97,O86:O97),AF97/(SUMIF(G86:G97,G97,O86:O97)/L97)))))</f>
        <v>0</v>
      </c>
      <c r="AF97" s="373">
        <f t="shared" si="17"/>
        <v>0</v>
      </c>
    </row>
    <row r="98" spans="1:32" hidden="1" x14ac:dyDescent="0.25">
      <c r="A98" s="637"/>
      <c r="B98" s="622"/>
      <c r="C98" s="627"/>
      <c r="D98" s="628"/>
      <c r="E98" s="623"/>
      <c r="F98" s="623"/>
      <c r="G98" s="364"/>
      <c r="H98" s="375"/>
      <c r="I98" s="131"/>
      <c r="J98" s="48"/>
      <c r="K98" s="47"/>
      <c r="L98" s="36"/>
      <c r="M98" s="366"/>
      <c r="N98" s="42"/>
      <c r="O98" s="367"/>
      <c r="P98" s="368"/>
      <c r="Q98" s="37"/>
      <c r="R98" s="612"/>
      <c r="S98" s="613"/>
      <c r="T98" s="614"/>
      <c r="U98" s="76">
        <f>IF(OR(P98="",M98=Paramétrage!$C$10,M98=Paramétrage!$C$13,M98=Paramétrage!$C$17,M98=Paramétrage!$C$20,M98=Paramétrage!$C$24,M98=Paramétrage!$C$27,AND(M98&lt;&gt;Paramétrage!$C$9,Q98="Mut+ext")),0,ROUNDUP(O98/P98,0))</f>
        <v>0</v>
      </c>
      <c r="V98" s="369">
        <f>IF(OR(M98="",Q98="Mut+ext"),0,IF(VLOOKUP(M98,Paramétrage!$C$6:$E$29,2,0)=0,0,IF(P98="","saisir capacité",N98*U98*VLOOKUP(M98,Paramétrage!$C$6:$E$29,2,0))))</f>
        <v>0</v>
      </c>
      <c r="W98" s="370"/>
      <c r="X98" s="371">
        <f t="shared" si="16"/>
        <v>0</v>
      </c>
      <c r="Y98" s="77">
        <f>IF(OR(M98="",Q98="Mut+ext"),0,IF(ISERROR(W98+V98*VLOOKUP(M98,Paramétrage!$C$6:$E$29,3,0))=TRUE,X98,W98+V98*VLOOKUP(M98,Paramétrage!$C$6:$E$29,3,0)))</f>
        <v>0</v>
      </c>
      <c r="Z98" s="615"/>
      <c r="AA98" s="613"/>
      <c r="AB98" s="616"/>
      <c r="AC98" s="172"/>
      <c r="AD98" s="38"/>
      <c r="AE98" s="59">
        <f>IF(G98="",0,IF(K98="",0,IF(SUMIF(G90:G101,G98,O90:O101)=0,0,IF(OR(L98="",K98="obligatoire"),AF98/SUMIF(G90:G101,G98,O90:O101),AF98/(SUMIF(G90:G101,G98,O90:O101)/L98)))))</f>
        <v>0</v>
      </c>
      <c r="AF98" s="373">
        <f t="shared" si="17"/>
        <v>0</v>
      </c>
    </row>
    <row r="99" spans="1:32" hidden="1" x14ac:dyDescent="0.25">
      <c r="A99" s="637"/>
      <c r="B99" s="622"/>
      <c r="C99" s="627"/>
      <c r="D99" s="628"/>
      <c r="E99" s="623"/>
      <c r="F99" s="623"/>
      <c r="G99" s="364"/>
      <c r="H99" s="375"/>
      <c r="I99" s="131"/>
      <c r="J99" s="48"/>
      <c r="K99" s="47"/>
      <c r="L99" s="36"/>
      <c r="M99" s="366"/>
      <c r="N99" s="42"/>
      <c r="O99" s="374"/>
      <c r="P99" s="368"/>
      <c r="Q99" s="37"/>
      <c r="R99" s="612"/>
      <c r="S99" s="613"/>
      <c r="T99" s="614"/>
      <c r="U99" s="76">
        <f>IF(OR(P99="",M99=Paramétrage!$C$10,M99=Paramétrage!$C$13,M99=Paramétrage!$C$17,M99=Paramétrage!$C$20,M99=Paramétrage!$C$24,M99=Paramétrage!$C$27,AND(M99&lt;&gt;Paramétrage!$C$9,Q99="Mut+ext")),0,ROUNDUP(O99/P99,0))</f>
        <v>0</v>
      </c>
      <c r="V99" s="369">
        <f>IF(OR(M99="",Q99="Mut+ext"),0,IF(VLOOKUP(M99,Paramétrage!$C$6:$E$29,2,0)=0,0,IF(P99="","saisir capacité",N99*U99*VLOOKUP(M99,Paramétrage!$C$6:$E$29,2,0))))</f>
        <v>0</v>
      </c>
      <c r="W99" s="370"/>
      <c r="X99" s="371">
        <f t="shared" si="16"/>
        <v>0</v>
      </c>
      <c r="Y99" s="77">
        <f>IF(OR(M99="",Q99="Mut+ext"),0,IF(ISERROR(W99+V99*VLOOKUP(M99,Paramétrage!$C$6:$E$29,3,0))=TRUE,X99,W99+V99*VLOOKUP(M99,Paramétrage!$C$6:$E$29,3,0)))</f>
        <v>0</v>
      </c>
      <c r="Z99" s="615"/>
      <c r="AA99" s="613"/>
      <c r="AB99" s="616"/>
      <c r="AC99" s="172"/>
      <c r="AD99" s="38"/>
      <c r="AE99" s="59">
        <f>IF(G99="",0,IF(K99="",0,IF(SUMIF(G90:G101,G99,O90:O101)=0,0,IF(OR(L99="",K99="obligatoire"),AF99/SUMIF(G90:G101,G99,O90:O101),AF99/(SUMIF(G90:G101,G99,O90:O101)/L99)))))</f>
        <v>0</v>
      </c>
      <c r="AF99" s="373">
        <f t="shared" si="17"/>
        <v>0</v>
      </c>
    </row>
    <row r="100" spans="1:32" hidden="1" x14ac:dyDescent="0.25">
      <c r="A100" s="637"/>
      <c r="B100" s="622"/>
      <c r="C100" s="627"/>
      <c r="D100" s="628"/>
      <c r="E100" s="623"/>
      <c r="F100" s="623"/>
      <c r="G100" s="364"/>
      <c r="H100" s="375"/>
      <c r="I100" s="131"/>
      <c r="J100" s="48"/>
      <c r="K100" s="47"/>
      <c r="L100" s="36"/>
      <c r="M100" s="366"/>
      <c r="N100" s="42"/>
      <c r="O100" s="367"/>
      <c r="P100" s="368"/>
      <c r="Q100" s="37"/>
      <c r="R100" s="612"/>
      <c r="S100" s="613"/>
      <c r="T100" s="614"/>
      <c r="U100" s="76">
        <f>IF(OR(P100="",M100=Paramétrage!$C$10,M100=Paramétrage!$C$13,M100=Paramétrage!$C$17,M100=Paramétrage!$C$20,M100=Paramétrage!$C$24,M100=Paramétrage!$C$27,AND(M100&lt;&gt;Paramétrage!$C$9,Q100="Mut+ext")),0,ROUNDUP(O100/P100,0))</f>
        <v>0</v>
      </c>
      <c r="V100" s="369">
        <f>IF(OR(M100="",Q100="Mut+ext"),0,IF(VLOOKUP(M100,Paramétrage!$C$6:$E$29,2,0)=0,0,IF(P100="","saisir capacité",N100*U100*VLOOKUP(M100,Paramétrage!$C$6:$E$29,2,0))))</f>
        <v>0</v>
      </c>
      <c r="W100" s="370"/>
      <c r="X100" s="371">
        <f t="shared" si="16"/>
        <v>0</v>
      </c>
      <c r="Y100" s="77">
        <f>IF(OR(M100="",Q100="Mut+ext"),0,IF(ISERROR(W100+V100*VLOOKUP(M100,Paramétrage!$C$6:$E$29,3,0))=TRUE,X100,W100+V100*VLOOKUP(M100,Paramétrage!$C$6:$E$29,3,0)))</f>
        <v>0</v>
      </c>
      <c r="Z100" s="615"/>
      <c r="AA100" s="613"/>
      <c r="AB100" s="616"/>
      <c r="AC100" s="172"/>
      <c r="AD100" s="38"/>
      <c r="AE100" s="59">
        <f>IF(G100="",0,IF(K100="",0,IF(SUMIF(G90:G101,G100,O90:O101)=0,0,IF(OR(L100="",K100="obligatoire"),AF100/SUMIF(G90:G101,G100,O90:O101),AF100/(SUMIF(G90:G101,G100,O90:O101)/L100)))))</f>
        <v>0</v>
      </c>
      <c r="AF100" s="373">
        <f t="shared" si="17"/>
        <v>0</v>
      </c>
    </row>
    <row r="101" spans="1:32" hidden="1" x14ac:dyDescent="0.25">
      <c r="A101" s="637"/>
      <c r="B101" s="622"/>
      <c r="C101" s="629"/>
      <c r="D101" s="630"/>
      <c r="E101" s="624"/>
      <c r="F101" s="624"/>
      <c r="G101" s="364"/>
      <c r="H101" s="375"/>
      <c r="I101" s="131"/>
      <c r="J101" s="48"/>
      <c r="K101" s="47"/>
      <c r="L101" s="36"/>
      <c r="M101" s="366"/>
      <c r="N101" s="42"/>
      <c r="O101" s="376"/>
      <c r="P101" s="368"/>
      <c r="Q101" s="37"/>
      <c r="R101" s="612"/>
      <c r="S101" s="613"/>
      <c r="T101" s="614"/>
      <c r="U101" s="76">
        <f>IF(OR(P101="",M101=Paramétrage!$C$10,M101=Paramétrage!$C$13,M101=Paramétrage!$C$17,M101=Paramétrage!$C$20,M101=Paramétrage!$C$24,M101=Paramétrage!$C$27,AND(M101&lt;&gt;Paramétrage!$C$9,Q101="Mut+ext")),0,ROUNDUP(O101/P101,0))</f>
        <v>0</v>
      </c>
      <c r="V101" s="369">
        <f>IF(OR(M101="",Q101="Mut+ext"),0,IF(VLOOKUP(M101,Paramétrage!$C$6:$E$29,2,0)=0,0,IF(P101="","saisir capacité",N101*U101*VLOOKUP(M101,Paramétrage!$C$6:$E$29,2,0))))</f>
        <v>0</v>
      </c>
      <c r="W101" s="370"/>
      <c r="X101" s="371">
        <f t="shared" si="16"/>
        <v>0</v>
      </c>
      <c r="Y101" s="77">
        <f>IF(OR(M101="",Q101="Mut+ext"),0,IF(ISERROR(W101+V101*VLOOKUP(M101,Paramétrage!$C$6:$E$29,3,0))=TRUE,X101,W101+V101*VLOOKUP(M101,Paramétrage!$C$6:$E$29,3,0)))</f>
        <v>0</v>
      </c>
      <c r="Z101" s="615"/>
      <c r="AA101" s="613"/>
      <c r="AB101" s="616"/>
      <c r="AC101" s="172"/>
      <c r="AD101" s="38"/>
      <c r="AE101" s="59">
        <f>IF(G101="",0,IF(K101="",0,IF(SUMIF(G90:G101,G101,O90:O101)=0,0,IF(OR(L101="",K101="obligatoire"),AF101/SUMIF(G90:G101,G101,O90:O101),AF101/(SUMIF(G90:G101,G101,O90:O101)/L101)))))</f>
        <v>0</v>
      </c>
      <c r="AF101" s="373">
        <f t="shared" si="17"/>
        <v>0</v>
      </c>
    </row>
    <row r="102" spans="1:32" hidden="1" x14ac:dyDescent="0.25">
      <c r="A102" s="637"/>
      <c r="B102" s="622"/>
      <c r="C102" s="377"/>
      <c r="D102" s="378"/>
      <c r="E102" s="379"/>
      <c r="F102" s="379"/>
      <c r="G102" s="379"/>
      <c r="H102" s="380"/>
      <c r="I102" s="132"/>
      <c r="J102" s="97"/>
      <c r="K102" s="61"/>
      <c r="L102" s="62"/>
      <c r="M102" s="381"/>
      <c r="N102" s="63">
        <f>AE102</f>
        <v>0</v>
      </c>
      <c r="O102" s="382"/>
      <c r="P102" s="382"/>
      <c r="Q102" s="66"/>
      <c r="R102" s="64"/>
      <c r="S102" s="64"/>
      <c r="T102" s="65"/>
      <c r="U102" s="98"/>
      <c r="V102" s="383">
        <f>SUM(V90:V101)</f>
        <v>0</v>
      </c>
      <c r="W102" s="381">
        <f>SUM(W90:W101)</f>
        <v>56</v>
      </c>
      <c r="X102" s="384">
        <f>SUM(X90:X101)</f>
        <v>0</v>
      </c>
      <c r="Y102" s="67">
        <f>SUM(Y90:Y101)</f>
        <v>0</v>
      </c>
      <c r="Z102" s="99"/>
      <c r="AA102" s="100"/>
      <c r="AB102" s="101"/>
      <c r="AC102" s="102"/>
      <c r="AD102" s="103"/>
      <c r="AE102" s="104">
        <f>SUM(AE90:AE101)</f>
        <v>0</v>
      </c>
      <c r="AF102" s="105">
        <f>SUM(AF90:AF101)</f>
        <v>0</v>
      </c>
    </row>
    <row r="103" spans="1:32" ht="15.45" hidden="1" customHeight="1" x14ac:dyDescent="0.25">
      <c r="A103" s="637"/>
      <c r="B103" s="622" t="s">
        <v>99</v>
      </c>
      <c r="C103" s="625"/>
      <c r="D103" s="626"/>
      <c r="E103" s="623"/>
      <c r="F103" s="623"/>
      <c r="G103" s="364"/>
      <c r="H103" s="365"/>
      <c r="I103" s="52"/>
      <c r="J103" s="48"/>
      <c r="K103" s="57"/>
      <c r="L103" s="36"/>
      <c r="M103" s="366"/>
      <c r="N103" s="43"/>
      <c r="O103" s="367"/>
      <c r="P103" s="368"/>
      <c r="Q103" s="40"/>
      <c r="R103" s="612"/>
      <c r="S103" s="613"/>
      <c r="T103" s="614"/>
      <c r="U103" s="76">
        <f>IF(OR(P103="",M103=Paramétrage!$C$10,M103=Paramétrage!$C$13,M103=Paramétrage!$C$17,M103=Paramétrage!$C$20,M103=Paramétrage!$C$24,M103=Paramétrage!$C$27,AND(M103&lt;&gt;Paramétrage!$C$9,Q103="Mut+ext")),0,ROUNDUP(O103/P103,0))</f>
        <v>0</v>
      </c>
      <c r="V103" s="369">
        <f>IF(OR(M103="",Q103="Mut+ext"),0,IF(VLOOKUP(M103,Paramétrage!$C$6:$E$29,2,0)=0,0,IF(P103="","saisir capacité",N103*U103*VLOOKUP(M103,Paramétrage!$C$6:$E$29,2,0))))</f>
        <v>0</v>
      </c>
      <c r="W103" s="370"/>
      <c r="X103" s="371">
        <f t="shared" ref="X103:X114" si="18">IF(OR(M103="",Q103="Mut+ext"),0,IF(ISERROR(V103+W103)=TRUE,V103,V103+W103))</f>
        <v>0</v>
      </c>
      <c r="Y103" s="77">
        <f>IF(OR(M103="",Q103="Mut+ext"),0,IF(ISERROR(W103+V103*VLOOKUP(M103,Paramétrage!$C$6:$E$29,3,0))=TRUE,X103,W103+V103*VLOOKUP(M103,Paramétrage!$C$6:$E$29,3,0)))</f>
        <v>0</v>
      </c>
      <c r="Z103" s="615"/>
      <c r="AA103" s="613"/>
      <c r="AB103" s="616"/>
      <c r="AC103" s="58"/>
      <c r="AD103" s="38"/>
      <c r="AE103" s="59">
        <f>IF(G103="",0,IF(K103="",0,IF(SUMIF(G103:G114,G103,O103:O114)=0,0,IF(OR(L103="",K103="obligatoire"),AF103/SUMIF(G103:G114,G103,O103:O114),AF103/(SUMIF(G103:G114,G103,O103:O114)/L103)))))</f>
        <v>0</v>
      </c>
      <c r="AF103" s="372">
        <f t="shared" ref="AF103:AF114" si="19">N103*O103</f>
        <v>0</v>
      </c>
    </row>
    <row r="104" spans="1:32" hidden="1" x14ac:dyDescent="0.25">
      <c r="A104" s="637"/>
      <c r="B104" s="622"/>
      <c r="C104" s="627"/>
      <c r="D104" s="628"/>
      <c r="E104" s="623"/>
      <c r="F104" s="623"/>
      <c r="G104" s="364"/>
      <c r="H104" s="365"/>
      <c r="I104" s="52"/>
      <c r="J104" s="48"/>
      <c r="K104" s="57"/>
      <c r="L104" s="36"/>
      <c r="M104" s="366"/>
      <c r="N104" s="43"/>
      <c r="O104" s="367"/>
      <c r="P104" s="368"/>
      <c r="Q104" s="40"/>
      <c r="R104" s="612"/>
      <c r="S104" s="613"/>
      <c r="T104" s="614"/>
      <c r="U104" s="76">
        <f>IF(OR(P104="",M104=Paramétrage!$C$10,M104=Paramétrage!$C$13,M104=Paramétrage!$C$17,M104=Paramétrage!$C$20,M104=Paramétrage!$C$24,M104=Paramétrage!$C$27,AND(M104&lt;&gt;Paramétrage!$C$9,Q104="Mut+ext")),0,ROUNDUP(O104/P104,0))</f>
        <v>0</v>
      </c>
      <c r="V104" s="369">
        <f>IF(OR(M104="",Q104="Mut+ext"),0,IF(VLOOKUP(M104,Paramétrage!$C$6:$E$29,2,0)=0,0,IF(P104="","saisir capacité",N104*U104*VLOOKUP(M104,Paramétrage!$C$6:$E$29,2,0))))</f>
        <v>0</v>
      </c>
      <c r="W104" s="370"/>
      <c r="X104" s="371">
        <f t="shared" si="18"/>
        <v>0</v>
      </c>
      <c r="Y104" s="77">
        <f>IF(OR(M104="",Q104="Mut+ext"),0,IF(ISERROR(W104+V104*VLOOKUP(M104,Paramétrage!$C$6:$E$29,3,0))=TRUE,X104,W104+V104*VLOOKUP(M104,Paramétrage!$C$6:$E$29,3,0)))</f>
        <v>0</v>
      </c>
      <c r="Z104" s="615"/>
      <c r="AA104" s="613"/>
      <c r="AB104" s="616"/>
      <c r="AC104" s="172"/>
      <c r="AD104" s="38"/>
      <c r="AE104" s="59">
        <f>IF(G104="",0,IF(K104="",0,IF(SUMIF(G103:G114,G104,O103:O114)=0,0,IF(OR(L104="",K104="obligatoire"),AF104/SUMIF(G103:G114,G104,O103:O114),AF104/(SUMIF(G103:G114,G104,O103:O114)/L104)))))</f>
        <v>0</v>
      </c>
      <c r="AF104" s="373">
        <f t="shared" si="19"/>
        <v>0</v>
      </c>
    </row>
    <row r="105" spans="1:32" hidden="1" x14ac:dyDescent="0.25">
      <c r="A105" s="637"/>
      <c r="B105" s="622"/>
      <c r="C105" s="627"/>
      <c r="D105" s="628"/>
      <c r="E105" s="623"/>
      <c r="F105" s="623"/>
      <c r="G105" s="364"/>
      <c r="H105" s="385"/>
      <c r="I105" s="131"/>
      <c r="J105" s="48"/>
      <c r="K105" s="47"/>
      <c r="L105" s="36"/>
      <c r="M105" s="366"/>
      <c r="N105" s="42"/>
      <c r="O105" s="367"/>
      <c r="P105" s="368"/>
      <c r="Q105" s="37"/>
      <c r="R105" s="612"/>
      <c r="S105" s="613"/>
      <c r="T105" s="614"/>
      <c r="U105" s="76">
        <f>IF(OR(P105="",M105=Paramétrage!$C$10,M105=Paramétrage!$C$13,M105=Paramétrage!$C$17,M105=Paramétrage!$C$20,M105=Paramétrage!$C$24,M105=Paramétrage!$C$27,AND(M105&lt;&gt;Paramétrage!$C$9,Q105="Mut+ext")),0,ROUNDUP(O105/P105,0))</f>
        <v>0</v>
      </c>
      <c r="V105" s="369">
        <f>IF(OR(M105="",Q105="Mut+ext"),0,IF(VLOOKUP(M105,Paramétrage!$C$6:$E$29,2,0)=0,0,IF(P105="","saisir capacité",N105*U105*VLOOKUP(M105,Paramétrage!$C$6:$E$29,2,0))))</f>
        <v>0</v>
      </c>
      <c r="W105" s="370"/>
      <c r="X105" s="371">
        <f t="shared" si="18"/>
        <v>0</v>
      </c>
      <c r="Y105" s="77">
        <f>IF(OR(M105="",Q105="Mut+ext"),0,IF(ISERROR(W105+V105*VLOOKUP(M105,Paramétrage!$C$6:$E$29,3,0))=TRUE,X105,W105+V105*VLOOKUP(M105,Paramétrage!$C$6:$E$29,3,0)))</f>
        <v>0</v>
      </c>
      <c r="Z105" s="615"/>
      <c r="AA105" s="613"/>
      <c r="AB105" s="616"/>
      <c r="AC105" s="172"/>
      <c r="AD105" s="38"/>
      <c r="AE105" s="59">
        <f>IF(G105="",0,IF(K105="",0,IF(SUMIF(G99:G110,G105,O99:O110)=0,0,IF(OR(L105="",K105="obligatoire"),AF105/SUMIF(G99:G110,G105,O99:O110),AF105/(SUMIF(G99:G110,G105,O99:O110)/L105)))))</f>
        <v>0</v>
      </c>
      <c r="AF105" s="373">
        <f t="shared" si="19"/>
        <v>0</v>
      </c>
    </row>
    <row r="106" spans="1:32" hidden="1" x14ac:dyDescent="0.25">
      <c r="A106" s="637"/>
      <c r="B106" s="622"/>
      <c r="C106" s="627"/>
      <c r="D106" s="628"/>
      <c r="E106" s="623"/>
      <c r="F106" s="623"/>
      <c r="G106" s="386"/>
      <c r="H106" s="385"/>
      <c r="I106" s="131"/>
      <c r="J106" s="48"/>
      <c r="K106" s="47"/>
      <c r="L106" s="36"/>
      <c r="M106" s="366"/>
      <c r="N106" s="42"/>
      <c r="O106" s="374"/>
      <c r="P106" s="368"/>
      <c r="Q106" s="37"/>
      <c r="R106" s="612"/>
      <c r="S106" s="613"/>
      <c r="T106" s="614"/>
      <c r="U106" s="76">
        <f>IF(OR(P106="",M106=Paramétrage!$C$10,M106=Paramétrage!$C$13,M106=Paramétrage!$C$17,M106=Paramétrage!$C$20,M106=Paramétrage!$C$24,M106=Paramétrage!$C$27,AND(M106&lt;&gt;Paramétrage!$C$9,Q106="Mut+ext")),0,ROUNDUP(O106/P106,0))</f>
        <v>0</v>
      </c>
      <c r="V106" s="369">
        <f>IF(OR(M106="",Q106="Mut+ext"),0,IF(VLOOKUP(M106,Paramétrage!$C$6:$E$29,2,0)=0,0,IF(P106="","saisir capacité",N106*U106*VLOOKUP(M106,Paramétrage!$C$6:$E$29,2,0))))</f>
        <v>0</v>
      </c>
      <c r="W106" s="370"/>
      <c r="X106" s="371">
        <f t="shared" si="18"/>
        <v>0</v>
      </c>
      <c r="Y106" s="77">
        <f>IF(OR(M106="",Q106="Mut+ext"),0,IF(ISERROR(W106+V106*VLOOKUP(M106,Paramétrage!$C$6:$E$29,3,0))=TRUE,X106,W106+V106*VLOOKUP(M106,Paramétrage!$C$6:$E$29,3,0)))</f>
        <v>0</v>
      </c>
      <c r="Z106" s="615"/>
      <c r="AA106" s="613"/>
      <c r="AB106" s="616"/>
      <c r="AC106" s="49"/>
      <c r="AD106" s="38"/>
      <c r="AE106" s="59">
        <f>IF(G106="",0,IF(K106="",0,IF(SUMIF(G99:G110,G106,O99:O110)=0,0,IF(OR(L106="",K106="obligatoire"),AF106/SUMIF(G99:G110,G106,O99:O110),AF106/(SUMIF(G99:G110,G106,O99:O110)/L106)))))</f>
        <v>0</v>
      </c>
      <c r="AF106" s="373">
        <f t="shared" si="19"/>
        <v>0</v>
      </c>
    </row>
    <row r="107" spans="1:32" hidden="1" x14ac:dyDescent="0.25">
      <c r="A107" s="637"/>
      <c r="B107" s="622"/>
      <c r="C107" s="627"/>
      <c r="D107" s="628"/>
      <c r="E107" s="623"/>
      <c r="F107" s="623"/>
      <c r="G107" s="364"/>
      <c r="H107" s="385"/>
      <c r="I107" s="131"/>
      <c r="J107" s="48"/>
      <c r="K107" s="47"/>
      <c r="L107" s="36"/>
      <c r="M107" s="366"/>
      <c r="N107" s="42"/>
      <c r="O107" s="367"/>
      <c r="P107" s="368"/>
      <c r="Q107" s="37"/>
      <c r="R107" s="612"/>
      <c r="S107" s="613"/>
      <c r="T107" s="614"/>
      <c r="U107" s="76">
        <f>IF(OR(P107="",M107=Paramétrage!$C$10,M107=Paramétrage!$C$13,M107=Paramétrage!$C$17,M107=Paramétrage!$C$20,M107=Paramétrage!$C$24,M107=Paramétrage!$C$27,AND(M107&lt;&gt;Paramétrage!$C$9,Q107="Mut+ext")),0,ROUNDUP(O107/P107,0))</f>
        <v>0</v>
      </c>
      <c r="V107" s="369">
        <f>IF(OR(M107="",Q107="Mut+ext"),0,IF(VLOOKUP(M107,Paramétrage!$C$6:$E$29,2,0)=0,0,IF(P107="","saisir capacité",N107*U107*VLOOKUP(M107,Paramétrage!$C$6:$E$29,2,0))))</f>
        <v>0</v>
      </c>
      <c r="W107" s="370"/>
      <c r="X107" s="371">
        <f t="shared" si="18"/>
        <v>0</v>
      </c>
      <c r="Y107" s="77">
        <f>IF(OR(M107="",Q107="Mut+ext"),0,IF(ISERROR(W107+V107*VLOOKUP(M107,Paramétrage!$C$6:$E$29,3,0))=TRUE,X107,W107+V107*VLOOKUP(M107,Paramétrage!$C$6:$E$29,3,0)))</f>
        <v>0</v>
      </c>
      <c r="Z107" s="615"/>
      <c r="AA107" s="613"/>
      <c r="AB107" s="616"/>
      <c r="AC107" s="172"/>
      <c r="AD107" s="38"/>
      <c r="AE107" s="59">
        <f>IF(G107="",0,IF(K107="",0,IF(SUMIF(G99:G110,G107,O99:O110)=0,0,IF(OR(L107="",K107="obligatoire"),AF107/SUMIF(G99:G110,G107,O99:O110),AF107/(SUMIF(G99:G110,G107,O99:O110)/L107)))))</f>
        <v>0</v>
      </c>
      <c r="AF107" s="373">
        <f t="shared" si="19"/>
        <v>0</v>
      </c>
    </row>
    <row r="108" spans="1:32" hidden="1" x14ac:dyDescent="0.25">
      <c r="A108" s="637"/>
      <c r="B108" s="622"/>
      <c r="C108" s="627"/>
      <c r="D108" s="628"/>
      <c r="E108" s="623"/>
      <c r="F108" s="623"/>
      <c r="G108" s="364"/>
      <c r="H108" s="385"/>
      <c r="I108" s="131"/>
      <c r="J108" s="48"/>
      <c r="K108" s="47"/>
      <c r="L108" s="36"/>
      <c r="M108" s="366"/>
      <c r="N108" s="42"/>
      <c r="O108" s="374"/>
      <c r="P108" s="368"/>
      <c r="Q108" s="37"/>
      <c r="R108" s="612"/>
      <c r="S108" s="613"/>
      <c r="T108" s="614"/>
      <c r="U108" s="76">
        <f>IF(OR(P108="",M108=Paramétrage!$C$10,M108=Paramétrage!$C$13,M108=Paramétrage!$C$17,M108=Paramétrage!$C$20,M108=Paramétrage!$C$24,M108=Paramétrage!$C$27,AND(M108&lt;&gt;Paramétrage!$C$9,Q108="Mut+ext")),0,ROUNDUP(O108/P108,0))</f>
        <v>0</v>
      </c>
      <c r="V108" s="369">
        <f>IF(OR(M108="",Q108="Mut+ext"),0,IF(VLOOKUP(M108,Paramétrage!$C$6:$E$29,2,0)=0,0,IF(P108="","saisir capacité",N108*U108*VLOOKUP(M108,Paramétrage!$C$6:$E$29,2,0))))</f>
        <v>0</v>
      </c>
      <c r="W108" s="370"/>
      <c r="X108" s="371">
        <f t="shared" si="18"/>
        <v>0</v>
      </c>
      <c r="Y108" s="77">
        <f>IF(OR(M108="",Q108="Mut+ext"),0,IF(ISERROR(W108+V108*VLOOKUP(M108,Paramétrage!$C$6:$E$29,3,0))=TRUE,X108,W108+V108*VLOOKUP(M108,Paramétrage!$C$6:$E$29,3,0)))</f>
        <v>0</v>
      </c>
      <c r="Z108" s="615"/>
      <c r="AA108" s="613"/>
      <c r="AB108" s="616"/>
      <c r="AC108" s="172"/>
      <c r="AD108" s="38"/>
      <c r="AE108" s="59">
        <f>IF(G108="",0,IF(K108="",0,IF(SUMIF(G99:G110,G108,O99:O110)=0,0,IF(OR(L108="",K108="obligatoire"),AF108/SUMIF(G99:G110,G108,O99:O110),AF108/(SUMIF(G99:G110,G108,O99:O110)/L108)))))</f>
        <v>0</v>
      </c>
      <c r="AF108" s="373">
        <f t="shared" si="19"/>
        <v>0</v>
      </c>
    </row>
    <row r="109" spans="1:32" hidden="1" x14ac:dyDescent="0.25">
      <c r="A109" s="637"/>
      <c r="B109" s="622"/>
      <c r="C109" s="627"/>
      <c r="D109" s="628"/>
      <c r="E109" s="623"/>
      <c r="F109" s="623"/>
      <c r="G109" s="364"/>
      <c r="H109" s="385"/>
      <c r="I109" s="131"/>
      <c r="J109" s="48"/>
      <c r="K109" s="47"/>
      <c r="L109" s="36"/>
      <c r="M109" s="366"/>
      <c r="N109" s="42"/>
      <c r="O109" s="367"/>
      <c r="P109" s="368"/>
      <c r="Q109" s="37"/>
      <c r="R109" s="612"/>
      <c r="S109" s="613"/>
      <c r="T109" s="614"/>
      <c r="U109" s="76">
        <f>IF(OR(P109="",M109=Paramétrage!$C$10,M109=Paramétrage!$C$13,M109=Paramétrage!$C$17,M109=Paramétrage!$C$20,M109=Paramétrage!$C$24,M109=Paramétrage!$C$27,AND(M109&lt;&gt;Paramétrage!$C$9,Q109="Mut+ext")),0,ROUNDUP(O109/P109,0))</f>
        <v>0</v>
      </c>
      <c r="V109" s="369">
        <f>IF(OR(M109="",Q109="Mut+ext"),0,IF(VLOOKUP(M109,Paramétrage!$C$6:$E$29,2,0)=0,0,IF(P109="","saisir capacité",N109*U109*VLOOKUP(M109,Paramétrage!$C$6:$E$29,2,0))))</f>
        <v>0</v>
      </c>
      <c r="W109" s="370"/>
      <c r="X109" s="371">
        <f t="shared" si="18"/>
        <v>0</v>
      </c>
      <c r="Y109" s="77">
        <f>IF(OR(M109="",Q109="Mut+ext"),0,IF(ISERROR(W109+V109*VLOOKUP(M109,Paramétrage!$C$6:$E$29,3,0))=TRUE,X109,W109+V109*VLOOKUP(M109,Paramétrage!$C$6:$E$29,3,0)))</f>
        <v>0</v>
      </c>
      <c r="Z109" s="615"/>
      <c r="AA109" s="613"/>
      <c r="AB109" s="616"/>
      <c r="AC109" s="172"/>
      <c r="AD109" s="38"/>
      <c r="AE109" s="59">
        <f>IF(G109="",0,IF(K109="",0,IF(SUMIF(G103:G114,G109,O103:O114)=0,0,IF(OR(L109="",K109="obligatoire"),AF109/SUMIF(G103:G114,G109,O103:O114),AF109/(SUMIF(G103:G114,G109,O103:O114)/L109)))))</f>
        <v>0</v>
      </c>
      <c r="AF109" s="373">
        <f t="shared" si="19"/>
        <v>0</v>
      </c>
    </row>
    <row r="110" spans="1:32" hidden="1" x14ac:dyDescent="0.25">
      <c r="A110" s="637"/>
      <c r="B110" s="622"/>
      <c r="C110" s="627"/>
      <c r="D110" s="628"/>
      <c r="E110" s="623"/>
      <c r="F110" s="623"/>
      <c r="G110" s="386"/>
      <c r="H110" s="385"/>
      <c r="I110" s="131"/>
      <c r="J110" s="48"/>
      <c r="K110" s="47"/>
      <c r="L110" s="36"/>
      <c r="M110" s="366"/>
      <c r="N110" s="42"/>
      <c r="O110" s="374"/>
      <c r="P110" s="368"/>
      <c r="Q110" s="37"/>
      <c r="R110" s="612"/>
      <c r="S110" s="613"/>
      <c r="T110" s="614"/>
      <c r="U110" s="76">
        <f>IF(OR(P110="",M110=Paramétrage!$C$10,M110=Paramétrage!$C$13,M110=Paramétrage!$C$17,M110=Paramétrage!$C$20,M110=Paramétrage!$C$24,M110=Paramétrage!$C$27,AND(M110&lt;&gt;Paramétrage!$C$9,Q110="Mut+ext")),0,ROUNDUP(O110/P110,0))</f>
        <v>0</v>
      </c>
      <c r="V110" s="369">
        <f>IF(OR(M110="",Q110="Mut+ext"),0,IF(VLOOKUP(M110,Paramétrage!$C$6:$E$29,2,0)=0,0,IF(P110="","saisir capacité",N110*U110*VLOOKUP(M110,Paramétrage!$C$6:$E$29,2,0))))</f>
        <v>0</v>
      </c>
      <c r="W110" s="370"/>
      <c r="X110" s="371">
        <f t="shared" si="18"/>
        <v>0</v>
      </c>
      <c r="Y110" s="77">
        <f>IF(OR(M110="",Q110="Mut+ext"),0,IF(ISERROR(W110+V110*VLOOKUP(M110,Paramétrage!$C$6:$E$29,3,0))=TRUE,X110,W110+V110*VLOOKUP(M110,Paramétrage!$C$6:$E$29,3,0)))</f>
        <v>0</v>
      </c>
      <c r="Z110" s="615"/>
      <c r="AA110" s="613"/>
      <c r="AB110" s="616"/>
      <c r="AC110" s="49"/>
      <c r="AD110" s="38"/>
      <c r="AE110" s="59">
        <f>IF(G110="",0,IF(K110="",0,IF(SUMIF(G103:G114,G110,O103:O114)=0,0,IF(OR(L110="",K110="obligatoire"),AF110/SUMIF(G103:G114,G110,O103:O114),AF110/(SUMIF(G103:G114,G110,O103:O114)/L110)))))</f>
        <v>0</v>
      </c>
      <c r="AF110" s="373">
        <f t="shared" si="19"/>
        <v>0</v>
      </c>
    </row>
    <row r="111" spans="1:32" hidden="1" x14ac:dyDescent="0.25">
      <c r="A111" s="637"/>
      <c r="B111" s="622"/>
      <c r="C111" s="627"/>
      <c r="D111" s="628"/>
      <c r="E111" s="623"/>
      <c r="F111" s="623"/>
      <c r="G111" s="364"/>
      <c r="H111" s="375"/>
      <c r="I111" s="131"/>
      <c r="J111" s="48"/>
      <c r="K111" s="47"/>
      <c r="L111" s="36"/>
      <c r="M111" s="366"/>
      <c r="N111" s="42"/>
      <c r="O111" s="367"/>
      <c r="P111" s="368"/>
      <c r="Q111" s="37"/>
      <c r="R111" s="612"/>
      <c r="S111" s="613"/>
      <c r="T111" s="614"/>
      <c r="U111" s="76">
        <f>IF(OR(P111="",M111=Paramétrage!$C$10,M111=Paramétrage!$C$13,M111=Paramétrage!$C$17,M111=Paramétrage!$C$20,M111=Paramétrage!$C$24,M111=Paramétrage!$C$27,AND(M111&lt;&gt;Paramétrage!$C$9,Q111="Mut+ext")),0,ROUNDUP(O111/P111,0))</f>
        <v>0</v>
      </c>
      <c r="V111" s="369">
        <f>IF(OR(M111="",Q111="Mut+ext"),0,IF(VLOOKUP(M111,Paramétrage!$C$6:$E$29,2,0)=0,0,IF(P111="","saisir capacité",N111*U111*VLOOKUP(M111,Paramétrage!$C$6:$E$29,2,0))))</f>
        <v>0</v>
      </c>
      <c r="W111" s="370"/>
      <c r="X111" s="371">
        <f t="shared" si="18"/>
        <v>0</v>
      </c>
      <c r="Y111" s="77">
        <f>IF(OR(M111="",Q111="Mut+ext"),0,IF(ISERROR(W111+V111*VLOOKUP(M111,Paramétrage!$C$6:$E$29,3,0))=TRUE,X111,W111+V111*VLOOKUP(M111,Paramétrage!$C$6:$E$29,3,0)))</f>
        <v>0</v>
      </c>
      <c r="Z111" s="615"/>
      <c r="AA111" s="613"/>
      <c r="AB111" s="616"/>
      <c r="AC111" s="172"/>
      <c r="AD111" s="38"/>
      <c r="AE111" s="59">
        <f>IF(G111="",0,IF(K111="",0,IF(SUMIF(G103:G114,G111,O103:O114)=0,0,IF(OR(L111="",K111="obligatoire"),AF111/SUMIF(G103:G114,G111,O103:O114),AF111/(SUMIF(G103:G114,G111,O103:O114)/L111)))))</f>
        <v>0</v>
      </c>
      <c r="AF111" s="373">
        <f t="shared" si="19"/>
        <v>0</v>
      </c>
    </row>
    <row r="112" spans="1:32" hidden="1" x14ac:dyDescent="0.25">
      <c r="A112" s="637"/>
      <c r="B112" s="622"/>
      <c r="C112" s="627"/>
      <c r="D112" s="628"/>
      <c r="E112" s="623"/>
      <c r="F112" s="623"/>
      <c r="G112" s="364"/>
      <c r="H112" s="375"/>
      <c r="I112" s="131"/>
      <c r="J112" s="48"/>
      <c r="K112" s="47"/>
      <c r="L112" s="36"/>
      <c r="M112" s="366"/>
      <c r="N112" s="42"/>
      <c r="O112" s="374"/>
      <c r="P112" s="368"/>
      <c r="Q112" s="37"/>
      <c r="R112" s="612"/>
      <c r="S112" s="613"/>
      <c r="T112" s="614"/>
      <c r="U112" s="76">
        <f>IF(OR(P112="",M112=Paramétrage!$C$10,M112=Paramétrage!$C$13,M112=Paramétrage!$C$17,M112=Paramétrage!$C$20,M112=Paramétrage!$C$24,M112=Paramétrage!$C$27,AND(M112&lt;&gt;Paramétrage!$C$9,Q112="Mut+ext")),0,ROUNDUP(O112/P112,0))</f>
        <v>0</v>
      </c>
      <c r="V112" s="369">
        <f>IF(OR(M112="",Q112="Mut+ext"),0,IF(VLOOKUP(M112,Paramétrage!$C$6:$E$29,2,0)=0,0,IF(P112="","saisir capacité",N112*U112*VLOOKUP(M112,Paramétrage!$C$6:$E$29,2,0))))</f>
        <v>0</v>
      </c>
      <c r="W112" s="370"/>
      <c r="X112" s="371">
        <f t="shared" si="18"/>
        <v>0</v>
      </c>
      <c r="Y112" s="77">
        <f>IF(OR(M112="",Q112="Mut+ext"),0,IF(ISERROR(W112+V112*VLOOKUP(M112,Paramétrage!$C$6:$E$29,3,0))=TRUE,X112,W112+V112*VLOOKUP(M112,Paramétrage!$C$6:$E$29,3,0)))</f>
        <v>0</v>
      </c>
      <c r="Z112" s="615"/>
      <c r="AA112" s="613"/>
      <c r="AB112" s="616"/>
      <c r="AC112" s="172"/>
      <c r="AD112" s="38"/>
      <c r="AE112" s="59">
        <f>IF(G112="",0,IF(K112="",0,IF(SUMIF(G103:G114,G112,O103:O114)=0,0,IF(OR(L112="",K112="obligatoire"),AF112/SUMIF(G103:G114,G112,O103:O114),AF112/(SUMIF(G103:G114,G112,O103:O114)/L112)))))</f>
        <v>0</v>
      </c>
      <c r="AF112" s="373">
        <f t="shared" si="19"/>
        <v>0</v>
      </c>
    </row>
    <row r="113" spans="1:32" hidden="1" x14ac:dyDescent="0.25">
      <c r="A113" s="637"/>
      <c r="B113" s="622"/>
      <c r="C113" s="627"/>
      <c r="D113" s="628"/>
      <c r="E113" s="623"/>
      <c r="F113" s="623"/>
      <c r="G113" s="364"/>
      <c r="H113" s="375"/>
      <c r="I113" s="131"/>
      <c r="J113" s="48"/>
      <c r="K113" s="47"/>
      <c r="L113" s="36"/>
      <c r="M113" s="366"/>
      <c r="N113" s="42"/>
      <c r="O113" s="367"/>
      <c r="P113" s="368"/>
      <c r="Q113" s="37"/>
      <c r="R113" s="612"/>
      <c r="S113" s="613"/>
      <c r="T113" s="614"/>
      <c r="U113" s="76">
        <f>IF(OR(P113="",M113=Paramétrage!$C$10,M113=Paramétrage!$C$13,M113=Paramétrage!$C$17,M113=Paramétrage!$C$20,M113=Paramétrage!$C$24,M113=Paramétrage!$C$27,AND(M113&lt;&gt;Paramétrage!$C$9,Q113="Mut+ext")),0,ROUNDUP(O113/P113,0))</f>
        <v>0</v>
      </c>
      <c r="V113" s="369">
        <f>IF(OR(M113="",Q113="Mut+ext"),0,IF(VLOOKUP(M113,Paramétrage!$C$6:$E$29,2,0)=0,0,IF(P113="","saisir capacité",N113*U113*VLOOKUP(M113,Paramétrage!$C$6:$E$29,2,0))))</f>
        <v>0</v>
      </c>
      <c r="W113" s="370"/>
      <c r="X113" s="371">
        <f t="shared" si="18"/>
        <v>0</v>
      </c>
      <c r="Y113" s="77">
        <f>IF(OR(M113="",Q113="Mut+ext"),0,IF(ISERROR(W113+V113*VLOOKUP(M113,Paramétrage!$C$6:$E$29,3,0))=TRUE,X113,W113+V113*VLOOKUP(M113,Paramétrage!$C$6:$E$29,3,0)))</f>
        <v>0</v>
      </c>
      <c r="Z113" s="615"/>
      <c r="AA113" s="613"/>
      <c r="AB113" s="616"/>
      <c r="AC113" s="172"/>
      <c r="AD113" s="38"/>
      <c r="AE113" s="59">
        <f>IF(G113="",0,IF(K113="",0,IF(SUMIF(G103:G114,G113,O103:O114)=0,0,IF(OR(L113="",K113="obligatoire"),AF113/SUMIF(G103:G114,G113,O103:O114),AF113/(SUMIF(G103:G114,G113,O103:O114)/L113)))))</f>
        <v>0</v>
      </c>
      <c r="AF113" s="373">
        <f t="shared" si="19"/>
        <v>0</v>
      </c>
    </row>
    <row r="114" spans="1:32" hidden="1" x14ac:dyDescent="0.25">
      <c r="A114" s="637"/>
      <c r="B114" s="622"/>
      <c r="C114" s="629"/>
      <c r="D114" s="630"/>
      <c r="E114" s="624"/>
      <c r="F114" s="624"/>
      <c r="G114" s="364"/>
      <c r="H114" s="375"/>
      <c r="I114" s="131"/>
      <c r="J114" s="48"/>
      <c r="K114" s="47"/>
      <c r="L114" s="36"/>
      <c r="M114" s="366"/>
      <c r="N114" s="42"/>
      <c r="O114" s="376"/>
      <c r="P114" s="368"/>
      <c r="Q114" s="37"/>
      <c r="R114" s="612"/>
      <c r="S114" s="613"/>
      <c r="T114" s="614"/>
      <c r="U114" s="76">
        <f>IF(OR(P114="",M114=Paramétrage!$C$10,M114=Paramétrage!$C$13,M114=Paramétrage!$C$17,M114=Paramétrage!$C$20,M114=Paramétrage!$C$24,M114=Paramétrage!$C$27,AND(M114&lt;&gt;Paramétrage!$C$9,Q114="Mut+ext")),0,ROUNDUP(O114/P114,0))</f>
        <v>0</v>
      </c>
      <c r="V114" s="369">
        <f>IF(OR(M114="",Q114="Mut+ext"),0,IF(VLOOKUP(M114,Paramétrage!$C$6:$E$29,2,0)=0,0,IF(P114="","saisir capacité",N114*U114*VLOOKUP(M114,Paramétrage!$C$6:$E$29,2,0))))</f>
        <v>0</v>
      </c>
      <c r="W114" s="370"/>
      <c r="X114" s="371">
        <f t="shared" si="18"/>
        <v>0</v>
      </c>
      <c r="Y114" s="77">
        <f>IF(OR(M114="",Q114="Mut+ext"),0,IF(ISERROR(W114+V114*VLOOKUP(M114,Paramétrage!$C$6:$E$29,3,0))=TRUE,X114,W114+V114*VLOOKUP(M114,Paramétrage!$C$6:$E$29,3,0)))</f>
        <v>0</v>
      </c>
      <c r="Z114" s="615"/>
      <c r="AA114" s="613"/>
      <c r="AB114" s="616"/>
      <c r="AC114" s="172"/>
      <c r="AD114" s="38"/>
      <c r="AE114" s="59">
        <f>IF(G114="",0,IF(K114="",0,IF(SUMIF(G103:G114,G114,O103:O114)=0,0,IF(OR(L114="",K114="obligatoire"),AF114/SUMIF(G103:G114,G114,O103:O114),AF114/(SUMIF(G103:G114,G114,O103:O114)/L114)))))</f>
        <v>0</v>
      </c>
      <c r="AF114" s="373">
        <f t="shared" si="19"/>
        <v>0</v>
      </c>
    </row>
    <row r="115" spans="1:32" hidden="1" x14ac:dyDescent="0.25">
      <c r="A115" s="637"/>
      <c r="B115" s="622"/>
      <c r="C115" s="377"/>
      <c r="D115" s="378"/>
      <c r="E115" s="379"/>
      <c r="F115" s="379"/>
      <c r="G115" s="379"/>
      <c r="H115" s="380"/>
      <c r="I115" s="132"/>
      <c r="J115" s="97"/>
      <c r="K115" s="61"/>
      <c r="L115" s="62"/>
      <c r="M115" s="381"/>
      <c r="N115" s="63">
        <f>AE115</f>
        <v>0</v>
      </c>
      <c r="O115" s="382"/>
      <c r="P115" s="382"/>
      <c r="Q115" s="66"/>
      <c r="R115" s="64"/>
      <c r="S115" s="64"/>
      <c r="T115" s="65"/>
      <c r="U115" s="98"/>
      <c r="V115" s="383">
        <f>SUM(V103:V114)</f>
        <v>0</v>
      </c>
      <c r="W115" s="381">
        <f>SUM(W103:W114)</f>
        <v>0</v>
      </c>
      <c r="X115" s="384">
        <f>SUM(X103:X114)</f>
        <v>0</v>
      </c>
      <c r="Y115" s="67">
        <f>SUM(Y103:Y114)</f>
        <v>0</v>
      </c>
      <c r="Z115" s="99"/>
      <c r="AA115" s="100"/>
      <c r="AB115" s="101"/>
      <c r="AC115" s="102"/>
      <c r="AD115" s="103"/>
      <c r="AE115" s="104">
        <f>SUM(AE103:AE114)</f>
        <v>0</v>
      </c>
      <c r="AF115" s="105">
        <f>SUM(AF103:AF114)</f>
        <v>0</v>
      </c>
    </row>
    <row r="116" spans="1:32" ht="15.45" hidden="1" customHeight="1" x14ac:dyDescent="0.25">
      <c r="A116" s="637"/>
      <c r="B116" s="622" t="s">
        <v>103</v>
      </c>
      <c r="C116" s="625"/>
      <c r="D116" s="626"/>
      <c r="E116" s="623"/>
      <c r="F116" s="623"/>
      <c r="G116" s="364"/>
      <c r="H116" s="365"/>
      <c r="I116" s="52"/>
      <c r="J116" s="48"/>
      <c r="K116" s="57"/>
      <c r="L116" s="36"/>
      <c r="M116" s="366"/>
      <c r="N116" s="43"/>
      <c r="O116" s="367"/>
      <c r="P116" s="368"/>
      <c r="Q116" s="40"/>
      <c r="R116" s="612"/>
      <c r="S116" s="613"/>
      <c r="T116" s="614"/>
      <c r="U116" s="76">
        <f>IF(OR(P116="",M116=Paramétrage!$C$10,M116=Paramétrage!$C$13,M116=Paramétrage!$C$17,M116=Paramétrage!$C$20,M116=Paramétrage!$C$24,M116=Paramétrage!$C$27,AND(M116&lt;&gt;Paramétrage!$C$9,Q116="Mut+ext")),0,ROUNDUP(O116/P116,0))</f>
        <v>0</v>
      </c>
      <c r="V116" s="369">
        <f>IF(OR(M116="",Q116="Mut+ext"),0,IF(VLOOKUP(M116,Paramétrage!$C$6:$E$29,2,0)=0,0,IF(P116="","saisir capacité",N116*U116*VLOOKUP(M116,Paramétrage!$C$6:$E$29,2,0))))</f>
        <v>0</v>
      </c>
      <c r="W116" s="370"/>
      <c r="X116" s="371">
        <f t="shared" ref="X116:X127" si="20">IF(OR(M116="",Q116="Mut+ext"),0,IF(ISERROR(V116+W116)=TRUE,V116,V116+W116))</f>
        <v>0</v>
      </c>
      <c r="Y116" s="77">
        <f>IF(OR(M116="",Q116="Mut+ext"),0,IF(ISERROR(W116+V116*VLOOKUP(M116,Paramétrage!$C$6:$E$29,3,0))=TRUE,X116,W116+V116*VLOOKUP(M116,Paramétrage!$C$6:$E$29,3,0)))</f>
        <v>0</v>
      </c>
      <c r="Z116" s="615"/>
      <c r="AA116" s="613"/>
      <c r="AB116" s="616"/>
      <c r="AC116" s="58"/>
      <c r="AD116" s="38"/>
      <c r="AE116" s="59">
        <f>IF(G116="",0,IF(K116="",0,IF(SUMIF(G116:G127,G116,O116:O127)=0,0,IF(OR(L116="",K116="obligatoire"),AF116/SUMIF(G116:G127,G116,O116:O127),AF116/(SUMIF(G116:G127,G116,O116:O127)/L116)))))</f>
        <v>0</v>
      </c>
      <c r="AF116" s="372">
        <f t="shared" ref="AF116:AF127" si="21">N116*O116</f>
        <v>0</v>
      </c>
    </row>
    <row r="117" spans="1:32" hidden="1" x14ac:dyDescent="0.25">
      <c r="A117" s="637"/>
      <c r="B117" s="622"/>
      <c r="C117" s="627"/>
      <c r="D117" s="628"/>
      <c r="E117" s="623"/>
      <c r="F117" s="623"/>
      <c r="G117" s="364"/>
      <c r="H117" s="365"/>
      <c r="I117" s="52"/>
      <c r="J117" s="48"/>
      <c r="K117" s="57"/>
      <c r="L117" s="36"/>
      <c r="M117" s="366"/>
      <c r="N117" s="42"/>
      <c r="O117" s="376"/>
      <c r="P117" s="368"/>
      <c r="Q117" s="40"/>
      <c r="R117" s="612"/>
      <c r="S117" s="613"/>
      <c r="T117" s="614"/>
      <c r="U117" s="76">
        <f>IF(OR(P117="",M117=Paramétrage!$C$10,M117=Paramétrage!$C$13,M117=Paramétrage!$C$17,M117=Paramétrage!$C$20,M117=Paramétrage!$C$24,M117=Paramétrage!$C$27,AND(M117&lt;&gt;Paramétrage!$C$9,Q117="Mut+ext")),0,ROUNDUP(O117/P117,0))</f>
        <v>0</v>
      </c>
      <c r="V117" s="369">
        <f>IF(OR(M117="",Q117="Mut+ext"),0,IF(VLOOKUP(M117,Paramétrage!$C$6:$E$29,2,0)=0,0,IF(P117="","saisir capacité",N117*U117*VLOOKUP(M117,Paramétrage!$C$6:$E$29,2,0))))</f>
        <v>0</v>
      </c>
      <c r="W117" s="370"/>
      <c r="X117" s="371">
        <f t="shared" si="20"/>
        <v>0</v>
      </c>
      <c r="Y117" s="77">
        <f>IF(OR(M117="",Q117="Mut+ext"),0,IF(ISERROR(W117+V117*VLOOKUP(M117,Paramétrage!$C$6:$E$29,3,0))=TRUE,X117,W117+V117*VLOOKUP(M117,Paramétrage!$C$6:$E$29,3,0)))</f>
        <v>0</v>
      </c>
      <c r="Z117" s="615"/>
      <c r="AA117" s="613"/>
      <c r="AB117" s="616"/>
      <c r="AC117" s="172"/>
      <c r="AD117" s="38"/>
      <c r="AE117" s="59">
        <f>IF(G117="",0,IF(K117="",0,IF(SUMIF(G116:G127,G117,O116:O127)=0,0,IF(OR(L117="",K117="obligatoire"),AF117/SUMIF(G116:G127,G117,O116:O127),AF117/(SUMIF(G116:G127,G117,O116:O127)/L117)))))</f>
        <v>0</v>
      </c>
      <c r="AF117" s="373">
        <f t="shared" si="21"/>
        <v>0</v>
      </c>
    </row>
    <row r="118" spans="1:32" hidden="1" x14ac:dyDescent="0.25">
      <c r="A118" s="637"/>
      <c r="B118" s="622"/>
      <c r="C118" s="627"/>
      <c r="D118" s="628"/>
      <c r="E118" s="623"/>
      <c r="F118" s="623"/>
      <c r="G118" s="364"/>
      <c r="H118" s="365"/>
      <c r="I118" s="131"/>
      <c r="J118" s="48"/>
      <c r="K118" s="57"/>
      <c r="L118" s="36"/>
      <c r="M118" s="366"/>
      <c r="N118" s="43"/>
      <c r="O118" s="367"/>
      <c r="P118" s="368"/>
      <c r="Q118" s="40"/>
      <c r="R118" s="612"/>
      <c r="S118" s="613"/>
      <c r="T118" s="614"/>
      <c r="U118" s="76">
        <f>IF(OR(P118="",M118=Paramétrage!$C$10,M118=Paramétrage!$C$13,M118=Paramétrage!$C$17,M118=Paramétrage!$C$20,M118=Paramétrage!$C$24,M118=Paramétrage!$C$27,AND(M118&lt;&gt;Paramétrage!$C$9,Q118="Mut+ext")),0,ROUNDUP(O118/P118,0))</f>
        <v>0</v>
      </c>
      <c r="V118" s="369">
        <f>IF(OR(M118="",Q118="Mut+ext"),0,IF(VLOOKUP(M118,Paramétrage!$C$6:$E$29,2,0)=0,0,IF(P118="","saisir capacité",N118*U118*VLOOKUP(M118,Paramétrage!$C$6:$E$29,2,0))))</f>
        <v>0</v>
      </c>
      <c r="W118" s="370"/>
      <c r="X118" s="371">
        <f t="shared" si="20"/>
        <v>0</v>
      </c>
      <c r="Y118" s="77">
        <f>IF(OR(M118="",Q118="Mut+ext"),0,IF(ISERROR(W118+V118*VLOOKUP(M118,Paramétrage!$C$6:$E$29,3,0))=TRUE,X118,W118+V118*VLOOKUP(M118,Paramétrage!$C$6:$E$29,3,0)))</f>
        <v>0</v>
      </c>
      <c r="Z118" s="615"/>
      <c r="AA118" s="613"/>
      <c r="AB118" s="616"/>
      <c r="AC118" s="172"/>
      <c r="AD118" s="38"/>
      <c r="AE118" s="59">
        <f>IF(G118="",0,IF(K118="",0,IF(SUMIF(G112:G123,G118,O112:O123)=0,0,IF(OR(L118="",K118="obligatoire"),AF118/SUMIF(G112:G123,G118,O112:O123),AF118/(SUMIF(G112:G123,G118,O112:O123)/L118)))))</f>
        <v>0</v>
      </c>
      <c r="AF118" s="373">
        <f t="shared" si="21"/>
        <v>0</v>
      </c>
    </row>
    <row r="119" spans="1:32" hidden="1" x14ac:dyDescent="0.25">
      <c r="A119" s="637"/>
      <c r="B119" s="622"/>
      <c r="C119" s="627"/>
      <c r="D119" s="628"/>
      <c r="E119" s="623"/>
      <c r="F119" s="623"/>
      <c r="G119" s="364"/>
      <c r="H119" s="365"/>
      <c r="I119" s="131"/>
      <c r="J119" s="48"/>
      <c r="K119" s="57"/>
      <c r="L119" s="36"/>
      <c r="M119" s="366"/>
      <c r="N119" s="42"/>
      <c r="O119" s="376"/>
      <c r="P119" s="368"/>
      <c r="Q119" s="40"/>
      <c r="R119" s="612"/>
      <c r="S119" s="613"/>
      <c r="T119" s="614"/>
      <c r="U119" s="76">
        <f>IF(OR(P119="",M119=Paramétrage!$C$10,M119=Paramétrage!$C$13,M119=Paramétrage!$C$17,M119=Paramétrage!$C$20,M119=Paramétrage!$C$24,M119=Paramétrage!$C$27,AND(M119&lt;&gt;Paramétrage!$C$9,Q119="Mut+ext")),0,ROUNDUP(O119/P119,0))</f>
        <v>0</v>
      </c>
      <c r="V119" s="369">
        <f>IF(OR(M119="",Q119="Mut+ext"),0,IF(VLOOKUP(M119,Paramétrage!$C$6:$E$29,2,0)=0,0,IF(P119="","saisir capacité",N119*U119*VLOOKUP(M119,Paramétrage!$C$6:$E$29,2,0))))</f>
        <v>0</v>
      </c>
      <c r="W119" s="370"/>
      <c r="X119" s="371">
        <f t="shared" si="20"/>
        <v>0</v>
      </c>
      <c r="Y119" s="77">
        <f>IF(OR(M119="",Q119="Mut+ext"),0,IF(ISERROR(W119+V119*VLOOKUP(M119,Paramétrage!$C$6:$E$29,3,0))=TRUE,X119,W119+V119*VLOOKUP(M119,Paramétrage!$C$6:$E$29,3,0)))</f>
        <v>0</v>
      </c>
      <c r="Z119" s="615"/>
      <c r="AA119" s="613"/>
      <c r="AB119" s="616"/>
      <c r="AC119" s="49"/>
      <c r="AD119" s="38"/>
      <c r="AE119" s="59">
        <f>IF(G119="",0,IF(K119="",0,IF(SUMIF(G112:G123,G119,O112:O123)=0,0,IF(OR(L119="",K119="obligatoire"),AF119/SUMIF(G112:G123,G119,O112:O123),AF119/(SUMIF(G112:G123,G119,O112:O123)/L119)))))</f>
        <v>0</v>
      </c>
      <c r="AF119" s="373">
        <f t="shared" si="21"/>
        <v>0</v>
      </c>
    </row>
    <row r="120" spans="1:32" hidden="1" x14ac:dyDescent="0.25">
      <c r="A120" s="637"/>
      <c r="B120" s="622"/>
      <c r="C120" s="627"/>
      <c r="D120" s="628"/>
      <c r="E120" s="623"/>
      <c r="F120" s="623"/>
      <c r="G120" s="364"/>
      <c r="H120" s="365"/>
      <c r="I120" s="131"/>
      <c r="J120" s="48"/>
      <c r="K120" s="57"/>
      <c r="L120" s="36"/>
      <c r="M120" s="366"/>
      <c r="N120" s="43"/>
      <c r="O120" s="367"/>
      <c r="P120" s="368"/>
      <c r="Q120" s="40"/>
      <c r="R120" s="612"/>
      <c r="S120" s="613"/>
      <c r="T120" s="614"/>
      <c r="U120" s="76">
        <f>IF(OR(P120="",M120=Paramétrage!$C$10,M120=Paramétrage!$C$13,M120=Paramétrage!$C$17,M120=Paramétrage!$C$20,M120=Paramétrage!$C$24,M120=Paramétrage!$C$27,AND(M120&lt;&gt;Paramétrage!$C$9,Q120="Mut+ext")),0,ROUNDUP(O120/P120,0))</f>
        <v>0</v>
      </c>
      <c r="V120" s="369">
        <f>IF(OR(M120="",Q120="Mut+ext"),0,IF(VLOOKUP(M120,Paramétrage!$C$6:$E$29,2,0)=0,0,IF(P120="","saisir capacité",N120*U120*VLOOKUP(M120,Paramétrage!$C$6:$E$29,2,0))))</f>
        <v>0</v>
      </c>
      <c r="W120" s="370"/>
      <c r="X120" s="371">
        <f t="shared" si="20"/>
        <v>0</v>
      </c>
      <c r="Y120" s="77">
        <f>IF(OR(M120="",Q120="Mut+ext"),0,IF(ISERROR(W120+V120*VLOOKUP(M120,Paramétrage!$C$6:$E$29,3,0))=TRUE,X120,W120+V120*VLOOKUP(M120,Paramétrage!$C$6:$E$29,3,0)))</f>
        <v>0</v>
      </c>
      <c r="Z120" s="615"/>
      <c r="AA120" s="613"/>
      <c r="AB120" s="616"/>
      <c r="AC120" s="172"/>
      <c r="AD120" s="38"/>
      <c r="AE120" s="59">
        <f>IF(G120="",0,IF(K120="",0,IF(SUMIF(G112:G123,G120,O112:O123)=0,0,IF(OR(L120="",K120="obligatoire"),AF120/SUMIF(G112:G123,G120,O112:O123),AF120/(SUMIF(G112:G123,G120,O112:O123)/L120)))))</f>
        <v>0</v>
      </c>
      <c r="AF120" s="373">
        <f t="shared" si="21"/>
        <v>0</v>
      </c>
    </row>
    <row r="121" spans="1:32" hidden="1" x14ac:dyDescent="0.25">
      <c r="A121" s="637"/>
      <c r="B121" s="622"/>
      <c r="C121" s="627"/>
      <c r="D121" s="628"/>
      <c r="E121" s="623"/>
      <c r="F121" s="623"/>
      <c r="G121" s="364"/>
      <c r="H121" s="365"/>
      <c r="I121" s="131"/>
      <c r="J121" s="48"/>
      <c r="K121" s="57"/>
      <c r="L121" s="36"/>
      <c r="M121" s="366"/>
      <c r="N121" s="42"/>
      <c r="O121" s="376"/>
      <c r="P121" s="368"/>
      <c r="Q121" s="40"/>
      <c r="R121" s="612"/>
      <c r="S121" s="613"/>
      <c r="T121" s="614"/>
      <c r="U121" s="76">
        <f>IF(OR(P121="",M121=Paramétrage!$C$10,M121=Paramétrage!$C$13,M121=Paramétrage!$C$17,M121=Paramétrage!$C$20,M121=Paramétrage!$C$24,M121=Paramétrage!$C$27,AND(M121&lt;&gt;Paramétrage!$C$9,Q121="Mut+ext")),0,ROUNDUP(O121/P121,0))</f>
        <v>0</v>
      </c>
      <c r="V121" s="369">
        <f>IF(OR(M121="",Q121="Mut+ext"),0,IF(VLOOKUP(M121,Paramétrage!$C$6:$E$29,2,0)=0,0,IF(P121="","saisir capacité",N121*U121*VLOOKUP(M121,Paramétrage!$C$6:$E$29,2,0))))</f>
        <v>0</v>
      </c>
      <c r="W121" s="370"/>
      <c r="X121" s="371">
        <f t="shared" si="20"/>
        <v>0</v>
      </c>
      <c r="Y121" s="77">
        <f>IF(OR(M121="",Q121="Mut+ext"),0,IF(ISERROR(W121+V121*VLOOKUP(M121,Paramétrage!$C$6:$E$29,3,0))=TRUE,X121,W121+V121*VLOOKUP(M121,Paramétrage!$C$6:$E$29,3,0)))</f>
        <v>0</v>
      </c>
      <c r="Z121" s="615"/>
      <c r="AA121" s="613"/>
      <c r="AB121" s="616"/>
      <c r="AC121" s="172"/>
      <c r="AD121" s="38"/>
      <c r="AE121" s="59">
        <f>IF(G121="",0,IF(K121="",0,IF(SUMIF(G112:G123,G121,O112:O123)=0,0,IF(OR(L121="",K121="obligatoire"),AF121/SUMIF(G112:G123,G121,O112:O123),AF121/(SUMIF(G112:G123,G121,O112:O123)/L121)))))</f>
        <v>0</v>
      </c>
      <c r="AF121" s="373">
        <f t="shared" si="21"/>
        <v>0</v>
      </c>
    </row>
    <row r="122" spans="1:32" hidden="1" x14ac:dyDescent="0.25">
      <c r="A122" s="637"/>
      <c r="B122" s="622"/>
      <c r="C122" s="627"/>
      <c r="D122" s="628"/>
      <c r="E122" s="623"/>
      <c r="F122" s="623"/>
      <c r="G122" s="364"/>
      <c r="H122" s="365"/>
      <c r="I122" s="131"/>
      <c r="J122" s="48"/>
      <c r="K122" s="57"/>
      <c r="L122" s="36"/>
      <c r="M122" s="366"/>
      <c r="N122" s="43"/>
      <c r="O122" s="367"/>
      <c r="P122" s="368"/>
      <c r="Q122" s="40"/>
      <c r="R122" s="612"/>
      <c r="S122" s="613"/>
      <c r="T122" s="614"/>
      <c r="U122" s="76">
        <f>IF(OR(P122="",M122=Paramétrage!$C$10,M122=Paramétrage!$C$13,M122=Paramétrage!$C$17,M122=Paramétrage!$C$20,M122=Paramétrage!$C$24,M122=Paramétrage!$C$27,AND(M122&lt;&gt;Paramétrage!$C$9,Q122="Mut+ext")),0,ROUNDUP(O122/P122,0))</f>
        <v>0</v>
      </c>
      <c r="V122" s="369">
        <f>IF(OR(M122="",Q122="Mut+ext"),0,IF(VLOOKUP(M122,Paramétrage!$C$6:$E$29,2,0)=0,0,IF(P122="","saisir capacité",N122*U122*VLOOKUP(M122,Paramétrage!$C$6:$E$29,2,0))))</f>
        <v>0</v>
      </c>
      <c r="W122" s="370"/>
      <c r="X122" s="371">
        <f t="shared" si="20"/>
        <v>0</v>
      </c>
      <c r="Y122" s="77">
        <f>IF(OR(M122="",Q122="Mut+ext"),0,IF(ISERROR(W122+V122*VLOOKUP(M122,Paramétrage!$C$6:$E$29,3,0))=TRUE,X122,W122+V122*VLOOKUP(M122,Paramétrage!$C$6:$E$29,3,0)))</f>
        <v>0</v>
      </c>
      <c r="Z122" s="615"/>
      <c r="AA122" s="613"/>
      <c r="AB122" s="616"/>
      <c r="AC122" s="172"/>
      <c r="AD122" s="38"/>
      <c r="AE122" s="59">
        <f>IF(G122="",0,IF(K122="",0,IF(SUMIF(G116:G127,G122,O116:O127)=0,0,IF(OR(L122="",K122="obligatoire"),AF122/SUMIF(G116:G127,G122,O116:O127),AF122/(SUMIF(G116:G127,G122,O116:O127)/L122)))))</f>
        <v>0</v>
      </c>
      <c r="AF122" s="373">
        <f t="shared" si="21"/>
        <v>0</v>
      </c>
    </row>
    <row r="123" spans="1:32" hidden="1" x14ac:dyDescent="0.25">
      <c r="A123" s="637"/>
      <c r="B123" s="622"/>
      <c r="C123" s="627"/>
      <c r="D123" s="628"/>
      <c r="E123" s="623"/>
      <c r="F123" s="623"/>
      <c r="G123" s="364"/>
      <c r="H123" s="365"/>
      <c r="I123" s="131"/>
      <c r="J123" s="48"/>
      <c r="K123" s="57"/>
      <c r="L123" s="36"/>
      <c r="M123" s="366"/>
      <c r="N123" s="42"/>
      <c r="O123" s="376"/>
      <c r="P123" s="368"/>
      <c r="Q123" s="40"/>
      <c r="R123" s="612"/>
      <c r="S123" s="613"/>
      <c r="T123" s="614"/>
      <c r="U123" s="76">
        <f>IF(OR(P123="",M123=Paramétrage!$C$10,M123=Paramétrage!$C$13,M123=Paramétrage!$C$17,M123=Paramétrage!$C$20,M123=Paramétrage!$C$24,M123=Paramétrage!$C$27,AND(M123&lt;&gt;Paramétrage!$C$9,Q123="Mut+ext")),0,ROUNDUP(O123/P123,0))</f>
        <v>0</v>
      </c>
      <c r="V123" s="369">
        <f>IF(OR(M123="",Q123="Mut+ext"),0,IF(VLOOKUP(M123,Paramétrage!$C$6:$E$29,2,0)=0,0,IF(P123="","saisir capacité",N123*U123*VLOOKUP(M123,Paramétrage!$C$6:$E$29,2,0))))</f>
        <v>0</v>
      </c>
      <c r="W123" s="370"/>
      <c r="X123" s="371">
        <f t="shared" si="20"/>
        <v>0</v>
      </c>
      <c r="Y123" s="77">
        <f>IF(OR(M123="",Q123="Mut+ext"),0,IF(ISERROR(W123+V123*VLOOKUP(M123,Paramétrage!$C$6:$E$29,3,0))=TRUE,X123,W123+V123*VLOOKUP(M123,Paramétrage!$C$6:$E$29,3,0)))</f>
        <v>0</v>
      </c>
      <c r="Z123" s="615"/>
      <c r="AA123" s="613"/>
      <c r="AB123" s="616"/>
      <c r="AC123" s="49"/>
      <c r="AD123" s="38"/>
      <c r="AE123" s="59">
        <f>IF(G123="",0,IF(K123="",0,IF(SUMIF(G116:G127,G123,O116:O127)=0,0,IF(OR(L123="",K123="obligatoire"),AF123/SUMIF(G116:G127,G123,O116:O127),AF123/(SUMIF(G116:G127,G123,O116:O127)/L123)))))</f>
        <v>0</v>
      </c>
      <c r="AF123" s="373">
        <f t="shared" si="21"/>
        <v>0</v>
      </c>
    </row>
    <row r="124" spans="1:32" hidden="1" x14ac:dyDescent="0.25">
      <c r="A124" s="637"/>
      <c r="B124" s="622"/>
      <c r="C124" s="627"/>
      <c r="D124" s="628"/>
      <c r="E124" s="623"/>
      <c r="F124" s="623"/>
      <c r="G124" s="364"/>
      <c r="H124" s="385"/>
      <c r="I124" s="131"/>
      <c r="J124" s="48"/>
      <c r="K124" s="47"/>
      <c r="L124" s="36"/>
      <c r="M124" s="366"/>
      <c r="N124" s="42"/>
      <c r="O124" s="367"/>
      <c r="P124" s="368"/>
      <c r="Q124" s="37"/>
      <c r="R124" s="612"/>
      <c r="S124" s="613"/>
      <c r="T124" s="614"/>
      <c r="U124" s="76">
        <f>IF(OR(P124="",M124=Paramétrage!$C$10,M124=Paramétrage!$C$13,M124=Paramétrage!$C$17,M124=Paramétrage!$C$20,M124=Paramétrage!$C$24,M124=Paramétrage!$C$27,AND(M124&lt;&gt;Paramétrage!$C$9,Q124="Mut+ext")),0,ROUNDUP(O124/P124,0))</f>
        <v>0</v>
      </c>
      <c r="V124" s="369">
        <f>IF(OR(M124="",Q124="Mut+ext"),0,IF(VLOOKUP(M124,Paramétrage!$C$6:$E$29,2,0)=0,0,IF(P124="","saisir capacité",N124*U124*VLOOKUP(M124,Paramétrage!$C$6:$E$29,2,0))))</f>
        <v>0</v>
      </c>
      <c r="W124" s="370"/>
      <c r="X124" s="371">
        <f t="shared" si="20"/>
        <v>0</v>
      </c>
      <c r="Y124" s="77">
        <f>IF(OR(M124="",Q124="Mut+ext"),0,IF(ISERROR(W124+V124*VLOOKUP(M124,Paramétrage!$C$6:$E$29,3,0))=TRUE,X124,W124+V124*VLOOKUP(M124,Paramétrage!$C$6:$E$29,3,0)))</f>
        <v>0</v>
      </c>
      <c r="Z124" s="615"/>
      <c r="AA124" s="613"/>
      <c r="AB124" s="616"/>
      <c r="AC124" s="172"/>
      <c r="AD124" s="38"/>
      <c r="AE124" s="59">
        <f>IF(G124="",0,IF(K124="",0,IF(SUMIF(G116:G127,G124,O116:O127)=0,0,IF(OR(L124="",K124="obligatoire"),AF124/SUMIF(G116:G127,G124,O116:O127),AF124/(SUMIF(G116:G127,G124,O116:O127)/L124)))))</f>
        <v>0</v>
      </c>
      <c r="AF124" s="373">
        <f t="shared" si="21"/>
        <v>0</v>
      </c>
    </row>
    <row r="125" spans="1:32" hidden="1" x14ac:dyDescent="0.25">
      <c r="A125" s="637"/>
      <c r="B125" s="622"/>
      <c r="C125" s="627"/>
      <c r="D125" s="628"/>
      <c r="E125" s="623"/>
      <c r="F125" s="623"/>
      <c r="G125" s="364"/>
      <c r="H125" s="385"/>
      <c r="I125" s="131"/>
      <c r="J125" s="48"/>
      <c r="K125" s="47"/>
      <c r="L125" s="36"/>
      <c r="M125" s="366"/>
      <c r="N125" s="42"/>
      <c r="O125" s="374"/>
      <c r="P125" s="368"/>
      <c r="Q125" s="37"/>
      <c r="R125" s="612"/>
      <c r="S125" s="613"/>
      <c r="T125" s="614"/>
      <c r="U125" s="76">
        <f>IF(OR(P125="",M125=Paramétrage!$C$10,M125=Paramétrage!$C$13,M125=Paramétrage!$C$17,M125=Paramétrage!$C$20,M125=Paramétrage!$C$24,M125=Paramétrage!$C$27,AND(M125&lt;&gt;Paramétrage!$C$9,Q125="Mut+ext")),0,ROUNDUP(O125/P125,0))</f>
        <v>0</v>
      </c>
      <c r="V125" s="369">
        <f>IF(OR(M125="",Q125="Mut+ext"),0,IF(VLOOKUP(M125,Paramétrage!$C$6:$E$29,2,0)=0,0,IF(P125="","saisir capacité",N125*U125*VLOOKUP(M125,Paramétrage!$C$6:$E$29,2,0))))</f>
        <v>0</v>
      </c>
      <c r="W125" s="370"/>
      <c r="X125" s="371">
        <f t="shared" si="20"/>
        <v>0</v>
      </c>
      <c r="Y125" s="77">
        <f>IF(OR(M125="",Q125="Mut+ext"),0,IF(ISERROR(W125+V125*VLOOKUP(M125,Paramétrage!$C$6:$E$29,3,0))=TRUE,X125,W125+V125*VLOOKUP(M125,Paramétrage!$C$6:$E$29,3,0)))</f>
        <v>0</v>
      </c>
      <c r="Z125" s="615"/>
      <c r="AA125" s="613"/>
      <c r="AB125" s="616"/>
      <c r="AC125" s="172"/>
      <c r="AD125" s="38"/>
      <c r="AE125" s="59">
        <f>IF(G125="",0,IF(K125="",0,IF(SUMIF(G116:G127,G125,O116:O127)=0,0,IF(OR(L125="",K125="obligatoire"),AF125/SUMIF(G116:G127,G125,O116:O127),AF125/(SUMIF(G116:G127,G125,O116:O127)/L125)))))</f>
        <v>0</v>
      </c>
      <c r="AF125" s="373">
        <f t="shared" si="21"/>
        <v>0</v>
      </c>
    </row>
    <row r="126" spans="1:32" hidden="1" x14ac:dyDescent="0.25">
      <c r="A126" s="637"/>
      <c r="B126" s="622"/>
      <c r="C126" s="627"/>
      <c r="D126" s="628"/>
      <c r="E126" s="623"/>
      <c r="F126" s="623"/>
      <c r="G126" s="364"/>
      <c r="H126" s="385"/>
      <c r="I126" s="131"/>
      <c r="J126" s="48"/>
      <c r="K126" s="47"/>
      <c r="L126" s="36"/>
      <c r="M126" s="366"/>
      <c r="N126" s="42"/>
      <c r="O126" s="367"/>
      <c r="P126" s="368"/>
      <c r="Q126" s="37"/>
      <c r="R126" s="612"/>
      <c r="S126" s="613"/>
      <c r="T126" s="614"/>
      <c r="U126" s="76">
        <f>IF(OR(P126="",M126=Paramétrage!$C$10,M126=Paramétrage!$C$13,M126=Paramétrage!$C$17,M126=Paramétrage!$C$20,M126=Paramétrage!$C$24,M126=Paramétrage!$C$27,AND(M126&lt;&gt;Paramétrage!$C$9,Q126="Mut+ext")),0,ROUNDUP(O126/P126,0))</f>
        <v>0</v>
      </c>
      <c r="V126" s="369">
        <f>IF(OR(M126="",Q126="Mut+ext"),0,IF(VLOOKUP(M126,Paramétrage!$C$6:$E$29,2,0)=0,0,IF(P126="","saisir capacité",N126*U126*VLOOKUP(M126,Paramétrage!$C$6:$E$29,2,0))))</f>
        <v>0</v>
      </c>
      <c r="W126" s="370"/>
      <c r="X126" s="371">
        <f t="shared" si="20"/>
        <v>0</v>
      </c>
      <c r="Y126" s="77">
        <f>IF(OR(M126="",Q126="Mut+ext"),0,IF(ISERROR(W126+V126*VLOOKUP(M126,Paramétrage!$C$6:$E$29,3,0))=TRUE,X126,W126+V126*VLOOKUP(M126,Paramétrage!$C$6:$E$29,3,0)))</f>
        <v>0</v>
      </c>
      <c r="Z126" s="615"/>
      <c r="AA126" s="613"/>
      <c r="AB126" s="616"/>
      <c r="AC126" s="172"/>
      <c r="AD126" s="38"/>
      <c r="AE126" s="59">
        <f>IF(G126="",0,IF(K126="",0,IF(SUMIF(G116:G127,G126,O116:O127)=0,0,IF(OR(L126="",K126="obligatoire"),AF126/SUMIF(G116:G127,G126,O116:O127),AF126/(SUMIF(G116:G127,G126,O116:O127)/L126)))))</f>
        <v>0</v>
      </c>
      <c r="AF126" s="373">
        <f t="shared" si="21"/>
        <v>0</v>
      </c>
    </row>
    <row r="127" spans="1:32" hidden="1" x14ac:dyDescent="0.25">
      <c r="A127" s="637"/>
      <c r="B127" s="622"/>
      <c r="C127" s="629"/>
      <c r="D127" s="630"/>
      <c r="E127" s="624"/>
      <c r="F127" s="624"/>
      <c r="G127" s="364"/>
      <c r="H127" s="385"/>
      <c r="I127" s="131"/>
      <c r="J127" s="48"/>
      <c r="K127" s="47"/>
      <c r="L127" s="36"/>
      <c r="M127" s="366"/>
      <c r="N127" s="42"/>
      <c r="O127" s="376"/>
      <c r="P127" s="368"/>
      <c r="Q127" s="37"/>
      <c r="R127" s="612"/>
      <c r="S127" s="613"/>
      <c r="T127" s="614"/>
      <c r="U127" s="76">
        <f>IF(OR(P127="",M127=Paramétrage!$C$10,M127=Paramétrage!$C$13,M127=Paramétrage!$C$17,M127=Paramétrage!$C$20,M127=Paramétrage!$C$24,M127=Paramétrage!$C$27,AND(M127&lt;&gt;Paramétrage!$C$9,Q127="Mut+ext")),0,ROUNDUP(O127/P127,0))</f>
        <v>0</v>
      </c>
      <c r="V127" s="369">
        <f>IF(OR(M127="",Q127="Mut+ext"),0,IF(VLOOKUP(M127,Paramétrage!$C$6:$E$29,2,0)=0,0,IF(P127="","saisir capacité",N127*U127*VLOOKUP(M127,Paramétrage!$C$6:$E$29,2,0))))</f>
        <v>0</v>
      </c>
      <c r="W127" s="370"/>
      <c r="X127" s="371">
        <f t="shared" si="20"/>
        <v>0</v>
      </c>
      <c r="Y127" s="77">
        <f>IF(OR(M127="",Q127="Mut+ext"),0,IF(ISERROR(W127+V127*VLOOKUP(M127,Paramétrage!$C$6:$E$29,3,0))=TRUE,X127,W127+V127*VLOOKUP(M127,Paramétrage!$C$6:$E$29,3,0)))</f>
        <v>0</v>
      </c>
      <c r="Z127" s="615"/>
      <c r="AA127" s="613"/>
      <c r="AB127" s="616"/>
      <c r="AC127" s="172"/>
      <c r="AD127" s="38"/>
      <c r="AE127" s="59">
        <f>IF(G127="",0,IF(K127="",0,IF(SUMIF(G116:G127,G127,O116:O127)=0,0,IF(OR(L127="",K127="obligatoire"),AF127/SUMIF(G116:G127,G127,O116:O127),AF127/(SUMIF(G116:G127,G127,O116:O127)/L127)))))</f>
        <v>0</v>
      </c>
      <c r="AF127" s="373">
        <f t="shared" si="21"/>
        <v>0</v>
      </c>
    </row>
    <row r="128" spans="1:32" hidden="1" x14ac:dyDescent="0.25">
      <c r="A128" s="637"/>
      <c r="B128" s="622"/>
      <c r="C128" s="377"/>
      <c r="D128" s="378"/>
      <c r="E128" s="379"/>
      <c r="F128" s="379"/>
      <c r="G128" s="379"/>
      <c r="H128" s="380"/>
      <c r="I128" s="132"/>
      <c r="J128" s="97"/>
      <c r="K128" s="61"/>
      <c r="L128" s="62"/>
      <c r="M128" s="381"/>
      <c r="N128" s="63">
        <f>AE128</f>
        <v>0</v>
      </c>
      <c r="O128" s="382"/>
      <c r="P128" s="382"/>
      <c r="Q128" s="66"/>
      <c r="R128" s="64"/>
      <c r="S128" s="64"/>
      <c r="T128" s="65"/>
      <c r="U128" s="98"/>
      <c r="V128" s="383">
        <f>SUM(V116:V127)</f>
        <v>0</v>
      </c>
      <c r="W128" s="381">
        <f>SUM(W116:W127)</f>
        <v>0</v>
      </c>
      <c r="X128" s="384">
        <f>SUM(X116:X127)</f>
        <v>0</v>
      </c>
      <c r="Y128" s="67">
        <f>SUM(Y116:Y127)</f>
        <v>0</v>
      </c>
      <c r="Z128" s="99"/>
      <c r="AA128" s="100"/>
      <c r="AB128" s="101"/>
      <c r="AC128" s="102"/>
      <c r="AD128" s="103"/>
      <c r="AE128" s="104">
        <f>SUM(AE116:AE127)</f>
        <v>0</v>
      </c>
      <c r="AF128" s="105">
        <f>SUM(AF116:AF127)</f>
        <v>0</v>
      </c>
    </row>
    <row r="129" spans="1:32" ht="15.45" hidden="1" customHeight="1" x14ac:dyDescent="0.25">
      <c r="A129" s="637"/>
      <c r="B129" s="622" t="s">
        <v>111</v>
      </c>
      <c r="C129" s="625"/>
      <c r="D129" s="626"/>
      <c r="E129" s="623"/>
      <c r="F129" s="623"/>
      <c r="G129" s="364"/>
      <c r="H129" s="365"/>
      <c r="I129" s="52"/>
      <c r="J129" s="48"/>
      <c r="K129" s="57"/>
      <c r="L129" s="36"/>
      <c r="M129" s="366"/>
      <c r="N129" s="43"/>
      <c r="O129" s="367"/>
      <c r="P129" s="368"/>
      <c r="Q129" s="40"/>
      <c r="R129" s="612"/>
      <c r="S129" s="613"/>
      <c r="T129" s="614"/>
      <c r="U129" s="76">
        <f>IF(OR(P129="",M129=Paramétrage!$C$10,M129=Paramétrage!$C$13,M129=Paramétrage!$C$17,M129=Paramétrage!$C$20,M129=Paramétrage!$C$24,M129=Paramétrage!$C$27,AND(M129&lt;&gt;Paramétrage!$C$9,Q129="Mut+ext")),0,ROUNDUP(O129/P129,0))</f>
        <v>0</v>
      </c>
      <c r="V129" s="369">
        <f>IF(OR(M129="",Q129="Mut+ext"),0,IF(VLOOKUP(M129,Paramétrage!$C$6:$E$29,2,0)=0,0,IF(P129="","saisir capacité",N129*U129*VLOOKUP(M129,Paramétrage!$C$6:$E$29,2,0))))</f>
        <v>0</v>
      </c>
      <c r="W129" s="370"/>
      <c r="X129" s="371">
        <f t="shared" ref="X129:X140" si="22">IF(OR(M129="",Q129="Mut+ext"),0,IF(ISERROR(V129+W129)=TRUE,V129,V129+W129))</f>
        <v>0</v>
      </c>
      <c r="Y129" s="77">
        <f>IF(OR(M129="",Q129="Mut+ext"),0,IF(ISERROR(W129+V129*VLOOKUP(M129,Paramétrage!$C$6:$E$29,3,0))=TRUE,X129,W129+V129*VLOOKUP(M129,Paramétrage!$C$6:$E$29,3,0)))</f>
        <v>0</v>
      </c>
      <c r="Z129" s="615"/>
      <c r="AA129" s="613"/>
      <c r="AB129" s="616"/>
      <c r="AC129" s="58"/>
      <c r="AD129" s="38"/>
      <c r="AE129" s="59">
        <f>IF(G129="",0,IF(K129="",0,IF(SUMIF(G129:G140,G129,O129:O140)=0,0,IF(OR(L129="",K129="obligatoire"),AF129/SUMIF(G129:G140,G129,O129:O140),AF129/(SUMIF(G129:G140,G129,O129:O140)/L129)))))</f>
        <v>0</v>
      </c>
      <c r="AF129" s="372">
        <f t="shared" ref="AF129:AF140" si="23">N129*O129</f>
        <v>0</v>
      </c>
    </row>
    <row r="130" spans="1:32" hidden="1" x14ac:dyDescent="0.25">
      <c r="A130" s="637"/>
      <c r="B130" s="622"/>
      <c r="C130" s="627"/>
      <c r="D130" s="628"/>
      <c r="E130" s="623"/>
      <c r="F130" s="623"/>
      <c r="G130" s="364"/>
      <c r="H130" s="385"/>
      <c r="I130" s="52"/>
      <c r="J130" s="48"/>
      <c r="K130" s="47"/>
      <c r="L130" s="36"/>
      <c r="M130" s="366"/>
      <c r="N130" s="42"/>
      <c r="O130" s="376"/>
      <c r="P130" s="368"/>
      <c r="Q130" s="37"/>
      <c r="R130" s="612"/>
      <c r="S130" s="613"/>
      <c r="T130" s="614"/>
      <c r="U130" s="76">
        <f>IF(OR(P130="",M130=Paramétrage!$C$10,M130=Paramétrage!$C$13,M130=Paramétrage!$C$17,M130=Paramétrage!$C$20,M130=Paramétrage!$C$24,M130=Paramétrage!$C$27,AND(M130&lt;&gt;Paramétrage!$C$9,Q130="Mut+ext")),0,ROUNDUP(O130/P130,0))</f>
        <v>0</v>
      </c>
      <c r="V130" s="369">
        <f>IF(OR(M130="",Q130="Mut+ext"),0,IF(VLOOKUP(M130,Paramétrage!$C$6:$E$29,2,0)=0,0,IF(P130="","saisir capacité",N130*U130*VLOOKUP(M130,Paramétrage!$C$6:$E$29,2,0))))</f>
        <v>0</v>
      </c>
      <c r="W130" s="370"/>
      <c r="X130" s="371">
        <f t="shared" si="22"/>
        <v>0</v>
      </c>
      <c r="Y130" s="77">
        <f>IF(OR(M130="",Q130="Mut+ext"),0,IF(ISERROR(W130+V130*VLOOKUP(M130,Paramétrage!$C$6:$E$29,3,0))=TRUE,X130,W130+V130*VLOOKUP(M130,Paramétrage!$C$6:$E$29,3,0)))</f>
        <v>0</v>
      </c>
      <c r="Z130" s="615"/>
      <c r="AA130" s="613"/>
      <c r="AB130" s="616"/>
      <c r="AC130" s="172"/>
      <c r="AD130" s="38"/>
      <c r="AE130" s="59">
        <f>IF(G130="",0,IF(K130="",0,IF(SUMIF(G129:G140,G130,O129:O140)=0,0,IF(OR(L130="",K130="obligatoire"),AF130/SUMIF(G129:G140,G130,O129:O140),AF130/(SUMIF(G129:G140,G130,O129:O140)/L130)))))</f>
        <v>0</v>
      </c>
      <c r="AF130" s="373">
        <f t="shared" si="23"/>
        <v>0</v>
      </c>
    </row>
    <row r="131" spans="1:32" hidden="1" x14ac:dyDescent="0.25">
      <c r="A131" s="637"/>
      <c r="B131" s="622"/>
      <c r="C131" s="627"/>
      <c r="D131" s="628"/>
      <c r="E131" s="623"/>
      <c r="F131" s="623"/>
      <c r="G131" s="364"/>
      <c r="H131" s="385"/>
      <c r="I131" s="131"/>
      <c r="J131" s="48"/>
      <c r="K131" s="47"/>
      <c r="L131" s="36"/>
      <c r="M131" s="366"/>
      <c r="N131" s="42"/>
      <c r="O131" s="367"/>
      <c r="P131" s="368"/>
      <c r="Q131" s="37"/>
      <c r="R131" s="612"/>
      <c r="S131" s="613"/>
      <c r="T131" s="614"/>
      <c r="U131" s="76">
        <f>IF(OR(P131="",M131=Paramétrage!$C$10,M131=Paramétrage!$C$13,M131=Paramétrage!$C$17,M131=Paramétrage!$C$20,M131=Paramétrage!$C$24,M131=Paramétrage!$C$27,AND(M131&lt;&gt;Paramétrage!$C$9,Q131="Mut+ext")),0,ROUNDUP(O131/P131,0))</f>
        <v>0</v>
      </c>
      <c r="V131" s="369">
        <f>IF(OR(M131="",Q131="Mut+ext"),0,IF(VLOOKUP(M131,Paramétrage!$C$6:$E$29,2,0)=0,0,IF(P131="","saisir capacité",N131*U131*VLOOKUP(M131,Paramétrage!$C$6:$E$29,2,0))))</f>
        <v>0</v>
      </c>
      <c r="W131" s="370"/>
      <c r="X131" s="371">
        <f t="shared" si="22"/>
        <v>0</v>
      </c>
      <c r="Y131" s="77">
        <f>IF(OR(M131="",Q131="Mut+ext"),0,IF(ISERROR(W131+V131*VLOOKUP(M131,Paramétrage!$C$6:$E$29,3,0))=TRUE,X131,W131+V131*VLOOKUP(M131,Paramétrage!$C$6:$E$29,3,0)))</f>
        <v>0</v>
      </c>
      <c r="Z131" s="615"/>
      <c r="AA131" s="613"/>
      <c r="AB131" s="616"/>
      <c r="AC131" s="172"/>
      <c r="AD131" s="38"/>
      <c r="AE131" s="59">
        <f>IF(G131="",0,IF(K131="",0,IF(SUMIF(G125:G136,G131,O125:O136)=0,0,IF(OR(L131="",K131="obligatoire"),AF131/SUMIF(G125:G136,G131,O125:O136),AF131/(SUMIF(G125:G136,G131,O125:O136)/L131)))))</f>
        <v>0</v>
      </c>
      <c r="AF131" s="373">
        <f t="shared" si="23"/>
        <v>0</v>
      </c>
    </row>
    <row r="132" spans="1:32" hidden="1" x14ac:dyDescent="0.25">
      <c r="A132" s="637"/>
      <c r="B132" s="622"/>
      <c r="C132" s="627"/>
      <c r="D132" s="628"/>
      <c r="E132" s="623"/>
      <c r="F132" s="623"/>
      <c r="G132" s="386"/>
      <c r="H132" s="385"/>
      <c r="I132" s="131"/>
      <c r="J132" s="48"/>
      <c r="K132" s="47"/>
      <c r="L132" s="36"/>
      <c r="M132" s="366"/>
      <c r="N132" s="42"/>
      <c r="O132" s="374"/>
      <c r="P132" s="368"/>
      <c r="Q132" s="37"/>
      <c r="R132" s="612"/>
      <c r="S132" s="613"/>
      <c r="T132" s="614"/>
      <c r="U132" s="76">
        <f>IF(OR(P132="",M132=Paramétrage!$C$10,M132=Paramétrage!$C$13,M132=Paramétrage!$C$17,M132=Paramétrage!$C$20,M132=Paramétrage!$C$24,M132=Paramétrage!$C$27,AND(M132&lt;&gt;Paramétrage!$C$9,Q132="Mut+ext")),0,ROUNDUP(O132/P132,0))</f>
        <v>0</v>
      </c>
      <c r="V132" s="369">
        <f>IF(OR(M132="",Q132="Mut+ext"),0,IF(VLOOKUP(M132,Paramétrage!$C$6:$E$29,2,0)=0,0,IF(P132="","saisir capacité",N132*U132*VLOOKUP(M132,Paramétrage!$C$6:$E$29,2,0))))</f>
        <v>0</v>
      </c>
      <c r="W132" s="370"/>
      <c r="X132" s="371">
        <f t="shared" si="22"/>
        <v>0</v>
      </c>
      <c r="Y132" s="77">
        <f>IF(OR(M132="",Q132="Mut+ext"),0,IF(ISERROR(W132+V132*VLOOKUP(M132,Paramétrage!$C$6:$E$29,3,0))=TRUE,X132,W132+V132*VLOOKUP(M132,Paramétrage!$C$6:$E$29,3,0)))</f>
        <v>0</v>
      </c>
      <c r="Z132" s="615"/>
      <c r="AA132" s="613"/>
      <c r="AB132" s="616"/>
      <c r="AC132" s="49"/>
      <c r="AD132" s="38"/>
      <c r="AE132" s="59">
        <f>IF(G132="",0,IF(K132="",0,IF(SUMIF(G125:G136,G132,O125:O136)=0,0,IF(OR(L132="",K132="obligatoire"),AF132/SUMIF(G125:G136,G132,O125:O136),AF132/(SUMIF(G125:G136,G132,O125:O136)/L132)))))</f>
        <v>0</v>
      </c>
      <c r="AF132" s="373">
        <f t="shared" si="23"/>
        <v>0</v>
      </c>
    </row>
    <row r="133" spans="1:32" hidden="1" x14ac:dyDescent="0.25">
      <c r="A133" s="637"/>
      <c r="B133" s="622"/>
      <c r="C133" s="627"/>
      <c r="D133" s="628"/>
      <c r="E133" s="623"/>
      <c r="F133" s="623"/>
      <c r="G133" s="364"/>
      <c r="H133" s="385"/>
      <c r="I133" s="131"/>
      <c r="J133" s="48"/>
      <c r="K133" s="47"/>
      <c r="L133" s="36"/>
      <c r="M133" s="366"/>
      <c r="N133" s="42"/>
      <c r="O133" s="367"/>
      <c r="P133" s="368"/>
      <c r="Q133" s="37"/>
      <c r="R133" s="612"/>
      <c r="S133" s="613"/>
      <c r="T133" s="614"/>
      <c r="U133" s="76">
        <f>IF(OR(P133="",M133=Paramétrage!$C$10,M133=Paramétrage!$C$13,M133=Paramétrage!$C$17,M133=Paramétrage!$C$20,M133=Paramétrage!$C$24,M133=Paramétrage!$C$27,AND(M133&lt;&gt;Paramétrage!$C$9,Q133="Mut+ext")),0,ROUNDUP(O133/P133,0))</f>
        <v>0</v>
      </c>
      <c r="V133" s="369">
        <f>IF(OR(M133="",Q133="Mut+ext"),0,IF(VLOOKUP(M133,Paramétrage!$C$6:$E$29,2,0)=0,0,IF(P133="","saisir capacité",N133*U133*VLOOKUP(M133,Paramétrage!$C$6:$E$29,2,0))))</f>
        <v>0</v>
      </c>
      <c r="W133" s="370"/>
      <c r="X133" s="371">
        <f t="shared" si="22"/>
        <v>0</v>
      </c>
      <c r="Y133" s="77">
        <f>IF(OR(M133="",Q133="Mut+ext"),0,IF(ISERROR(W133+V133*VLOOKUP(M133,Paramétrage!$C$6:$E$29,3,0))=TRUE,X133,W133+V133*VLOOKUP(M133,Paramétrage!$C$6:$E$29,3,0)))</f>
        <v>0</v>
      </c>
      <c r="Z133" s="615"/>
      <c r="AA133" s="613"/>
      <c r="AB133" s="616"/>
      <c r="AC133" s="172"/>
      <c r="AD133" s="38"/>
      <c r="AE133" s="59">
        <f>IF(G133="",0,IF(K133="",0,IF(SUMIF(G125:G136,G133,O125:O136)=0,0,IF(OR(L133="",K133="obligatoire"),AF133/SUMIF(G125:G136,G133,O125:O136),AF133/(SUMIF(G125:G136,G133,O125:O136)/L133)))))</f>
        <v>0</v>
      </c>
      <c r="AF133" s="373">
        <f t="shared" si="23"/>
        <v>0</v>
      </c>
    </row>
    <row r="134" spans="1:32" hidden="1" x14ac:dyDescent="0.25">
      <c r="A134" s="637"/>
      <c r="B134" s="622"/>
      <c r="C134" s="627"/>
      <c r="D134" s="628"/>
      <c r="E134" s="623"/>
      <c r="F134" s="623"/>
      <c r="G134" s="364"/>
      <c r="H134" s="385"/>
      <c r="I134" s="131"/>
      <c r="J134" s="48"/>
      <c r="K134" s="47"/>
      <c r="L134" s="36"/>
      <c r="M134" s="366"/>
      <c r="N134" s="42"/>
      <c r="O134" s="374"/>
      <c r="P134" s="368"/>
      <c r="Q134" s="37"/>
      <c r="R134" s="612"/>
      <c r="S134" s="613"/>
      <c r="T134" s="614"/>
      <c r="U134" s="76">
        <f>IF(OR(P134="",M134=Paramétrage!$C$10,M134=Paramétrage!$C$13,M134=Paramétrage!$C$17,M134=Paramétrage!$C$20,M134=Paramétrage!$C$24,M134=Paramétrage!$C$27,AND(M134&lt;&gt;Paramétrage!$C$9,Q134="Mut+ext")),0,ROUNDUP(O134/P134,0))</f>
        <v>0</v>
      </c>
      <c r="V134" s="369">
        <f>IF(OR(M134="",Q134="Mut+ext"),0,IF(VLOOKUP(M134,Paramétrage!$C$6:$E$29,2,0)=0,0,IF(P134="","saisir capacité",N134*U134*VLOOKUP(M134,Paramétrage!$C$6:$E$29,2,0))))</f>
        <v>0</v>
      </c>
      <c r="W134" s="370"/>
      <c r="X134" s="371">
        <f t="shared" si="22"/>
        <v>0</v>
      </c>
      <c r="Y134" s="77">
        <f>IF(OR(M134="",Q134="Mut+ext"),0,IF(ISERROR(W134+V134*VLOOKUP(M134,Paramétrage!$C$6:$E$29,3,0))=TRUE,X134,W134+V134*VLOOKUP(M134,Paramétrage!$C$6:$E$29,3,0)))</f>
        <v>0</v>
      </c>
      <c r="Z134" s="615"/>
      <c r="AA134" s="613"/>
      <c r="AB134" s="616"/>
      <c r="AC134" s="172"/>
      <c r="AD134" s="38"/>
      <c r="AE134" s="59">
        <f>IF(G134="",0,IF(K134="",0,IF(SUMIF(G125:G136,G134,O125:O136)=0,0,IF(OR(L134="",K134="obligatoire"),AF134/SUMIF(G125:G136,G134,O125:O136),AF134/(SUMIF(G125:G136,G134,O125:O136)/L134)))))</f>
        <v>0</v>
      </c>
      <c r="AF134" s="373">
        <f t="shared" si="23"/>
        <v>0</v>
      </c>
    </row>
    <row r="135" spans="1:32" hidden="1" x14ac:dyDescent="0.25">
      <c r="A135" s="637"/>
      <c r="B135" s="622"/>
      <c r="C135" s="627"/>
      <c r="D135" s="628"/>
      <c r="E135" s="623"/>
      <c r="F135" s="623"/>
      <c r="G135" s="364"/>
      <c r="H135" s="385"/>
      <c r="I135" s="131"/>
      <c r="J135" s="48"/>
      <c r="K135" s="47"/>
      <c r="L135" s="36"/>
      <c r="M135" s="366"/>
      <c r="N135" s="42"/>
      <c r="O135" s="367"/>
      <c r="P135" s="368"/>
      <c r="Q135" s="37"/>
      <c r="R135" s="612"/>
      <c r="S135" s="613"/>
      <c r="T135" s="614"/>
      <c r="U135" s="76">
        <f>IF(OR(P135="",M135=Paramétrage!$C$10,M135=Paramétrage!$C$13,M135=Paramétrage!$C$17,M135=Paramétrage!$C$20,M135=Paramétrage!$C$24,M135=Paramétrage!$C$27,AND(M135&lt;&gt;Paramétrage!$C$9,Q135="Mut+ext")),0,ROUNDUP(O135/P135,0))</f>
        <v>0</v>
      </c>
      <c r="V135" s="369">
        <f>IF(OR(M135="",Q135="Mut+ext"),0,IF(VLOOKUP(M135,Paramétrage!$C$6:$E$29,2,0)=0,0,IF(P135="","saisir capacité",N135*U135*VLOOKUP(M135,Paramétrage!$C$6:$E$29,2,0))))</f>
        <v>0</v>
      </c>
      <c r="W135" s="370"/>
      <c r="X135" s="371">
        <f t="shared" si="22"/>
        <v>0</v>
      </c>
      <c r="Y135" s="77">
        <f>IF(OR(M135="",Q135="Mut+ext"),0,IF(ISERROR(W135+V135*VLOOKUP(M135,Paramétrage!$C$6:$E$29,3,0))=TRUE,X135,W135+V135*VLOOKUP(M135,Paramétrage!$C$6:$E$29,3,0)))</f>
        <v>0</v>
      </c>
      <c r="Z135" s="615"/>
      <c r="AA135" s="613"/>
      <c r="AB135" s="616"/>
      <c r="AC135" s="172"/>
      <c r="AD135" s="38"/>
      <c r="AE135" s="59">
        <f>IF(G135="",0,IF(K135="",0,IF(SUMIF(G129:G140,G135,O129:O140)=0,0,IF(OR(L135="",K135="obligatoire"),AF135/SUMIF(G129:G140,G135,O129:O140),AF135/(SUMIF(G129:G140,G135,O129:O140)/L135)))))</f>
        <v>0</v>
      </c>
      <c r="AF135" s="373">
        <f t="shared" si="23"/>
        <v>0</v>
      </c>
    </row>
    <row r="136" spans="1:32" hidden="1" x14ac:dyDescent="0.25">
      <c r="A136" s="637"/>
      <c r="B136" s="622"/>
      <c r="C136" s="627"/>
      <c r="D136" s="628"/>
      <c r="E136" s="623"/>
      <c r="F136" s="623"/>
      <c r="G136" s="386"/>
      <c r="H136" s="385"/>
      <c r="I136" s="131"/>
      <c r="J136" s="48"/>
      <c r="K136" s="47"/>
      <c r="L136" s="36"/>
      <c r="M136" s="366"/>
      <c r="N136" s="42"/>
      <c r="O136" s="374"/>
      <c r="P136" s="368"/>
      <c r="Q136" s="37"/>
      <c r="R136" s="612"/>
      <c r="S136" s="613"/>
      <c r="T136" s="614"/>
      <c r="U136" s="76">
        <f>IF(OR(P136="",M136=Paramétrage!$C$10,M136=Paramétrage!$C$13,M136=Paramétrage!$C$17,M136=Paramétrage!$C$20,M136=Paramétrage!$C$24,M136=Paramétrage!$C$27,AND(M136&lt;&gt;Paramétrage!$C$9,Q136="Mut+ext")),0,ROUNDUP(O136/P136,0))</f>
        <v>0</v>
      </c>
      <c r="V136" s="369">
        <f>IF(OR(M136="",Q136="Mut+ext"),0,IF(VLOOKUP(M136,Paramétrage!$C$6:$E$29,2,0)=0,0,IF(P136="","saisir capacité",N136*U136*VLOOKUP(M136,Paramétrage!$C$6:$E$29,2,0))))</f>
        <v>0</v>
      </c>
      <c r="W136" s="370"/>
      <c r="X136" s="371">
        <f t="shared" si="22"/>
        <v>0</v>
      </c>
      <c r="Y136" s="77">
        <f>IF(OR(M136="",Q136="Mut+ext"),0,IF(ISERROR(W136+V136*VLOOKUP(M136,Paramétrage!$C$6:$E$29,3,0))=TRUE,X136,W136+V136*VLOOKUP(M136,Paramétrage!$C$6:$E$29,3,0)))</f>
        <v>0</v>
      </c>
      <c r="Z136" s="615"/>
      <c r="AA136" s="613"/>
      <c r="AB136" s="616"/>
      <c r="AC136" s="49"/>
      <c r="AD136" s="38"/>
      <c r="AE136" s="59">
        <f>IF(G136="",0,IF(K136="",0,IF(SUMIF(G129:G140,G136,O129:O140)=0,0,IF(OR(L136="",K136="obligatoire"),AF136/SUMIF(G129:G140,G136,O129:O140),AF136/(SUMIF(G129:G140,G136,O129:O140)/L136)))))</f>
        <v>0</v>
      </c>
      <c r="AF136" s="373">
        <f t="shared" si="23"/>
        <v>0</v>
      </c>
    </row>
    <row r="137" spans="1:32" hidden="1" x14ac:dyDescent="0.25">
      <c r="A137" s="637"/>
      <c r="B137" s="622"/>
      <c r="C137" s="627"/>
      <c r="D137" s="628"/>
      <c r="E137" s="623"/>
      <c r="F137" s="623"/>
      <c r="G137" s="364"/>
      <c r="H137" s="375"/>
      <c r="I137" s="131"/>
      <c r="J137" s="48"/>
      <c r="K137" s="47"/>
      <c r="L137" s="36"/>
      <c r="M137" s="366"/>
      <c r="N137" s="42"/>
      <c r="O137" s="367"/>
      <c r="P137" s="368"/>
      <c r="Q137" s="37"/>
      <c r="R137" s="612"/>
      <c r="S137" s="613"/>
      <c r="T137" s="614"/>
      <c r="U137" s="76">
        <f>IF(OR(P137="",M137=Paramétrage!$C$10,M137=Paramétrage!$C$13,M137=Paramétrage!$C$17,M137=Paramétrage!$C$20,M137=Paramétrage!$C$24,M137=Paramétrage!$C$27,AND(M137&lt;&gt;Paramétrage!$C$9,Q137="Mut+ext")),0,ROUNDUP(O137/P137,0))</f>
        <v>0</v>
      </c>
      <c r="V137" s="369">
        <f>IF(OR(M137="",Q137="Mut+ext"),0,IF(VLOOKUP(M137,Paramétrage!$C$6:$E$29,2,0)=0,0,IF(P137="","saisir capacité",N137*U137*VLOOKUP(M137,Paramétrage!$C$6:$E$29,2,0))))</f>
        <v>0</v>
      </c>
      <c r="W137" s="370"/>
      <c r="X137" s="371">
        <f t="shared" si="22"/>
        <v>0</v>
      </c>
      <c r="Y137" s="77">
        <f>IF(OR(M137="",Q137="Mut+ext"),0,IF(ISERROR(W137+V137*VLOOKUP(M137,Paramétrage!$C$6:$E$29,3,0))=TRUE,X137,W137+V137*VLOOKUP(M137,Paramétrage!$C$6:$E$29,3,0)))</f>
        <v>0</v>
      </c>
      <c r="Z137" s="615"/>
      <c r="AA137" s="613"/>
      <c r="AB137" s="616"/>
      <c r="AC137" s="172"/>
      <c r="AD137" s="38"/>
      <c r="AE137" s="59">
        <f>IF(G137="",0,IF(K137="",0,IF(SUMIF(G129:G140,G137,O129:O140)=0,0,IF(OR(L137="",K137="obligatoire"),AF137/SUMIF(G129:G140,G137,O129:O140),AF137/(SUMIF(G129:G140,G137,O129:O140)/L137)))))</f>
        <v>0</v>
      </c>
      <c r="AF137" s="373">
        <f t="shared" si="23"/>
        <v>0</v>
      </c>
    </row>
    <row r="138" spans="1:32" hidden="1" x14ac:dyDescent="0.25">
      <c r="A138" s="637"/>
      <c r="B138" s="622"/>
      <c r="C138" s="627"/>
      <c r="D138" s="628"/>
      <c r="E138" s="623"/>
      <c r="F138" s="623"/>
      <c r="G138" s="364"/>
      <c r="H138" s="375"/>
      <c r="I138" s="131"/>
      <c r="J138" s="48"/>
      <c r="K138" s="47"/>
      <c r="L138" s="36"/>
      <c r="M138" s="366"/>
      <c r="N138" s="42"/>
      <c r="O138" s="374"/>
      <c r="P138" s="368"/>
      <c r="Q138" s="37"/>
      <c r="R138" s="612"/>
      <c r="S138" s="613"/>
      <c r="T138" s="614"/>
      <c r="U138" s="76">
        <f>IF(OR(P138="",M138=Paramétrage!$C$10,M138=Paramétrage!$C$13,M138=Paramétrage!$C$17,M138=Paramétrage!$C$20,M138=Paramétrage!$C$24,M138=Paramétrage!$C$27,AND(M138&lt;&gt;Paramétrage!$C$9,Q138="Mut+ext")),0,ROUNDUP(O138/P138,0))</f>
        <v>0</v>
      </c>
      <c r="V138" s="369">
        <f>IF(OR(M138="",Q138="Mut+ext"),0,IF(VLOOKUP(M138,Paramétrage!$C$6:$E$29,2,0)=0,0,IF(P138="","saisir capacité",N138*U138*VLOOKUP(M138,Paramétrage!$C$6:$E$29,2,0))))</f>
        <v>0</v>
      </c>
      <c r="W138" s="370"/>
      <c r="X138" s="371">
        <f t="shared" si="22"/>
        <v>0</v>
      </c>
      <c r="Y138" s="77">
        <f>IF(OR(M138="",Q138="Mut+ext"),0,IF(ISERROR(W138+V138*VLOOKUP(M138,Paramétrage!$C$6:$E$29,3,0))=TRUE,X138,W138+V138*VLOOKUP(M138,Paramétrage!$C$6:$E$29,3,0)))</f>
        <v>0</v>
      </c>
      <c r="Z138" s="615"/>
      <c r="AA138" s="613"/>
      <c r="AB138" s="616"/>
      <c r="AC138" s="172"/>
      <c r="AD138" s="38"/>
      <c r="AE138" s="59">
        <f>IF(G138="",0,IF(K138="",0,IF(SUMIF(G129:G140,G138,O129:O140)=0,0,IF(OR(L138="",K138="obligatoire"),AF138/SUMIF(G129:G140,G138,O129:O140),AF138/(SUMIF(G129:G140,G138,O129:O140)/L138)))))</f>
        <v>0</v>
      </c>
      <c r="AF138" s="373">
        <f t="shared" si="23"/>
        <v>0</v>
      </c>
    </row>
    <row r="139" spans="1:32" hidden="1" x14ac:dyDescent="0.25">
      <c r="A139" s="637"/>
      <c r="B139" s="622"/>
      <c r="C139" s="627"/>
      <c r="D139" s="628"/>
      <c r="E139" s="623"/>
      <c r="F139" s="623"/>
      <c r="G139" s="364"/>
      <c r="H139" s="375"/>
      <c r="I139" s="131"/>
      <c r="J139" s="48"/>
      <c r="K139" s="47"/>
      <c r="L139" s="36"/>
      <c r="M139" s="366"/>
      <c r="N139" s="42"/>
      <c r="O139" s="367"/>
      <c r="P139" s="368"/>
      <c r="Q139" s="37"/>
      <c r="R139" s="612"/>
      <c r="S139" s="613"/>
      <c r="T139" s="614"/>
      <c r="U139" s="76">
        <f>IF(OR(P139="",M139=Paramétrage!$C$10,M139=Paramétrage!$C$13,M139=Paramétrage!$C$17,M139=Paramétrage!$C$20,M139=Paramétrage!$C$24,M139=Paramétrage!$C$27,AND(M139&lt;&gt;Paramétrage!$C$9,Q139="Mut+ext")),0,ROUNDUP(O139/P139,0))</f>
        <v>0</v>
      </c>
      <c r="V139" s="369">
        <f>IF(OR(M139="",Q139="Mut+ext"),0,IF(VLOOKUP(M139,Paramétrage!$C$6:$E$29,2,0)=0,0,IF(P139="","saisir capacité",N139*U139*VLOOKUP(M139,Paramétrage!$C$6:$E$29,2,0))))</f>
        <v>0</v>
      </c>
      <c r="W139" s="370"/>
      <c r="X139" s="371">
        <f t="shared" si="22"/>
        <v>0</v>
      </c>
      <c r="Y139" s="77">
        <f>IF(OR(M139="",Q139="Mut+ext"),0,IF(ISERROR(W139+V139*VLOOKUP(M139,Paramétrage!$C$6:$E$29,3,0))=TRUE,X139,W139+V139*VLOOKUP(M139,Paramétrage!$C$6:$E$29,3,0)))</f>
        <v>0</v>
      </c>
      <c r="Z139" s="615"/>
      <c r="AA139" s="613"/>
      <c r="AB139" s="616"/>
      <c r="AC139" s="172"/>
      <c r="AD139" s="38"/>
      <c r="AE139" s="59">
        <f>IF(G139="",0,IF(K139="",0,IF(SUMIF(G129:G140,G139,O129:O140)=0,0,IF(OR(L139="",K139="obligatoire"),AF139/SUMIF(G129:G140,G139,O129:O140),AF139/(SUMIF(G129:G140,G139,O129:O140)/L139)))))</f>
        <v>0</v>
      </c>
      <c r="AF139" s="373">
        <f t="shared" si="23"/>
        <v>0</v>
      </c>
    </row>
    <row r="140" spans="1:32" hidden="1" x14ac:dyDescent="0.25">
      <c r="A140" s="637"/>
      <c r="B140" s="622"/>
      <c r="C140" s="629"/>
      <c r="D140" s="630"/>
      <c r="E140" s="624"/>
      <c r="F140" s="624"/>
      <c r="G140" s="364"/>
      <c r="H140" s="375"/>
      <c r="I140" s="131"/>
      <c r="J140" s="48"/>
      <c r="K140" s="47"/>
      <c r="L140" s="36"/>
      <c r="M140" s="366"/>
      <c r="N140" s="42"/>
      <c r="O140" s="376"/>
      <c r="P140" s="368"/>
      <c r="Q140" s="37"/>
      <c r="R140" s="612"/>
      <c r="S140" s="613"/>
      <c r="T140" s="614"/>
      <c r="U140" s="76">
        <f>IF(OR(P140="",M140=Paramétrage!$C$10,M140=Paramétrage!$C$13,M140=Paramétrage!$C$17,M140=Paramétrage!$C$20,M140=Paramétrage!$C$24,M140=Paramétrage!$C$27,AND(M140&lt;&gt;Paramétrage!$C$9,Q140="Mut+ext")),0,ROUNDUP(O140/P140,0))</f>
        <v>0</v>
      </c>
      <c r="V140" s="369">
        <f>IF(OR(M140="",Q140="Mut+ext"),0,IF(VLOOKUP(M140,Paramétrage!$C$6:$E$29,2,0)=0,0,IF(P140="","saisir capacité",N140*U140*VLOOKUP(M140,Paramétrage!$C$6:$E$29,2,0))))</f>
        <v>0</v>
      </c>
      <c r="W140" s="370"/>
      <c r="X140" s="371">
        <f t="shared" si="22"/>
        <v>0</v>
      </c>
      <c r="Y140" s="77">
        <f>IF(OR(M140="",Q140="Mut+ext"),0,IF(ISERROR(W140+V140*VLOOKUP(M140,Paramétrage!$C$6:$E$29,3,0))=TRUE,X140,W140+V140*VLOOKUP(M140,Paramétrage!$C$6:$E$29,3,0)))</f>
        <v>0</v>
      </c>
      <c r="Z140" s="615"/>
      <c r="AA140" s="613"/>
      <c r="AB140" s="616"/>
      <c r="AC140" s="172"/>
      <c r="AD140" s="38"/>
      <c r="AE140" s="59">
        <f>IF(G140="",0,IF(K140="",0,IF(SUMIF(G129:G140,G140,O129:O140)=0,0,IF(OR(L140="",K140="obligatoire"),AF140/SUMIF(G129:G140,G140,O129:O140),AF140/(SUMIF(G129:G140,G140,O129:O140)/L140)))))</f>
        <v>0</v>
      </c>
      <c r="AF140" s="373">
        <f t="shared" si="23"/>
        <v>0</v>
      </c>
    </row>
    <row r="141" spans="1:32" ht="16.2" hidden="1" thickBot="1" x14ac:dyDescent="0.3">
      <c r="A141" s="637"/>
      <c r="B141" s="622"/>
      <c r="C141" s="377"/>
      <c r="D141" s="378"/>
      <c r="E141" s="379"/>
      <c r="F141" s="379"/>
      <c r="G141" s="379"/>
      <c r="H141" s="380"/>
      <c r="I141" s="132"/>
      <c r="J141" s="97"/>
      <c r="K141" s="61"/>
      <c r="L141" s="62"/>
      <c r="M141" s="381"/>
      <c r="N141" s="63">
        <f>AE141</f>
        <v>0</v>
      </c>
      <c r="O141" s="382"/>
      <c r="P141" s="382"/>
      <c r="Q141" s="66"/>
      <c r="R141" s="64"/>
      <c r="S141" s="64"/>
      <c r="T141" s="65"/>
      <c r="U141" s="98"/>
      <c r="V141" s="383">
        <f>SUM(V129:V140)</f>
        <v>0</v>
      </c>
      <c r="W141" s="381">
        <f>SUM(W129:W140)</f>
        <v>0</v>
      </c>
      <c r="X141" s="384">
        <f>SUM(X129:X140)</f>
        <v>0</v>
      </c>
      <c r="Y141" s="67">
        <f>SUM(Y129:Y140)</f>
        <v>0</v>
      </c>
      <c r="Z141" s="99"/>
      <c r="AA141" s="100"/>
      <c r="AB141" s="101"/>
      <c r="AC141" s="102"/>
      <c r="AD141" s="103"/>
      <c r="AE141" s="104">
        <f>SUM(AE129:AE140)</f>
        <v>0</v>
      </c>
      <c r="AF141" s="105">
        <f>SUM(AF129:AF140)</f>
        <v>0</v>
      </c>
    </row>
    <row r="142" spans="1:32" ht="18" customHeight="1" thickBot="1" x14ac:dyDescent="0.3">
      <c r="A142" s="638"/>
      <c r="B142" s="80"/>
      <c r="C142" s="80"/>
      <c r="D142" s="80"/>
      <c r="E142" s="106">
        <f>E12+E25+E38+E51+E64+E77</f>
        <v>30</v>
      </c>
      <c r="F142" s="106"/>
      <c r="G142" s="81"/>
      <c r="H142" s="110"/>
      <c r="I142" s="110"/>
      <c r="J142" s="107"/>
      <c r="K142" s="80"/>
      <c r="L142" s="80"/>
      <c r="M142" s="82"/>
      <c r="N142" s="83">
        <f>N89+N76+N63+N50+N37+N24+N102+N115+N128+N141</f>
        <v>210</v>
      </c>
      <c r="O142" s="84"/>
      <c r="P142" s="80"/>
      <c r="Q142" s="108"/>
      <c r="R142" s="84"/>
      <c r="S142" s="84"/>
      <c r="T142" s="85"/>
      <c r="U142" s="107"/>
      <c r="V142" s="86">
        <f>V89+V76+V63+V50+V37+V24+V102+V115+V128+V141</f>
        <v>210</v>
      </c>
      <c r="W142" s="86">
        <f>W89+W76+W63+W50+W37+W24+W102+W115+W128+W141</f>
        <v>56</v>
      </c>
      <c r="X142" s="86">
        <f>X89+X76+X63+X50+X37+X24+X102+X115+X128+X141</f>
        <v>210</v>
      </c>
      <c r="Y142" s="86">
        <f>Y89+Y76+Y63+Y50+Y37+Y24+Y102+Y115+Y128+Y141</f>
        <v>240</v>
      </c>
      <c r="Z142" s="109"/>
      <c r="AA142" s="110"/>
      <c r="AB142" s="87"/>
      <c r="AC142" s="110"/>
      <c r="AD142" s="111"/>
      <c r="AE142" s="112">
        <f>SUM(AE12:AE89)/2</f>
        <v>210</v>
      </c>
      <c r="AF142" s="113">
        <f>SUM(AF12:AF76)</f>
        <v>10080</v>
      </c>
    </row>
    <row r="143" spans="1:32" ht="14.7" customHeight="1" x14ac:dyDescent="0.25">
      <c r="A143" s="631" t="s">
        <v>112</v>
      </c>
      <c r="B143" s="622" t="s">
        <v>113</v>
      </c>
      <c r="C143" s="639" t="s">
        <v>206</v>
      </c>
      <c r="D143" s="640"/>
      <c r="E143" s="623">
        <v>15</v>
      </c>
      <c r="F143" s="623" t="s">
        <v>63</v>
      </c>
      <c r="G143" s="387" t="s">
        <v>115</v>
      </c>
      <c r="H143" s="365" t="s">
        <v>65</v>
      </c>
      <c r="I143" s="52" t="s">
        <v>207</v>
      </c>
      <c r="J143" s="48">
        <v>27</v>
      </c>
      <c r="K143" s="57" t="s">
        <v>63</v>
      </c>
      <c r="L143" s="36"/>
      <c r="M143" s="366" t="s">
        <v>69</v>
      </c>
      <c r="N143" s="43">
        <v>40</v>
      </c>
      <c r="O143" s="367">
        <v>24</v>
      </c>
      <c r="P143" s="368">
        <v>24</v>
      </c>
      <c r="Q143" s="40" t="s">
        <v>67</v>
      </c>
      <c r="R143" s="612"/>
      <c r="S143" s="613"/>
      <c r="T143" s="614"/>
      <c r="U143" s="78">
        <f>IF(OR(P143="",M143=Paramétrage!$C$10,M143=Paramétrage!$C$13,M143=Paramétrage!$C$17,M143=Paramétrage!$C$20,M143=Paramétrage!$C$24,M143=Paramétrage!$C$27,AND(M143&lt;&gt;Paramétrage!$C$9,Q143="Mut+ext")),0,ROUNDUP(O143/P143,0))</f>
        <v>1</v>
      </c>
      <c r="V143" s="388">
        <f>IF(OR(M143="",Q143="Mut+ext"),0,IF(VLOOKUP(M143,Paramétrage!$C$6:$E$29,2,0)=0,0,IF(P143="","saisir capacité",N143*U143*VLOOKUP(M143,Paramétrage!$C$6:$E$29,2,0))))</f>
        <v>40</v>
      </c>
      <c r="W143" s="370"/>
      <c r="X143" s="389">
        <f t="shared" ref="X143:X162" si="24">IF(OR(M143="",Q143="Mut+ext"),0,IF(ISERROR(V143+W143)=TRUE,V143,V143+W143))</f>
        <v>40</v>
      </c>
      <c r="Y143" s="79">
        <f>IF(OR(M143="",Q143="Mut+ext"),0,IF(ISERROR(W143+V143*VLOOKUP(M143,Paramétrage!$C$6:$E$29,3,0))=TRUE,X143,W143+V143*VLOOKUP(M143,Paramétrage!$C$6:$E$29,3,0)))</f>
        <v>40</v>
      </c>
      <c r="Z143" s="615"/>
      <c r="AA143" s="613"/>
      <c r="AB143" s="616"/>
      <c r="AC143" s="172"/>
      <c r="AD143" s="39"/>
      <c r="AE143" s="59">
        <f t="shared" ref="AE143:AE162" si="25">IF(G143="",0,IF(K143="",0,IF(SUMIF($G$143:$G$156,G143,$O$143:$O$156)=0,0,IF(OR(L143="",K143="obligatoire"),AF143/SUMIF($G$143:$G$156,G143,$O$143:$O$156),AF143/(SUMIF($G$143:$G$156,G143,$O$143:$O$156)/L143)))))</f>
        <v>40</v>
      </c>
      <c r="AF143" s="372">
        <f>N143*O143</f>
        <v>960</v>
      </c>
    </row>
    <row r="144" spans="1:32" x14ac:dyDescent="0.25">
      <c r="A144" s="632"/>
      <c r="B144" s="622"/>
      <c r="C144" s="627"/>
      <c r="D144" s="628"/>
      <c r="E144" s="623"/>
      <c r="F144" s="623"/>
      <c r="G144" s="364" t="s">
        <v>117</v>
      </c>
      <c r="H144" s="365" t="s">
        <v>65</v>
      </c>
      <c r="I144" s="52" t="s">
        <v>208</v>
      </c>
      <c r="J144" s="48">
        <v>27</v>
      </c>
      <c r="K144" s="57" t="s">
        <v>63</v>
      </c>
      <c r="L144" s="36"/>
      <c r="M144" s="366" t="s">
        <v>69</v>
      </c>
      <c r="N144" s="42">
        <v>21</v>
      </c>
      <c r="O144" s="376">
        <v>24</v>
      </c>
      <c r="P144" s="368">
        <v>24</v>
      </c>
      <c r="Q144" s="40" t="s">
        <v>67</v>
      </c>
      <c r="R144" s="612"/>
      <c r="S144" s="613"/>
      <c r="T144" s="614"/>
      <c r="U144" s="78">
        <f>IF(OR(P144="",M144=Paramétrage!$C$10,M144=Paramétrage!$C$13,M144=Paramétrage!$C$17,M144=Paramétrage!$C$20,M144=Paramétrage!$C$24,M144=Paramétrage!$C$27,AND(M144&lt;&gt;Paramétrage!$C$9,Q144="Mut+ext")),0,ROUNDUP(O144/P144,0))</f>
        <v>1</v>
      </c>
      <c r="V144" s="388">
        <f>IF(OR(M144="",Q144="Mut+ext"),0,IF(VLOOKUP(M144,Paramétrage!$C$6:$E$29,2,0)=0,0,IF(P144="","saisir capacité",N144*U144*VLOOKUP(M144,Paramétrage!$C$6:$E$29,2,0))))</f>
        <v>21</v>
      </c>
      <c r="W144" s="370"/>
      <c r="X144" s="389">
        <f t="shared" si="24"/>
        <v>21</v>
      </c>
      <c r="Y144" s="79">
        <f>IF(OR(M144="",Q144="Mut+ext"),0,IF(ISERROR(W144+V144*VLOOKUP(M144,Paramétrage!$C$6:$E$29,3,0))=TRUE,X144,W144+V144*VLOOKUP(M144,Paramétrage!$C$6:$E$29,3,0)))</f>
        <v>21</v>
      </c>
      <c r="Z144" s="615"/>
      <c r="AA144" s="613"/>
      <c r="AB144" s="616"/>
      <c r="AC144" s="172"/>
      <c r="AD144" s="38"/>
      <c r="AE144" s="59">
        <f t="shared" si="25"/>
        <v>21</v>
      </c>
      <c r="AF144" s="373">
        <f t="shared" ref="AF144:AF162" si="26">N144*O144</f>
        <v>504</v>
      </c>
    </row>
    <row r="145" spans="1:32" x14ac:dyDescent="0.25">
      <c r="A145" s="632"/>
      <c r="B145" s="622"/>
      <c r="C145" s="627"/>
      <c r="D145" s="628"/>
      <c r="E145" s="623"/>
      <c r="F145" s="623"/>
      <c r="G145" s="364" t="s">
        <v>166</v>
      </c>
      <c r="H145" s="365" t="s">
        <v>65</v>
      </c>
      <c r="I145" s="52" t="s">
        <v>209</v>
      </c>
      <c r="J145" s="48">
        <v>27</v>
      </c>
      <c r="K145" s="57" t="s">
        <v>63</v>
      </c>
      <c r="L145" s="36"/>
      <c r="M145" s="366" t="s">
        <v>66</v>
      </c>
      <c r="N145" s="42">
        <v>9</v>
      </c>
      <c r="O145" s="376">
        <v>24</v>
      </c>
      <c r="P145" s="368">
        <v>24</v>
      </c>
      <c r="Q145" s="40" t="s">
        <v>210</v>
      </c>
      <c r="R145" s="612" t="s">
        <v>165</v>
      </c>
      <c r="S145" s="613"/>
      <c r="T145" s="614"/>
      <c r="U145" s="78">
        <f>IF(OR(P145="",M145=Paramétrage!$C$10,M145=Paramétrage!$C$13,M145=Paramétrage!$C$17,M145=Paramétrage!$C$20,M145=Paramétrage!$C$24,M145=Paramétrage!$C$27,AND(M145&lt;&gt;Paramétrage!$C$9,Q145="Mut+ext")),0,ROUNDUP(O145/P145,0))</f>
        <v>0</v>
      </c>
      <c r="V145" s="388">
        <f>IF(OR(M145="",Q145="Mut+ext"),0,IF(VLOOKUP(M145,Paramétrage!$C$6:$E$29,2,0)=0,0,IF(P145="","saisir capacité",N145*U145*VLOOKUP(M145,Paramétrage!$C$6:$E$29,2,0))))</f>
        <v>0</v>
      </c>
      <c r="W145" s="370"/>
      <c r="X145" s="389">
        <f t="shared" si="24"/>
        <v>0</v>
      </c>
      <c r="Y145" s="79">
        <f>IF(OR(M145="",Q145="Mut+ext"),0,IF(ISERROR(W145+V145*VLOOKUP(M145,Paramétrage!$C$6:$E$29,3,0))=TRUE,X145,W145+V145*VLOOKUP(M145,Paramétrage!$C$6:$E$29,3,0)))</f>
        <v>0</v>
      </c>
      <c r="Z145" s="615" t="s">
        <v>211</v>
      </c>
      <c r="AA145" s="613"/>
      <c r="AB145" s="616"/>
      <c r="AC145" s="172"/>
      <c r="AD145" s="38"/>
      <c r="AE145" s="59">
        <f t="shared" si="25"/>
        <v>9</v>
      </c>
      <c r="AF145" s="373">
        <f t="shared" si="26"/>
        <v>216</v>
      </c>
    </row>
    <row r="146" spans="1:32" x14ac:dyDescent="0.25">
      <c r="A146" s="632"/>
      <c r="B146" s="622"/>
      <c r="C146" s="627"/>
      <c r="D146" s="628"/>
      <c r="E146" s="623"/>
      <c r="F146" s="623"/>
      <c r="G146" s="387" t="s">
        <v>168</v>
      </c>
      <c r="H146" s="365" t="s">
        <v>65</v>
      </c>
      <c r="I146" s="52" t="s">
        <v>209</v>
      </c>
      <c r="J146" s="48">
        <v>27</v>
      </c>
      <c r="K146" s="57" t="s">
        <v>63</v>
      </c>
      <c r="L146" s="36"/>
      <c r="M146" s="366" t="s">
        <v>69</v>
      </c>
      <c r="N146" s="43">
        <v>12</v>
      </c>
      <c r="O146" s="367">
        <v>24</v>
      </c>
      <c r="P146" s="368">
        <v>24</v>
      </c>
      <c r="Q146" s="40" t="s">
        <v>67</v>
      </c>
      <c r="R146" s="612"/>
      <c r="S146" s="613"/>
      <c r="T146" s="614"/>
      <c r="U146" s="78">
        <f>IF(OR(P146="",M146=Paramétrage!$C$10,M146=Paramétrage!$C$13,M146=Paramétrage!$C$17,M146=Paramétrage!$C$20,M146=Paramétrage!$C$24,M146=Paramétrage!$C$27,AND(M146&lt;&gt;Paramétrage!$C$9,Q146="Mut+ext")),0,ROUNDUP(O146/P146,0))</f>
        <v>1</v>
      </c>
      <c r="V146" s="388">
        <f>IF(OR(M146="",Q146="Mut+ext"),0,IF(VLOOKUP(M146,Paramétrage!$C$6:$E$29,2,0)=0,0,IF(P146="","saisir capacité",N146*U146*VLOOKUP(M146,Paramétrage!$C$6:$E$29,2,0))))</f>
        <v>12</v>
      </c>
      <c r="W146" s="370"/>
      <c r="X146" s="389">
        <f t="shared" si="24"/>
        <v>12</v>
      </c>
      <c r="Y146" s="79">
        <f>IF(OR(M146="",Q146="Mut+ext"),0,IF(ISERROR(W146+V146*VLOOKUP(M146,Paramétrage!$C$6:$E$29,3,0))=TRUE,X146,W146+V146*VLOOKUP(M146,Paramétrage!$C$6:$E$29,3,0)))</f>
        <v>12</v>
      </c>
      <c r="Z146" s="615"/>
      <c r="AA146" s="613"/>
      <c r="AB146" s="616"/>
      <c r="AC146" s="172"/>
      <c r="AD146" s="38"/>
      <c r="AE146" s="59">
        <f t="shared" si="25"/>
        <v>12</v>
      </c>
      <c r="AF146" s="373">
        <f t="shared" si="26"/>
        <v>288</v>
      </c>
    </row>
    <row r="147" spans="1:32" ht="14.7" customHeight="1" x14ac:dyDescent="0.25">
      <c r="A147" s="632"/>
      <c r="B147" s="622"/>
      <c r="C147" s="627"/>
      <c r="D147" s="628"/>
      <c r="E147" s="623"/>
      <c r="F147" s="623"/>
      <c r="G147" s="364" t="s">
        <v>170</v>
      </c>
      <c r="H147" s="365" t="s">
        <v>65</v>
      </c>
      <c r="I147" s="362" t="s">
        <v>127</v>
      </c>
      <c r="J147" s="48">
        <v>11</v>
      </c>
      <c r="K147" s="57" t="s">
        <v>63</v>
      </c>
      <c r="L147" s="36"/>
      <c r="M147" s="366" t="s">
        <v>69</v>
      </c>
      <c r="N147" s="42">
        <v>20</v>
      </c>
      <c r="O147" s="376">
        <v>24</v>
      </c>
      <c r="P147" s="368">
        <v>24</v>
      </c>
      <c r="Q147" s="40" t="s">
        <v>67</v>
      </c>
      <c r="R147" s="612"/>
      <c r="S147" s="613"/>
      <c r="T147" s="614"/>
      <c r="U147" s="78">
        <f>IF(OR(P147="",M147=Paramétrage!$C$10,M147=Paramétrage!$C$13,M147=Paramétrage!$C$17,M147=Paramétrage!$C$20,M147=Paramétrage!$C$24,M147=Paramétrage!$C$27,AND(M147&lt;&gt;Paramétrage!$C$9,Q147="Mut+ext")),0,ROUNDUP(O147/P147,0))</f>
        <v>1</v>
      </c>
      <c r="V147" s="388">
        <f>IF(OR(M147="",Q147="Mut+ext"),0,IF(VLOOKUP(M147,Paramétrage!$C$6:$E$29,2,0)=0,0,IF(P147="","saisir capacité",N147*U147*VLOOKUP(M147,Paramétrage!$C$6:$E$29,2,0))))</f>
        <v>20</v>
      </c>
      <c r="W147" s="370"/>
      <c r="X147" s="389">
        <f t="shared" si="24"/>
        <v>20</v>
      </c>
      <c r="Y147" s="79">
        <f>IF(OR(M147="",Q147="Mut+ext"),0,IF(ISERROR(W147+V147*VLOOKUP(M147,Paramétrage!$C$6:$E$29,3,0))=TRUE,X147,W147+V147*VLOOKUP(M147,Paramétrage!$C$6:$E$29,3,0)))</f>
        <v>20</v>
      </c>
      <c r="Z147" s="615"/>
      <c r="AA147" s="613"/>
      <c r="AB147" s="616"/>
      <c r="AC147" s="172"/>
      <c r="AD147" s="39"/>
      <c r="AE147" s="59">
        <f t="shared" si="25"/>
        <v>20</v>
      </c>
      <c r="AF147" s="372">
        <f t="shared" si="26"/>
        <v>480</v>
      </c>
    </row>
    <row r="148" spans="1:32" hidden="1" x14ac:dyDescent="0.25">
      <c r="A148" s="632"/>
      <c r="B148" s="622"/>
      <c r="C148" s="627"/>
      <c r="D148" s="628"/>
      <c r="E148" s="623"/>
      <c r="F148" s="623"/>
      <c r="G148" s="364"/>
      <c r="H148" s="365"/>
      <c r="I148" s="52"/>
      <c r="J148" s="48"/>
      <c r="K148" s="47"/>
      <c r="L148" s="36"/>
      <c r="M148" s="366"/>
      <c r="N148" s="42"/>
      <c r="O148" s="376"/>
      <c r="P148" s="368"/>
      <c r="Q148" s="40"/>
      <c r="R148" s="612"/>
      <c r="S148" s="613"/>
      <c r="T148" s="614"/>
      <c r="U148" s="78">
        <f>IF(OR(P148="",M148=Paramétrage!$C$10,M148=Paramétrage!$C$13,M148=Paramétrage!$C$17,M148=Paramétrage!$C$20,M148=Paramétrage!$C$24,M148=Paramétrage!$C$27,AND(M148&lt;&gt;Paramétrage!$C$9,Q148="Mut+ext")),0,ROUNDUP(O148/P148,0))</f>
        <v>0</v>
      </c>
      <c r="V148" s="388">
        <f>IF(OR(M148="",Q148="Mut+ext"),0,IF(VLOOKUP(M148,Paramétrage!$C$6:$E$29,2,0)=0,0,IF(P148="","saisir capacité",N148*U148*VLOOKUP(M148,Paramétrage!$C$6:$E$29,2,0))))</f>
        <v>0</v>
      </c>
      <c r="W148" s="370"/>
      <c r="X148" s="389">
        <f t="shared" si="24"/>
        <v>0</v>
      </c>
      <c r="Y148" s="79">
        <f>IF(OR(M148="",Q148="Mut+ext"),0,IF(ISERROR(W148+V148*VLOOKUP(M148,Paramétrage!$C$6:$E$29,3,0))=TRUE,X148,W148+V148*VLOOKUP(M148,Paramétrage!$C$6:$E$29,3,0)))</f>
        <v>0</v>
      </c>
      <c r="Z148" s="615"/>
      <c r="AA148" s="613"/>
      <c r="AB148" s="616"/>
      <c r="AC148" s="172"/>
      <c r="AD148" s="38"/>
      <c r="AE148" s="59">
        <f t="shared" si="25"/>
        <v>0</v>
      </c>
      <c r="AF148" s="373">
        <f t="shared" si="26"/>
        <v>0</v>
      </c>
    </row>
    <row r="149" spans="1:32" ht="14.7" hidden="1" customHeight="1" x14ac:dyDescent="0.25">
      <c r="A149" s="632"/>
      <c r="B149" s="622"/>
      <c r="C149" s="627"/>
      <c r="D149" s="628"/>
      <c r="E149" s="623"/>
      <c r="F149" s="623"/>
      <c r="G149" s="387"/>
      <c r="H149" s="365"/>
      <c r="I149" s="52"/>
      <c r="J149" s="48"/>
      <c r="K149" s="47"/>
      <c r="L149" s="36"/>
      <c r="M149" s="366"/>
      <c r="N149" s="43"/>
      <c r="O149" s="367"/>
      <c r="P149" s="368"/>
      <c r="Q149" s="40"/>
      <c r="R149" s="612"/>
      <c r="S149" s="613"/>
      <c r="T149" s="614"/>
      <c r="U149" s="78">
        <f>IF(OR(P149="",M149=Paramétrage!$C$10,M149=Paramétrage!$C$13,M149=Paramétrage!$C$17,M149=Paramétrage!$C$20,M149=Paramétrage!$C$24,M149=Paramétrage!$C$27,AND(M149&lt;&gt;Paramétrage!$C$9,Q149="Mut+ext")),0,ROUNDUP(O149/P149,0))</f>
        <v>0</v>
      </c>
      <c r="V149" s="388">
        <f>IF(OR(M149="",Q149="Mut+ext"),0,IF(VLOOKUP(M149,Paramétrage!$C$6:$E$29,2,0)=0,0,IF(P149="","saisir capacité",N149*U149*VLOOKUP(M149,Paramétrage!$C$6:$E$29,2,0))))</f>
        <v>0</v>
      </c>
      <c r="W149" s="370"/>
      <c r="X149" s="389">
        <f t="shared" si="24"/>
        <v>0</v>
      </c>
      <c r="Y149" s="79">
        <f>IF(OR(M149="",Q149="Mut+ext"),0,IF(ISERROR(W149+V149*VLOOKUP(M149,Paramétrage!$C$6:$E$29,3,0))=TRUE,X149,W149+V149*VLOOKUP(M149,Paramétrage!$C$6:$E$29,3,0)))</f>
        <v>0</v>
      </c>
      <c r="Z149" s="615"/>
      <c r="AA149" s="613"/>
      <c r="AB149" s="616"/>
      <c r="AC149" s="172"/>
      <c r="AD149" s="39"/>
      <c r="AE149" s="59">
        <f t="shared" si="25"/>
        <v>0</v>
      </c>
      <c r="AF149" s="372">
        <f t="shared" si="26"/>
        <v>0</v>
      </c>
    </row>
    <row r="150" spans="1:32" hidden="1" x14ac:dyDescent="0.25">
      <c r="A150" s="632"/>
      <c r="B150" s="622"/>
      <c r="C150" s="627"/>
      <c r="D150" s="628"/>
      <c r="E150" s="623"/>
      <c r="F150" s="623"/>
      <c r="G150" s="364"/>
      <c r="H150" s="365"/>
      <c r="I150" s="52"/>
      <c r="J150" s="48"/>
      <c r="K150" s="47"/>
      <c r="L150" s="36"/>
      <c r="M150" s="366"/>
      <c r="N150" s="42"/>
      <c r="O150" s="376"/>
      <c r="P150" s="368"/>
      <c r="Q150" s="40"/>
      <c r="R150" s="612"/>
      <c r="S150" s="613"/>
      <c r="T150" s="614"/>
      <c r="U150" s="78">
        <f>IF(OR(P150="",M150=Paramétrage!$C$10,M150=Paramétrage!$C$13,M150=Paramétrage!$C$17,M150=Paramétrage!$C$20,M150=Paramétrage!$C$24,M150=Paramétrage!$C$27,AND(M150&lt;&gt;Paramétrage!$C$9,Q150="Mut+ext")),0,ROUNDUP(O150/P150,0))</f>
        <v>0</v>
      </c>
      <c r="V150" s="388">
        <f>IF(OR(M150="",Q150="Mut+ext"),0,IF(VLOOKUP(M150,Paramétrage!$C$6:$E$29,2,0)=0,0,IF(P150="","saisir capacité",N150*U150*VLOOKUP(M150,Paramétrage!$C$6:$E$29,2,0))))</f>
        <v>0</v>
      </c>
      <c r="W150" s="370"/>
      <c r="X150" s="389">
        <f t="shared" si="24"/>
        <v>0</v>
      </c>
      <c r="Y150" s="79">
        <f>IF(OR(M150="",Q150="Mut+ext"),0,IF(ISERROR(W150+V150*VLOOKUP(M150,Paramétrage!$C$6:$E$29,3,0))=TRUE,X150,W150+V150*VLOOKUP(M150,Paramétrage!$C$6:$E$29,3,0)))</f>
        <v>0</v>
      </c>
      <c r="Z150" s="615"/>
      <c r="AA150" s="613"/>
      <c r="AB150" s="616"/>
      <c r="AC150" s="172"/>
      <c r="AD150" s="38"/>
      <c r="AE150" s="59">
        <f t="shared" si="25"/>
        <v>0</v>
      </c>
      <c r="AF150" s="373">
        <f t="shared" si="26"/>
        <v>0</v>
      </c>
    </row>
    <row r="151" spans="1:32" ht="14.7" hidden="1" customHeight="1" x14ac:dyDescent="0.25">
      <c r="A151" s="632"/>
      <c r="B151" s="622"/>
      <c r="C151" s="627"/>
      <c r="D151" s="628"/>
      <c r="E151" s="623"/>
      <c r="F151" s="623"/>
      <c r="G151" s="387"/>
      <c r="H151" s="365"/>
      <c r="I151" s="52"/>
      <c r="J151" s="48"/>
      <c r="K151" s="47"/>
      <c r="L151" s="36"/>
      <c r="M151" s="366"/>
      <c r="N151" s="43"/>
      <c r="O151" s="367"/>
      <c r="P151" s="368"/>
      <c r="Q151" s="40"/>
      <c r="R151" s="612"/>
      <c r="S151" s="613"/>
      <c r="T151" s="614"/>
      <c r="U151" s="78">
        <f>IF(OR(P151="",M151=Paramétrage!$C$10,M151=Paramétrage!$C$13,M151=Paramétrage!$C$17,M151=Paramétrage!$C$20,M151=Paramétrage!$C$24,M151=Paramétrage!$C$27,AND(M151&lt;&gt;Paramétrage!$C$9,Q151="Mut+ext")),0,ROUNDUP(O151/P151,0))</f>
        <v>0</v>
      </c>
      <c r="V151" s="388">
        <f>IF(OR(M151="",Q151="Mut+ext"),0,IF(VLOOKUP(M151,Paramétrage!$C$6:$E$29,2,0)=0,0,IF(P151="","saisir capacité",N151*U151*VLOOKUP(M151,Paramétrage!$C$6:$E$29,2,0))))</f>
        <v>0</v>
      </c>
      <c r="W151" s="370"/>
      <c r="X151" s="389">
        <f t="shared" si="24"/>
        <v>0</v>
      </c>
      <c r="Y151" s="79">
        <f>IF(OR(M151="",Q151="Mut+ext"),0,IF(ISERROR(W151+V151*VLOOKUP(M151,Paramétrage!$C$6:$E$29,3,0))=TRUE,X151,W151+V151*VLOOKUP(M151,Paramétrage!$C$6:$E$29,3,0)))</f>
        <v>0</v>
      </c>
      <c r="Z151" s="615"/>
      <c r="AA151" s="613"/>
      <c r="AB151" s="616"/>
      <c r="AC151" s="172"/>
      <c r="AD151" s="39"/>
      <c r="AE151" s="59">
        <f t="shared" si="25"/>
        <v>0</v>
      </c>
      <c r="AF151" s="372">
        <f t="shared" si="26"/>
        <v>0</v>
      </c>
    </row>
    <row r="152" spans="1:32" hidden="1" x14ac:dyDescent="0.25">
      <c r="A152" s="632"/>
      <c r="B152" s="622"/>
      <c r="C152" s="627"/>
      <c r="D152" s="628"/>
      <c r="E152" s="623"/>
      <c r="F152" s="623"/>
      <c r="G152" s="364"/>
      <c r="H152" s="365"/>
      <c r="I152" s="52"/>
      <c r="J152" s="48"/>
      <c r="K152" s="47"/>
      <c r="L152" s="36"/>
      <c r="M152" s="366"/>
      <c r="N152" s="42"/>
      <c r="O152" s="376"/>
      <c r="P152" s="368"/>
      <c r="Q152" s="40"/>
      <c r="R152" s="612"/>
      <c r="S152" s="613"/>
      <c r="T152" s="614"/>
      <c r="U152" s="78">
        <f>IF(OR(P152="",M152=Paramétrage!$C$10,M152=Paramétrage!$C$13,M152=Paramétrage!$C$17,M152=Paramétrage!$C$20,M152=Paramétrage!$C$24,M152=Paramétrage!$C$27,AND(M152&lt;&gt;Paramétrage!$C$9,Q152="Mut+ext")),0,ROUNDUP(O152/P152,0))</f>
        <v>0</v>
      </c>
      <c r="V152" s="388">
        <f>IF(OR(M152="",Q152="Mut+ext"),0,IF(VLOOKUP(M152,Paramétrage!$C$6:$E$29,2,0)=0,0,IF(P152="","saisir capacité",N152*U152*VLOOKUP(M152,Paramétrage!$C$6:$E$29,2,0))))</f>
        <v>0</v>
      </c>
      <c r="W152" s="370"/>
      <c r="X152" s="389">
        <f t="shared" si="24"/>
        <v>0</v>
      </c>
      <c r="Y152" s="79">
        <f>IF(OR(M152="",Q152="Mut+ext"),0,IF(ISERROR(W152+V152*VLOOKUP(M152,Paramétrage!$C$6:$E$29,3,0))=TRUE,X152,W152+V152*VLOOKUP(M152,Paramétrage!$C$6:$E$29,3,0)))</f>
        <v>0</v>
      </c>
      <c r="Z152" s="615"/>
      <c r="AA152" s="613"/>
      <c r="AB152" s="616"/>
      <c r="AC152" s="172"/>
      <c r="AD152" s="38"/>
      <c r="AE152" s="59">
        <f t="shared" si="25"/>
        <v>0</v>
      </c>
      <c r="AF152" s="373">
        <f t="shared" si="26"/>
        <v>0</v>
      </c>
    </row>
    <row r="153" spans="1:32" ht="14.7" hidden="1" customHeight="1" x14ac:dyDescent="0.25">
      <c r="A153" s="632"/>
      <c r="B153" s="622"/>
      <c r="C153" s="627"/>
      <c r="D153" s="628"/>
      <c r="E153" s="623"/>
      <c r="F153" s="623"/>
      <c r="G153" s="387"/>
      <c r="H153" s="365"/>
      <c r="I153" s="52"/>
      <c r="J153" s="48"/>
      <c r="K153" s="47"/>
      <c r="L153" s="36"/>
      <c r="M153" s="366"/>
      <c r="N153" s="43"/>
      <c r="O153" s="367"/>
      <c r="P153" s="368"/>
      <c r="Q153" s="40"/>
      <c r="R153" s="612"/>
      <c r="S153" s="613"/>
      <c r="T153" s="614"/>
      <c r="U153" s="78">
        <f>IF(OR(P153="",M153=Paramétrage!$C$10,M153=Paramétrage!$C$13,M153=Paramétrage!$C$17,M153=Paramétrage!$C$20,M153=Paramétrage!$C$24,M153=Paramétrage!$C$27,AND(M153&lt;&gt;Paramétrage!$C$9,Q153="Mut+ext")),0,ROUNDUP(O153/P153,0))</f>
        <v>0</v>
      </c>
      <c r="V153" s="388">
        <f>IF(OR(M153="",Q153="Mut+ext"),0,IF(VLOOKUP(M153,Paramétrage!$C$6:$E$29,2,0)=0,0,IF(P153="","saisir capacité",N153*U153*VLOOKUP(M153,Paramétrage!$C$6:$E$29,2,0))))</f>
        <v>0</v>
      </c>
      <c r="W153" s="370"/>
      <c r="X153" s="389">
        <f t="shared" si="24"/>
        <v>0</v>
      </c>
      <c r="Y153" s="79">
        <f>IF(OR(M153="",Q153="Mut+ext"),0,IF(ISERROR(W153+V153*VLOOKUP(M153,Paramétrage!$C$6:$E$29,3,0))=TRUE,X153,W153+V153*VLOOKUP(M153,Paramétrage!$C$6:$E$29,3,0)))</f>
        <v>0</v>
      </c>
      <c r="Z153" s="615"/>
      <c r="AA153" s="613"/>
      <c r="AB153" s="616"/>
      <c r="AC153" s="172"/>
      <c r="AD153" s="39"/>
      <c r="AE153" s="59">
        <f t="shared" si="25"/>
        <v>0</v>
      </c>
      <c r="AF153" s="372">
        <f t="shared" si="26"/>
        <v>0</v>
      </c>
    </row>
    <row r="154" spans="1:32" hidden="1" x14ac:dyDescent="0.25">
      <c r="A154" s="632"/>
      <c r="B154" s="622"/>
      <c r="C154" s="627"/>
      <c r="D154" s="628"/>
      <c r="E154" s="623"/>
      <c r="F154" s="623"/>
      <c r="G154" s="364"/>
      <c r="H154" s="365"/>
      <c r="I154" s="52"/>
      <c r="J154" s="48"/>
      <c r="K154" s="47"/>
      <c r="L154" s="36"/>
      <c r="M154" s="366"/>
      <c r="N154" s="42"/>
      <c r="O154" s="376"/>
      <c r="P154" s="368"/>
      <c r="Q154" s="40"/>
      <c r="R154" s="612"/>
      <c r="S154" s="613"/>
      <c r="T154" s="614"/>
      <c r="U154" s="78">
        <f>IF(OR(P154="",M154=Paramétrage!$C$10,M154=Paramétrage!$C$13,M154=Paramétrage!$C$17,M154=Paramétrage!$C$20,M154=Paramétrage!$C$24,M154=Paramétrage!$C$27,AND(M154&lt;&gt;Paramétrage!$C$9,Q154="Mut+ext")),0,ROUNDUP(O154/P154,0))</f>
        <v>0</v>
      </c>
      <c r="V154" s="388">
        <f>IF(OR(M154="",Q154="Mut+ext"),0,IF(VLOOKUP(M154,Paramétrage!$C$6:$E$29,2,0)=0,0,IF(P154="","saisir capacité",N154*U154*VLOOKUP(M154,Paramétrage!$C$6:$E$29,2,0))))</f>
        <v>0</v>
      </c>
      <c r="W154" s="370"/>
      <c r="X154" s="389">
        <f t="shared" si="24"/>
        <v>0</v>
      </c>
      <c r="Y154" s="79">
        <f>IF(OR(M154="",Q154="Mut+ext"),0,IF(ISERROR(W154+V154*VLOOKUP(M154,Paramétrage!$C$6:$E$29,3,0))=TRUE,X154,W154+V154*VLOOKUP(M154,Paramétrage!$C$6:$E$29,3,0)))</f>
        <v>0</v>
      </c>
      <c r="Z154" s="615"/>
      <c r="AA154" s="613"/>
      <c r="AB154" s="616"/>
      <c r="AC154" s="172"/>
      <c r="AD154" s="38"/>
      <c r="AE154" s="59">
        <f t="shared" si="25"/>
        <v>0</v>
      </c>
      <c r="AF154" s="373">
        <f t="shared" si="26"/>
        <v>0</v>
      </c>
    </row>
    <row r="155" spans="1:32" hidden="1" x14ac:dyDescent="0.25">
      <c r="A155" s="632"/>
      <c r="B155" s="622"/>
      <c r="C155" s="627"/>
      <c r="D155" s="628"/>
      <c r="E155" s="623"/>
      <c r="F155" s="623"/>
      <c r="G155" s="387"/>
      <c r="H155" s="365"/>
      <c r="I155" s="52"/>
      <c r="J155" s="48"/>
      <c r="K155" s="47"/>
      <c r="L155" s="36"/>
      <c r="M155" s="366"/>
      <c r="N155" s="43"/>
      <c r="O155" s="367"/>
      <c r="P155" s="368"/>
      <c r="Q155" s="40"/>
      <c r="R155" s="612"/>
      <c r="S155" s="613"/>
      <c r="T155" s="614"/>
      <c r="U155" s="78">
        <f>IF(OR(P155="",M155=Paramétrage!$C$10,M155=Paramétrage!$C$13,M155=Paramétrage!$C$17,M155=Paramétrage!$C$20,M155=Paramétrage!$C$24,M155=Paramétrage!$C$27,AND(M155&lt;&gt;Paramétrage!$C$9,Q155="Mut+ext")),0,ROUNDUP(O155/P155,0))</f>
        <v>0</v>
      </c>
      <c r="V155" s="388">
        <f>IF(OR(M155="",Q155="Mut+ext"),0,IF(VLOOKUP(M155,Paramétrage!$C$6:$E$29,2,0)=0,0,IF(P155="","saisir capacité",N155*U155*VLOOKUP(M155,Paramétrage!$C$6:$E$29,2,0))))</f>
        <v>0</v>
      </c>
      <c r="W155" s="370"/>
      <c r="X155" s="389">
        <f t="shared" si="24"/>
        <v>0</v>
      </c>
      <c r="Y155" s="79">
        <f>IF(OR(M155="",Q155="Mut+ext"),0,IF(ISERROR(W155+V155*VLOOKUP(M155,Paramétrage!$C$6:$E$29,3,0))=TRUE,X155,W155+V155*VLOOKUP(M155,Paramétrage!$C$6:$E$29,3,0)))</f>
        <v>0</v>
      </c>
      <c r="Z155" s="615"/>
      <c r="AA155" s="613"/>
      <c r="AB155" s="616"/>
      <c r="AC155" s="172"/>
      <c r="AD155" s="38"/>
      <c r="AE155" s="59">
        <f t="shared" si="25"/>
        <v>0</v>
      </c>
      <c r="AF155" s="373">
        <f t="shared" si="26"/>
        <v>0</v>
      </c>
    </row>
    <row r="156" spans="1:32" hidden="1" x14ac:dyDescent="0.25">
      <c r="A156" s="632"/>
      <c r="B156" s="622"/>
      <c r="C156" s="627"/>
      <c r="D156" s="628"/>
      <c r="E156" s="623"/>
      <c r="F156" s="623"/>
      <c r="G156" s="364"/>
      <c r="H156" s="365"/>
      <c r="I156" s="52"/>
      <c r="J156" s="48"/>
      <c r="K156" s="47"/>
      <c r="L156" s="36"/>
      <c r="M156" s="366"/>
      <c r="N156" s="42"/>
      <c r="O156" s="376"/>
      <c r="P156" s="368"/>
      <c r="Q156" s="40"/>
      <c r="R156" s="612"/>
      <c r="S156" s="613"/>
      <c r="T156" s="614"/>
      <c r="U156" s="78">
        <f>IF(OR(P156="",M156=Paramétrage!$C$10,M156=Paramétrage!$C$13,M156=Paramétrage!$C$17,M156=Paramétrage!$C$20,M156=Paramétrage!$C$24,M156=Paramétrage!$C$27,AND(M156&lt;&gt;Paramétrage!$C$9,Q156="Mut+ext")),0,ROUNDUP(O156/P156,0))</f>
        <v>0</v>
      </c>
      <c r="V156" s="388">
        <f>IF(OR(M156="",Q156="Mut+ext"),0,IF(VLOOKUP(M156,Paramétrage!$C$6:$E$29,2,0)=0,0,IF(P156="","saisir capacité",N156*U156*VLOOKUP(M156,Paramétrage!$C$6:$E$29,2,0))))</f>
        <v>0</v>
      </c>
      <c r="W156" s="370"/>
      <c r="X156" s="389">
        <f t="shared" si="24"/>
        <v>0</v>
      </c>
      <c r="Y156" s="79">
        <f>IF(OR(M156="",Q156="Mut+ext"),0,IF(ISERROR(W156+V156*VLOOKUP(M156,Paramétrage!$C$6:$E$29,3,0))=TRUE,X156,W156+V156*VLOOKUP(M156,Paramétrage!$C$6:$E$29,3,0)))</f>
        <v>0</v>
      </c>
      <c r="Z156" s="615"/>
      <c r="AA156" s="613"/>
      <c r="AB156" s="616"/>
      <c r="AC156" s="172"/>
      <c r="AD156" s="38"/>
      <c r="AE156" s="59">
        <f t="shared" si="25"/>
        <v>0</v>
      </c>
      <c r="AF156" s="373">
        <f t="shared" si="26"/>
        <v>0</v>
      </c>
    </row>
    <row r="157" spans="1:32" hidden="1" x14ac:dyDescent="0.25">
      <c r="A157" s="632"/>
      <c r="B157" s="622"/>
      <c r="C157" s="627"/>
      <c r="D157" s="628"/>
      <c r="E157" s="623"/>
      <c r="F157" s="623"/>
      <c r="G157" s="364"/>
      <c r="H157" s="375"/>
      <c r="I157" s="52"/>
      <c r="J157" s="48"/>
      <c r="K157" s="47"/>
      <c r="L157" s="36"/>
      <c r="M157" s="366"/>
      <c r="N157" s="42"/>
      <c r="O157" s="376"/>
      <c r="P157" s="368"/>
      <c r="Q157" s="37"/>
      <c r="R157" s="612"/>
      <c r="S157" s="613"/>
      <c r="T157" s="614"/>
      <c r="U157" s="78">
        <f>IF(OR(P157="",M157=Paramétrage!$C$10,M157=Paramétrage!$C$13,M157=Paramétrage!$C$17,M157=Paramétrage!$C$20,M157=Paramétrage!$C$24,M157=Paramétrage!$C$27,AND(M157&lt;&gt;Paramétrage!$C$9,Q157="Mut+ext")),0,ROUNDUP(O157/P157,0))</f>
        <v>0</v>
      </c>
      <c r="V157" s="388">
        <f>IF(OR(M157="",Q157="Mut+ext"),0,IF(VLOOKUP(M157,Paramétrage!$C$6:$E$29,2,0)=0,0,IF(P157="","saisir capacité",N157*U157*VLOOKUP(M157,Paramétrage!$C$6:$E$29,2,0))))</f>
        <v>0</v>
      </c>
      <c r="W157" s="370"/>
      <c r="X157" s="389">
        <f t="shared" si="24"/>
        <v>0</v>
      </c>
      <c r="Y157" s="79">
        <f>IF(OR(M157="",Q157="Mut+ext"),0,IF(ISERROR(W157+V157*VLOOKUP(M157,Paramétrage!$C$6:$E$29,3,0))=TRUE,X157,W157+V157*VLOOKUP(M157,Paramétrage!$C$6:$E$29,3,0)))</f>
        <v>0</v>
      </c>
      <c r="Z157" s="615"/>
      <c r="AA157" s="613"/>
      <c r="AB157" s="616"/>
      <c r="AC157" s="172"/>
      <c r="AD157" s="38"/>
      <c r="AE157" s="59">
        <f t="shared" si="25"/>
        <v>0</v>
      </c>
      <c r="AF157" s="373">
        <f t="shared" si="26"/>
        <v>0</v>
      </c>
    </row>
    <row r="158" spans="1:32" hidden="1" x14ac:dyDescent="0.25">
      <c r="A158" s="632"/>
      <c r="B158" s="622"/>
      <c r="C158" s="627"/>
      <c r="D158" s="628"/>
      <c r="E158" s="623"/>
      <c r="F158" s="623"/>
      <c r="G158" s="386"/>
      <c r="H158" s="375"/>
      <c r="I158" s="52"/>
      <c r="J158" s="48"/>
      <c r="K158" s="47"/>
      <c r="L158" s="36"/>
      <c r="M158" s="366"/>
      <c r="N158" s="42"/>
      <c r="O158" s="376"/>
      <c r="P158" s="368"/>
      <c r="Q158" s="37"/>
      <c r="R158" s="612"/>
      <c r="S158" s="613"/>
      <c r="T158" s="614"/>
      <c r="U158" s="78">
        <f>IF(OR(P158="",M158=Paramétrage!$C$10,M158=Paramétrage!$C$13,M158=Paramétrage!$C$17,M158=Paramétrage!$C$20,M158=Paramétrage!$C$24,M158=Paramétrage!$C$27,AND(M158&lt;&gt;Paramétrage!$C$9,Q158="Mut+ext")),0,ROUNDUP(O158/P158,0))</f>
        <v>0</v>
      </c>
      <c r="V158" s="388">
        <f>IF(OR(M158="",Q158="Mut+ext"),0,IF(VLOOKUP(M158,Paramétrage!$C$6:$E$29,2,0)=0,0,IF(P158="","saisir capacité",N158*U158*VLOOKUP(M158,Paramétrage!$C$6:$E$29,2,0))))</f>
        <v>0</v>
      </c>
      <c r="W158" s="370"/>
      <c r="X158" s="389">
        <f t="shared" si="24"/>
        <v>0</v>
      </c>
      <c r="Y158" s="79">
        <f>IF(OR(M158="",Q158="Mut+ext"),0,IF(ISERROR(W158+V158*VLOOKUP(M158,Paramétrage!$C$6:$E$29,3,0))=TRUE,X158,W158+V158*VLOOKUP(M158,Paramétrage!$C$6:$E$29,3,0)))</f>
        <v>0</v>
      </c>
      <c r="Z158" s="615"/>
      <c r="AA158" s="613"/>
      <c r="AB158" s="616"/>
      <c r="AC158" s="172"/>
      <c r="AD158" s="38"/>
      <c r="AE158" s="59">
        <f t="shared" si="25"/>
        <v>0</v>
      </c>
      <c r="AF158" s="373">
        <f t="shared" si="26"/>
        <v>0</v>
      </c>
    </row>
    <row r="159" spans="1:32" hidden="1" x14ac:dyDescent="0.25">
      <c r="A159" s="632"/>
      <c r="B159" s="622"/>
      <c r="C159" s="627"/>
      <c r="D159" s="628"/>
      <c r="E159" s="623"/>
      <c r="F159" s="623"/>
      <c r="G159" s="364"/>
      <c r="H159" s="375"/>
      <c r="I159" s="52"/>
      <c r="J159" s="48"/>
      <c r="K159" s="47"/>
      <c r="L159" s="36"/>
      <c r="M159" s="366"/>
      <c r="N159" s="42"/>
      <c r="O159" s="376"/>
      <c r="P159" s="368"/>
      <c r="Q159" s="37"/>
      <c r="R159" s="612"/>
      <c r="S159" s="613"/>
      <c r="T159" s="614"/>
      <c r="U159" s="78">
        <f>IF(OR(P159="",M159=Paramétrage!$C$10,M159=Paramétrage!$C$13,M159=Paramétrage!$C$17,M159=Paramétrage!$C$20,M159=Paramétrage!$C$24,M159=Paramétrage!$C$27,AND(M159&lt;&gt;Paramétrage!$C$9,Q159="Mut+ext")),0,ROUNDUP(O159/P159,0))</f>
        <v>0</v>
      </c>
      <c r="V159" s="388">
        <f>IF(OR(M159="",Q159="Mut+ext"),0,IF(VLOOKUP(M159,Paramétrage!$C$6:$E$29,2,0)=0,0,IF(P159="","saisir capacité",N159*U159*VLOOKUP(M159,Paramétrage!$C$6:$E$29,2,0))))</f>
        <v>0</v>
      </c>
      <c r="W159" s="370"/>
      <c r="X159" s="389">
        <f t="shared" si="24"/>
        <v>0</v>
      </c>
      <c r="Y159" s="79">
        <f>IF(OR(M159="",Q159="Mut+ext"),0,IF(ISERROR(W159+V159*VLOOKUP(M159,Paramétrage!$C$6:$E$29,3,0))=TRUE,X159,W159+V159*VLOOKUP(M159,Paramétrage!$C$6:$E$29,3,0)))</f>
        <v>0</v>
      </c>
      <c r="Z159" s="615"/>
      <c r="AA159" s="613"/>
      <c r="AB159" s="616"/>
      <c r="AC159" s="172"/>
      <c r="AD159" s="38"/>
      <c r="AE159" s="59">
        <f t="shared" si="25"/>
        <v>0</v>
      </c>
      <c r="AF159" s="373">
        <f t="shared" si="26"/>
        <v>0</v>
      </c>
    </row>
    <row r="160" spans="1:32" hidden="1" x14ac:dyDescent="0.25">
      <c r="A160" s="632"/>
      <c r="B160" s="622"/>
      <c r="C160" s="627"/>
      <c r="D160" s="628"/>
      <c r="E160" s="623"/>
      <c r="F160" s="623"/>
      <c r="G160" s="364"/>
      <c r="H160" s="375"/>
      <c r="I160" s="52"/>
      <c r="J160" s="48"/>
      <c r="K160" s="47"/>
      <c r="L160" s="36"/>
      <c r="M160" s="366"/>
      <c r="N160" s="42"/>
      <c r="O160" s="376"/>
      <c r="P160" s="368"/>
      <c r="Q160" s="37"/>
      <c r="R160" s="612"/>
      <c r="S160" s="613"/>
      <c r="T160" s="614"/>
      <c r="U160" s="78">
        <f>IF(OR(P160="",M160=Paramétrage!$C$10,M160=Paramétrage!$C$13,M160=Paramétrage!$C$17,M160=Paramétrage!$C$20,M160=Paramétrage!$C$24,M160=Paramétrage!$C$27,AND(M160&lt;&gt;Paramétrage!$C$9,Q160="Mut+ext")),0,ROUNDUP(O160/P160,0))</f>
        <v>0</v>
      </c>
      <c r="V160" s="388">
        <f>IF(OR(M160="",Q160="Mut+ext"),0,IF(VLOOKUP(M160,Paramétrage!$C$6:$E$29,2,0)=0,0,IF(P160="","saisir capacité",N160*U160*VLOOKUP(M160,Paramétrage!$C$6:$E$29,2,0))))</f>
        <v>0</v>
      </c>
      <c r="W160" s="370"/>
      <c r="X160" s="389">
        <f t="shared" si="24"/>
        <v>0</v>
      </c>
      <c r="Y160" s="79">
        <f>IF(OR(M160="",Q160="Mut+ext"),0,IF(ISERROR(W160+V160*VLOOKUP(M160,Paramétrage!$C$6:$E$29,3,0))=TRUE,X160,W160+V160*VLOOKUP(M160,Paramétrage!$C$6:$E$29,3,0)))</f>
        <v>0</v>
      </c>
      <c r="Z160" s="615"/>
      <c r="AA160" s="613"/>
      <c r="AB160" s="616"/>
      <c r="AC160" s="172"/>
      <c r="AD160" s="38"/>
      <c r="AE160" s="59">
        <f t="shared" si="25"/>
        <v>0</v>
      </c>
      <c r="AF160" s="373">
        <f t="shared" si="26"/>
        <v>0</v>
      </c>
    </row>
    <row r="161" spans="1:32" hidden="1" x14ac:dyDescent="0.25">
      <c r="A161" s="632"/>
      <c r="B161" s="622"/>
      <c r="C161" s="627"/>
      <c r="D161" s="628"/>
      <c r="E161" s="623"/>
      <c r="F161" s="623"/>
      <c r="G161" s="364"/>
      <c r="H161" s="375"/>
      <c r="I161" s="52"/>
      <c r="J161" s="48"/>
      <c r="K161" s="47"/>
      <c r="L161" s="36"/>
      <c r="M161" s="366"/>
      <c r="N161" s="42"/>
      <c r="O161" s="376"/>
      <c r="P161" s="368"/>
      <c r="Q161" s="37"/>
      <c r="R161" s="612"/>
      <c r="S161" s="613"/>
      <c r="T161" s="614"/>
      <c r="U161" s="78">
        <f>IF(OR(P161="",M161=Paramétrage!$C$10,M161=Paramétrage!$C$13,M161=Paramétrage!$C$17,M161=Paramétrage!$C$20,M161=Paramétrage!$C$24,M161=Paramétrage!$C$27,AND(M161&lt;&gt;Paramétrage!$C$9,Q161="Mut+ext")),0,ROUNDUP(O161/P161,0))</f>
        <v>0</v>
      </c>
      <c r="V161" s="388">
        <f>IF(OR(M161="",Q161="Mut+ext"),0,IF(VLOOKUP(M161,Paramétrage!$C$6:$E$29,2,0)=0,0,IF(P161="","saisir capacité",N161*U161*VLOOKUP(M161,Paramétrage!$C$6:$E$29,2,0))))</f>
        <v>0</v>
      </c>
      <c r="W161" s="370"/>
      <c r="X161" s="389">
        <f t="shared" si="24"/>
        <v>0</v>
      </c>
      <c r="Y161" s="79">
        <f>IF(OR(M161="",Q161="Mut+ext"),0,IF(ISERROR(W161+V161*VLOOKUP(M161,Paramétrage!$C$6:$E$29,3,0))=TRUE,X161,W161+V161*VLOOKUP(M161,Paramétrage!$C$6:$E$29,3,0)))</f>
        <v>0</v>
      </c>
      <c r="Z161" s="615"/>
      <c r="AA161" s="613"/>
      <c r="AB161" s="616"/>
      <c r="AC161" s="172"/>
      <c r="AD161" s="38"/>
      <c r="AE161" s="59">
        <f t="shared" si="25"/>
        <v>0</v>
      </c>
      <c r="AF161" s="373">
        <f t="shared" si="26"/>
        <v>0</v>
      </c>
    </row>
    <row r="162" spans="1:32" x14ac:dyDescent="0.25">
      <c r="A162" s="632"/>
      <c r="B162" s="622"/>
      <c r="C162" s="629"/>
      <c r="D162" s="630"/>
      <c r="E162" s="624"/>
      <c r="F162" s="624"/>
      <c r="G162" s="364"/>
      <c r="H162" s="375"/>
      <c r="I162" s="52"/>
      <c r="J162" s="48"/>
      <c r="K162" s="47"/>
      <c r="L162" s="36"/>
      <c r="M162" s="366"/>
      <c r="N162" s="42"/>
      <c r="O162" s="376"/>
      <c r="P162" s="368"/>
      <c r="Q162" s="37"/>
      <c r="R162" s="612"/>
      <c r="S162" s="613"/>
      <c r="T162" s="614"/>
      <c r="U162" s="78">
        <f>IF(OR(P162="",M162=Paramétrage!$C$10,M162=Paramétrage!$C$13,M162=Paramétrage!$C$17,M162=Paramétrage!$C$20,M162=Paramétrage!$C$24,M162=Paramétrage!$C$27,AND(M162&lt;&gt;Paramétrage!$C$9,Q162="Mut+ext")),0,ROUNDUP(O162/P162,0))</f>
        <v>0</v>
      </c>
      <c r="V162" s="388">
        <f>IF(OR(M162="",Q162="Mut+ext"),0,IF(VLOOKUP(M162,Paramétrage!$C$6:$E$29,2,0)=0,0,IF(P162="","saisir capacité",N162*U162*VLOOKUP(M162,Paramétrage!$C$6:$E$29,2,0))))</f>
        <v>0</v>
      </c>
      <c r="W162" s="370"/>
      <c r="X162" s="389">
        <f t="shared" si="24"/>
        <v>0</v>
      </c>
      <c r="Y162" s="79">
        <f>IF(OR(M162="",Q162="Mut+ext"),0,IF(ISERROR(W162+V162*VLOOKUP(M162,Paramétrage!$C$6:$E$29,3,0))=TRUE,X162,W162+V162*VLOOKUP(M162,Paramétrage!$C$6:$E$29,3,0)))</f>
        <v>0</v>
      </c>
      <c r="Z162" s="615"/>
      <c r="AA162" s="613"/>
      <c r="AB162" s="616"/>
      <c r="AC162" s="172"/>
      <c r="AD162" s="38"/>
      <c r="AE162" s="59">
        <f t="shared" si="25"/>
        <v>0</v>
      </c>
      <c r="AF162" s="373">
        <f t="shared" si="26"/>
        <v>0</v>
      </c>
    </row>
    <row r="163" spans="1:32" x14ac:dyDescent="0.25">
      <c r="A163" s="632"/>
      <c r="B163" s="622"/>
      <c r="C163" s="390"/>
      <c r="D163" s="391"/>
      <c r="E163" s="392"/>
      <c r="F163" s="391"/>
      <c r="G163" s="391"/>
      <c r="H163" s="393"/>
      <c r="I163" s="133"/>
      <c r="J163" s="69"/>
      <c r="K163" s="68"/>
      <c r="L163" s="70"/>
      <c r="M163" s="394"/>
      <c r="N163" s="71">
        <f>AE163</f>
        <v>102</v>
      </c>
      <c r="O163" s="395"/>
      <c r="P163" s="395"/>
      <c r="Q163" s="74"/>
      <c r="R163" s="72"/>
      <c r="S163" s="72"/>
      <c r="T163" s="73"/>
      <c r="U163" s="120"/>
      <c r="V163" s="396">
        <f>SUM(V143:V162)</f>
        <v>93</v>
      </c>
      <c r="W163" s="394">
        <f>SUM(W143:W162)</f>
        <v>0</v>
      </c>
      <c r="X163" s="397">
        <f>SUM(X143:X162)</f>
        <v>93</v>
      </c>
      <c r="Y163" s="75">
        <f>SUM(Y143:Y162)</f>
        <v>93</v>
      </c>
      <c r="Z163" s="121"/>
      <c r="AA163" s="122"/>
      <c r="AB163" s="123"/>
      <c r="AC163" s="124"/>
      <c r="AD163" s="125"/>
      <c r="AE163" s="126">
        <f>SUM(AE143:AE162)</f>
        <v>102</v>
      </c>
      <c r="AF163" s="127">
        <f>SUM(AF143:AF162)</f>
        <v>2448</v>
      </c>
    </row>
    <row r="164" spans="1:32" ht="15.45" customHeight="1" x14ac:dyDescent="0.25">
      <c r="A164" s="632"/>
      <c r="B164" s="622" t="s">
        <v>124</v>
      </c>
      <c r="C164" s="625" t="s">
        <v>212</v>
      </c>
      <c r="D164" s="626"/>
      <c r="E164" s="623">
        <v>15</v>
      </c>
      <c r="F164" s="623" t="s">
        <v>63</v>
      </c>
      <c r="G164" s="387" t="s">
        <v>126</v>
      </c>
      <c r="H164" s="365" t="s">
        <v>65</v>
      </c>
      <c r="I164" s="52" t="s">
        <v>130</v>
      </c>
      <c r="J164" s="48">
        <v>27</v>
      </c>
      <c r="K164" s="47" t="s">
        <v>63</v>
      </c>
      <c r="L164" s="36"/>
      <c r="M164" s="366" t="s">
        <v>132</v>
      </c>
      <c r="N164" s="42">
        <v>604</v>
      </c>
      <c r="O164" s="176">
        <v>24</v>
      </c>
      <c r="P164" s="368">
        <v>1</v>
      </c>
      <c r="Q164" s="40" t="s">
        <v>67</v>
      </c>
      <c r="R164" s="612"/>
      <c r="S164" s="613"/>
      <c r="T164" s="614"/>
      <c r="U164" s="78">
        <f>IF(OR(P164="",M164=Paramétrage!$C$10,M164=Paramétrage!$C$13,M164=Paramétrage!$C$17,M164=Paramétrage!$C$20,M164=Paramétrage!$C$24,M164=Paramétrage!$C$27,AND(M164&lt;&gt;Paramétrage!$C$9,Q164="Mut+ext")),0,ROUNDUP(O164/P164,0))</f>
        <v>0</v>
      </c>
      <c r="V164" s="388">
        <f>IF(OR(M164="",Q164="Mut+ext"),0,IF(VLOOKUP(M164,Paramétrage!$C$6:$E$29,2,0)=0,0,IF(P164="","saisir capacité",N164*U164*VLOOKUP(M164,Paramétrage!$C$6:$E$29,2,0))))</f>
        <v>0</v>
      </c>
      <c r="W164" s="370">
        <v>24</v>
      </c>
      <c r="X164" s="389">
        <f t="shared" ref="X164:X175" si="27">IF(OR(M164="",Q164="Mut+ext"),0,IF(ISERROR(V164+W164)=TRUE,V164,V164+W164))</f>
        <v>24</v>
      </c>
      <c r="Y164" s="79">
        <f>IF(OR(M164="",Q164="Mut+ext"),0,IF(ISERROR(W164+V164*VLOOKUP(M164,Paramétrage!$C$6:$E$29,3,0))=TRUE,X164,W164+V164*VLOOKUP(M164,Paramétrage!$C$6:$E$29,3,0)))</f>
        <v>24</v>
      </c>
      <c r="Z164" s="615" t="s">
        <v>133</v>
      </c>
      <c r="AA164" s="613"/>
      <c r="AB164" s="616"/>
      <c r="AC164" s="172"/>
      <c r="AD164" s="39"/>
      <c r="AE164" s="59">
        <f>IF(G164="",0,IF(K164="",0,IF(SUMIF(G164:G175,G164,O164:O175)=0,0,IF(OR(L164="",K164="obligatoire"),AF164/SUMIF(G164:G175,G164,O164:O175),AF164/(SUMIF(G164:G175,G164,O164:O175)/L164)))))</f>
        <v>604</v>
      </c>
      <c r="AF164" s="372">
        <f t="shared" ref="AF164:AF175" si="28">N164*O164</f>
        <v>14496</v>
      </c>
    </row>
    <row r="165" spans="1:32" hidden="1" x14ac:dyDescent="0.25">
      <c r="A165" s="632"/>
      <c r="B165" s="622"/>
      <c r="C165" s="627"/>
      <c r="D165" s="628"/>
      <c r="E165" s="623"/>
      <c r="F165" s="623"/>
      <c r="G165" s="387"/>
      <c r="H165" s="365"/>
      <c r="I165" s="52"/>
      <c r="J165" s="48"/>
      <c r="K165" s="47"/>
      <c r="L165" s="36"/>
      <c r="M165" s="366"/>
      <c r="N165" s="42"/>
      <c r="O165" s="176"/>
      <c r="P165" s="368"/>
      <c r="Q165" s="40"/>
      <c r="R165" s="612"/>
      <c r="S165" s="613"/>
      <c r="T165" s="614"/>
      <c r="U165" s="78">
        <f>IF(OR(P165="",M165=Paramétrage!$C$10,M165=Paramétrage!$C$13,M165=Paramétrage!$C$17,M165=Paramétrage!$C$20,M165=Paramétrage!$C$24,M165=Paramétrage!$C$27,AND(M165&lt;&gt;Paramétrage!$C$9,Q165="Mut+ext")),0,ROUNDUP(O165/P165,0))</f>
        <v>0</v>
      </c>
      <c r="V165" s="388">
        <f>IF(OR(M165="",Q165="Mut+ext"),0,IF(VLOOKUP(M165,Paramétrage!$C$6:$E$29,2,0)=0,0,IF(P165="","saisir capacité",N165*U165*VLOOKUP(M165,Paramétrage!$C$6:$E$29,2,0))))</f>
        <v>0</v>
      </c>
      <c r="W165" s="370"/>
      <c r="X165" s="389">
        <f t="shared" si="27"/>
        <v>0</v>
      </c>
      <c r="Y165" s="79">
        <f>IF(OR(M165="",Q165="Mut+ext"),0,IF(ISERROR(W165+V165*VLOOKUP(M165,Paramétrage!$C$6:$E$29,3,0))=TRUE,X165,W165+V165*VLOOKUP(M165,Paramétrage!$C$6:$E$29,3,0)))</f>
        <v>0</v>
      </c>
      <c r="Z165" s="615"/>
      <c r="AA165" s="613"/>
      <c r="AB165" s="616"/>
      <c r="AC165" s="172"/>
      <c r="AD165" s="38"/>
      <c r="AE165" s="59">
        <f>IF(G165="",0,IF(K165="",0,IF(SUMIF(G164:G175,G165,O164:O175)=0,0,IF(OR(L165="",K165="obligatoire"),AF165/SUMIF(G164:G175,G165,O164:O175),AF165/(SUMIF(G164:G175,G165,O164:O175)/L165)))))</f>
        <v>0</v>
      </c>
      <c r="AF165" s="373">
        <f t="shared" si="28"/>
        <v>0</v>
      </c>
    </row>
    <row r="166" spans="1:32" hidden="1" x14ac:dyDescent="0.25">
      <c r="A166" s="632"/>
      <c r="B166" s="622"/>
      <c r="C166" s="627"/>
      <c r="D166" s="628"/>
      <c r="E166" s="623"/>
      <c r="F166" s="623"/>
      <c r="G166" s="387"/>
      <c r="H166" s="365"/>
      <c r="I166" s="52"/>
      <c r="J166" s="48"/>
      <c r="K166" s="47"/>
      <c r="L166" s="36"/>
      <c r="M166" s="366"/>
      <c r="N166" s="42"/>
      <c r="O166" s="176"/>
      <c r="P166" s="368"/>
      <c r="Q166" s="40"/>
      <c r="R166" s="612"/>
      <c r="S166" s="613"/>
      <c r="T166" s="614"/>
      <c r="U166" s="78">
        <f>IF(OR(P166="",M166=Paramétrage!$C$10,M166=Paramétrage!$C$13,M166=Paramétrage!$C$17,M166=Paramétrage!$C$20,M166=Paramétrage!$C$24,M166=Paramétrage!$C$27,AND(M166&lt;&gt;Paramétrage!$C$9,Q166="Mut+ext")),0,ROUNDUP(O166/P166,0))</f>
        <v>0</v>
      </c>
      <c r="V166" s="388">
        <f>IF(OR(M166="",Q166="Mut+ext"),0,IF(VLOOKUP(M166,Paramétrage!$C$6:$E$29,2,0)=0,0,IF(P166="","saisir capacité",N166*U166*VLOOKUP(M166,Paramétrage!$C$6:$E$29,2,0))))</f>
        <v>0</v>
      </c>
      <c r="W166" s="370"/>
      <c r="X166" s="389">
        <f t="shared" si="27"/>
        <v>0</v>
      </c>
      <c r="Y166" s="79">
        <f>IF(OR(M166="",Q166="Mut+ext"),0,IF(ISERROR(W166+V166*VLOOKUP(M166,Paramétrage!$C$6:$E$29,3,0))=TRUE,X166,W166+V166*VLOOKUP(M166,Paramétrage!$C$6:$E$29,3,0)))</f>
        <v>0</v>
      </c>
      <c r="Z166" s="615"/>
      <c r="AA166" s="613"/>
      <c r="AB166" s="616"/>
      <c r="AC166" s="172"/>
      <c r="AD166" s="38"/>
      <c r="AE166" s="59">
        <f>IF(G166="",0,IF(K166="",0,IF(SUMIF(G160:G171,G166,O160:O171)=0,0,IF(OR(L166="",K166="obligatoire"),AF166/SUMIF(G160:G171,G166,O160:O171),AF166/(SUMIF(G160:G171,G166,O160:O171)/L166)))))</f>
        <v>0</v>
      </c>
      <c r="AF166" s="373">
        <f t="shared" si="28"/>
        <v>0</v>
      </c>
    </row>
    <row r="167" spans="1:32" hidden="1" x14ac:dyDescent="0.25">
      <c r="A167" s="632"/>
      <c r="B167" s="622"/>
      <c r="C167" s="627"/>
      <c r="D167" s="628"/>
      <c r="E167" s="623"/>
      <c r="F167" s="623"/>
      <c r="G167" s="387"/>
      <c r="H167" s="365"/>
      <c r="I167" s="52"/>
      <c r="J167" s="48"/>
      <c r="K167" s="47"/>
      <c r="L167" s="36"/>
      <c r="M167" s="366"/>
      <c r="N167" s="42"/>
      <c r="O167" s="176"/>
      <c r="P167" s="368"/>
      <c r="Q167" s="40"/>
      <c r="R167" s="612"/>
      <c r="S167" s="613"/>
      <c r="T167" s="614"/>
      <c r="U167" s="78">
        <f>IF(OR(P167="",M167=Paramétrage!$C$10,M167=Paramétrage!$C$13,M167=Paramétrage!$C$17,M167=Paramétrage!$C$20,M167=Paramétrage!$C$24,M167=Paramétrage!$C$27,AND(M167&lt;&gt;Paramétrage!$C$9,Q167="Mut+ext")),0,ROUNDUP(O167/P167,0))</f>
        <v>0</v>
      </c>
      <c r="V167" s="388">
        <f>IF(OR(M167="",Q167="Mut+ext"),0,IF(VLOOKUP(M167,Paramétrage!$C$6:$E$29,2,0)=0,0,IF(P167="","saisir capacité",N167*U167*VLOOKUP(M167,Paramétrage!$C$6:$E$29,2,0))))</f>
        <v>0</v>
      </c>
      <c r="W167" s="370"/>
      <c r="X167" s="389">
        <f t="shared" si="27"/>
        <v>0</v>
      </c>
      <c r="Y167" s="79">
        <f>IF(OR(M167="",Q167="Mut+ext"),0,IF(ISERROR(W167+V167*VLOOKUP(M167,Paramétrage!$C$6:$E$29,3,0))=TRUE,X167,W167+V167*VLOOKUP(M167,Paramétrage!$C$6:$E$29,3,0)))</f>
        <v>0</v>
      </c>
      <c r="Z167" s="615"/>
      <c r="AA167" s="613"/>
      <c r="AB167" s="616"/>
      <c r="AC167" s="172"/>
      <c r="AD167" s="38"/>
      <c r="AE167" s="59">
        <f>IF(G167="",0,IF(K167="",0,IF(SUMIF(G160:G171,G167,O160:O171)=0,0,IF(OR(L167="",K167="obligatoire"),AF167/SUMIF(G160:G171,G167,O160:O171),AF167/(SUMIF(G160:G171,G167,O160:O171)/L167)))))</f>
        <v>0</v>
      </c>
      <c r="AF167" s="373">
        <f t="shared" si="28"/>
        <v>0</v>
      </c>
    </row>
    <row r="168" spans="1:32" hidden="1" x14ac:dyDescent="0.25">
      <c r="A168" s="632"/>
      <c r="B168" s="622"/>
      <c r="C168" s="627"/>
      <c r="D168" s="628"/>
      <c r="E168" s="623"/>
      <c r="F168" s="623"/>
      <c r="G168" s="364"/>
      <c r="H168" s="385"/>
      <c r="I168" s="52"/>
      <c r="J168" s="48"/>
      <c r="K168" s="47"/>
      <c r="L168" s="36"/>
      <c r="M168" s="366"/>
      <c r="N168" s="42"/>
      <c r="O168" s="376"/>
      <c r="P168" s="368"/>
      <c r="Q168" s="37"/>
      <c r="R168" s="612"/>
      <c r="S168" s="613"/>
      <c r="T168" s="614"/>
      <c r="U168" s="78">
        <f>IF(OR(P168="",M168=Paramétrage!$C$10,M168=Paramétrage!$C$13,M168=Paramétrage!$C$17,M168=Paramétrage!$C$20,M168=Paramétrage!$C$24,M168=Paramétrage!$C$27,AND(M168&lt;&gt;Paramétrage!$C$9,Q168="Mut+ext")),0,ROUNDUP(O168/P168,0))</f>
        <v>0</v>
      </c>
      <c r="V168" s="388">
        <f>IF(OR(M168="",Q168="Mut+ext"),0,IF(VLOOKUP(M168,Paramétrage!$C$6:$E$29,2,0)=0,0,IF(P168="","saisir capacité",N168*U168*VLOOKUP(M168,Paramétrage!$C$6:$E$29,2,0))))</f>
        <v>0</v>
      </c>
      <c r="W168" s="370"/>
      <c r="X168" s="389">
        <f t="shared" si="27"/>
        <v>0</v>
      </c>
      <c r="Y168" s="79">
        <f>IF(OR(M168="",Q168="Mut+ext"),0,IF(ISERROR(W168+V168*VLOOKUP(M168,Paramétrage!$C$6:$E$29,3,0))=TRUE,X168,W168+V168*VLOOKUP(M168,Paramétrage!$C$6:$E$29,3,0)))</f>
        <v>0</v>
      </c>
      <c r="Z168" s="615"/>
      <c r="AA168" s="613"/>
      <c r="AB168" s="616"/>
      <c r="AC168" s="172"/>
      <c r="AD168" s="38"/>
      <c r="AE168" s="59">
        <f>IF(G168="",0,IF(K168="",0,IF(SUMIF(G160:G171,G168,O160:O171)=0,0,IF(OR(L168="",K168="obligatoire"),AF168/SUMIF(G160:G171,G168,O160:O171),AF168/(SUMIF(G160:G171,G168,O160:O171)/L168)))))</f>
        <v>0</v>
      </c>
      <c r="AF168" s="373">
        <f t="shared" si="28"/>
        <v>0</v>
      </c>
    </row>
    <row r="169" spans="1:32" hidden="1" x14ac:dyDescent="0.25">
      <c r="A169" s="632"/>
      <c r="B169" s="622"/>
      <c r="C169" s="627"/>
      <c r="D169" s="628"/>
      <c r="E169" s="623"/>
      <c r="F169" s="623"/>
      <c r="G169" s="364"/>
      <c r="H169" s="385"/>
      <c r="I169" s="52"/>
      <c r="J169" s="48"/>
      <c r="K169" s="47"/>
      <c r="L169" s="36"/>
      <c r="M169" s="366"/>
      <c r="N169" s="42"/>
      <c r="O169" s="376"/>
      <c r="P169" s="368"/>
      <c r="Q169" s="37"/>
      <c r="R169" s="612"/>
      <c r="S169" s="613"/>
      <c r="T169" s="614"/>
      <c r="U169" s="78">
        <f>IF(OR(P169="",M169=Paramétrage!$C$10,M169=Paramétrage!$C$13,M169=Paramétrage!$C$17,M169=Paramétrage!$C$20,M169=Paramétrage!$C$24,M169=Paramétrage!$C$27,AND(M169&lt;&gt;Paramétrage!$C$9,Q169="Mut+ext")),0,ROUNDUP(O169/P169,0))</f>
        <v>0</v>
      </c>
      <c r="V169" s="388">
        <f>IF(OR(M169="",Q169="Mut+ext"),0,IF(VLOOKUP(M169,Paramétrage!$C$6:$E$29,2,0)=0,0,IF(P169="","saisir capacité",N169*U169*VLOOKUP(M169,Paramétrage!$C$6:$E$29,2,0))))</f>
        <v>0</v>
      </c>
      <c r="W169" s="370"/>
      <c r="X169" s="389">
        <f t="shared" si="27"/>
        <v>0</v>
      </c>
      <c r="Y169" s="79">
        <f>IF(OR(M169="",Q169="Mut+ext"),0,IF(ISERROR(W169+V169*VLOOKUP(M169,Paramétrage!$C$6:$E$29,3,0))=TRUE,X169,W169+V169*VLOOKUP(M169,Paramétrage!$C$6:$E$29,3,0)))</f>
        <v>0</v>
      </c>
      <c r="Z169" s="615"/>
      <c r="AA169" s="613"/>
      <c r="AB169" s="616"/>
      <c r="AC169" s="172"/>
      <c r="AD169" s="38"/>
      <c r="AE169" s="59">
        <f>IF(G169="",0,IF(K169="",0,IF(SUMIF(G160:G171,G169,O160:O171)=0,0,IF(OR(L169="",K169="obligatoire"),AF169/SUMIF(G160:G171,G169,O160:O171),AF169/(SUMIF(G160:G171,G169,O160:O171)/L169)))))</f>
        <v>0</v>
      </c>
      <c r="AF169" s="373">
        <f t="shared" si="28"/>
        <v>0</v>
      </c>
    </row>
    <row r="170" spans="1:32" hidden="1" x14ac:dyDescent="0.25">
      <c r="A170" s="632"/>
      <c r="B170" s="622"/>
      <c r="C170" s="627"/>
      <c r="D170" s="628"/>
      <c r="E170" s="623"/>
      <c r="F170" s="623"/>
      <c r="G170" s="364"/>
      <c r="H170" s="385"/>
      <c r="I170" s="52"/>
      <c r="J170" s="48"/>
      <c r="K170" s="47"/>
      <c r="L170" s="36"/>
      <c r="M170" s="366"/>
      <c r="N170" s="42"/>
      <c r="O170" s="376"/>
      <c r="P170" s="368"/>
      <c r="Q170" s="37"/>
      <c r="R170" s="612"/>
      <c r="S170" s="613"/>
      <c r="T170" s="614"/>
      <c r="U170" s="78">
        <f>IF(OR(P170="",M170=Paramétrage!$C$10,M170=Paramétrage!$C$13,M170=Paramétrage!$C$17,M170=Paramétrage!$C$20,M170=Paramétrage!$C$24,M170=Paramétrage!$C$27,AND(M170&lt;&gt;Paramétrage!$C$9,Q170="Mut+ext")),0,ROUNDUP(O170/P170,0))</f>
        <v>0</v>
      </c>
      <c r="V170" s="388">
        <f>IF(OR(M170="",Q170="Mut+ext"),0,IF(VLOOKUP(M170,Paramétrage!$C$6:$E$29,2,0)=0,0,IF(P170="","saisir capacité",N170*U170*VLOOKUP(M170,Paramétrage!$C$6:$E$29,2,0))))</f>
        <v>0</v>
      </c>
      <c r="W170" s="370"/>
      <c r="X170" s="389">
        <f t="shared" si="27"/>
        <v>0</v>
      </c>
      <c r="Y170" s="79">
        <f>IF(OR(M170="",Q170="Mut+ext"),0,IF(ISERROR(W170+V170*VLOOKUP(M170,Paramétrage!$C$6:$E$29,3,0))=TRUE,X170,W170+V170*VLOOKUP(M170,Paramétrage!$C$6:$E$29,3,0)))</f>
        <v>0</v>
      </c>
      <c r="Z170" s="615"/>
      <c r="AA170" s="613"/>
      <c r="AB170" s="616"/>
      <c r="AC170" s="172"/>
      <c r="AD170" s="38"/>
      <c r="AE170" s="59">
        <f>IF(G170="",0,IF(K170="",0,IF(SUMIF(G164:G175,G170,O164:O175)=0,0,IF(OR(L170="",K170="obligatoire"),AF170/SUMIF(G164:G175,G170,O164:O175),AF170/(SUMIF(G164:G175,G170,O164:O175)/L170)))))</f>
        <v>0</v>
      </c>
      <c r="AF170" s="373">
        <f t="shared" si="28"/>
        <v>0</v>
      </c>
    </row>
    <row r="171" spans="1:32" hidden="1" x14ac:dyDescent="0.25">
      <c r="A171" s="632"/>
      <c r="B171" s="622"/>
      <c r="C171" s="627"/>
      <c r="D171" s="628"/>
      <c r="E171" s="623"/>
      <c r="F171" s="623"/>
      <c r="G171" s="386"/>
      <c r="H171" s="385"/>
      <c r="I171" s="52"/>
      <c r="J171" s="48"/>
      <c r="K171" s="47"/>
      <c r="L171" s="36"/>
      <c r="M171" s="366"/>
      <c r="N171" s="42"/>
      <c r="O171" s="376"/>
      <c r="P171" s="368"/>
      <c r="Q171" s="37"/>
      <c r="R171" s="612"/>
      <c r="S171" s="613"/>
      <c r="T171" s="614"/>
      <c r="U171" s="78">
        <f>IF(OR(P171="",M171=Paramétrage!$C$10,M171=Paramétrage!$C$13,M171=Paramétrage!$C$17,M171=Paramétrage!$C$20,M171=Paramétrage!$C$24,M171=Paramétrage!$C$27,AND(M171&lt;&gt;Paramétrage!$C$9,Q171="Mut+ext")),0,ROUNDUP(O171/P171,0))</f>
        <v>0</v>
      </c>
      <c r="V171" s="388">
        <f>IF(OR(M171="",Q171="Mut+ext"),0,IF(VLOOKUP(M171,Paramétrage!$C$6:$E$29,2,0)=0,0,IF(P171="","saisir capacité",N171*U171*VLOOKUP(M171,Paramétrage!$C$6:$E$29,2,0))))</f>
        <v>0</v>
      </c>
      <c r="W171" s="370"/>
      <c r="X171" s="389">
        <f t="shared" si="27"/>
        <v>0</v>
      </c>
      <c r="Y171" s="79">
        <f>IF(OR(M171="",Q171="Mut+ext"),0,IF(ISERROR(W171+V171*VLOOKUP(M171,Paramétrage!$C$6:$E$29,3,0))=TRUE,X171,W171+V171*VLOOKUP(M171,Paramétrage!$C$6:$E$29,3,0)))</f>
        <v>0</v>
      </c>
      <c r="Z171" s="615"/>
      <c r="AA171" s="613"/>
      <c r="AB171" s="616"/>
      <c r="AC171" s="172"/>
      <c r="AD171" s="38"/>
      <c r="AE171" s="59">
        <f>IF(G171="",0,IF(K171="",0,IF(SUMIF(G164:G175,G171,O164:O175)=0,0,IF(OR(L171="",K171="obligatoire"),AF171/SUMIF(G164:G175,G171,O164:O175),AF171/(SUMIF(G164:G175,G171,O164:O175)/L171)))))</f>
        <v>0</v>
      </c>
      <c r="AF171" s="373">
        <f t="shared" si="28"/>
        <v>0</v>
      </c>
    </row>
    <row r="172" spans="1:32" hidden="1" x14ac:dyDescent="0.25">
      <c r="A172" s="632"/>
      <c r="B172" s="622"/>
      <c r="C172" s="627"/>
      <c r="D172" s="628"/>
      <c r="E172" s="623"/>
      <c r="F172" s="623"/>
      <c r="G172" s="364"/>
      <c r="H172" s="375"/>
      <c r="I172" s="52"/>
      <c r="J172" s="48"/>
      <c r="K172" s="47"/>
      <c r="L172" s="36"/>
      <c r="M172" s="366"/>
      <c r="N172" s="42"/>
      <c r="O172" s="376"/>
      <c r="P172" s="368"/>
      <c r="Q172" s="37"/>
      <c r="R172" s="612"/>
      <c r="S172" s="613"/>
      <c r="T172" s="614"/>
      <c r="U172" s="78">
        <f>IF(OR(P172="",M172=Paramétrage!$C$10,M172=Paramétrage!$C$13,M172=Paramétrage!$C$17,M172=Paramétrage!$C$20,M172=Paramétrage!$C$24,M172=Paramétrage!$C$27,AND(M172&lt;&gt;Paramétrage!$C$9,Q172="Mut+ext")),0,ROUNDUP(O172/P172,0))</f>
        <v>0</v>
      </c>
      <c r="V172" s="388">
        <f>IF(OR(M172="",Q172="Mut+ext"),0,IF(VLOOKUP(M172,Paramétrage!$C$6:$E$29,2,0)=0,0,IF(P172="","saisir capacité",N172*U172*VLOOKUP(M172,Paramétrage!$C$6:$E$29,2,0))))</f>
        <v>0</v>
      </c>
      <c r="W172" s="370"/>
      <c r="X172" s="389">
        <f t="shared" si="27"/>
        <v>0</v>
      </c>
      <c r="Y172" s="79">
        <f>IF(OR(M172="",Q172="Mut+ext"),0,IF(ISERROR(W172+V172*VLOOKUP(M172,Paramétrage!$C$6:$E$29,3,0))=TRUE,X172,W172+V172*VLOOKUP(M172,Paramétrage!$C$6:$E$29,3,0)))</f>
        <v>0</v>
      </c>
      <c r="Z172" s="615"/>
      <c r="AA172" s="613"/>
      <c r="AB172" s="616"/>
      <c r="AC172" s="172"/>
      <c r="AD172" s="38"/>
      <c r="AE172" s="59">
        <f>IF(G172="",0,IF(K172="",0,IF(SUMIF(G164:G175,G172,O164:O175)=0,0,IF(OR(L172="",K172="obligatoire"),AF172/SUMIF(G164:G175,G172,O164:O175),AF172/(SUMIF(G164:G175,G172,O164:O175)/L172)))))</f>
        <v>0</v>
      </c>
      <c r="AF172" s="373">
        <f t="shared" si="28"/>
        <v>0</v>
      </c>
    </row>
    <row r="173" spans="1:32" hidden="1" x14ac:dyDescent="0.25">
      <c r="A173" s="632"/>
      <c r="B173" s="622"/>
      <c r="C173" s="627"/>
      <c r="D173" s="628"/>
      <c r="E173" s="623"/>
      <c r="F173" s="623"/>
      <c r="G173" s="364"/>
      <c r="H173" s="375"/>
      <c r="I173" s="52"/>
      <c r="J173" s="48"/>
      <c r="K173" s="47"/>
      <c r="L173" s="36"/>
      <c r="M173" s="366"/>
      <c r="N173" s="42"/>
      <c r="O173" s="376"/>
      <c r="P173" s="368"/>
      <c r="Q173" s="37"/>
      <c r="R173" s="612"/>
      <c r="S173" s="613"/>
      <c r="T173" s="614"/>
      <c r="U173" s="78">
        <f>IF(OR(P173="",M173=Paramétrage!$C$10,M173=Paramétrage!$C$13,M173=Paramétrage!$C$17,M173=Paramétrage!$C$20,M173=Paramétrage!$C$24,M173=Paramétrage!$C$27,AND(M173&lt;&gt;Paramétrage!$C$9,Q173="Mut+ext")),0,ROUNDUP(O173/P173,0))</f>
        <v>0</v>
      </c>
      <c r="V173" s="388">
        <f>IF(OR(M173="",Q173="Mut+ext"),0,IF(VLOOKUP(M173,Paramétrage!$C$6:$E$29,2,0)=0,0,IF(P173="","saisir capacité",N173*U173*VLOOKUP(M173,Paramétrage!$C$6:$E$29,2,0))))</f>
        <v>0</v>
      </c>
      <c r="W173" s="370"/>
      <c r="X173" s="389">
        <f t="shared" si="27"/>
        <v>0</v>
      </c>
      <c r="Y173" s="79">
        <f>IF(OR(M173="",Q173="Mut+ext"),0,IF(ISERROR(W173+V173*VLOOKUP(M173,Paramétrage!$C$6:$E$29,3,0))=TRUE,X173,W173+V173*VLOOKUP(M173,Paramétrage!$C$6:$E$29,3,0)))</f>
        <v>0</v>
      </c>
      <c r="Z173" s="615"/>
      <c r="AA173" s="613"/>
      <c r="AB173" s="616"/>
      <c r="AC173" s="172"/>
      <c r="AD173" s="38"/>
      <c r="AE173" s="59">
        <f>IF(G173="",0,IF(K173="",0,IF(SUMIF(G164:G175,G173,O164:O175)=0,0,IF(OR(L173="",K173="obligatoire"),AF173/SUMIF(G164:G175,G173,O164:O175),AF173/(SUMIF(G164:G175,G173,O164:O175)/L173)))))</f>
        <v>0</v>
      </c>
      <c r="AF173" s="373">
        <f t="shared" si="28"/>
        <v>0</v>
      </c>
    </row>
    <row r="174" spans="1:32" hidden="1" x14ac:dyDescent="0.25">
      <c r="A174" s="632"/>
      <c r="B174" s="622"/>
      <c r="C174" s="627"/>
      <c r="D174" s="628"/>
      <c r="E174" s="623"/>
      <c r="F174" s="623"/>
      <c r="G174" s="364"/>
      <c r="H174" s="375"/>
      <c r="I174" s="52"/>
      <c r="J174" s="48"/>
      <c r="K174" s="47"/>
      <c r="L174" s="36"/>
      <c r="M174" s="366"/>
      <c r="N174" s="42"/>
      <c r="O174" s="376"/>
      <c r="P174" s="368"/>
      <c r="Q174" s="37"/>
      <c r="R174" s="612"/>
      <c r="S174" s="613"/>
      <c r="T174" s="614"/>
      <c r="U174" s="78">
        <f>IF(OR(P174="",M174=Paramétrage!$C$10,M174=Paramétrage!$C$13,M174=Paramétrage!$C$17,M174=Paramétrage!$C$20,M174=Paramétrage!$C$24,M174=Paramétrage!$C$27,AND(M174&lt;&gt;Paramétrage!$C$9,Q174="Mut+ext")),0,ROUNDUP(O174/P174,0))</f>
        <v>0</v>
      </c>
      <c r="V174" s="388">
        <f>IF(OR(M174="",Q174="Mut+ext"),0,IF(VLOOKUP(M174,Paramétrage!$C$6:$E$29,2,0)=0,0,IF(P174="","saisir capacité",N174*U174*VLOOKUP(M174,Paramétrage!$C$6:$E$29,2,0))))</f>
        <v>0</v>
      </c>
      <c r="W174" s="370"/>
      <c r="X174" s="389">
        <f t="shared" si="27"/>
        <v>0</v>
      </c>
      <c r="Y174" s="79">
        <f>IF(OR(M174="",Q174="Mut+ext"),0,IF(ISERROR(W174+V174*VLOOKUP(M174,Paramétrage!$C$6:$E$29,3,0))=TRUE,X174,W174+V174*VLOOKUP(M174,Paramétrage!$C$6:$E$29,3,0)))</f>
        <v>0</v>
      </c>
      <c r="Z174" s="615"/>
      <c r="AA174" s="613"/>
      <c r="AB174" s="616"/>
      <c r="AC174" s="172"/>
      <c r="AD174" s="38"/>
      <c r="AE174" s="59">
        <f>IF(G174="",0,IF(K174="",0,IF(SUMIF(G164:G175,G174,O164:O175)=0,0,IF(OR(L174="",K174="obligatoire"),AF174/SUMIF(G164:G175,G174,O164:O175),AF174/(SUMIF(G164:G175,G174,O164:O175)/L174)))))</f>
        <v>0</v>
      </c>
      <c r="AF174" s="373">
        <f t="shared" si="28"/>
        <v>0</v>
      </c>
    </row>
    <row r="175" spans="1:32" x14ac:dyDescent="0.25">
      <c r="A175" s="632"/>
      <c r="B175" s="622"/>
      <c r="C175" s="629"/>
      <c r="D175" s="630"/>
      <c r="E175" s="624"/>
      <c r="F175" s="624"/>
      <c r="G175" s="364"/>
      <c r="H175" s="375"/>
      <c r="I175" s="52"/>
      <c r="J175" s="48"/>
      <c r="K175" s="47"/>
      <c r="L175" s="36"/>
      <c r="M175" s="366"/>
      <c r="N175" s="42"/>
      <c r="O175" s="376"/>
      <c r="P175" s="368"/>
      <c r="Q175" s="37"/>
      <c r="R175" s="612"/>
      <c r="S175" s="613"/>
      <c r="T175" s="614"/>
      <c r="U175" s="78">
        <f>IF(OR(P175="",M175=Paramétrage!$C$10,M175=Paramétrage!$C$13,M175=Paramétrage!$C$17,M175=Paramétrage!$C$20,M175=Paramétrage!$C$24,M175=Paramétrage!$C$27,AND(M175&lt;&gt;Paramétrage!$C$9,Q175="Mut+ext")),0,ROUNDUP(O175/P175,0))</f>
        <v>0</v>
      </c>
      <c r="V175" s="388">
        <f>IF(OR(M175="",Q175="Mut+ext"),0,IF(VLOOKUP(M175,Paramétrage!$C$6:$E$29,2,0)=0,0,IF(P175="","saisir capacité",N175*U175*VLOOKUP(M175,Paramétrage!$C$6:$E$29,2,0))))</f>
        <v>0</v>
      </c>
      <c r="W175" s="370"/>
      <c r="X175" s="389">
        <f t="shared" si="27"/>
        <v>0</v>
      </c>
      <c r="Y175" s="79">
        <f>IF(OR(M175="",Q175="Mut+ext"),0,IF(ISERROR(W175+V175*VLOOKUP(M175,Paramétrage!$C$6:$E$29,3,0))=TRUE,X175,W175+V175*VLOOKUP(M175,Paramétrage!$C$6:$E$29,3,0)))</f>
        <v>0</v>
      </c>
      <c r="Z175" s="615"/>
      <c r="AA175" s="613"/>
      <c r="AB175" s="616"/>
      <c r="AC175" s="172"/>
      <c r="AD175" s="38"/>
      <c r="AE175" s="59">
        <f>IF(G175="",0,IF(K175="",0,IF(SUMIF(G164:G175,G175,O164:O175)=0,0,IF(OR(L175="",K175="obligatoire"),AF175/SUMIF(G164:G175,G175,O164:O175),AF175/(SUMIF(G164:G175,G175,O164:O175)/L175)))))</f>
        <v>0</v>
      </c>
      <c r="AF175" s="373">
        <f t="shared" si="28"/>
        <v>0</v>
      </c>
    </row>
    <row r="176" spans="1:32" ht="16.2" thickBot="1" x14ac:dyDescent="0.3">
      <c r="A176" s="632"/>
      <c r="B176" s="622"/>
      <c r="C176" s="390"/>
      <c r="D176" s="391"/>
      <c r="E176" s="392"/>
      <c r="F176" s="391"/>
      <c r="G176" s="391"/>
      <c r="H176" s="393"/>
      <c r="I176" s="133"/>
      <c r="J176" s="128"/>
      <c r="K176" s="68"/>
      <c r="L176" s="70"/>
      <c r="M176" s="394"/>
      <c r="N176" s="71">
        <f>AE176</f>
        <v>604</v>
      </c>
      <c r="O176" s="395"/>
      <c r="P176" s="395"/>
      <c r="Q176" s="74"/>
      <c r="R176" s="72"/>
      <c r="S176" s="72"/>
      <c r="T176" s="73"/>
      <c r="U176" s="120"/>
      <c r="V176" s="396">
        <f>SUM(V164:V175)</f>
        <v>0</v>
      </c>
      <c r="W176" s="394">
        <f>SUM(W164:W175)</f>
        <v>24</v>
      </c>
      <c r="X176" s="397">
        <f>SUM(X164:X175)</f>
        <v>24</v>
      </c>
      <c r="Y176" s="75">
        <f>SUM(Y164:Y175)</f>
        <v>24</v>
      </c>
      <c r="Z176" s="121"/>
      <c r="AA176" s="122"/>
      <c r="AB176" s="123"/>
      <c r="AC176" s="124"/>
      <c r="AD176" s="125"/>
      <c r="AE176" s="126">
        <f>SUM(AE164:AE175)</f>
        <v>604</v>
      </c>
      <c r="AF176" s="127">
        <f>SUM(AF164:AF175)</f>
        <v>14496</v>
      </c>
    </row>
    <row r="177" spans="1:32" ht="15.45" hidden="1" customHeight="1" x14ac:dyDescent="0.25">
      <c r="A177" s="632"/>
      <c r="B177" s="622"/>
      <c r="C177" s="625"/>
      <c r="D177" s="626"/>
      <c r="E177" s="623"/>
      <c r="F177" s="623"/>
      <c r="G177" s="387"/>
      <c r="H177" s="365"/>
      <c r="I177" s="52"/>
      <c r="J177" s="48"/>
      <c r="K177" s="47"/>
      <c r="L177" s="36"/>
      <c r="M177" s="366"/>
      <c r="N177" s="42"/>
      <c r="O177" s="376"/>
      <c r="P177" s="368"/>
      <c r="Q177" s="40"/>
      <c r="R177" s="612"/>
      <c r="S177" s="613"/>
      <c r="T177" s="614"/>
      <c r="U177" s="78">
        <f>IF(OR(P177="",M177=Paramétrage!$C$10,M177=Paramétrage!$C$13,M177=Paramétrage!$C$17,M177=Paramétrage!$C$20,M177=Paramétrage!$C$24,M177=Paramétrage!$C$27,AND(M177&lt;&gt;Paramétrage!$C$9,Q177="Mut+ext")),0,ROUNDUP(O177/P177,0))</f>
        <v>0</v>
      </c>
      <c r="V177" s="388">
        <f>IF(OR(M177="",Q177="Mut+ext"),0,IF(VLOOKUP(M177,Paramétrage!$C$6:$E$29,2,0)=0,0,IF(P177="","saisir capacité",N177*U177*VLOOKUP(M177,Paramétrage!$C$6:$E$29,2,0))))</f>
        <v>0</v>
      </c>
      <c r="W177" s="370"/>
      <c r="X177" s="389">
        <f t="shared" ref="X177:X188" si="29">IF(OR(M177="",Q177="Mut+ext"),0,IF(ISERROR(V177+W177)=TRUE,V177,V177+W177))</f>
        <v>0</v>
      </c>
      <c r="Y177" s="79">
        <f>IF(OR(M177="",Q177="Mut+ext"),0,IF(ISERROR(W177+V177*VLOOKUP(M177,Paramétrage!$C$6:$E$29,3,0))=TRUE,X177,W177+V177*VLOOKUP(M177,Paramétrage!$C$6:$E$29,3,0)))</f>
        <v>0</v>
      </c>
      <c r="Z177" s="615"/>
      <c r="AA177" s="613"/>
      <c r="AB177" s="616"/>
      <c r="AC177" s="172"/>
      <c r="AD177" s="39"/>
      <c r="AE177" s="59">
        <f>IF(G177="",0,IF(K177="",0,IF(SUMIF(G177:G188,G177,O177:O188)=0,0,IF(OR(L177="",K177="obligatoire"),AF177/SUMIF(G177:G188,G177,O177:O188),AF177/(SUMIF(G177:G188,G177,O177:O188)/L177)))))</f>
        <v>0</v>
      </c>
      <c r="AF177" s="372">
        <f t="shared" ref="AF177:AF188" si="30">N177*O177</f>
        <v>0</v>
      </c>
    </row>
    <row r="178" spans="1:32" hidden="1" x14ac:dyDescent="0.25">
      <c r="A178" s="632"/>
      <c r="B178" s="622"/>
      <c r="C178" s="627"/>
      <c r="D178" s="628"/>
      <c r="E178" s="623"/>
      <c r="F178" s="623"/>
      <c r="G178" s="364"/>
      <c r="H178" s="385"/>
      <c r="I178" s="52"/>
      <c r="J178" s="48"/>
      <c r="K178" s="47"/>
      <c r="L178" s="36"/>
      <c r="M178" s="366"/>
      <c r="N178" s="42"/>
      <c r="O178" s="376"/>
      <c r="P178" s="368"/>
      <c r="Q178" s="37"/>
      <c r="R178" s="612"/>
      <c r="S178" s="613"/>
      <c r="T178" s="614"/>
      <c r="U178" s="78">
        <f>IF(OR(P178="",M178=Paramétrage!$C$10,M178=Paramétrage!$C$13,M178=Paramétrage!$C$17,M178=Paramétrage!$C$20,M178=Paramétrage!$C$24,M178=Paramétrage!$C$27,AND(M178&lt;&gt;Paramétrage!$C$9,Q178="Mut+ext")),0,ROUNDUP(O178/P178,0))</f>
        <v>0</v>
      </c>
      <c r="V178" s="388">
        <f>IF(OR(M178="",Q178="Mut+ext"),0,IF(VLOOKUP(M178,Paramétrage!$C$6:$E$29,2,0)=0,0,IF(P178="","saisir capacité",N178*U178*VLOOKUP(M178,Paramétrage!$C$6:$E$29,2,0))))</f>
        <v>0</v>
      </c>
      <c r="W178" s="370"/>
      <c r="X178" s="389">
        <f t="shared" si="29"/>
        <v>0</v>
      </c>
      <c r="Y178" s="79">
        <f>IF(OR(M178="",Q178="Mut+ext"),0,IF(ISERROR(W178+V178*VLOOKUP(M178,Paramétrage!$C$6:$E$29,3,0))=TRUE,X178,W178+V178*VLOOKUP(M178,Paramétrage!$C$6:$E$29,3,0)))</f>
        <v>0</v>
      </c>
      <c r="Z178" s="615"/>
      <c r="AA178" s="613"/>
      <c r="AB178" s="616"/>
      <c r="AC178" s="172"/>
      <c r="AD178" s="38"/>
      <c r="AE178" s="59">
        <f>IF(G178="",0,IF(K178="",0,IF(SUMIF(G177:G188,G178,O177:O188)=0,0,IF(OR(L178="",K178="obligatoire"),AF178/SUMIF(G177:G188,G178,O177:O188),AF178/(SUMIF(G177:G188,G178,O177:O188)/L178)))))</f>
        <v>0</v>
      </c>
      <c r="AF178" s="373">
        <f t="shared" si="30"/>
        <v>0</v>
      </c>
    </row>
    <row r="179" spans="1:32" hidden="1" x14ac:dyDescent="0.25">
      <c r="A179" s="632"/>
      <c r="B179" s="622"/>
      <c r="C179" s="627"/>
      <c r="D179" s="628"/>
      <c r="E179" s="623"/>
      <c r="F179" s="623"/>
      <c r="G179" s="364"/>
      <c r="H179" s="385"/>
      <c r="I179" s="52"/>
      <c r="J179" s="48"/>
      <c r="K179" s="47"/>
      <c r="L179" s="36"/>
      <c r="M179" s="366"/>
      <c r="N179" s="42"/>
      <c r="O179" s="376"/>
      <c r="P179" s="368"/>
      <c r="Q179" s="37"/>
      <c r="R179" s="612"/>
      <c r="S179" s="613"/>
      <c r="T179" s="614"/>
      <c r="U179" s="78">
        <f>IF(OR(P179="",M179=Paramétrage!$C$10,M179=Paramétrage!$C$13,M179=Paramétrage!$C$17,M179=Paramétrage!$C$20,M179=Paramétrage!$C$24,M179=Paramétrage!$C$27,AND(M179&lt;&gt;Paramétrage!$C$9,Q179="Mut+ext")),0,ROUNDUP(O179/P179,0))</f>
        <v>0</v>
      </c>
      <c r="V179" s="388">
        <f>IF(OR(M179="",Q179="Mut+ext"),0,IF(VLOOKUP(M179,Paramétrage!$C$6:$E$29,2,0)=0,0,IF(P179="","saisir capacité",N179*U179*VLOOKUP(M179,Paramétrage!$C$6:$E$29,2,0))))</f>
        <v>0</v>
      </c>
      <c r="W179" s="370"/>
      <c r="X179" s="389">
        <f t="shared" si="29"/>
        <v>0</v>
      </c>
      <c r="Y179" s="79">
        <f>IF(OR(M179="",Q179="Mut+ext"),0,IF(ISERROR(W179+V179*VLOOKUP(M179,Paramétrage!$C$6:$E$29,3,0))=TRUE,X179,W179+V179*VLOOKUP(M179,Paramétrage!$C$6:$E$29,3,0)))</f>
        <v>0</v>
      </c>
      <c r="Z179" s="615"/>
      <c r="AA179" s="613"/>
      <c r="AB179" s="616"/>
      <c r="AC179" s="172"/>
      <c r="AD179" s="38"/>
      <c r="AE179" s="59">
        <f>IF(G179="",0,IF(K179="",0,IF(SUMIF(G177:G188,G179,O177:O188)=0,0,IF(OR(L179="",K179="obligatoire"),AF179/SUMIF(G177:G188,G179,O177:O188),AF179/(SUMIF(G177:G188,G179,O177:O188)/L179)))))</f>
        <v>0</v>
      </c>
      <c r="AF179" s="373">
        <f t="shared" si="30"/>
        <v>0</v>
      </c>
    </row>
    <row r="180" spans="1:32" hidden="1" x14ac:dyDescent="0.25">
      <c r="A180" s="632"/>
      <c r="B180" s="622"/>
      <c r="C180" s="627"/>
      <c r="D180" s="628"/>
      <c r="E180" s="623"/>
      <c r="F180" s="623"/>
      <c r="G180" s="386"/>
      <c r="H180" s="385"/>
      <c r="I180" s="52"/>
      <c r="J180" s="48"/>
      <c r="K180" s="47"/>
      <c r="L180" s="36"/>
      <c r="M180" s="366"/>
      <c r="N180" s="42"/>
      <c r="O180" s="376"/>
      <c r="P180" s="368"/>
      <c r="Q180" s="37"/>
      <c r="R180" s="612"/>
      <c r="S180" s="613"/>
      <c r="T180" s="614"/>
      <c r="U180" s="78">
        <f>IF(OR(P180="",M180=Paramétrage!$C$10,M180=Paramétrage!$C$13,M180=Paramétrage!$C$17,M180=Paramétrage!$C$20,M180=Paramétrage!$C$24,M180=Paramétrage!$C$27,AND(M180&lt;&gt;Paramétrage!$C$9,Q180="Mut+ext")),0,ROUNDUP(O180/P180,0))</f>
        <v>0</v>
      </c>
      <c r="V180" s="388">
        <f>IF(OR(M180="",Q180="Mut+ext"),0,IF(VLOOKUP(M180,Paramétrage!$C$6:$E$29,2,0)=0,0,IF(P180="","saisir capacité",N180*U180*VLOOKUP(M180,Paramétrage!$C$6:$E$29,2,0))))</f>
        <v>0</v>
      </c>
      <c r="W180" s="370"/>
      <c r="X180" s="389">
        <f t="shared" si="29"/>
        <v>0</v>
      </c>
      <c r="Y180" s="79">
        <f>IF(OR(M180="",Q180="Mut+ext"),0,IF(ISERROR(W180+V180*VLOOKUP(M180,Paramétrage!$C$6:$E$29,3,0))=TRUE,X180,W180+V180*VLOOKUP(M180,Paramétrage!$C$6:$E$29,3,0)))</f>
        <v>0</v>
      </c>
      <c r="Z180" s="615"/>
      <c r="AA180" s="613"/>
      <c r="AB180" s="616"/>
      <c r="AC180" s="172"/>
      <c r="AD180" s="38"/>
      <c r="AE180" s="59">
        <f>IF(G180="",0,IF(K180="",0,IF(SUMIF(G177:G188,G180,O177:O188)=0,0,IF(OR(L180="",K180="obligatoire"),AF180/SUMIF(G177:G188,G180,O177:O188),AF180/(SUMIF(G177:G188,G180,O177:O188)/L180)))))</f>
        <v>0</v>
      </c>
      <c r="AF180" s="373">
        <f t="shared" si="30"/>
        <v>0</v>
      </c>
    </row>
    <row r="181" spans="1:32" hidden="1" x14ac:dyDescent="0.25">
      <c r="A181" s="632"/>
      <c r="B181" s="622"/>
      <c r="C181" s="627"/>
      <c r="D181" s="628"/>
      <c r="E181" s="623"/>
      <c r="F181" s="623"/>
      <c r="G181" s="364"/>
      <c r="H181" s="375"/>
      <c r="I181" s="52"/>
      <c r="J181" s="48"/>
      <c r="K181" s="47"/>
      <c r="L181" s="36"/>
      <c r="M181" s="366"/>
      <c r="N181" s="42"/>
      <c r="O181" s="376"/>
      <c r="P181" s="368"/>
      <c r="Q181" s="37"/>
      <c r="R181" s="612"/>
      <c r="S181" s="613"/>
      <c r="T181" s="614"/>
      <c r="U181" s="78">
        <f>IF(OR(P181="",M181=Paramétrage!$C$10,M181=Paramétrage!$C$13,M181=Paramétrage!$C$17,M181=Paramétrage!$C$20,M181=Paramétrage!$C$24,M181=Paramétrage!$C$27,AND(M181&lt;&gt;Paramétrage!$C$9,Q181="Mut+ext")),0,ROUNDUP(O181/P181,0))</f>
        <v>0</v>
      </c>
      <c r="V181" s="388">
        <f>IF(OR(M181="",Q181="Mut+ext"),0,IF(VLOOKUP(M181,Paramétrage!$C$6:$E$29,2,0)=0,0,IF(P181="","saisir capacité",N181*U181*VLOOKUP(M181,Paramétrage!$C$6:$E$29,2,0))))</f>
        <v>0</v>
      </c>
      <c r="W181" s="370"/>
      <c r="X181" s="389">
        <f t="shared" si="29"/>
        <v>0</v>
      </c>
      <c r="Y181" s="79">
        <f>IF(OR(M181="",Q181="Mut+ext"),0,IF(ISERROR(W181+V181*VLOOKUP(M181,Paramétrage!$C$6:$E$29,3,0))=TRUE,X181,W181+V181*VLOOKUP(M181,Paramétrage!$C$6:$E$29,3,0)))</f>
        <v>0</v>
      </c>
      <c r="Z181" s="615"/>
      <c r="AA181" s="613"/>
      <c r="AB181" s="616"/>
      <c r="AC181" s="172"/>
      <c r="AD181" s="38"/>
      <c r="AE181" s="59">
        <f>IF(G181="",0,IF(K181="",0,IF(SUMIF(G173:G184,G181,O173:O184)=0,0,IF(OR(L181="",K181="obligatoire"),AF181/SUMIF(G173:G184,G181,O173:O184),AF181/(SUMIF(G173:G184,G181,O173:O184)/L181)))))</f>
        <v>0</v>
      </c>
      <c r="AF181" s="373">
        <f t="shared" si="30"/>
        <v>0</v>
      </c>
    </row>
    <row r="182" spans="1:32" hidden="1" x14ac:dyDescent="0.25">
      <c r="A182" s="632"/>
      <c r="B182" s="622"/>
      <c r="C182" s="627"/>
      <c r="D182" s="628"/>
      <c r="E182" s="623"/>
      <c r="F182" s="623"/>
      <c r="G182" s="364"/>
      <c r="H182" s="375"/>
      <c r="I182" s="52"/>
      <c r="J182" s="48"/>
      <c r="K182" s="47"/>
      <c r="L182" s="36"/>
      <c r="M182" s="366"/>
      <c r="N182" s="42"/>
      <c r="O182" s="376"/>
      <c r="P182" s="368"/>
      <c r="Q182" s="37"/>
      <c r="R182" s="612"/>
      <c r="S182" s="613"/>
      <c r="T182" s="614"/>
      <c r="U182" s="78">
        <f>IF(OR(P182="",M182=Paramétrage!$C$10,M182=Paramétrage!$C$13,M182=Paramétrage!$C$17,M182=Paramétrage!$C$20,M182=Paramétrage!$C$24,M182=Paramétrage!$C$27,AND(M182&lt;&gt;Paramétrage!$C$9,Q182="Mut+ext")),0,ROUNDUP(O182/P182,0))</f>
        <v>0</v>
      </c>
      <c r="V182" s="388">
        <f>IF(OR(M182="",Q182="Mut+ext"),0,IF(VLOOKUP(M182,Paramétrage!$C$6:$E$29,2,0)=0,0,IF(P182="","saisir capacité",N182*U182*VLOOKUP(M182,Paramétrage!$C$6:$E$29,2,0))))</f>
        <v>0</v>
      </c>
      <c r="W182" s="370"/>
      <c r="X182" s="389">
        <f t="shared" si="29"/>
        <v>0</v>
      </c>
      <c r="Y182" s="79">
        <f>IF(OR(M182="",Q182="Mut+ext"),0,IF(ISERROR(W182+V182*VLOOKUP(M182,Paramétrage!$C$6:$E$29,3,0))=TRUE,X182,W182+V182*VLOOKUP(M182,Paramétrage!$C$6:$E$29,3,0)))</f>
        <v>0</v>
      </c>
      <c r="Z182" s="615"/>
      <c r="AA182" s="613"/>
      <c r="AB182" s="616"/>
      <c r="AC182" s="172"/>
      <c r="AD182" s="38"/>
      <c r="AE182" s="59">
        <f>IF(G182="",0,IF(K182="",0,IF(SUMIF(G173:G184,G182,O173:O184)=0,0,IF(OR(L182="",K182="obligatoire"),AF182/SUMIF(G173:G184,G182,O173:O184),AF182/(SUMIF(G173:G184,G182,O173:O184)/L182)))))</f>
        <v>0</v>
      </c>
      <c r="AF182" s="373">
        <f t="shared" si="30"/>
        <v>0</v>
      </c>
    </row>
    <row r="183" spans="1:32" hidden="1" x14ac:dyDescent="0.25">
      <c r="A183" s="632"/>
      <c r="B183" s="622"/>
      <c r="C183" s="627"/>
      <c r="D183" s="628"/>
      <c r="E183" s="623"/>
      <c r="F183" s="623"/>
      <c r="G183" s="364"/>
      <c r="H183" s="375"/>
      <c r="I183" s="52"/>
      <c r="J183" s="48"/>
      <c r="K183" s="47"/>
      <c r="L183" s="36"/>
      <c r="M183" s="366"/>
      <c r="N183" s="42"/>
      <c r="O183" s="376"/>
      <c r="P183" s="368"/>
      <c r="Q183" s="37"/>
      <c r="R183" s="612"/>
      <c r="S183" s="613"/>
      <c r="T183" s="614"/>
      <c r="U183" s="78">
        <f>IF(OR(P183="",M183=Paramétrage!$C$10,M183=Paramétrage!$C$13,M183=Paramétrage!$C$17,M183=Paramétrage!$C$20,M183=Paramétrage!$C$24,M183=Paramétrage!$C$27,AND(M183&lt;&gt;Paramétrage!$C$9,Q183="Mut+ext")),0,ROUNDUP(O183/P183,0))</f>
        <v>0</v>
      </c>
      <c r="V183" s="388">
        <f>IF(OR(M183="",Q183="Mut+ext"),0,IF(VLOOKUP(M183,Paramétrage!$C$6:$E$29,2,0)=0,0,IF(P183="","saisir capacité",N183*U183*VLOOKUP(M183,Paramétrage!$C$6:$E$29,2,0))))</f>
        <v>0</v>
      </c>
      <c r="W183" s="370"/>
      <c r="X183" s="389">
        <f t="shared" si="29"/>
        <v>0</v>
      </c>
      <c r="Y183" s="79">
        <f>IF(OR(M183="",Q183="Mut+ext"),0,IF(ISERROR(W183+V183*VLOOKUP(M183,Paramétrage!$C$6:$E$29,3,0))=TRUE,X183,W183+V183*VLOOKUP(M183,Paramétrage!$C$6:$E$29,3,0)))</f>
        <v>0</v>
      </c>
      <c r="Z183" s="615"/>
      <c r="AA183" s="613"/>
      <c r="AB183" s="616"/>
      <c r="AC183" s="172"/>
      <c r="AD183" s="38"/>
      <c r="AE183" s="59">
        <f>IF(G183="",0,IF(K183="",0,IF(SUMIF(G173:G184,G183,O173:O184)=0,0,IF(OR(L183="",K183="obligatoire"),AF183/SUMIF(G173:G184,G183,O173:O184),AF183/(SUMIF(G173:G184,G183,O173:O184)/L183)))))</f>
        <v>0</v>
      </c>
      <c r="AF183" s="373">
        <f t="shared" si="30"/>
        <v>0</v>
      </c>
    </row>
    <row r="184" spans="1:32" hidden="1" x14ac:dyDescent="0.25">
      <c r="A184" s="632"/>
      <c r="B184" s="622"/>
      <c r="C184" s="627"/>
      <c r="D184" s="628"/>
      <c r="E184" s="623"/>
      <c r="F184" s="623"/>
      <c r="G184" s="364"/>
      <c r="H184" s="375"/>
      <c r="I184" s="52"/>
      <c r="J184" s="48"/>
      <c r="K184" s="47"/>
      <c r="L184" s="36"/>
      <c r="M184" s="366"/>
      <c r="N184" s="43"/>
      <c r="O184" s="376"/>
      <c r="P184" s="368"/>
      <c r="Q184" s="37"/>
      <c r="R184" s="612"/>
      <c r="S184" s="613"/>
      <c r="T184" s="614"/>
      <c r="U184" s="78">
        <f>IF(OR(P184="",M184=Paramétrage!$C$10,M184=Paramétrage!$C$13,M184=Paramétrage!$C$17,M184=Paramétrage!$C$20,M184=Paramétrage!$C$24,M184=Paramétrage!$C$27,AND(M184&lt;&gt;Paramétrage!$C$9,Q184="Mut+ext")),0,ROUNDUP(O184/P184,0))</f>
        <v>0</v>
      </c>
      <c r="V184" s="388">
        <f>IF(OR(M184="",Q184="Mut+ext"),0,IF(VLOOKUP(M184,Paramétrage!$C$6:$E$29,2,0)=0,0,IF(P184="","saisir capacité",N184*U184*VLOOKUP(M184,Paramétrage!$C$6:$E$29,2,0))))</f>
        <v>0</v>
      </c>
      <c r="W184" s="370"/>
      <c r="X184" s="389">
        <f t="shared" si="29"/>
        <v>0</v>
      </c>
      <c r="Y184" s="79">
        <f>IF(OR(M184="",Q184="Mut+ext"),0,IF(ISERROR(W184+V184*VLOOKUP(M184,Paramétrage!$C$6:$E$29,3,0))=TRUE,X184,W184+V184*VLOOKUP(M184,Paramétrage!$C$6:$E$29,3,0)))</f>
        <v>0</v>
      </c>
      <c r="Z184" s="615"/>
      <c r="AA184" s="613"/>
      <c r="AB184" s="616"/>
      <c r="AC184" s="172"/>
      <c r="AD184" s="38"/>
      <c r="AE184" s="59">
        <f>IF(G184="",0,IF(K184="",0,IF(SUMIF(G173:G184,G184,O173:O184)=0,0,IF(OR(L184="",K184="obligatoire"),AF184/SUMIF(G173:G184,G184,O173:O184),AF184/(SUMIF(G173:G184,G184,O173:O184)/L184)))))</f>
        <v>0</v>
      </c>
      <c r="AF184" s="373">
        <f t="shared" si="30"/>
        <v>0</v>
      </c>
    </row>
    <row r="185" spans="1:32" hidden="1" x14ac:dyDescent="0.25">
      <c r="A185" s="632"/>
      <c r="B185" s="622"/>
      <c r="C185" s="627"/>
      <c r="D185" s="628"/>
      <c r="E185" s="623"/>
      <c r="F185" s="623"/>
      <c r="G185" s="364"/>
      <c r="H185" s="375"/>
      <c r="I185" s="52"/>
      <c r="J185" s="48"/>
      <c r="K185" s="47"/>
      <c r="L185" s="36"/>
      <c r="M185" s="366"/>
      <c r="N185" s="42"/>
      <c r="O185" s="376"/>
      <c r="P185" s="368"/>
      <c r="Q185" s="37"/>
      <c r="R185" s="612"/>
      <c r="S185" s="613"/>
      <c r="T185" s="614"/>
      <c r="U185" s="78">
        <f>IF(OR(P185="",M185=Paramétrage!$C$10,M185=Paramétrage!$C$13,M185=Paramétrage!$C$17,M185=Paramétrage!$C$20,M185=Paramétrage!$C$24,M185=Paramétrage!$C$27,AND(M185&lt;&gt;Paramétrage!$C$9,Q185="Mut+ext")),0,ROUNDUP(O185/P185,0))</f>
        <v>0</v>
      </c>
      <c r="V185" s="388">
        <f>IF(OR(M185="",Q185="Mut+ext"),0,IF(VLOOKUP(M185,Paramétrage!$C$6:$E$29,2,0)=0,0,IF(P185="","saisir capacité",N185*U185*VLOOKUP(M185,Paramétrage!$C$6:$E$29,2,0))))</f>
        <v>0</v>
      </c>
      <c r="W185" s="370"/>
      <c r="X185" s="389">
        <f t="shared" si="29"/>
        <v>0</v>
      </c>
      <c r="Y185" s="79">
        <f>IF(OR(M185="",Q185="Mut+ext"),0,IF(ISERROR(W185+V185*VLOOKUP(M185,Paramétrage!$C$6:$E$29,3,0))=TRUE,X185,W185+V185*VLOOKUP(M185,Paramétrage!$C$6:$E$29,3,0)))</f>
        <v>0</v>
      </c>
      <c r="Z185" s="615"/>
      <c r="AA185" s="613"/>
      <c r="AB185" s="616"/>
      <c r="AC185" s="172"/>
      <c r="AD185" s="38"/>
      <c r="AE185" s="59">
        <f>IF(G185="",0,IF(K185="",0,IF(SUMIF(G177:G188,G185,O177:O188)=0,0,IF(OR(L185="",K185="obligatoire"),AF185/SUMIF(G177:G188,G185,O177:O188),AF185/(SUMIF(G177:G188,G185,O177:O188)/L185)))))</f>
        <v>0</v>
      </c>
      <c r="AF185" s="373">
        <f t="shared" si="30"/>
        <v>0</v>
      </c>
    </row>
    <row r="186" spans="1:32" hidden="1" x14ac:dyDescent="0.25">
      <c r="A186" s="632"/>
      <c r="B186" s="622"/>
      <c r="C186" s="627"/>
      <c r="D186" s="628"/>
      <c r="E186" s="623"/>
      <c r="F186" s="623"/>
      <c r="G186" s="364"/>
      <c r="H186" s="375"/>
      <c r="I186" s="52"/>
      <c r="J186" s="48"/>
      <c r="K186" s="47"/>
      <c r="L186" s="36"/>
      <c r="M186" s="366"/>
      <c r="N186" s="42"/>
      <c r="O186" s="376"/>
      <c r="P186" s="368"/>
      <c r="Q186" s="37"/>
      <c r="R186" s="612"/>
      <c r="S186" s="613"/>
      <c r="T186" s="614"/>
      <c r="U186" s="78">
        <f>IF(OR(P186="",M186=Paramétrage!$C$10,M186=Paramétrage!$C$13,M186=Paramétrage!$C$17,M186=Paramétrage!$C$20,M186=Paramétrage!$C$24,M186=Paramétrage!$C$27,AND(M186&lt;&gt;Paramétrage!$C$9,Q186="Mut+ext")),0,ROUNDUP(O186/P186,0))</f>
        <v>0</v>
      </c>
      <c r="V186" s="388">
        <f>IF(OR(M186="",Q186="Mut+ext"),0,IF(VLOOKUP(M186,Paramétrage!$C$6:$E$29,2,0)=0,0,IF(P186="","saisir capacité",N186*U186*VLOOKUP(M186,Paramétrage!$C$6:$E$29,2,0))))</f>
        <v>0</v>
      </c>
      <c r="W186" s="370"/>
      <c r="X186" s="389">
        <f t="shared" si="29"/>
        <v>0</v>
      </c>
      <c r="Y186" s="79">
        <f>IF(OR(M186="",Q186="Mut+ext"),0,IF(ISERROR(W186+V186*VLOOKUP(M186,Paramétrage!$C$6:$E$29,3,0))=TRUE,X186,W186+V186*VLOOKUP(M186,Paramétrage!$C$6:$E$29,3,0)))</f>
        <v>0</v>
      </c>
      <c r="Z186" s="615"/>
      <c r="AA186" s="613"/>
      <c r="AB186" s="616"/>
      <c r="AC186" s="172"/>
      <c r="AD186" s="38"/>
      <c r="AE186" s="59">
        <f>IF(G186="",0,IF(K186="",0,IF(SUMIF(G177:G188,G186,O177:O188)=0,0,IF(OR(L186="",K186="obligatoire"),AF186/SUMIF(G177:G188,G186,O177:O188),AF186/(SUMIF(G177:G188,G186,O177:O188)/L186)))))</f>
        <v>0</v>
      </c>
      <c r="AF186" s="373">
        <f t="shared" si="30"/>
        <v>0</v>
      </c>
    </row>
    <row r="187" spans="1:32" hidden="1" x14ac:dyDescent="0.25">
      <c r="A187" s="632"/>
      <c r="B187" s="622"/>
      <c r="C187" s="627"/>
      <c r="D187" s="628"/>
      <c r="E187" s="623"/>
      <c r="F187" s="623"/>
      <c r="G187" s="364"/>
      <c r="H187" s="375"/>
      <c r="I187" s="52"/>
      <c r="J187" s="48"/>
      <c r="K187" s="47"/>
      <c r="L187" s="36"/>
      <c r="M187" s="366"/>
      <c r="N187" s="42"/>
      <c r="O187" s="376"/>
      <c r="P187" s="368"/>
      <c r="Q187" s="37"/>
      <c r="R187" s="612"/>
      <c r="S187" s="613"/>
      <c r="T187" s="614"/>
      <c r="U187" s="78">
        <f>IF(OR(P187="",M187=Paramétrage!$C$10,M187=Paramétrage!$C$13,M187=Paramétrage!$C$17,M187=Paramétrage!$C$20,M187=Paramétrage!$C$24,M187=Paramétrage!$C$27,AND(M187&lt;&gt;Paramétrage!$C$9,Q187="Mut+ext")),0,ROUNDUP(O187/P187,0))</f>
        <v>0</v>
      </c>
      <c r="V187" s="388">
        <f>IF(OR(M187="",Q187="Mut+ext"),0,IF(VLOOKUP(M187,Paramétrage!$C$6:$E$29,2,0)=0,0,IF(P187="","saisir capacité",N187*U187*VLOOKUP(M187,Paramétrage!$C$6:$E$29,2,0))))</f>
        <v>0</v>
      </c>
      <c r="W187" s="370"/>
      <c r="X187" s="389">
        <f t="shared" si="29"/>
        <v>0</v>
      </c>
      <c r="Y187" s="79">
        <f>IF(OR(M187="",Q187="Mut+ext"),0,IF(ISERROR(W187+V187*VLOOKUP(M187,Paramétrage!$C$6:$E$29,3,0))=TRUE,X187,W187+V187*VLOOKUP(M187,Paramétrage!$C$6:$E$29,3,0)))</f>
        <v>0</v>
      </c>
      <c r="Z187" s="615"/>
      <c r="AA187" s="613"/>
      <c r="AB187" s="616"/>
      <c r="AC187" s="172"/>
      <c r="AD187" s="38"/>
      <c r="AE187" s="59">
        <f>IF(G187="",0,IF(K187="",0,IF(SUMIF(G177:G188,G187,O177:O188)=0,0,IF(OR(L187="",K187="obligatoire"),AF187/SUMIF(G177:G188,G187,O177:O188),AF187/(SUMIF(G177:G188,G187,O177:O188)/L187)))))</f>
        <v>0</v>
      </c>
      <c r="AF187" s="373">
        <f t="shared" si="30"/>
        <v>0</v>
      </c>
    </row>
    <row r="188" spans="1:32" hidden="1" x14ac:dyDescent="0.25">
      <c r="A188" s="632"/>
      <c r="B188" s="622"/>
      <c r="C188" s="629"/>
      <c r="D188" s="630"/>
      <c r="E188" s="624"/>
      <c r="F188" s="624"/>
      <c r="G188" s="364"/>
      <c r="H188" s="375"/>
      <c r="I188" s="52"/>
      <c r="J188" s="48"/>
      <c r="K188" s="47"/>
      <c r="L188" s="36"/>
      <c r="M188" s="366"/>
      <c r="N188" s="43"/>
      <c r="O188" s="376"/>
      <c r="P188" s="368"/>
      <c r="Q188" s="37"/>
      <c r="R188" s="612"/>
      <c r="S188" s="613"/>
      <c r="T188" s="614"/>
      <c r="U188" s="78">
        <f>IF(OR(P188="",M188=Paramétrage!$C$10,M188=Paramétrage!$C$13,M188=Paramétrage!$C$17,M188=Paramétrage!$C$20,M188=Paramétrage!$C$24,M188=Paramétrage!$C$27,AND(M188&lt;&gt;Paramétrage!$C$9,Q188="Mut+ext")),0,ROUNDUP(O188/P188,0))</f>
        <v>0</v>
      </c>
      <c r="V188" s="388">
        <f>IF(OR(M188="",Q188="Mut+ext"),0,IF(VLOOKUP(M188,Paramétrage!$C$6:$E$29,2,0)=0,0,IF(P188="","saisir capacité",N188*U188*VLOOKUP(M188,Paramétrage!$C$6:$E$29,2,0))))</f>
        <v>0</v>
      </c>
      <c r="W188" s="370"/>
      <c r="X188" s="389">
        <f t="shared" si="29"/>
        <v>0</v>
      </c>
      <c r="Y188" s="79">
        <f>IF(OR(M188="",Q188="Mut+ext"),0,IF(ISERROR(W188+V188*VLOOKUP(M188,Paramétrage!$C$6:$E$29,3,0))=TRUE,X188,W188+V188*VLOOKUP(M188,Paramétrage!$C$6:$E$29,3,0)))</f>
        <v>0</v>
      </c>
      <c r="Z188" s="615"/>
      <c r="AA188" s="613"/>
      <c r="AB188" s="616"/>
      <c r="AC188" s="172"/>
      <c r="AD188" s="38"/>
      <c r="AE188" s="59">
        <f>IF(G188="",0,IF(K188="",0,IF(SUMIF(G177:G188,G188,O177:O188)=0,0,IF(OR(L188="",K188="obligatoire"),AF188/SUMIF(G177:G188,G188,O177:O188),AF188/(SUMIF(G177:G188,G188,O177:O188)/L188)))))</f>
        <v>0</v>
      </c>
      <c r="AF188" s="373">
        <f t="shared" si="30"/>
        <v>0</v>
      </c>
    </row>
    <row r="189" spans="1:32" hidden="1" x14ac:dyDescent="0.25">
      <c r="A189" s="632"/>
      <c r="B189" s="622"/>
      <c r="C189" s="390"/>
      <c r="D189" s="391"/>
      <c r="E189" s="392"/>
      <c r="F189" s="391"/>
      <c r="G189" s="391"/>
      <c r="H189" s="393"/>
      <c r="I189" s="133"/>
      <c r="J189" s="128"/>
      <c r="K189" s="68"/>
      <c r="L189" s="70"/>
      <c r="M189" s="394"/>
      <c r="N189" s="71">
        <f>AE189</f>
        <v>0</v>
      </c>
      <c r="O189" s="395"/>
      <c r="P189" s="395"/>
      <c r="Q189" s="74"/>
      <c r="R189" s="72"/>
      <c r="S189" s="72"/>
      <c r="T189" s="73"/>
      <c r="U189" s="120"/>
      <c r="V189" s="396">
        <f>SUM(V177:V188)</f>
        <v>0</v>
      </c>
      <c r="W189" s="394">
        <f>SUM(W177:W188)</f>
        <v>0</v>
      </c>
      <c r="X189" s="397">
        <f>SUM(X177:X188)</f>
        <v>0</v>
      </c>
      <c r="Y189" s="75">
        <f>SUM(Y177:Y188)</f>
        <v>0</v>
      </c>
      <c r="Z189" s="121"/>
      <c r="AA189" s="122"/>
      <c r="AB189" s="123"/>
      <c r="AC189" s="124"/>
      <c r="AD189" s="125"/>
      <c r="AE189" s="126">
        <f>SUM(AE177:AE188)</f>
        <v>0</v>
      </c>
      <c r="AF189" s="127">
        <f>SUM(AF177:AF188)</f>
        <v>0</v>
      </c>
    </row>
    <row r="190" spans="1:32" ht="15.45" hidden="1" customHeight="1" x14ac:dyDescent="0.25">
      <c r="A190" s="632"/>
      <c r="B190" s="622"/>
      <c r="C190" s="625"/>
      <c r="D190" s="626"/>
      <c r="E190" s="623"/>
      <c r="F190" s="623"/>
      <c r="G190" s="387"/>
      <c r="H190" s="365"/>
      <c r="I190" s="52"/>
      <c r="J190" s="48"/>
      <c r="K190" s="47"/>
      <c r="L190" s="36"/>
      <c r="M190" s="366"/>
      <c r="N190" s="42"/>
      <c r="O190" s="376"/>
      <c r="P190" s="368"/>
      <c r="Q190" s="40"/>
      <c r="R190" s="612"/>
      <c r="S190" s="613"/>
      <c r="T190" s="614"/>
      <c r="U190" s="78">
        <f>IF(OR(P190="",M190=Paramétrage!$C$10,M190=Paramétrage!$C$13,M190=Paramétrage!$C$17,M190=Paramétrage!$C$20,M190=Paramétrage!$C$24,M190=Paramétrage!$C$27,AND(M190&lt;&gt;Paramétrage!$C$9,Q190="Mut+ext")),0,ROUNDUP(O190/P190,0))</f>
        <v>0</v>
      </c>
      <c r="V190" s="388">
        <f>IF(OR(M190="",Q190="Mut+ext"),0,IF(VLOOKUP(M190,Paramétrage!$C$6:$E$29,2,0)=0,0,IF(P190="","saisir capacité",N190*U190*VLOOKUP(M190,Paramétrage!$C$6:$E$29,2,0))))</f>
        <v>0</v>
      </c>
      <c r="W190" s="370"/>
      <c r="X190" s="389">
        <f t="shared" ref="X190:X201" si="31">IF(OR(M190="",Q190="Mut+ext"),0,IF(ISERROR(V190+W190)=TRUE,V190,V190+W190))</f>
        <v>0</v>
      </c>
      <c r="Y190" s="79">
        <f>IF(OR(M190="",Q190="Mut+ext"),0,IF(ISERROR(W190+V190*VLOOKUP(M190,Paramétrage!$C$6:$E$29,3,0))=TRUE,X190,W190+V190*VLOOKUP(M190,Paramétrage!$C$6:$E$29,3,0)))</f>
        <v>0</v>
      </c>
      <c r="Z190" s="615"/>
      <c r="AA190" s="613"/>
      <c r="AB190" s="616"/>
      <c r="AC190" s="172"/>
      <c r="AD190" s="39"/>
      <c r="AE190" s="59">
        <f>IF(G190="",0,IF(K190="",0,IF(SUMIF(G190:G201,G190,O190:O201)=0,0,IF(OR(L190="",K190="obligatoire"),AF190/SUMIF(G190:G201,G190,O190:O201),AF190/(SUMIF(G190:G201,G190,O190:O201)/L190)))))</f>
        <v>0</v>
      </c>
      <c r="AF190" s="372">
        <f t="shared" ref="AF190:AF201" si="32">N190*O190</f>
        <v>0</v>
      </c>
    </row>
    <row r="191" spans="1:32" hidden="1" x14ac:dyDescent="0.25">
      <c r="A191" s="632"/>
      <c r="B191" s="622"/>
      <c r="C191" s="627"/>
      <c r="D191" s="628"/>
      <c r="E191" s="623"/>
      <c r="F191" s="623"/>
      <c r="G191" s="364"/>
      <c r="H191" s="385"/>
      <c r="I191" s="52"/>
      <c r="J191" s="48"/>
      <c r="K191" s="47"/>
      <c r="L191" s="36"/>
      <c r="M191" s="366"/>
      <c r="N191" s="42"/>
      <c r="O191" s="376"/>
      <c r="P191" s="368"/>
      <c r="Q191" s="37"/>
      <c r="R191" s="612"/>
      <c r="S191" s="613"/>
      <c r="T191" s="614"/>
      <c r="U191" s="78">
        <f>IF(OR(P191="",M191=Paramétrage!$C$10,M191=Paramétrage!$C$13,M191=Paramétrage!$C$17,M191=Paramétrage!$C$20,M191=Paramétrage!$C$24,M191=Paramétrage!$C$27,AND(M191&lt;&gt;Paramétrage!$C$9,Q191="Mut+ext")),0,ROUNDUP(O191/P191,0))</f>
        <v>0</v>
      </c>
      <c r="V191" s="388">
        <f>IF(OR(M191="",Q191="Mut+ext"),0,IF(VLOOKUP(M191,Paramétrage!$C$6:$E$29,2,0)=0,0,IF(P191="","saisir capacité",N191*U191*VLOOKUP(M191,Paramétrage!$C$6:$E$29,2,0))))</f>
        <v>0</v>
      </c>
      <c r="W191" s="370"/>
      <c r="X191" s="389">
        <f t="shared" si="31"/>
        <v>0</v>
      </c>
      <c r="Y191" s="79">
        <f>IF(OR(M191="",Q191="Mut+ext"),0,IF(ISERROR(W191+V191*VLOOKUP(M191,Paramétrage!$C$6:$E$29,3,0))=TRUE,X191,W191+V191*VLOOKUP(M191,Paramétrage!$C$6:$E$29,3,0)))</f>
        <v>0</v>
      </c>
      <c r="Z191" s="615"/>
      <c r="AA191" s="613"/>
      <c r="AB191" s="616"/>
      <c r="AC191" s="172"/>
      <c r="AD191" s="38"/>
      <c r="AE191" s="59">
        <f>IF(G191="",0,IF(K191="",0,IF(SUMIF(G190:G201,G191,O190:O201)=0,0,IF(OR(L191="",K191="obligatoire"),AF191/SUMIF(G190:G201,G191,O190:O201),AF191/(SUMIF(G190:G201,G191,O190:O201)/L191)))))</f>
        <v>0</v>
      </c>
      <c r="AF191" s="373">
        <f t="shared" si="32"/>
        <v>0</v>
      </c>
    </row>
    <row r="192" spans="1:32" hidden="1" x14ac:dyDescent="0.25">
      <c r="A192" s="632"/>
      <c r="B192" s="622"/>
      <c r="C192" s="627"/>
      <c r="D192" s="628"/>
      <c r="E192" s="623"/>
      <c r="F192" s="623"/>
      <c r="G192" s="364"/>
      <c r="H192" s="385"/>
      <c r="I192" s="52"/>
      <c r="J192" s="48"/>
      <c r="K192" s="47"/>
      <c r="L192" s="36"/>
      <c r="M192" s="366"/>
      <c r="N192" s="42"/>
      <c r="O192" s="376"/>
      <c r="P192" s="368"/>
      <c r="Q192" s="37"/>
      <c r="R192" s="612"/>
      <c r="S192" s="613"/>
      <c r="T192" s="614"/>
      <c r="U192" s="78">
        <f>IF(OR(P192="",M192=Paramétrage!$C$10,M192=Paramétrage!$C$13,M192=Paramétrage!$C$17,M192=Paramétrage!$C$20,M192=Paramétrage!$C$24,M192=Paramétrage!$C$27,AND(M192&lt;&gt;Paramétrage!$C$9,Q192="Mut+ext")),0,ROUNDUP(O192/P192,0))</f>
        <v>0</v>
      </c>
      <c r="V192" s="388">
        <f>IF(OR(M192="",Q192="Mut+ext"),0,IF(VLOOKUP(M192,Paramétrage!$C$6:$E$29,2,0)=0,0,IF(P192="","saisir capacité",N192*U192*VLOOKUP(M192,Paramétrage!$C$6:$E$29,2,0))))</f>
        <v>0</v>
      </c>
      <c r="W192" s="370"/>
      <c r="X192" s="389">
        <f t="shared" si="31"/>
        <v>0</v>
      </c>
      <c r="Y192" s="79">
        <f>IF(OR(M192="",Q192="Mut+ext"),0,IF(ISERROR(W192+V192*VLOOKUP(M192,Paramétrage!$C$6:$E$29,3,0))=TRUE,X192,W192+V192*VLOOKUP(M192,Paramétrage!$C$6:$E$29,3,0)))</f>
        <v>0</v>
      </c>
      <c r="Z192" s="615"/>
      <c r="AA192" s="613"/>
      <c r="AB192" s="616"/>
      <c r="AC192" s="172"/>
      <c r="AD192" s="38"/>
      <c r="AE192" s="59">
        <f>IF(G192="",0,IF(K192="",0,IF(SUMIF(G190:G201,G192,O190:O201)=0,0,IF(OR(L192="",K192="obligatoire"),AF192/SUMIF(G190:G201,G192,O190:O201),AF192/(SUMIF(G190:G201,G192,O190:O201)/L192)))))</f>
        <v>0</v>
      </c>
      <c r="AF192" s="373">
        <f t="shared" si="32"/>
        <v>0</v>
      </c>
    </row>
    <row r="193" spans="1:32" hidden="1" x14ac:dyDescent="0.25">
      <c r="A193" s="632"/>
      <c r="B193" s="622"/>
      <c r="C193" s="627"/>
      <c r="D193" s="628"/>
      <c r="E193" s="623"/>
      <c r="F193" s="623"/>
      <c r="G193" s="386"/>
      <c r="H193" s="385"/>
      <c r="I193" s="52"/>
      <c r="J193" s="48"/>
      <c r="K193" s="47"/>
      <c r="L193" s="36"/>
      <c r="M193" s="366"/>
      <c r="N193" s="42"/>
      <c r="O193" s="376"/>
      <c r="P193" s="368"/>
      <c r="Q193" s="37"/>
      <c r="R193" s="612"/>
      <c r="S193" s="613"/>
      <c r="T193" s="614"/>
      <c r="U193" s="78">
        <f>IF(OR(P193="",M193=Paramétrage!$C$10,M193=Paramétrage!$C$13,M193=Paramétrage!$C$17,M193=Paramétrage!$C$20,M193=Paramétrage!$C$24,M193=Paramétrage!$C$27,AND(M193&lt;&gt;Paramétrage!$C$9,Q193="Mut+ext")),0,ROUNDUP(O193/P193,0))</f>
        <v>0</v>
      </c>
      <c r="V193" s="388">
        <f>IF(OR(M193="",Q193="Mut+ext"),0,IF(VLOOKUP(M193,Paramétrage!$C$6:$E$29,2,0)=0,0,IF(P193="","saisir capacité",N193*U193*VLOOKUP(M193,Paramétrage!$C$6:$E$29,2,0))))</f>
        <v>0</v>
      </c>
      <c r="W193" s="370"/>
      <c r="X193" s="389">
        <f t="shared" si="31"/>
        <v>0</v>
      </c>
      <c r="Y193" s="79">
        <f>IF(OR(M193="",Q193="Mut+ext"),0,IF(ISERROR(W193+V193*VLOOKUP(M193,Paramétrage!$C$6:$E$29,3,0))=TRUE,X193,W193+V193*VLOOKUP(M193,Paramétrage!$C$6:$E$29,3,0)))</f>
        <v>0</v>
      </c>
      <c r="Z193" s="615"/>
      <c r="AA193" s="613"/>
      <c r="AB193" s="616"/>
      <c r="AC193" s="172"/>
      <c r="AD193" s="38"/>
      <c r="AE193" s="59">
        <f>IF(G193="",0,IF(K193="",0,IF(SUMIF(G190:G201,G193,O190:O201)=0,0,IF(OR(L193="",K193="obligatoire"),AF193/SUMIF(G190:G201,G193,O190:O201),AF193/(SUMIF(G190:G201,G193,O190:O201)/L193)))))</f>
        <v>0</v>
      </c>
      <c r="AF193" s="373">
        <f t="shared" si="32"/>
        <v>0</v>
      </c>
    </row>
    <row r="194" spans="1:32" hidden="1" x14ac:dyDescent="0.25">
      <c r="A194" s="632"/>
      <c r="B194" s="622"/>
      <c r="C194" s="627"/>
      <c r="D194" s="628"/>
      <c r="E194" s="623"/>
      <c r="F194" s="623"/>
      <c r="G194" s="364"/>
      <c r="H194" s="375"/>
      <c r="I194" s="52"/>
      <c r="J194" s="48"/>
      <c r="K194" s="47"/>
      <c r="L194" s="36"/>
      <c r="M194" s="366"/>
      <c r="N194" s="42"/>
      <c r="O194" s="376"/>
      <c r="P194" s="368"/>
      <c r="Q194" s="37"/>
      <c r="R194" s="612"/>
      <c r="S194" s="613"/>
      <c r="T194" s="614"/>
      <c r="U194" s="78">
        <f>IF(OR(P194="",M194=Paramétrage!$C$10,M194=Paramétrage!$C$13,M194=Paramétrage!$C$17,M194=Paramétrage!$C$20,M194=Paramétrage!$C$24,M194=Paramétrage!$C$27,AND(M194&lt;&gt;Paramétrage!$C$9,Q194="Mut+ext")),0,ROUNDUP(O194/P194,0))</f>
        <v>0</v>
      </c>
      <c r="V194" s="388">
        <f>IF(OR(M194="",Q194="Mut+ext"),0,IF(VLOOKUP(M194,Paramétrage!$C$6:$E$29,2,0)=0,0,IF(P194="","saisir capacité",N194*U194*VLOOKUP(M194,Paramétrage!$C$6:$E$29,2,0))))</f>
        <v>0</v>
      </c>
      <c r="W194" s="370"/>
      <c r="X194" s="389">
        <f t="shared" si="31"/>
        <v>0</v>
      </c>
      <c r="Y194" s="79">
        <f>IF(OR(M194="",Q194="Mut+ext"),0,IF(ISERROR(W194+V194*VLOOKUP(M194,Paramétrage!$C$6:$E$29,3,0))=TRUE,X194,W194+V194*VLOOKUP(M194,Paramétrage!$C$6:$E$29,3,0)))</f>
        <v>0</v>
      </c>
      <c r="Z194" s="615"/>
      <c r="AA194" s="613"/>
      <c r="AB194" s="616"/>
      <c r="AC194" s="172"/>
      <c r="AD194" s="38"/>
      <c r="AE194" s="59">
        <f>IF(G194="",0,IF(K194="",0,IF(SUMIF(G186:G197,G194,O186:O197)=0,0,IF(OR(L194="",K194="obligatoire"),AF194/SUMIF(G186:G197,G194,O186:O197),AF194/(SUMIF(G186:G197,G194,O186:O197)/L194)))))</f>
        <v>0</v>
      </c>
      <c r="AF194" s="373">
        <f t="shared" si="32"/>
        <v>0</v>
      </c>
    </row>
    <row r="195" spans="1:32" hidden="1" x14ac:dyDescent="0.25">
      <c r="A195" s="632"/>
      <c r="B195" s="622"/>
      <c r="C195" s="627"/>
      <c r="D195" s="628"/>
      <c r="E195" s="623"/>
      <c r="F195" s="623"/>
      <c r="G195" s="364"/>
      <c r="H195" s="375"/>
      <c r="I195" s="52"/>
      <c r="J195" s="48"/>
      <c r="K195" s="47"/>
      <c r="L195" s="36"/>
      <c r="M195" s="366"/>
      <c r="N195" s="42"/>
      <c r="O195" s="376"/>
      <c r="P195" s="368"/>
      <c r="Q195" s="37"/>
      <c r="R195" s="612"/>
      <c r="S195" s="613"/>
      <c r="T195" s="614"/>
      <c r="U195" s="78">
        <f>IF(OR(P195="",M195=Paramétrage!$C$10,M195=Paramétrage!$C$13,M195=Paramétrage!$C$17,M195=Paramétrage!$C$20,M195=Paramétrage!$C$24,M195=Paramétrage!$C$27,AND(M195&lt;&gt;Paramétrage!$C$9,Q195="Mut+ext")),0,ROUNDUP(O195/P195,0))</f>
        <v>0</v>
      </c>
      <c r="V195" s="388">
        <f>IF(OR(M195="",Q195="Mut+ext"),0,IF(VLOOKUP(M195,Paramétrage!$C$6:$E$29,2,0)=0,0,IF(P195="","saisir capacité",N195*U195*VLOOKUP(M195,Paramétrage!$C$6:$E$29,2,0))))</f>
        <v>0</v>
      </c>
      <c r="W195" s="370"/>
      <c r="X195" s="389">
        <f t="shared" si="31"/>
        <v>0</v>
      </c>
      <c r="Y195" s="79">
        <f>IF(OR(M195="",Q195="Mut+ext"),0,IF(ISERROR(W195+V195*VLOOKUP(M195,Paramétrage!$C$6:$E$29,3,0))=TRUE,X195,W195+V195*VLOOKUP(M195,Paramétrage!$C$6:$E$29,3,0)))</f>
        <v>0</v>
      </c>
      <c r="Z195" s="615"/>
      <c r="AA195" s="613"/>
      <c r="AB195" s="616"/>
      <c r="AC195" s="172"/>
      <c r="AD195" s="38"/>
      <c r="AE195" s="59">
        <f>IF(G195="",0,IF(K195="",0,IF(SUMIF(G186:G197,G195,O186:O197)=0,0,IF(OR(L195="",K195="obligatoire"),AF195/SUMIF(G186:G197,G195,O186:O197),AF195/(SUMIF(G186:G197,G195,O186:O197)/L195)))))</f>
        <v>0</v>
      </c>
      <c r="AF195" s="373">
        <f t="shared" si="32"/>
        <v>0</v>
      </c>
    </row>
    <row r="196" spans="1:32" hidden="1" x14ac:dyDescent="0.25">
      <c r="A196" s="632"/>
      <c r="B196" s="622"/>
      <c r="C196" s="627"/>
      <c r="D196" s="628"/>
      <c r="E196" s="623"/>
      <c r="F196" s="623"/>
      <c r="G196" s="364"/>
      <c r="H196" s="375"/>
      <c r="I196" s="52"/>
      <c r="J196" s="48"/>
      <c r="K196" s="47"/>
      <c r="L196" s="36"/>
      <c r="M196" s="366"/>
      <c r="N196" s="42"/>
      <c r="O196" s="376"/>
      <c r="P196" s="368"/>
      <c r="Q196" s="37"/>
      <c r="R196" s="612"/>
      <c r="S196" s="613"/>
      <c r="T196" s="614"/>
      <c r="U196" s="78">
        <f>IF(OR(P196="",M196=Paramétrage!$C$10,M196=Paramétrage!$C$13,M196=Paramétrage!$C$17,M196=Paramétrage!$C$20,M196=Paramétrage!$C$24,M196=Paramétrage!$C$27,AND(M196&lt;&gt;Paramétrage!$C$9,Q196="Mut+ext")),0,ROUNDUP(O196/P196,0))</f>
        <v>0</v>
      </c>
      <c r="V196" s="388">
        <f>IF(OR(M196="",Q196="Mut+ext"),0,IF(VLOOKUP(M196,Paramétrage!$C$6:$E$29,2,0)=0,0,IF(P196="","saisir capacité",N196*U196*VLOOKUP(M196,Paramétrage!$C$6:$E$29,2,0))))</f>
        <v>0</v>
      </c>
      <c r="W196" s="370"/>
      <c r="X196" s="389">
        <f t="shared" si="31"/>
        <v>0</v>
      </c>
      <c r="Y196" s="79">
        <f>IF(OR(M196="",Q196="Mut+ext"),0,IF(ISERROR(W196+V196*VLOOKUP(M196,Paramétrage!$C$6:$E$29,3,0))=TRUE,X196,W196+V196*VLOOKUP(M196,Paramétrage!$C$6:$E$29,3,0)))</f>
        <v>0</v>
      </c>
      <c r="Z196" s="615"/>
      <c r="AA196" s="613"/>
      <c r="AB196" s="616"/>
      <c r="AC196" s="172"/>
      <c r="AD196" s="38"/>
      <c r="AE196" s="59">
        <f>IF(G196="",0,IF(K196="",0,IF(SUMIF(G186:G197,G196,O186:O197)=0,0,IF(OR(L196="",K196="obligatoire"),AF196/SUMIF(G186:G197,G196,O186:O197),AF196/(SUMIF(G186:G197,G196,O186:O197)/L196)))))</f>
        <v>0</v>
      </c>
      <c r="AF196" s="373">
        <f t="shared" si="32"/>
        <v>0</v>
      </c>
    </row>
    <row r="197" spans="1:32" hidden="1" x14ac:dyDescent="0.25">
      <c r="A197" s="632"/>
      <c r="B197" s="622"/>
      <c r="C197" s="627"/>
      <c r="D197" s="628"/>
      <c r="E197" s="623"/>
      <c r="F197" s="623"/>
      <c r="G197" s="364"/>
      <c r="H197" s="375"/>
      <c r="I197" s="52"/>
      <c r="J197" s="48"/>
      <c r="K197" s="47"/>
      <c r="L197" s="36"/>
      <c r="M197" s="366"/>
      <c r="N197" s="43"/>
      <c r="O197" s="376"/>
      <c r="P197" s="368"/>
      <c r="Q197" s="37"/>
      <c r="R197" s="612"/>
      <c r="S197" s="613"/>
      <c r="T197" s="614"/>
      <c r="U197" s="78">
        <f>IF(OR(P197="",M197=Paramétrage!$C$10,M197=Paramétrage!$C$13,M197=Paramétrage!$C$17,M197=Paramétrage!$C$20,M197=Paramétrage!$C$24,M197=Paramétrage!$C$27,AND(M197&lt;&gt;Paramétrage!$C$9,Q197="Mut+ext")),0,ROUNDUP(O197/P197,0))</f>
        <v>0</v>
      </c>
      <c r="V197" s="388">
        <f>IF(OR(M197="",Q197="Mut+ext"),0,IF(VLOOKUP(M197,Paramétrage!$C$6:$E$29,2,0)=0,0,IF(P197="","saisir capacité",N197*U197*VLOOKUP(M197,Paramétrage!$C$6:$E$29,2,0))))</f>
        <v>0</v>
      </c>
      <c r="W197" s="370"/>
      <c r="X197" s="389">
        <f t="shared" si="31"/>
        <v>0</v>
      </c>
      <c r="Y197" s="79">
        <f>IF(OR(M197="",Q197="Mut+ext"),0,IF(ISERROR(W197+V197*VLOOKUP(M197,Paramétrage!$C$6:$E$29,3,0))=TRUE,X197,W197+V197*VLOOKUP(M197,Paramétrage!$C$6:$E$29,3,0)))</f>
        <v>0</v>
      </c>
      <c r="Z197" s="615"/>
      <c r="AA197" s="613"/>
      <c r="AB197" s="616"/>
      <c r="AC197" s="172"/>
      <c r="AD197" s="38"/>
      <c r="AE197" s="59">
        <f>IF(G197="",0,IF(K197="",0,IF(SUMIF(G186:G197,G197,O186:O197)=0,0,IF(OR(L197="",K197="obligatoire"),AF197/SUMIF(G186:G197,G197,O186:O197),AF197/(SUMIF(G186:G197,G197,O186:O197)/L197)))))</f>
        <v>0</v>
      </c>
      <c r="AF197" s="373">
        <f t="shared" si="32"/>
        <v>0</v>
      </c>
    </row>
    <row r="198" spans="1:32" hidden="1" x14ac:dyDescent="0.25">
      <c r="A198" s="632"/>
      <c r="B198" s="622"/>
      <c r="C198" s="627"/>
      <c r="D198" s="628"/>
      <c r="E198" s="623"/>
      <c r="F198" s="623"/>
      <c r="G198" s="364"/>
      <c r="H198" s="375"/>
      <c r="I198" s="52"/>
      <c r="J198" s="48"/>
      <c r="K198" s="47"/>
      <c r="L198" s="36"/>
      <c r="M198" s="366"/>
      <c r="N198" s="42"/>
      <c r="O198" s="376"/>
      <c r="P198" s="368"/>
      <c r="Q198" s="37"/>
      <c r="R198" s="612"/>
      <c r="S198" s="613"/>
      <c r="T198" s="614"/>
      <c r="U198" s="78">
        <f>IF(OR(P198="",M198=Paramétrage!$C$10,M198=Paramétrage!$C$13,M198=Paramétrage!$C$17,M198=Paramétrage!$C$20,M198=Paramétrage!$C$24,M198=Paramétrage!$C$27,AND(M198&lt;&gt;Paramétrage!$C$9,Q198="Mut+ext")),0,ROUNDUP(O198/P198,0))</f>
        <v>0</v>
      </c>
      <c r="V198" s="388">
        <f>IF(OR(M198="",Q198="Mut+ext"),0,IF(VLOOKUP(M198,Paramétrage!$C$6:$E$29,2,0)=0,0,IF(P198="","saisir capacité",N198*U198*VLOOKUP(M198,Paramétrage!$C$6:$E$29,2,0))))</f>
        <v>0</v>
      </c>
      <c r="W198" s="370"/>
      <c r="X198" s="389">
        <f t="shared" si="31"/>
        <v>0</v>
      </c>
      <c r="Y198" s="79">
        <f>IF(OR(M198="",Q198="Mut+ext"),0,IF(ISERROR(W198+V198*VLOOKUP(M198,Paramétrage!$C$6:$E$29,3,0))=TRUE,X198,W198+V198*VLOOKUP(M198,Paramétrage!$C$6:$E$29,3,0)))</f>
        <v>0</v>
      </c>
      <c r="Z198" s="615"/>
      <c r="AA198" s="613"/>
      <c r="AB198" s="616"/>
      <c r="AC198" s="172"/>
      <c r="AD198" s="38"/>
      <c r="AE198" s="59">
        <f>IF(G198="",0,IF(K198="",0,IF(SUMIF(G190:G201,G198,O190:O201)=0,0,IF(OR(L198="",K198="obligatoire"),AF198/SUMIF(G190:G201,G198,O190:O201),AF198/(SUMIF(G190:G201,G198,O190:O201)/L198)))))</f>
        <v>0</v>
      </c>
      <c r="AF198" s="373">
        <f t="shared" si="32"/>
        <v>0</v>
      </c>
    </row>
    <row r="199" spans="1:32" hidden="1" x14ac:dyDescent="0.25">
      <c r="A199" s="632"/>
      <c r="B199" s="622"/>
      <c r="C199" s="627"/>
      <c r="D199" s="628"/>
      <c r="E199" s="623"/>
      <c r="F199" s="623"/>
      <c r="G199" s="364"/>
      <c r="H199" s="375"/>
      <c r="I199" s="52"/>
      <c r="J199" s="48"/>
      <c r="K199" s="47"/>
      <c r="L199" s="36"/>
      <c r="M199" s="366"/>
      <c r="N199" s="42"/>
      <c r="O199" s="376"/>
      <c r="P199" s="368"/>
      <c r="Q199" s="37"/>
      <c r="R199" s="612"/>
      <c r="S199" s="613"/>
      <c r="T199" s="614"/>
      <c r="U199" s="78">
        <f>IF(OR(P199="",M199=Paramétrage!$C$10,M199=Paramétrage!$C$13,M199=Paramétrage!$C$17,M199=Paramétrage!$C$20,M199=Paramétrage!$C$24,M199=Paramétrage!$C$27,AND(M199&lt;&gt;Paramétrage!$C$9,Q199="Mut+ext")),0,ROUNDUP(O199/P199,0))</f>
        <v>0</v>
      </c>
      <c r="V199" s="388">
        <f>IF(OR(M199="",Q199="Mut+ext"),0,IF(VLOOKUP(M199,Paramétrage!$C$6:$E$29,2,0)=0,0,IF(P199="","saisir capacité",N199*U199*VLOOKUP(M199,Paramétrage!$C$6:$E$29,2,0))))</f>
        <v>0</v>
      </c>
      <c r="W199" s="370"/>
      <c r="X199" s="389">
        <f t="shared" si="31"/>
        <v>0</v>
      </c>
      <c r="Y199" s="79">
        <f>IF(OR(M199="",Q199="Mut+ext"),0,IF(ISERROR(W199+V199*VLOOKUP(M199,Paramétrage!$C$6:$E$29,3,0))=TRUE,X199,W199+V199*VLOOKUP(M199,Paramétrage!$C$6:$E$29,3,0)))</f>
        <v>0</v>
      </c>
      <c r="Z199" s="615"/>
      <c r="AA199" s="613"/>
      <c r="AB199" s="616"/>
      <c r="AC199" s="172"/>
      <c r="AD199" s="38"/>
      <c r="AE199" s="59">
        <f>IF(G199="",0,IF(K199="",0,IF(SUMIF(G190:G201,G199,O190:O201)=0,0,IF(OR(L199="",K199="obligatoire"),AF199/SUMIF(G190:G201,G199,O190:O201),AF199/(SUMIF(G190:G201,G199,O190:O201)/L199)))))</f>
        <v>0</v>
      </c>
      <c r="AF199" s="373">
        <f t="shared" si="32"/>
        <v>0</v>
      </c>
    </row>
    <row r="200" spans="1:32" hidden="1" x14ac:dyDescent="0.25">
      <c r="A200" s="632"/>
      <c r="B200" s="622"/>
      <c r="C200" s="627"/>
      <c r="D200" s="628"/>
      <c r="E200" s="623"/>
      <c r="F200" s="623"/>
      <c r="G200" s="364"/>
      <c r="H200" s="375"/>
      <c r="I200" s="52"/>
      <c r="J200" s="48"/>
      <c r="K200" s="47"/>
      <c r="L200" s="36"/>
      <c r="M200" s="366"/>
      <c r="N200" s="42"/>
      <c r="O200" s="376"/>
      <c r="P200" s="368"/>
      <c r="Q200" s="37"/>
      <c r="R200" s="612"/>
      <c r="S200" s="613"/>
      <c r="T200" s="614"/>
      <c r="U200" s="78">
        <f>IF(OR(P200="",M200=Paramétrage!$C$10,M200=Paramétrage!$C$13,M200=Paramétrage!$C$17,M200=Paramétrage!$C$20,M200=Paramétrage!$C$24,M200=Paramétrage!$C$27,AND(M200&lt;&gt;Paramétrage!$C$9,Q200="Mut+ext")),0,ROUNDUP(O200/P200,0))</f>
        <v>0</v>
      </c>
      <c r="V200" s="388">
        <f>IF(OR(M200="",Q200="Mut+ext"),0,IF(VLOOKUP(M200,Paramétrage!$C$6:$E$29,2,0)=0,0,IF(P200="","saisir capacité",N200*U200*VLOOKUP(M200,Paramétrage!$C$6:$E$29,2,0))))</f>
        <v>0</v>
      </c>
      <c r="W200" s="370"/>
      <c r="X200" s="389">
        <f t="shared" si="31"/>
        <v>0</v>
      </c>
      <c r="Y200" s="79">
        <f>IF(OR(M200="",Q200="Mut+ext"),0,IF(ISERROR(W200+V200*VLOOKUP(M200,Paramétrage!$C$6:$E$29,3,0))=TRUE,X200,W200+V200*VLOOKUP(M200,Paramétrage!$C$6:$E$29,3,0)))</f>
        <v>0</v>
      </c>
      <c r="Z200" s="615"/>
      <c r="AA200" s="613"/>
      <c r="AB200" s="616"/>
      <c r="AC200" s="172"/>
      <c r="AD200" s="38"/>
      <c r="AE200" s="59">
        <f>IF(G200="",0,IF(K200="",0,IF(SUMIF(G190:G201,G200,O190:O201)=0,0,IF(OR(L200="",K200="obligatoire"),AF200/SUMIF(G190:G201,G200,O190:O201),AF200/(SUMIF(G190:G201,G200,O190:O201)/L200)))))</f>
        <v>0</v>
      </c>
      <c r="AF200" s="373">
        <f t="shared" si="32"/>
        <v>0</v>
      </c>
    </row>
    <row r="201" spans="1:32" hidden="1" x14ac:dyDescent="0.25">
      <c r="A201" s="632"/>
      <c r="B201" s="622"/>
      <c r="C201" s="629"/>
      <c r="D201" s="630"/>
      <c r="E201" s="624"/>
      <c r="F201" s="624"/>
      <c r="G201" s="364"/>
      <c r="H201" s="375"/>
      <c r="I201" s="52"/>
      <c r="J201" s="48"/>
      <c r="K201" s="47"/>
      <c r="L201" s="36"/>
      <c r="M201" s="366"/>
      <c r="N201" s="43"/>
      <c r="O201" s="376"/>
      <c r="P201" s="368"/>
      <c r="Q201" s="37"/>
      <c r="R201" s="612"/>
      <c r="S201" s="613"/>
      <c r="T201" s="614"/>
      <c r="U201" s="78">
        <f>IF(OR(P201="",M201=Paramétrage!$C$10,M201=Paramétrage!$C$13,M201=Paramétrage!$C$17,M201=Paramétrage!$C$20,M201=Paramétrage!$C$24,M201=Paramétrage!$C$27,AND(M201&lt;&gt;Paramétrage!$C$9,Q201="Mut+ext")),0,ROUNDUP(O201/P201,0))</f>
        <v>0</v>
      </c>
      <c r="V201" s="388">
        <f>IF(OR(M201="",Q201="Mut+ext"),0,IF(VLOOKUP(M201,Paramétrage!$C$6:$E$29,2,0)=0,0,IF(P201="","saisir capacité",N201*U201*VLOOKUP(M201,Paramétrage!$C$6:$E$29,2,0))))</f>
        <v>0</v>
      </c>
      <c r="W201" s="370"/>
      <c r="X201" s="389">
        <f t="shared" si="31"/>
        <v>0</v>
      </c>
      <c r="Y201" s="79">
        <f>IF(OR(M201="",Q201="Mut+ext"),0,IF(ISERROR(W201+V201*VLOOKUP(M201,Paramétrage!$C$6:$E$29,3,0))=TRUE,X201,W201+V201*VLOOKUP(M201,Paramétrage!$C$6:$E$29,3,0)))</f>
        <v>0</v>
      </c>
      <c r="Z201" s="615"/>
      <c r="AA201" s="613"/>
      <c r="AB201" s="616"/>
      <c r="AC201" s="172"/>
      <c r="AD201" s="38"/>
      <c r="AE201" s="59">
        <f>IF(G201="",0,IF(K201="",0,IF(SUMIF(G190:G201,G201,O190:O201)=0,0,IF(OR(L201="",K201="obligatoire"),AF201/SUMIF(G190:G201,G201,O190:O201),AF201/(SUMIF(G190:G201,G201,O190:O201)/L201)))))</f>
        <v>0</v>
      </c>
      <c r="AF201" s="373">
        <f t="shared" si="32"/>
        <v>0</v>
      </c>
    </row>
    <row r="202" spans="1:32" hidden="1" x14ac:dyDescent="0.25">
      <c r="A202" s="632"/>
      <c r="B202" s="622"/>
      <c r="C202" s="390"/>
      <c r="D202" s="391"/>
      <c r="E202" s="392"/>
      <c r="F202" s="391"/>
      <c r="G202" s="391"/>
      <c r="H202" s="393"/>
      <c r="I202" s="133"/>
      <c r="J202" s="128"/>
      <c r="K202" s="68"/>
      <c r="L202" s="70"/>
      <c r="M202" s="394"/>
      <c r="N202" s="71">
        <f>AE202</f>
        <v>0</v>
      </c>
      <c r="O202" s="395"/>
      <c r="P202" s="395"/>
      <c r="Q202" s="74"/>
      <c r="R202" s="72"/>
      <c r="S202" s="72"/>
      <c r="T202" s="73"/>
      <c r="U202" s="120"/>
      <c r="V202" s="396">
        <f>SUM(V190:V201)</f>
        <v>0</v>
      </c>
      <c r="W202" s="394">
        <f>SUM(W190:W201)</f>
        <v>0</v>
      </c>
      <c r="X202" s="397">
        <f>SUM(X190:X201)</f>
        <v>0</v>
      </c>
      <c r="Y202" s="75">
        <f>SUM(Y190:Y201)</f>
        <v>0</v>
      </c>
      <c r="Z202" s="121"/>
      <c r="AA202" s="122"/>
      <c r="AB202" s="123"/>
      <c r="AC202" s="124"/>
      <c r="AD202" s="125"/>
      <c r="AE202" s="126">
        <f>SUM(AE190:AE201)</f>
        <v>0</v>
      </c>
      <c r="AF202" s="127">
        <f>SUM(AF190:AF201)</f>
        <v>0</v>
      </c>
    </row>
    <row r="203" spans="1:32" ht="15.45" hidden="1" customHeight="1" x14ac:dyDescent="0.25">
      <c r="A203" s="632"/>
      <c r="B203" s="622"/>
      <c r="C203" s="625"/>
      <c r="D203" s="626"/>
      <c r="E203" s="623"/>
      <c r="F203" s="623"/>
      <c r="G203" s="387"/>
      <c r="H203" s="365"/>
      <c r="I203" s="52"/>
      <c r="J203" s="48"/>
      <c r="K203" s="47"/>
      <c r="L203" s="36"/>
      <c r="M203" s="366"/>
      <c r="N203" s="42"/>
      <c r="O203" s="376"/>
      <c r="P203" s="368"/>
      <c r="Q203" s="40"/>
      <c r="R203" s="612"/>
      <c r="S203" s="613"/>
      <c r="T203" s="614"/>
      <c r="U203" s="78">
        <f>IF(OR(P203="",M203=Paramétrage!$C$10,M203=Paramétrage!$C$13,M203=Paramétrage!$C$17,M203=Paramétrage!$C$20,M203=Paramétrage!$C$24,M203=Paramétrage!$C$27,AND(M203&lt;&gt;Paramétrage!$C$9,Q203="Mut+ext")),0,ROUNDUP(O203/P203,0))</f>
        <v>0</v>
      </c>
      <c r="V203" s="388">
        <f>IF(OR(M203="",Q203="Mut+ext"),0,IF(VLOOKUP(M203,Paramétrage!$C$6:$E$29,2,0)=0,0,IF(P203="","saisir capacité",N203*U203*VLOOKUP(M203,Paramétrage!$C$6:$E$29,2,0))))</f>
        <v>0</v>
      </c>
      <c r="W203" s="370"/>
      <c r="X203" s="389">
        <f t="shared" ref="X203:X214" si="33">IF(OR(M203="",Q203="Mut+ext"),0,IF(ISERROR(V203+W203)=TRUE,V203,V203+W203))</f>
        <v>0</v>
      </c>
      <c r="Y203" s="79">
        <f>IF(OR(M203="",Q203="Mut+ext"),0,IF(ISERROR(W203+V203*VLOOKUP(M203,Paramétrage!$C$6:$E$29,3,0))=TRUE,X203,W203+V203*VLOOKUP(M203,Paramétrage!$C$6:$E$29,3,0)))</f>
        <v>0</v>
      </c>
      <c r="Z203" s="615"/>
      <c r="AA203" s="613"/>
      <c r="AB203" s="616"/>
      <c r="AC203" s="172"/>
      <c r="AD203" s="39"/>
      <c r="AE203" s="59">
        <f>IF(G203="",0,IF(K203="",0,IF(SUMIF(G203:G214,G203,O203:O214)=0,0,IF(OR(L203="",K203="obligatoire"),AF203/SUMIF(G203:G214,G203,O203:O214),AF203/(SUMIF(G203:G214,G203,O203:O214)/L203)))))</f>
        <v>0</v>
      </c>
      <c r="AF203" s="372">
        <f t="shared" ref="AF203:AF214" si="34">N203*O203</f>
        <v>0</v>
      </c>
    </row>
    <row r="204" spans="1:32" hidden="1" x14ac:dyDescent="0.25">
      <c r="A204" s="632"/>
      <c r="B204" s="622"/>
      <c r="C204" s="627"/>
      <c r="D204" s="628"/>
      <c r="E204" s="623"/>
      <c r="F204" s="623"/>
      <c r="G204" s="364"/>
      <c r="H204" s="385"/>
      <c r="I204" s="52"/>
      <c r="J204" s="48"/>
      <c r="K204" s="47"/>
      <c r="L204" s="36"/>
      <c r="M204" s="366"/>
      <c r="N204" s="42"/>
      <c r="O204" s="376"/>
      <c r="P204" s="368"/>
      <c r="Q204" s="37"/>
      <c r="R204" s="612"/>
      <c r="S204" s="613"/>
      <c r="T204" s="614"/>
      <c r="U204" s="78">
        <f>IF(OR(P204="",M204=Paramétrage!$C$10,M204=Paramétrage!$C$13,M204=Paramétrage!$C$17,M204=Paramétrage!$C$20,M204=Paramétrage!$C$24,M204=Paramétrage!$C$27,AND(M204&lt;&gt;Paramétrage!$C$9,Q204="Mut+ext")),0,ROUNDUP(O204/P204,0))</f>
        <v>0</v>
      </c>
      <c r="V204" s="388">
        <f>IF(OR(M204="",Q204="Mut+ext"),0,IF(VLOOKUP(M204,Paramétrage!$C$6:$E$29,2,0)=0,0,IF(P204="","saisir capacité",N204*U204*VLOOKUP(M204,Paramétrage!$C$6:$E$29,2,0))))</f>
        <v>0</v>
      </c>
      <c r="W204" s="370"/>
      <c r="X204" s="389">
        <f t="shared" si="33"/>
        <v>0</v>
      </c>
      <c r="Y204" s="79">
        <f>IF(OR(M204="",Q204="Mut+ext"),0,IF(ISERROR(W204+V204*VLOOKUP(M204,Paramétrage!$C$6:$E$29,3,0))=TRUE,X204,W204+V204*VLOOKUP(M204,Paramétrage!$C$6:$E$29,3,0)))</f>
        <v>0</v>
      </c>
      <c r="Z204" s="615"/>
      <c r="AA204" s="613"/>
      <c r="AB204" s="616"/>
      <c r="AC204" s="172"/>
      <c r="AD204" s="38"/>
      <c r="AE204" s="59">
        <f>IF(G204="",0,IF(K204="",0,IF(SUMIF(G203:G214,G204,O203:O214)=0,0,IF(OR(L204="",K204="obligatoire"),AF204/SUMIF(G203:G214,G204,O203:O214),AF204/(SUMIF(G203:G214,G204,O203:O214)/L204)))))</f>
        <v>0</v>
      </c>
      <c r="AF204" s="373">
        <f t="shared" si="34"/>
        <v>0</v>
      </c>
    </row>
    <row r="205" spans="1:32" hidden="1" x14ac:dyDescent="0.25">
      <c r="A205" s="632"/>
      <c r="B205" s="622"/>
      <c r="C205" s="627"/>
      <c r="D205" s="628"/>
      <c r="E205" s="623"/>
      <c r="F205" s="623"/>
      <c r="G205" s="364"/>
      <c r="H205" s="385"/>
      <c r="I205" s="52"/>
      <c r="J205" s="48"/>
      <c r="K205" s="47"/>
      <c r="L205" s="36"/>
      <c r="M205" s="366"/>
      <c r="N205" s="42"/>
      <c r="O205" s="376"/>
      <c r="P205" s="368"/>
      <c r="Q205" s="37"/>
      <c r="R205" s="612"/>
      <c r="S205" s="613"/>
      <c r="T205" s="614"/>
      <c r="U205" s="78">
        <f>IF(OR(P205="",M205=Paramétrage!$C$10,M205=Paramétrage!$C$13,M205=Paramétrage!$C$17,M205=Paramétrage!$C$20,M205=Paramétrage!$C$24,M205=Paramétrage!$C$27,AND(M205&lt;&gt;Paramétrage!$C$9,Q205="Mut+ext")),0,ROUNDUP(O205/P205,0))</f>
        <v>0</v>
      </c>
      <c r="V205" s="388">
        <f>IF(OR(M205="",Q205="Mut+ext"),0,IF(VLOOKUP(M205,Paramétrage!$C$6:$E$29,2,0)=0,0,IF(P205="","saisir capacité",N205*U205*VLOOKUP(M205,Paramétrage!$C$6:$E$29,2,0))))</f>
        <v>0</v>
      </c>
      <c r="W205" s="370"/>
      <c r="X205" s="389">
        <f t="shared" si="33"/>
        <v>0</v>
      </c>
      <c r="Y205" s="79">
        <f>IF(OR(M205="",Q205="Mut+ext"),0,IF(ISERROR(W205+V205*VLOOKUP(M205,Paramétrage!$C$6:$E$29,3,0))=TRUE,X205,W205+V205*VLOOKUP(M205,Paramétrage!$C$6:$E$29,3,0)))</f>
        <v>0</v>
      </c>
      <c r="Z205" s="615"/>
      <c r="AA205" s="613"/>
      <c r="AB205" s="616"/>
      <c r="AC205" s="172"/>
      <c r="AD205" s="38"/>
      <c r="AE205" s="59">
        <f>IF(G205="",0,IF(K205="",0,IF(SUMIF(G203:G214,G205,O203:O214)=0,0,IF(OR(L205="",K205="obligatoire"),AF205/SUMIF(G203:G214,G205,O203:O214),AF205/(SUMIF(G203:G214,G205,O203:O214)/L205)))))</f>
        <v>0</v>
      </c>
      <c r="AF205" s="373">
        <f t="shared" si="34"/>
        <v>0</v>
      </c>
    </row>
    <row r="206" spans="1:32" hidden="1" x14ac:dyDescent="0.25">
      <c r="A206" s="632"/>
      <c r="B206" s="622"/>
      <c r="C206" s="627"/>
      <c r="D206" s="628"/>
      <c r="E206" s="623"/>
      <c r="F206" s="623"/>
      <c r="G206" s="364"/>
      <c r="H206" s="385"/>
      <c r="I206" s="52"/>
      <c r="J206" s="48"/>
      <c r="K206" s="47"/>
      <c r="L206" s="36"/>
      <c r="M206" s="366"/>
      <c r="N206" s="42"/>
      <c r="O206" s="376"/>
      <c r="P206" s="368"/>
      <c r="Q206" s="37"/>
      <c r="R206" s="612"/>
      <c r="S206" s="613"/>
      <c r="T206" s="614"/>
      <c r="U206" s="78">
        <f>IF(OR(P206="",M206=Paramétrage!$C$10,M206=Paramétrage!$C$13,M206=Paramétrage!$C$17,M206=Paramétrage!$C$20,M206=Paramétrage!$C$24,M206=Paramétrage!$C$27,AND(M206&lt;&gt;Paramétrage!$C$9,Q206="Mut+ext")),0,ROUNDUP(O206/P206,0))</f>
        <v>0</v>
      </c>
      <c r="V206" s="388">
        <f>IF(OR(M206="",Q206="Mut+ext"),0,IF(VLOOKUP(M206,Paramétrage!$C$6:$E$29,2,0)=0,0,IF(P206="","saisir capacité",N206*U206*VLOOKUP(M206,Paramétrage!$C$6:$E$29,2,0))))</f>
        <v>0</v>
      </c>
      <c r="W206" s="370"/>
      <c r="X206" s="389">
        <f t="shared" si="33"/>
        <v>0</v>
      </c>
      <c r="Y206" s="79">
        <f>IF(OR(M206="",Q206="Mut+ext"),0,IF(ISERROR(W206+V206*VLOOKUP(M206,Paramétrage!$C$6:$E$29,3,0))=TRUE,X206,W206+V206*VLOOKUP(M206,Paramétrage!$C$6:$E$29,3,0)))</f>
        <v>0</v>
      </c>
      <c r="Z206" s="615"/>
      <c r="AA206" s="613"/>
      <c r="AB206" s="616"/>
      <c r="AC206" s="172"/>
      <c r="AD206" s="38"/>
      <c r="AE206" s="59">
        <f>IF(G206="",0,IF(K206="",0,IF(SUMIF(G203:G214,G206,O203:O214)=0,0,IF(OR(L206="",K206="obligatoire"),AF206/SUMIF(G203:G214,G206,O203:O214),AF206/(SUMIF(G203:G214,G206,O203:O214)/L206)))))</f>
        <v>0</v>
      </c>
      <c r="AF206" s="373">
        <f t="shared" si="34"/>
        <v>0</v>
      </c>
    </row>
    <row r="207" spans="1:32" hidden="1" x14ac:dyDescent="0.25">
      <c r="A207" s="632"/>
      <c r="B207" s="622"/>
      <c r="C207" s="627"/>
      <c r="D207" s="628"/>
      <c r="E207" s="623"/>
      <c r="F207" s="623"/>
      <c r="G207" s="364"/>
      <c r="H207" s="375"/>
      <c r="I207" s="52"/>
      <c r="J207" s="48"/>
      <c r="K207" s="47"/>
      <c r="L207" s="36"/>
      <c r="M207" s="366"/>
      <c r="N207" s="42"/>
      <c r="O207" s="376"/>
      <c r="P207" s="368"/>
      <c r="Q207" s="37"/>
      <c r="R207" s="612"/>
      <c r="S207" s="613"/>
      <c r="T207" s="614"/>
      <c r="U207" s="78">
        <f>IF(OR(P207="",M207=Paramétrage!$C$10,M207=Paramétrage!$C$13,M207=Paramétrage!$C$17,M207=Paramétrage!$C$20,M207=Paramétrage!$C$24,M207=Paramétrage!$C$27,AND(M207&lt;&gt;Paramétrage!$C$9,Q207="Mut+ext")),0,ROUNDUP(O207/P207,0))</f>
        <v>0</v>
      </c>
      <c r="V207" s="388">
        <f>IF(OR(M207="",Q207="Mut+ext"),0,IF(VLOOKUP(M207,Paramétrage!$C$6:$E$29,2,0)=0,0,IF(P207="","saisir capacité",N207*U207*VLOOKUP(M207,Paramétrage!$C$6:$E$29,2,0))))</f>
        <v>0</v>
      </c>
      <c r="W207" s="370"/>
      <c r="X207" s="389">
        <f t="shared" si="33"/>
        <v>0</v>
      </c>
      <c r="Y207" s="79">
        <f>IF(OR(M207="",Q207="Mut+ext"),0,IF(ISERROR(W207+V207*VLOOKUP(M207,Paramétrage!$C$6:$E$29,3,0))=TRUE,X207,W207+V207*VLOOKUP(M207,Paramétrage!$C$6:$E$29,3,0)))</f>
        <v>0</v>
      </c>
      <c r="Z207" s="615"/>
      <c r="AA207" s="613"/>
      <c r="AB207" s="616"/>
      <c r="AC207" s="172"/>
      <c r="AD207" s="38"/>
      <c r="AE207" s="59">
        <f>IF(G207="",0,IF(K207="",0,IF(SUMIF(G199:G210,G207,O199:O210)=0,0,IF(OR(L207="",K207="obligatoire"),AF207/SUMIF(G199:G210,G207,O199:O210),AF207/(SUMIF(G199:G210,G207,O199:O210)/L207)))))</f>
        <v>0</v>
      </c>
      <c r="AF207" s="373">
        <f t="shared" si="34"/>
        <v>0</v>
      </c>
    </row>
    <row r="208" spans="1:32" hidden="1" x14ac:dyDescent="0.25">
      <c r="A208" s="632"/>
      <c r="B208" s="622"/>
      <c r="C208" s="627"/>
      <c r="D208" s="628"/>
      <c r="E208" s="623"/>
      <c r="F208" s="623"/>
      <c r="G208" s="364"/>
      <c r="H208" s="375"/>
      <c r="I208" s="52"/>
      <c r="J208" s="48"/>
      <c r="K208" s="47"/>
      <c r="L208" s="36"/>
      <c r="M208" s="366"/>
      <c r="N208" s="42"/>
      <c r="O208" s="376"/>
      <c r="P208" s="368"/>
      <c r="Q208" s="37"/>
      <c r="R208" s="612"/>
      <c r="S208" s="613"/>
      <c r="T208" s="614"/>
      <c r="U208" s="78">
        <f>IF(OR(P208="",M208=Paramétrage!$C$10,M208=Paramétrage!$C$13,M208=Paramétrage!$C$17,M208=Paramétrage!$C$20,M208=Paramétrage!$C$24,M208=Paramétrage!$C$27,AND(M208&lt;&gt;Paramétrage!$C$9,Q208="Mut+ext")),0,ROUNDUP(O208/P208,0))</f>
        <v>0</v>
      </c>
      <c r="V208" s="388">
        <f>IF(OR(M208="",Q208="Mut+ext"),0,IF(VLOOKUP(M208,Paramétrage!$C$6:$E$29,2,0)=0,0,IF(P208="","saisir capacité",N208*U208*VLOOKUP(M208,Paramétrage!$C$6:$E$29,2,0))))</f>
        <v>0</v>
      </c>
      <c r="W208" s="370"/>
      <c r="X208" s="389">
        <f t="shared" si="33"/>
        <v>0</v>
      </c>
      <c r="Y208" s="79">
        <f>IF(OR(M208="",Q208="Mut+ext"),0,IF(ISERROR(W208+V208*VLOOKUP(M208,Paramétrage!$C$6:$E$29,3,0))=TRUE,X208,W208+V208*VLOOKUP(M208,Paramétrage!$C$6:$E$29,3,0)))</f>
        <v>0</v>
      </c>
      <c r="Z208" s="615"/>
      <c r="AA208" s="613"/>
      <c r="AB208" s="616"/>
      <c r="AC208" s="172"/>
      <c r="AD208" s="38"/>
      <c r="AE208" s="59">
        <f>IF(G208="",0,IF(K208="",0,IF(SUMIF(G199:G210,G208,O199:O210)=0,0,IF(OR(L208="",K208="obligatoire"),AF208/SUMIF(G199:G210,G208,O199:O210),AF208/(SUMIF(G199:G210,G208,O199:O210)/L208)))))</f>
        <v>0</v>
      </c>
      <c r="AF208" s="373">
        <f t="shared" si="34"/>
        <v>0</v>
      </c>
    </row>
    <row r="209" spans="1:32" hidden="1" x14ac:dyDescent="0.25">
      <c r="A209" s="632"/>
      <c r="B209" s="622"/>
      <c r="C209" s="627"/>
      <c r="D209" s="628"/>
      <c r="E209" s="623"/>
      <c r="F209" s="623"/>
      <c r="G209" s="364"/>
      <c r="H209" s="375"/>
      <c r="I209" s="52"/>
      <c r="J209" s="48"/>
      <c r="K209" s="47"/>
      <c r="L209" s="36"/>
      <c r="M209" s="366"/>
      <c r="N209" s="42"/>
      <c r="O209" s="376"/>
      <c r="P209" s="368"/>
      <c r="Q209" s="37"/>
      <c r="R209" s="612"/>
      <c r="S209" s="613"/>
      <c r="T209" s="614"/>
      <c r="U209" s="78">
        <f>IF(OR(P209="",M209=Paramétrage!$C$10,M209=Paramétrage!$C$13,M209=Paramétrage!$C$17,M209=Paramétrage!$C$20,M209=Paramétrage!$C$24,M209=Paramétrage!$C$27,AND(M209&lt;&gt;Paramétrage!$C$9,Q209="Mut+ext")),0,ROUNDUP(O209/P209,0))</f>
        <v>0</v>
      </c>
      <c r="V209" s="388">
        <f>IF(OR(M209="",Q209="Mut+ext"),0,IF(VLOOKUP(M209,Paramétrage!$C$6:$E$29,2,0)=0,0,IF(P209="","saisir capacité",N209*U209*VLOOKUP(M209,Paramétrage!$C$6:$E$29,2,0))))</f>
        <v>0</v>
      </c>
      <c r="W209" s="370"/>
      <c r="X209" s="389">
        <f t="shared" si="33"/>
        <v>0</v>
      </c>
      <c r="Y209" s="79">
        <f>IF(OR(M209="",Q209="Mut+ext"),0,IF(ISERROR(W209+V209*VLOOKUP(M209,Paramétrage!$C$6:$E$29,3,0))=TRUE,X209,W209+V209*VLOOKUP(M209,Paramétrage!$C$6:$E$29,3,0)))</f>
        <v>0</v>
      </c>
      <c r="Z209" s="615"/>
      <c r="AA209" s="613"/>
      <c r="AB209" s="616"/>
      <c r="AC209" s="172"/>
      <c r="AD209" s="38"/>
      <c r="AE209" s="59">
        <f>IF(G209="",0,IF(K209="",0,IF(SUMIF(G199:G210,G209,O199:O210)=0,0,IF(OR(L209="",K209="obligatoire"),AF209/SUMIF(G199:G210,G209,O199:O210),AF209/(SUMIF(G199:G210,G209,O199:O210)/L209)))))</f>
        <v>0</v>
      </c>
      <c r="AF209" s="373">
        <f t="shared" si="34"/>
        <v>0</v>
      </c>
    </row>
    <row r="210" spans="1:32" hidden="1" x14ac:dyDescent="0.25">
      <c r="A210" s="632"/>
      <c r="B210" s="622"/>
      <c r="C210" s="627"/>
      <c r="D210" s="628"/>
      <c r="E210" s="623"/>
      <c r="F210" s="623"/>
      <c r="G210" s="364"/>
      <c r="H210" s="375"/>
      <c r="I210" s="52"/>
      <c r="J210" s="48"/>
      <c r="K210" s="47"/>
      <c r="L210" s="36"/>
      <c r="M210" s="366"/>
      <c r="N210" s="43"/>
      <c r="O210" s="376"/>
      <c r="P210" s="368"/>
      <c r="Q210" s="37"/>
      <c r="R210" s="612"/>
      <c r="S210" s="613"/>
      <c r="T210" s="614"/>
      <c r="U210" s="78">
        <f>IF(OR(P210="",M210=Paramétrage!$C$10,M210=Paramétrage!$C$13,M210=Paramétrage!$C$17,M210=Paramétrage!$C$20,M210=Paramétrage!$C$24,M210=Paramétrage!$C$27,AND(M210&lt;&gt;Paramétrage!$C$9,Q210="Mut+ext")),0,ROUNDUP(O210/P210,0))</f>
        <v>0</v>
      </c>
      <c r="V210" s="388">
        <f>IF(OR(M210="",Q210="Mut+ext"),0,IF(VLOOKUP(M210,Paramétrage!$C$6:$E$29,2,0)=0,0,IF(P210="","saisir capacité",N210*U210*VLOOKUP(M210,Paramétrage!$C$6:$E$29,2,0))))</f>
        <v>0</v>
      </c>
      <c r="W210" s="370"/>
      <c r="X210" s="389">
        <f t="shared" si="33"/>
        <v>0</v>
      </c>
      <c r="Y210" s="79">
        <f>IF(OR(M210="",Q210="Mut+ext"),0,IF(ISERROR(W210+V210*VLOOKUP(M210,Paramétrage!$C$6:$E$29,3,0))=TRUE,X210,W210+V210*VLOOKUP(M210,Paramétrage!$C$6:$E$29,3,0)))</f>
        <v>0</v>
      </c>
      <c r="Z210" s="615"/>
      <c r="AA210" s="613"/>
      <c r="AB210" s="616"/>
      <c r="AC210" s="172"/>
      <c r="AD210" s="38"/>
      <c r="AE210" s="59">
        <f>IF(G210="",0,IF(K210="",0,IF(SUMIF(G199:G210,G210,O199:O210)=0,0,IF(OR(L210="",K210="obligatoire"),AF210/SUMIF(G199:G210,G210,O199:O210),AF210/(SUMIF(G199:G210,G210,O199:O210)/L210)))))</f>
        <v>0</v>
      </c>
      <c r="AF210" s="373">
        <f t="shared" si="34"/>
        <v>0</v>
      </c>
    </row>
    <row r="211" spans="1:32" hidden="1" x14ac:dyDescent="0.25">
      <c r="A211" s="632"/>
      <c r="B211" s="622"/>
      <c r="C211" s="627"/>
      <c r="D211" s="628"/>
      <c r="E211" s="623"/>
      <c r="F211" s="623"/>
      <c r="G211" s="364"/>
      <c r="H211" s="375"/>
      <c r="I211" s="52"/>
      <c r="J211" s="48"/>
      <c r="K211" s="47"/>
      <c r="L211" s="36"/>
      <c r="M211" s="366"/>
      <c r="N211" s="42"/>
      <c r="O211" s="376"/>
      <c r="P211" s="368"/>
      <c r="Q211" s="37"/>
      <c r="R211" s="612"/>
      <c r="S211" s="613"/>
      <c r="T211" s="614"/>
      <c r="U211" s="78">
        <f>IF(OR(P211="",M211=Paramétrage!$C$10,M211=Paramétrage!$C$13,M211=Paramétrage!$C$17,M211=Paramétrage!$C$20,M211=Paramétrage!$C$24,M211=Paramétrage!$C$27,AND(M211&lt;&gt;Paramétrage!$C$9,Q211="Mut+ext")),0,ROUNDUP(O211/P211,0))</f>
        <v>0</v>
      </c>
      <c r="V211" s="388">
        <f>IF(OR(M211="",Q211="Mut+ext"),0,IF(VLOOKUP(M211,Paramétrage!$C$6:$E$29,2,0)=0,0,IF(P211="","saisir capacité",N211*U211*VLOOKUP(M211,Paramétrage!$C$6:$E$29,2,0))))</f>
        <v>0</v>
      </c>
      <c r="W211" s="370"/>
      <c r="X211" s="389">
        <f t="shared" si="33"/>
        <v>0</v>
      </c>
      <c r="Y211" s="79">
        <f>IF(OR(M211="",Q211="Mut+ext"),0,IF(ISERROR(W211+V211*VLOOKUP(M211,Paramétrage!$C$6:$E$29,3,0))=TRUE,X211,W211+V211*VLOOKUP(M211,Paramétrage!$C$6:$E$29,3,0)))</f>
        <v>0</v>
      </c>
      <c r="Z211" s="615"/>
      <c r="AA211" s="613"/>
      <c r="AB211" s="616"/>
      <c r="AC211" s="172"/>
      <c r="AD211" s="38"/>
      <c r="AE211" s="59">
        <f>IF(G211="",0,IF(K211="",0,IF(SUMIF(G203:G214,G211,O203:O214)=0,0,IF(OR(L211="",K211="obligatoire"),AF211/SUMIF(G203:G214,G211,O203:O214),AF211/(SUMIF(G203:G214,G211,O203:O214)/L211)))))</f>
        <v>0</v>
      </c>
      <c r="AF211" s="373">
        <f t="shared" si="34"/>
        <v>0</v>
      </c>
    </row>
    <row r="212" spans="1:32" hidden="1" x14ac:dyDescent="0.25">
      <c r="A212" s="632"/>
      <c r="B212" s="622"/>
      <c r="C212" s="627"/>
      <c r="D212" s="628"/>
      <c r="E212" s="623"/>
      <c r="F212" s="623"/>
      <c r="G212" s="364"/>
      <c r="H212" s="375"/>
      <c r="I212" s="52"/>
      <c r="J212" s="48"/>
      <c r="K212" s="47"/>
      <c r="L212" s="36"/>
      <c r="M212" s="366"/>
      <c r="N212" s="42"/>
      <c r="O212" s="376"/>
      <c r="P212" s="368"/>
      <c r="Q212" s="37"/>
      <c r="R212" s="612"/>
      <c r="S212" s="613"/>
      <c r="T212" s="614"/>
      <c r="U212" s="78">
        <f>IF(OR(P212="",M212=Paramétrage!$C$10,M212=Paramétrage!$C$13,M212=Paramétrage!$C$17,M212=Paramétrage!$C$20,M212=Paramétrage!$C$24,M212=Paramétrage!$C$27,AND(M212&lt;&gt;Paramétrage!$C$9,Q212="Mut+ext")),0,ROUNDUP(O212/P212,0))</f>
        <v>0</v>
      </c>
      <c r="V212" s="388">
        <f>IF(OR(M212="",Q212="Mut+ext"),0,IF(VLOOKUP(M212,Paramétrage!$C$6:$E$29,2,0)=0,0,IF(P212="","saisir capacité",N212*U212*VLOOKUP(M212,Paramétrage!$C$6:$E$29,2,0))))</f>
        <v>0</v>
      </c>
      <c r="W212" s="370"/>
      <c r="X212" s="389">
        <f t="shared" si="33"/>
        <v>0</v>
      </c>
      <c r="Y212" s="79">
        <f>IF(OR(M212="",Q212="Mut+ext"),0,IF(ISERROR(W212+V212*VLOOKUP(M212,Paramétrage!$C$6:$E$29,3,0))=TRUE,X212,W212+V212*VLOOKUP(M212,Paramétrage!$C$6:$E$29,3,0)))</f>
        <v>0</v>
      </c>
      <c r="Z212" s="615"/>
      <c r="AA212" s="613"/>
      <c r="AB212" s="616"/>
      <c r="AC212" s="172"/>
      <c r="AD212" s="38"/>
      <c r="AE212" s="59">
        <f>IF(G212="",0,IF(K212="",0,IF(SUMIF(G203:G214,G212,O203:O214)=0,0,IF(OR(L212="",K212="obligatoire"),AF212/SUMIF(G203:G214,G212,O203:O214),AF212/(SUMIF(G203:G214,G212,O203:O214)/L212)))))</f>
        <v>0</v>
      </c>
      <c r="AF212" s="373">
        <f t="shared" si="34"/>
        <v>0</v>
      </c>
    </row>
    <row r="213" spans="1:32" hidden="1" x14ac:dyDescent="0.25">
      <c r="A213" s="632"/>
      <c r="B213" s="622"/>
      <c r="C213" s="627"/>
      <c r="D213" s="628"/>
      <c r="E213" s="623"/>
      <c r="F213" s="623"/>
      <c r="G213" s="364"/>
      <c r="H213" s="375"/>
      <c r="I213" s="52"/>
      <c r="J213" s="48"/>
      <c r="K213" s="47"/>
      <c r="L213" s="36"/>
      <c r="M213" s="366"/>
      <c r="N213" s="42"/>
      <c r="O213" s="376"/>
      <c r="P213" s="368"/>
      <c r="Q213" s="37"/>
      <c r="R213" s="612"/>
      <c r="S213" s="613"/>
      <c r="T213" s="614"/>
      <c r="U213" s="78">
        <f>IF(OR(P213="",M213=Paramétrage!$C$10,M213=Paramétrage!$C$13,M213=Paramétrage!$C$17,M213=Paramétrage!$C$20,M213=Paramétrage!$C$24,M213=Paramétrage!$C$27,AND(M213&lt;&gt;Paramétrage!$C$9,Q213="Mut+ext")),0,ROUNDUP(O213/P213,0))</f>
        <v>0</v>
      </c>
      <c r="V213" s="388">
        <f>IF(OR(M213="",Q213="Mut+ext"),0,IF(VLOOKUP(M213,Paramétrage!$C$6:$E$29,2,0)=0,0,IF(P213="","saisir capacité",N213*U213*VLOOKUP(M213,Paramétrage!$C$6:$E$29,2,0))))</f>
        <v>0</v>
      </c>
      <c r="W213" s="370"/>
      <c r="X213" s="389">
        <f t="shared" si="33"/>
        <v>0</v>
      </c>
      <c r="Y213" s="79">
        <f>IF(OR(M213="",Q213="Mut+ext"),0,IF(ISERROR(W213+V213*VLOOKUP(M213,Paramétrage!$C$6:$E$29,3,0))=TRUE,X213,W213+V213*VLOOKUP(M213,Paramétrage!$C$6:$E$29,3,0)))</f>
        <v>0</v>
      </c>
      <c r="Z213" s="615"/>
      <c r="AA213" s="613"/>
      <c r="AB213" s="616"/>
      <c r="AC213" s="172"/>
      <c r="AD213" s="38"/>
      <c r="AE213" s="59">
        <f>IF(G213="",0,IF(K213="",0,IF(SUMIF(G203:G214,G213,O203:O214)=0,0,IF(OR(L213="",K213="obligatoire"),AF213/SUMIF(G203:G214,G213,O203:O214),AF213/(SUMIF(G203:G214,G213,O203:O214)/L213)))))</f>
        <v>0</v>
      </c>
      <c r="AF213" s="373">
        <f t="shared" si="34"/>
        <v>0</v>
      </c>
    </row>
    <row r="214" spans="1:32" hidden="1" x14ac:dyDescent="0.25">
      <c r="A214" s="632"/>
      <c r="B214" s="622"/>
      <c r="C214" s="629"/>
      <c r="D214" s="630"/>
      <c r="E214" s="624"/>
      <c r="F214" s="624"/>
      <c r="G214" s="364"/>
      <c r="H214" s="375"/>
      <c r="I214" s="52"/>
      <c r="J214" s="48"/>
      <c r="K214" s="47"/>
      <c r="L214" s="36"/>
      <c r="M214" s="366"/>
      <c r="N214" s="43"/>
      <c r="O214" s="376"/>
      <c r="P214" s="368"/>
      <c r="Q214" s="37"/>
      <c r="R214" s="612"/>
      <c r="S214" s="613"/>
      <c r="T214" s="614"/>
      <c r="U214" s="78">
        <f>IF(OR(P214="",M214=Paramétrage!$C$10,M214=Paramétrage!$C$13,M214=Paramétrage!$C$17,M214=Paramétrage!$C$20,M214=Paramétrage!$C$24,M214=Paramétrage!$C$27,AND(M214&lt;&gt;Paramétrage!$C$9,Q214="Mut+ext")),0,ROUNDUP(O214/P214,0))</f>
        <v>0</v>
      </c>
      <c r="V214" s="388">
        <f>IF(OR(M214="",Q214="Mut+ext"),0,IF(VLOOKUP(M214,Paramétrage!$C$6:$E$29,2,0)=0,0,IF(P214="","saisir capacité",N214*U214*VLOOKUP(M214,Paramétrage!$C$6:$E$29,2,0))))</f>
        <v>0</v>
      </c>
      <c r="W214" s="370"/>
      <c r="X214" s="389">
        <f t="shared" si="33"/>
        <v>0</v>
      </c>
      <c r="Y214" s="79">
        <f>IF(OR(M214="",Q214="Mut+ext"),0,IF(ISERROR(W214+V214*VLOOKUP(M214,Paramétrage!$C$6:$E$29,3,0))=TRUE,X214,W214+V214*VLOOKUP(M214,Paramétrage!$C$6:$E$29,3,0)))</f>
        <v>0</v>
      </c>
      <c r="Z214" s="615"/>
      <c r="AA214" s="613"/>
      <c r="AB214" s="616"/>
      <c r="AC214" s="172"/>
      <c r="AD214" s="38"/>
      <c r="AE214" s="59">
        <f>IF(G214="",0,IF(K214="",0,IF(SUMIF(G203:G214,G214,O203:O214)=0,0,IF(OR(L214="",K214="obligatoire"),AF214/SUMIF(G203:G214,G214,O203:O214),AF214/(SUMIF(G203:G214,G214,O203:O214)/L214)))))</f>
        <v>0</v>
      </c>
      <c r="AF214" s="373">
        <f t="shared" si="34"/>
        <v>0</v>
      </c>
    </row>
    <row r="215" spans="1:32" hidden="1" x14ac:dyDescent="0.25">
      <c r="A215" s="632"/>
      <c r="B215" s="622"/>
      <c r="C215" s="390"/>
      <c r="D215" s="391"/>
      <c r="E215" s="392"/>
      <c r="F215" s="391"/>
      <c r="G215" s="391"/>
      <c r="H215" s="393"/>
      <c r="I215" s="133"/>
      <c r="J215" s="128"/>
      <c r="K215" s="68"/>
      <c r="L215" s="70"/>
      <c r="M215" s="394"/>
      <c r="N215" s="71">
        <f>AE215</f>
        <v>0</v>
      </c>
      <c r="O215" s="395"/>
      <c r="P215" s="395"/>
      <c r="Q215" s="74"/>
      <c r="R215" s="72"/>
      <c r="S215" s="72"/>
      <c r="T215" s="73"/>
      <c r="U215" s="120"/>
      <c r="V215" s="396">
        <f>SUM(V203:V214)</f>
        <v>0</v>
      </c>
      <c r="W215" s="394">
        <f>SUM(W203:W214)</f>
        <v>0</v>
      </c>
      <c r="X215" s="397">
        <f>SUM(X203:X214)</f>
        <v>0</v>
      </c>
      <c r="Y215" s="75">
        <f>SUM(Y203:Y214)</f>
        <v>0</v>
      </c>
      <c r="Z215" s="121"/>
      <c r="AA215" s="122"/>
      <c r="AB215" s="123"/>
      <c r="AC215" s="124"/>
      <c r="AD215" s="125"/>
      <c r="AE215" s="126">
        <f>SUM(AE203:AE214)</f>
        <v>0</v>
      </c>
      <c r="AF215" s="127">
        <f>SUM(AF203:AF214)</f>
        <v>0</v>
      </c>
    </row>
    <row r="216" spans="1:32" ht="15.45" hidden="1" customHeight="1" x14ac:dyDescent="0.25">
      <c r="A216" s="632"/>
      <c r="B216" s="622"/>
      <c r="C216" s="625"/>
      <c r="D216" s="626"/>
      <c r="E216" s="623"/>
      <c r="F216" s="623"/>
      <c r="G216" s="387"/>
      <c r="H216" s="365"/>
      <c r="I216" s="52"/>
      <c r="J216" s="48"/>
      <c r="K216" s="47"/>
      <c r="L216" s="36"/>
      <c r="M216" s="366"/>
      <c r="N216" s="42"/>
      <c r="O216" s="376"/>
      <c r="P216" s="368"/>
      <c r="Q216" s="40"/>
      <c r="R216" s="612"/>
      <c r="S216" s="613"/>
      <c r="T216" s="614"/>
      <c r="U216" s="78">
        <f>IF(OR(P216="",M216=Paramétrage!$C$10,M216=Paramétrage!$C$13,M216=Paramétrage!$C$17,M216=Paramétrage!$C$20,M216=Paramétrage!$C$24,M216=Paramétrage!$C$27,AND(M216&lt;&gt;Paramétrage!$C$9,Q216="Mut+ext")),0,ROUNDUP(O216/P216,0))</f>
        <v>0</v>
      </c>
      <c r="V216" s="388">
        <f>IF(OR(M216="",Q216="Mut+ext"),0,IF(VLOOKUP(M216,Paramétrage!$C$6:$E$29,2,0)=0,0,IF(P216="","saisir capacité",N216*U216*VLOOKUP(M216,Paramétrage!$C$6:$E$29,2,0))))</f>
        <v>0</v>
      </c>
      <c r="W216" s="370"/>
      <c r="X216" s="389">
        <f t="shared" ref="X216:X227" si="35">IF(OR(M216="",Q216="Mut+ext"),0,IF(ISERROR(V216+W216)=TRUE,V216,V216+W216))</f>
        <v>0</v>
      </c>
      <c r="Y216" s="79">
        <f>IF(OR(M216="",Q216="Mut+ext"),0,IF(ISERROR(W216+V216*VLOOKUP(M216,Paramétrage!$C$6:$E$29,3,0))=TRUE,X216,W216+V216*VLOOKUP(M216,Paramétrage!$C$6:$E$29,3,0)))</f>
        <v>0</v>
      </c>
      <c r="Z216" s="615"/>
      <c r="AA216" s="613"/>
      <c r="AB216" s="616"/>
      <c r="AC216" s="172"/>
      <c r="AD216" s="39"/>
      <c r="AE216" s="59">
        <f>IF(G216="",0,IF(K216="",0,IF(SUMIF(G216:G227,G216,O216:O227)=0,0,IF(OR(L216="",K216="obligatoire"),AF216/SUMIF(G216:G227,G216,O216:O227),AF216/(SUMIF(G216:G227,G216,O216:O227)/L216)))))</f>
        <v>0</v>
      </c>
      <c r="AF216" s="372">
        <f>N216*O216</f>
        <v>0</v>
      </c>
    </row>
    <row r="217" spans="1:32" hidden="1" x14ac:dyDescent="0.25">
      <c r="A217" s="632"/>
      <c r="B217" s="622"/>
      <c r="C217" s="627"/>
      <c r="D217" s="628"/>
      <c r="E217" s="623"/>
      <c r="F217" s="623"/>
      <c r="G217" s="364"/>
      <c r="H217" s="385"/>
      <c r="I217" s="52"/>
      <c r="J217" s="48"/>
      <c r="K217" s="47"/>
      <c r="L217" s="36"/>
      <c r="M217" s="366"/>
      <c r="N217" s="42"/>
      <c r="O217" s="376"/>
      <c r="P217" s="368"/>
      <c r="Q217" s="37"/>
      <c r="R217" s="612"/>
      <c r="S217" s="613"/>
      <c r="T217" s="614"/>
      <c r="U217" s="78">
        <f>IF(OR(P217="",M217=Paramétrage!$C$10,M217=Paramétrage!$C$13,M217=Paramétrage!$C$17,M217=Paramétrage!$C$20,M217=Paramétrage!$C$24,M217=Paramétrage!$C$27,AND(M217&lt;&gt;Paramétrage!$C$9,Q217="Mut+ext")),0,ROUNDUP(O217/P217,0))</f>
        <v>0</v>
      </c>
      <c r="V217" s="388">
        <f>IF(OR(M217="",Q217="Mut+ext"),0,IF(VLOOKUP(M217,Paramétrage!$C$6:$E$29,2,0)=0,0,IF(P217="","saisir capacité",N217*U217*VLOOKUP(M217,Paramétrage!$C$6:$E$29,2,0))))</f>
        <v>0</v>
      </c>
      <c r="W217" s="370"/>
      <c r="X217" s="389">
        <f t="shared" si="35"/>
        <v>0</v>
      </c>
      <c r="Y217" s="79">
        <f>IF(OR(M217="",Q217="Mut+ext"),0,IF(ISERROR(W217+V217*VLOOKUP(M217,Paramétrage!$C$6:$E$29,3,0))=TRUE,X217,W217+V217*VLOOKUP(M217,Paramétrage!$C$6:$E$29,3,0)))</f>
        <v>0</v>
      </c>
      <c r="Z217" s="615"/>
      <c r="AA217" s="613"/>
      <c r="AB217" s="616"/>
      <c r="AC217" s="172"/>
      <c r="AD217" s="38"/>
      <c r="AE217" s="59">
        <f>IF(G217="",0,IF(K217="",0,IF(SUMIF(G216:G227,G217,O216:O227)=0,0,IF(OR(L217="",K217="obligatoire"),AF217/SUMIF(G216:G227,G217,O216:O227),AF217/(SUMIF(G216:G227,G217,O216:O227)/L217)))))</f>
        <v>0</v>
      </c>
      <c r="AF217" s="372">
        <f t="shared" ref="AF217:AF227" si="36">N217*O217</f>
        <v>0</v>
      </c>
    </row>
    <row r="218" spans="1:32" hidden="1" x14ac:dyDescent="0.25">
      <c r="A218" s="632"/>
      <c r="B218" s="622"/>
      <c r="C218" s="627"/>
      <c r="D218" s="628"/>
      <c r="E218" s="623"/>
      <c r="F218" s="623"/>
      <c r="G218" s="364"/>
      <c r="H218" s="385"/>
      <c r="I218" s="52"/>
      <c r="J218" s="48"/>
      <c r="K218" s="47"/>
      <c r="L218" s="36"/>
      <c r="M218" s="366"/>
      <c r="N218" s="42"/>
      <c r="O218" s="376"/>
      <c r="P218" s="368"/>
      <c r="Q218" s="37"/>
      <c r="R218" s="612"/>
      <c r="S218" s="613"/>
      <c r="T218" s="614"/>
      <c r="U218" s="78">
        <f>IF(OR(P218="",M218=Paramétrage!$C$10,M218=Paramétrage!$C$13,M218=Paramétrage!$C$17,M218=Paramétrage!$C$20,M218=Paramétrage!$C$24,M218=Paramétrage!$C$27,AND(M218&lt;&gt;Paramétrage!$C$9,Q218="Mut+ext")),0,ROUNDUP(O218/P218,0))</f>
        <v>0</v>
      </c>
      <c r="V218" s="388">
        <f>IF(OR(M218="",Q218="Mut+ext"),0,IF(VLOOKUP(M218,Paramétrage!$C$6:$E$29,2,0)=0,0,IF(P218="","saisir capacité",N218*U218*VLOOKUP(M218,Paramétrage!$C$6:$E$29,2,0))))</f>
        <v>0</v>
      </c>
      <c r="W218" s="370"/>
      <c r="X218" s="389">
        <f t="shared" si="35"/>
        <v>0</v>
      </c>
      <c r="Y218" s="79">
        <f>IF(OR(M218="",Q218="Mut+ext"),0,IF(ISERROR(W218+V218*VLOOKUP(M218,Paramétrage!$C$6:$E$29,3,0))=TRUE,X218,W218+V218*VLOOKUP(M218,Paramétrage!$C$6:$E$29,3,0)))</f>
        <v>0</v>
      </c>
      <c r="Z218" s="615"/>
      <c r="AA218" s="613"/>
      <c r="AB218" s="616"/>
      <c r="AC218" s="172"/>
      <c r="AD218" s="38"/>
      <c r="AE218" s="59">
        <f>IF(G218="",0,IF(K218="",0,IF(SUMIF(G216:G227,G218,O216:O227)=0,0,IF(OR(L218="",K218="obligatoire"),AF218/SUMIF(G216:G227,G218,O216:O227),AF218/(SUMIF(G216:G227,G218,O216:O227)/L218)))))</f>
        <v>0</v>
      </c>
      <c r="AF218" s="372">
        <f t="shared" si="36"/>
        <v>0</v>
      </c>
    </row>
    <row r="219" spans="1:32" hidden="1" x14ac:dyDescent="0.25">
      <c r="A219" s="632"/>
      <c r="B219" s="622"/>
      <c r="C219" s="627"/>
      <c r="D219" s="628"/>
      <c r="E219" s="623"/>
      <c r="F219" s="623"/>
      <c r="G219" s="364"/>
      <c r="H219" s="385"/>
      <c r="I219" s="52"/>
      <c r="J219" s="48"/>
      <c r="K219" s="47"/>
      <c r="L219" s="36"/>
      <c r="M219" s="366"/>
      <c r="N219" s="42"/>
      <c r="O219" s="376"/>
      <c r="P219" s="368"/>
      <c r="Q219" s="37"/>
      <c r="R219" s="612"/>
      <c r="S219" s="613"/>
      <c r="T219" s="614"/>
      <c r="U219" s="78">
        <f>IF(OR(P219="",M219=Paramétrage!$C$10,M219=Paramétrage!$C$13,M219=Paramétrage!$C$17,M219=Paramétrage!$C$20,M219=Paramétrage!$C$24,M219=Paramétrage!$C$27,AND(M219&lt;&gt;Paramétrage!$C$9,Q219="Mut+ext")),0,ROUNDUP(O219/P219,0))</f>
        <v>0</v>
      </c>
      <c r="V219" s="388">
        <f>IF(OR(M219="",Q219="Mut+ext"),0,IF(VLOOKUP(M219,Paramétrage!$C$6:$E$29,2,0)=0,0,IF(P219="","saisir capacité",N219*U219*VLOOKUP(M219,Paramétrage!$C$6:$E$29,2,0))))</f>
        <v>0</v>
      </c>
      <c r="W219" s="370"/>
      <c r="X219" s="389">
        <f t="shared" si="35"/>
        <v>0</v>
      </c>
      <c r="Y219" s="79">
        <f>IF(OR(M219="",Q219="Mut+ext"),0,IF(ISERROR(W219+V219*VLOOKUP(M219,Paramétrage!$C$6:$E$29,3,0))=TRUE,X219,W219+V219*VLOOKUP(M219,Paramétrage!$C$6:$E$29,3,0)))</f>
        <v>0</v>
      </c>
      <c r="Z219" s="615"/>
      <c r="AA219" s="613"/>
      <c r="AB219" s="616"/>
      <c r="AC219" s="172"/>
      <c r="AD219" s="38"/>
      <c r="AE219" s="59">
        <f>IF(G219="",0,IF(K219="",0,IF(SUMIF(G216:G227,G219,O216:O227)=0,0,IF(OR(L219="",K219="obligatoire"),AF219/SUMIF(G216:G227,G219,O216:O227),AF219/(SUMIF(G216:G227,G219,O216:O227)/L219)))))</f>
        <v>0</v>
      </c>
      <c r="AF219" s="372">
        <f t="shared" si="36"/>
        <v>0</v>
      </c>
    </row>
    <row r="220" spans="1:32" hidden="1" x14ac:dyDescent="0.25">
      <c r="A220" s="632"/>
      <c r="B220" s="622"/>
      <c r="C220" s="627"/>
      <c r="D220" s="628"/>
      <c r="E220" s="623"/>
      <c r="F220" s="623"/>
      <c r="G220" s="364"/>
      <c r="H220" s="375"/>
      <c r="I220" s="52"/>
      <c r="J220" s="48"/>
      <c r="K220" s="47"/>
      <c r="L220" s="36"/>
      <c r="M220" s="366"/>
      <c r="N220" s="42"/>
      <c r="O220" s="376"/>
      <c r="P220" s="368"/>
      <c r="Q220" s="37"/>
      <c r="R220" s="612"/>
      <c r="S220" s="613"/>
      <c r="T220" s="614"/>
      <c r="U220" s="78">
        <f>IF(OR(P220="",M220=Paramétrage!$C$10,M220=Paramétrage!$C$13,M220=Paramétrage!$C$17,M220=Paramétrage!$C$20,M220=Paramétrage!$C$24,M220=Paramétrage!$C$27,AND(M220&lt;&gt;Paramétrage!$C$9,Q220="Mut+ext")),0,ROUNDUP(O220/P220,0))</f>
        <v>0</v>
      </c>
      <c r="V220" s="388">
        <f>IF(OR(M220="",Q220="Mut+ext"),0,IF(VLOOKUP(M220,Paramétrage!$C$6:$E$29,2,0)=0,0,IF(P220="","saisir capacité",N220*U220*VLOOKUP(M220,Paramétrage!$C$6:$E$29,2,0))))</f>
        <v>0</v>
      </c>
      <c r="W220" s="370"/>
      <c r="X220" s="389">
        <f t="shared" si="35"/>
        <v>0</v>
      </c>
      <c r="Y220" s="79">
        <f>IF(OR(M220="",Q220="Mut+ext"),0,IF(ISERROR(W220+V220*VLOOKUP(M220,Paramétrage!$C$6:$E$29,3,0))=TRUE,X220,W220+V220*VLOOKUP(M220,Paramétrage!$C$6:$E$29,3,0)))</f>
        <v>0</v>
      </c>
      <c r="Z220" s="615"/>
      <c r="AA220" s="613"/>
      <c r="AB220" s="616"/>
      <c r="AC220" s="172"/>
      <c r="AD220" s="38"/>
      <c r="AE220" s="59">
        <f>IF(G220="",0,IF(K220="",0,IF(SUMIF(G212:G223,G220,O212:O223)=0,0,IF(OR(L220="",K220="obligatoire"),AF220/SUMIF(G212:G223,G220,O212:O223),AF220/(SUMIF(G212:G223,G220,O212:O223)/L220)))))</f>
        <v>0</v>
      </c>
      <c r="AF220" s="372">
        <f t="shared" si="36"/>
        <v>0</v>
      </c>
    </row>
    <row r="221" spans="1:32" hidden="1" x14ac:dyDescent="0.25">
      <c r="A221" s="632"/>
      <c r="B221" s="622"/>
      <c r="C221" s="627"/>
      <c r="D221" s="628"/>
      <c r="E221" s="623"/>
      <c r="F221" s="623"/>
      <c r="G221" s="364"/>
      <c r="H221" s="375"/>
      <c r="I221" s="52"/>
      <c r="J221" s="48"/>
      <c r="K221" s="47"/>
      <c r="L221" s="36"/>
      <c r="M221" s="366"/>
      <c r="N221" s="42"/>
      <c r="O221" s="376"/>
      <c r="P221" s="368"/>
      <c r="Q221" s="37"/>
      <c r="R221" s="612"/>
      <c r="S221" s="613"/>
      <c r="T221" s="614"/>
      <c r="U221" s="78">
        <f>IF(OR(P221="",M221=Paramétrage!$C$10,M221=Paramétrage!$C$13,M221=Paramétrage!$C$17,M221=Paramétrage!$C$20,M221=Paramétrage!$C$24,M221=Paramétrage!$C$27,AND(M221&lt;&gt;Paramétrage!$C$9,Q221="Mut+ext")),0,ROUNDUP(O221/P221,0))</f>
        <v>0</v>
      </c>
      <c r="V221" s="388">
        <f>IF(OR(M221="",Q221="Mut+ext"),0,IF(VLOOKUP(M221,Paramétrage!$C$6:$E$29,2,0)=0,0,IF(P221="","saisir capacité",N221*U221*VLOOKUP(M221,Paramétrage!$C$6:$E$29,2,0))))</f>
        <v>0</v>
      </c>
      <c r="W221" s="370"/>
      <c r="X221" s="389">
        <f t="shared" si="35"/>
        <v>0</v>
      </c>
      <c r="Y221" s="79">
        <f>IF(OR(M221="",Q221="Mut+ext"),0,IF(ISERROR(W221+V221*VLOOKUP(M221,Paramétrage!$C$6:$E$29,3,0))=TRUE,X221,W221+V221*VLOOKUP(M221,Paramétrage!$C$6:$E$29,3,0)))</f>
        <v>0</v>
      </c>
      <c r="Z221" s="615"/>
      <c r="AA221" s="613"/>
      <c r="AB221" s="616"/>
      <c r="AC221" s="172"/>
      <c r="AD221" s="38"/>
      <c r="AE221" s="59">
        <f>IF(G221="",0,IF(K221="",0,IF(SUMIF(G212:G223,G221,O212:O223)=0,0,IF(OR(L221="",K221="obligatoire"),AF221/SUMIF(G212:G223,G221,O212:O223),AF221/(SUMIF(G212:G223,G221,O212:O223)/L221)))))</f>
        <v>0</v>
      </c>
      <c r="AF221" s="372">
        <f t="shared" si="36"/>
        <v>0</v>
      </c>
    </row>
    <row r="222" spans="1:32" hidden="1" x14ac:dyDescent="0.25">
      <c r="A222" s="632"/>
      <c r="B222" s="622"/>
      <c r="C222" s="627"/>
      <c r="D222" s="628"/>
      <c r="E222" s="623"/>
      <c r="F222" s="623"/>
      <c r="G222" s="364"/>
      <c r="H222" s="375"/>
      <c r="I222" s="52"/>
      <c r="J222" s="48"/>
      <c r="K222" s="47"/>
      <c r="L222" s="36"/>
      <c r="M222" s="366"/>
      <c r="N222" s="42"/>
      <c r="O222" s="376"/>
      <c r="P222" s="368"/>
      <c r="Q222" s="37"/>
      <c r="R222" s="612"/>
      <c r="S222" s="613"/>
      <c r="T222" s="614"/>
      <c r="U222" s="78">
        <f>IF(OR(P222="",M222=Paramétrage!$C$10,M222=Paramétrage!$C$13,M222=Paramétrage!$C$17,M222=Paramétrage!$C$20,M222=Paramétrage!$C$24,M222=Paramétrage!$C$27,AND(M222&lt;&gt;Paramétrage!$C$9,Q222="Mut+ext")),0,ROUNDUP(O222/P222,0))</f>
        <v>0</v>
      </c>
      <c r="V222" s="388">
        <f>IF(OR(M222="",Q222="Mut+ext"),0,IF(VLOOKUP(M222,Paramétrage!$C$6:$E$29,2,0)=0,0,IF(P222="","saisir capacité",N222*U222*VLOOKUP(M222,Paramétrage!$C$6:$E$29,2,0))))</f>
        <v>0</v>
      </c>
      <c r="W222" s="370"/>
      <c r="X222" s="389">
        <f t="shared" si="35"/>
        <v>0</v>
      </c>
      <c r="Y222" s="79">
        <f>IF(OR(M222="",Q222="Mut+ext"),0,IF(ISERROR(W222+V222*VLOOKUP(M222,Paramétrage!$C$6:$E$29,3,0))=TRUE,X222,W222+V222*VLOOKUP(M222,Paramétrage!$C$6:$E$29,3,0)))</f>
        <v>0</v>
      </c>
      <c r="Z222" s="615"/>
      <c r="AA222" s="613"/>
      <c r="AB222" s="616"/>
      <c r="AC222" s="172"/>
      <c r="AD222" s="38"/>
      <c r="AE222" s="59">
        <f>IF(G222="",0,IF(K222="",0,IF(SUMIF(G212:G223,G222,O212:O223)=0,0,IF(OR(L222="",K222="obligatoire"),AF222/SUMIF(G212:G223,G222,O212:O223),AF222/(SUMIF(G212:G223,G222,O212:O223)/L222)))))</f>
        <v>0</v>
      </c>
      <c r="AF222" s="372">
        <f t="shared" si="36"/>
        <v>0</v>
      </c>
    </row>
    <row r="223" spans="1:32" hidden="1" x14ac:dyDescent="0.25">
      <c r="A223" s="632"/>
      <c r="B223" s="622"/>
      <c r="C223" s="627"/>
      <c r="D223" s="628"/>
      <c r="E223" s="623"/>
      <c r="F223" s="623"/>
      <c r="G223" s="364"/>
      <c r="H223" s="375"/>
      <c r="I223" s="52"/>
      <c r="J223" s="48"/>
      <c r="K223" s="47"/>
      <c r="L223" s="36"/>
      <c r="M223" s="366"/>
      <c r="N223" s="43"/>
      <c r="O223" s="376"/>
      <c r="P223" s="368"/>
      <c r="Q223" s="37"/>
      <c r="R223" s="612"/>
      <c r="S223" s="613"/>
      <c r="T223" s="614"/>
      <c r="U223" s="78">
        <f>IF(OR(P223="",M223=Paramétrage!$C$10,M223=Paramétrage!$C$13,M223=Paramétrage!$C$17,M223=Paramétrage!$C$20,M223=Paramétrage!$C$24,M223=Paramétrage!$C$27,AND(M223&lt;&gt;Paramétrage!$C$9,Q223="Mut+ext")),0,ROUNDUP(O223/P223,0))</f>
        <v>0</v>
      </c>
      <c r="V223" s="388">
        <f>IF(OR(M223="",Q223="Mut+ext"),0,IF(VLOOKUP(M223,Paramétrage!$C$6:$E$29,2,0)=0,0,IF(P223="","saisir capacité",N223*U223*VLOOKUP(M223,Paramétrage!$C$6:$E$29,2,0))))</f>
        <v>0</v>
      </c>
      <c r="W223" s="370"/>
      <c r="X223" s="389">
        <f t="shared" si="35"/>
        <v>0</v>
      </c>
      <c r="Y223" s="79">
        <f>IF(OR(M223="",Q223="Mut+ext"),0,IF(ISERROR(W223+V223*VLOOKUP(M223,Paramétrage!$C$6:$E$29,3,0))=TRUE,X223,W223+V223*VLOOKUP(M223,Paramétrage!$C$6:$E$29,3,0)))</f>
        <v>0</v>
      </c>
      <c r="Z223" s="615"/>
      <c r="AA223" s="613"/>
      <c r="AB223" s="616"/>
      <c r="AC223" s="172"/>
      <c r="AD223" s="38"/>
      <c r="AE223" s="59">
        <f>IF(G223="",0,IF(K223="",0,IF(SUMIF(G212:G223,G223,O212:O223)=0,0,IF(OR(L223="",K223="obligatoire"),AF223/SUMIF(G212:G223,G223,O212:O223),AF223/(SUMIF(G212:G223,G223,O212:O223)/L223)))))</f>
        <v>0</v>
      </c>
      <c r="AF223" s="372">
        <f t="shared" si="36"/>
        <v>0</v>
      </c>
    </row>
    <row r="224" spans="1:32" hidden="1" x14ac:dyDescent="0.25">
      <c r="A224" s="632"/>
      <c r="B224" s="622"/>
      <c r="C224" s="627"/>
      <c r="D224" s="628"/>
      <c r="E224" s="623"/>
      <c r="F224" s="623"/>
      <c r="G224" s="364"/>
      <c r="H224" s="375"/>
      <c r="I224" s="52"/>
      <c r="J224" s="48"/>
      <c r="K224" s="47"/>
      <c r="L224" s="36"/>
      <c r="M224" s="366"/>
      <c r="N224" s="42"/>
      <c r="O224" s="376"/>
      <c r="P224" s="368"/>
      <c r="Q224" s="37"/>
      <c r="R224" s="612"/>
      <c r="S224" s="613"/>
      <c r="T224" s="614"/>
      <c r="U224" s="78">
        <f>IF(OR(P224="",M224=Paramétrage!$C$10,M224=Paramétrage!$C$13,M224=Paramétrage!$C$17,M224=Paramétrage!$C$20,M224=Paramétrage!$C$24,M224=Paramétrage!$C$27,AND(M224&lt;&gt;Paramétrage!$C$9,Q224="Mut+ext")),0,ROUNDUP(O224/P224,0))</f>
        <v>0</v>
      </c>
      <c r="V224" s="388">
        <f>IF(OR(M224="",Q224="Mut+ext"),0,IF(VLOOKUP(M224,Paramétrage!$C$6:$E$29,2,0)=0,0,IF(P224="","saisir capacité",N224*U224*VLOOKUP(M224,Paramétrage!$C$6:$E$29,2,0))))</f>
        <v>0</v>
      </c>
      <c r="W224" s="370"/>
      <c r="X224" s="389">
        <f t="shared" si="35"/>
        <v>0</v>
      </c>
      <c r="Y224" s="79">
        <f>IF(OR(M224="",Q224="Mut+ext"),0,IF(ISERROR(W224+V224*VLOOKUP(M224,Paramétrage!$C$6:$E$29,3,0))=TRUE,X224,W224+V224*VLOOKUP(M224,Paramétrage!$C$6:$E$29,3,0)))</f>
        <v>0</v>
      </c>
      <c r="Z224" s="615"/>
      <c r="AA224" s="613"/>
      <c r="AB224" s="616"/>
      <c r="AC224" s="172"/>
      <c r="AD224" s="38"/>
      <c r="AE224" s="59">
        <f>IF(G224="",0,IF(K224="",0,IF(SUMIF(G216:G227,G224,O216:O227)=0,0,IF(OR(L224="",K224="obligatoire"),AF224/SUMIF(G216:G227,G224,O216:O227),AF224/(SUMIF(G216:G227,G224,O216:O227)/L224)))))</f>
        <v>0</v>
      </c>
      <c r="AF224" s="372">
        <f t="shared" si="36"/>
        <v>0</v>
      </c>
    </row>
    <row r="225" spans="1:32" hidden="1" x14ac:dyDescent="0.25">
      <c r="A225" s="632"/>
      <c r="B225" s="622"/>
      <c r="C225" s="627"/>
      <c r="D225" s="628"/>
      <c r="E225" s="623"/>
      <c r="F225" s="623"/>
      <c r="G225" s="364"/>
      <c r="H225" s="375"/>
      <c r="I225" s="52"/>
      <c r="J225" s="48"/>
      <c r="K225" s="47"/>
      <c r="L225" s="36"/>
      <c r="M225" s="366"/>
      <c r="N225" s="42"/>
      <c r="O225" s="376"/>
      <c r="P225" s="368"/>
      <c r="Q225" s="37"/>
      <c r="R225" s="612"/>
      <c r="S225" s="613"/>
      <c r="T225" s="614"/>
      <c r="U225" s="78">
        <f>IF(OR(P225="",M225=Paramétrage!$C$10,M225=Paramétrage!$C$13,M225=Paramétrage!$C$17,M225=Paramétrage!$C$20,M225=Paramétrage!$C$24,M225=Paramétrage!$C$27,AND(M225&lt;&gt;Paramétrage!$C$9,Q225="Mut+ext")),0,ROUNDUP(O225/P225,0))</f>
        <v>0</v>
      </c>
      <c r="V225" s="388">
        <f>IF(OR(M225="",Q225="Mut+ext"),0,IF(VLOOKUP(M225,Paramétrage!$C$6:$E$29,2,0)=0,0,IF(P225="","saisir capacité",N225*U225*VLOOKUP(M225,Paramétrage!$C$6:$E$29,2,0))))</f>
        <v>0</v>
      </c>
      <c r="W225" s="370"/>
      <c r="X225" s="389">
        <f t="shared" si="35"/>
        <v>0</v>
      </c>
      <c r="Y225" s="79">
        <f>IF(OR(M225="",Q225="Mut+ext"),0,IF(ISERROR(W225+V225*VLOOKUP(M225,Paramétrage!$C$6:$E$29,3,0))=TRUE,X225,W225+V225*VLOOKUP(M225,Paramétrage!$C$6:$E$29,3,0)))</f>
        <v>0</v>
      </c>
      <c r="Z225" s="615"/>
      <c r="AA225" s="613"/>
      <c r="AB225" s="616"/>
      <c r="AC225" s="172"/>
      <c r="AD225" s="38"/>
      <c r="AE225" s="59">
        <f>IF(G225="",0,IF(K225="",0,IF(SUMIF(G216:G227,G225,O216:O227)=0,0,IF(OR(L225="",K225="obligatoire"),AF225/SUMIF(G216:G227,G225,O216:O227),AF225/(SUMIF(G216:G227,G225,O216:O227)/L225)))))</f>
        <v>0</v>
      </c>
      <c r="AF225" s="372">
        <f t="shared" si="36"/>
        <v>0</v>
      </c>
    </row>
    <row r="226" spans="1:32" hidden="1" x14ac:dyDescent="0.25">
      <c r="A226" s="632"/>
      <c r="B226" s="622"/>
      <c r="C226" s="627"/>
      <c r="D226" s="628"/>
      <c r="E226" s="623"/>
      <c r="F226" s="623"/>
      <c r="G226" s="364"/>
      <c r="H226" s="375"/>
      <c r="I226" s="52"/>
      <c r="J226" s="48"/>
      <c r="K226" s="47"/>
      <c r="L226" s="36"/>
      <c r="M226" s="366"/>
      <c r="N226" s="42"/>
      <c r="O226" s="376"/>
      <c r="P226" s="368"/>
      <c r="Q226" s="37"/>
      <c r="R226" s="612"/>
      <c r="S226" s="613"/>
      <c r="T226" s="614"/>
      <c r="U226" s="78">
        <f>IF(OR(P226="",M226=Paramétrage!$C$10,M226=Paramétrage!$C$13,M226=Paramétrage!$C$17,M226=Paramétrage!$C$20,M226=Paramétrage!$C$24,M226=Paramétrage!$C$27,AND(M226&lt;&gt;Paramétrage!$C$9,Q226="Mut+ext")),0,ROUNDUP(O226/P226,0))</f>
        <v>0</v>
      </c>
      <c r="V226" s="388">
        <f>IF(OR(M226="",Q226="Mut+ext"),0,IF(VLOOKUP(M226,Paramétrage!$C$6:$E$29,2,0)=0,0,IF(P226="","saisir capacité",N226*U226*VLOOKUP(M226,Paramétrage!$C$6:$E$29,2,0))))</f>
        <v>0</v>
      </c>
      <c r="W226" s="370"/>
      <c r="X226" s="389">
        <f t="shared" si="35"/>
        <v>0</v>
      </c>
      <c r="Y226" s="79">
        <f>IF(OR(M226="",Q226="Mut+ext"),0,IF(ISERROR(W226+V226*VLOOKUP(M226,Paramétrage!$C$6:$E$29,3,0))=TRUE,X226,W226+V226*VLOOKUP(M226,Paramétrage!$C$6:$E$29,3,0)))</f>
        <v>0</v>
      </c>
      <c r="Z226" s="615"/>
      <c r="AA226" s="613"/>
      <c r="AB226" s="616"/>
      <c r="AC226" s="172"/>
      <c r="AD226" s="38"/>
      <c r="AE226" s="59">
        <f>IF(G226="",0,IF(K226="",0,IF(SUMIF(G216:G227,G226,O216:O227)=0,0,IF(OR(L226="",K226="obligatoire"),AF226/SUMIF(G216:G227,G226,O216:O227),AF226/(SUMIF(G216:G227,G226,O216:O227)/L226)))))</f>
        <v>0</v>
      </c>
      <c r="AF226" s="372">
        <f t="shared" si="36"/>
        <v>0</v>
      </c>
    </row>
    <row r="227" spans="1:32" hidden="1" x14ac:dyDescent="0.25">
      <c r="A227" s="632"/>
      <c r="B227" s="622"/>
      <c r="C227" s="629"/>
      <c r="D227" s="630"/>
      <c r="E227" s="624"/>
      <c r="F227" s="624"/>
      <c r="G227" s="364"/>
      <c r="H227" s="375"/>
      <c r="I227" s="52"/>
      <c r="J227" s="48"/>
      <c r="K227" s="47"/>
      <c r="L227" s="36"/>
      <c r="M227" s="366"/>
      <c r="N227" s="43"/>
      <c r="O227" s="376"/>
      <c r="P227" s="368"/>
      <c r="Q227" s="37"/>
      <c r="R227" s="612"/>
      <c r="S227" s="613"/>
      <c r="T227" s="614"/>
      <c r="U227" s="78">
        <f>IF(OR(P227="",M227=Paramétrage!$C$10,M227=Paramétrage!$C$13,M227=Paramétrage!$C$17,M227=Paramétrage!$C$20,M227=Paramétrage!$C$24,M227=Paramétrage!$C$27,AND(M227&lt;&gt;Paramétrage!$C$9,Q227="Mut+ext")),0,ROUNDUP(O227/P227,0))</f>
        <v>0</v>
      </c>
      <c r="V227" s="388">
        <f>IF(OR(M227="",Q227="Mut+ext"),0,IF(VLOOKUP(M227,Paramétrage!$C$6:$E$29,2,0)=0,0,IF(P227="","saisir capacité",N227*U227*VLOOKUP(M227,Paramétrage!$C$6:$E$29,2,0))))</f>
        <v>0</v>
      </c>
      <c r="W227" s="370"/>
      <c r="X227" s="389">
        <f t="shared" si="35"/>
        <v>0</v>
      </c>
      <c r="Y227" s="79">
        <f>IF(OR(M227="",Q227="Mut+ext"),0,IF(ISERROR(W227+V227*VLOOKUP(M227,Paramétrage!$C$6:$E$29,3,0))=TRUE,X227,W227+V227*VLOOKUP(M227,Paramétrage!$C$6:$E$29,3,0)))</f>
        <v>0</v>
      </c>
      <c r="Z227" s="615"/>
      <c r="AA227" s="613"/>
      <c r="AB227" s="616"/>
      <c r="AC227" s="172"/>
      <c r="AD227" s="38"/>
      <c r="AE227" s="59">
        <f>IF(G227="",0,IF(K227="",0,IF(SUMIF(G216:G227,G227,O216:O227)=0,0,IF(OR(L227="",K227="obligatoire"),AF227/SUMIF(G216:G227,G227,O216:O227),AF227/(SUMIF(G216:G227,G227,O216:O227)/L227)))))</f>
        <v>0</v>
      </c>
      <c r="AF227" s="372">
        <f t="shared" si="36"/>
        <v>0</v>
      </c>
    </row>
    <row r="228" spans="1:32" hidden="1" x14ac:dyDescent="0.25">
      <c r="A228" s="632"/>
      <c r="B228" s="622"/>
      <c r="C228" s="390"/>
      <c r="D228" s="391"/>
      <c r="E228" s="392"/>
      <c r="F228" s="391"/>
      <c r="G228" s="391"/>
      <c r="H228" s="393"/>
      <c r="I228" s="133"/>
      <c r="J228" s="128"/>
      <c r="K228" s="68"/>
      <c r="L228" s="70"/>
      <c r="M228" s="394"/>
      <c r="N228" s="71">
        <f>AE228</f>
        <v>0</v>
      </c>
      <c r="O228" s="395"/>
      <c r="P228" s="395"/>
      <c r="Q228" s="74"/>
      <c r="R228" s="72"/>
      <c r="S228" s="72"/>
      <c r="T228" s="73"/>
      <c r="U228" s="120"/>
      <c r="V228" s="396">
        <f>SUM(V216:V227)</f>
        <v>0</v>
      </c>
      <c r="W228" s="394">
        <f>SUM(W216:W227)</f>
        <v>0</v>
      </c>
      <c r="X228" s="397">
        <f>SUM(X216:X227)</f>
        <v>0</v>
      </c>
      <c r="Y228" s="75">
        <f>SUM(Y216:Y227)</f>
        <v>0</v>
      </c>
      <c r="Z228" s="121"/>
      <c r="AA228" s="122"/>
      <c r="AB228" s="123"/>
      <c r="AC228" s="124"/>
      <c r="AD228" s="125"/>
      <c r="AE228" s="126">
        <f>SUM(AE216:AE227)</f>
        <v>0</v>
      </c>
      <c r="AF228" s="127">
        <f>SUM(AF216:AF227)</f>
        <v>0</v>
      </c>
    </row>
    <row r="229" spans="1:32" ht="15.45" hidden="1" customHeight="1" x14ac:dyDescent="0.25">
      <c r="A229" s="632"/>
      <c r="B229" s="622"/>
      <c r="C229" s="625"/>
      <c r="D229" s="626"/>
      <c r="E229" s="623"/>
      <c r="F229" s="623"/>
      <c r="G229" s="387"/>
      <c r="H229" s="365"/>
      <c r="I229" s="52"/>
      <c r="J229" s="48"/>
      <c r="K229" s="47"/>
      <c r="L229" s="36"/>
      <c r="M229" s="366"/>
      <c r="N229" s="42"/>
      <c r="O229" s="376"/>
      <c r="P229" s="368"/>
      <c r="Q229" s="40"/>
      <c r="R229" s="612"/>
      <c r="S229" s="613"/>
      <c r="T229" s="614"/>
      <c r="U229" s="78">
        <f>IF(OR(P229="",M229=Paramétrage!$C$10,M229=Paramétrage!$C$13,M229=Paramétrage!$C$17,M229=Paramétrage!$C$20,M229=Paramétrage!$C$24,M229=Paramétrage!$C$27,AND(M229&lt;&gt;Paramétrage!$C$9,Q229="Mut+ext")),0,ROUNDUP(O229/P229,0))</f>
        <v>0</v>
      </c>
      <c r="V229" s="388">
        <f>IF(OR(M229="",Q229="Mut+ext"),0,IF(VLOOKUP(M229,Paramétrage!$C$6:$E$29,2,0)=0,0,IF(P229="","saisir capacité",N229*U229*VLOOKUP(M229,Paramétrage!$C$6:$E$29,2,0))))</f>
        <v>0</v>
      </c>
      <c r="W229" s="370"/>
      <c r="X229" s="389">
        <f t="shared" ref="X229:X240" si="37">IF(OR(M229="",Q229="Mut+ext"),0,IF(ISERROR(V229+W229)=TRUE,V229,V229+W229))</f>
        <v>0</v>
      </c>
      <c r="Y229" s="79">
        <f>IF(OR(M229="",Q229="Mut+ext"),0,IF(ISERROR(W229+V229*VLOOKUP(M229,Paramétrage!$C$6:$E$29,3,0))=TRUE,X229,W229+V229*VLOOKUP(M229,Paramétrage!$C$6:$E$29,3,0)))</f>
        <v>0</v>
      </c>
      <c r="Z229" s="615"/>
      <c r="AA229" s="613"/>
      <c r="AB229" s="616"/>
      <c r="AC229" s="172"/>
      <c r="AD229" s="39"/>
      <c r="AE229" s="59">
        <f>IF(G229="",0,IF(K229="",0,IF(SUMIF(G229:G240,G229,O229:O240)=0,0,IF(OR(L229="",K229="obligatoire"),AF229/SUMIF(G229:G240,G229,O229:O240),AF229/(SUMIF(G229:G240,G229,O229:O240)/L229)))))</f>
        <v>0</v>
      </c>
      <c r="AF229" s="372">
        <f t="shared" ref="AF229:AF240" si="38">N229*O229</f>
        <v>0</v>
      </c>
    </row>
    <row r="230" spans="1:32" hidden="1" x14ac:dyDescent="0.25">
      <c r="A230" s="632"/>
      <c r="B230" s="622"/>
      <c r="C230" s="627"/>
      <c r="D230" s="628"/>
      <c r="E230" s="623"/>
      <c r="F230" s="623"/>
      <c r="G230" s="364"/>
      <c r="H230" s="385"/>
      <c r="I230" s="52"/>
      <c r="J230" s="48"/>
      <c r="K230" s="47"/>
      <c r="L230" s="36"/>
      <c r="M230" s="366"/>
      <c r="N230" s="42"/>
      <c r="O230" s="376"/>
      <c r="P230" s="368"/>
      <c r="Q230" s="37"/>
      <c r="R230" s="612"/>
      <c r="S230" s="613"/>
      <c r="T230" s="614"/>
      <c r="U230" s="78">
        <f>IF(OR(P230="",M230=Paramétrage!$C$10,M230=Paramétrage!$C$13,M230=Paramétrage!$C$17,M230=Paramétrage!$C$20,M230=Paramétrage!$C$24,M230=Paramétrage!$C$27,AND(M230&lt;&gt;Paramétrage!$C$9,Q230="Mut+ext")),0,ROUNDUP(O230/P230,0))</f>
        <v>0</v>
      </c>
      <c r="V230" s="388">
        <f>IF(OR(M230="",Q230="Mut+ext"),0,IF(VLOOKUP(M230,Paramétrage!$C$6:$E$29,2,0)=0,0,IF(P230="","saisir capacité",N230*U230*VLOOKUP(M230,Paramétrage!$C$6:$E$29,2,0))))</f>
        <v>0</v>
      </c>
      <c r="W230" s="370"/>
      <c r="X230" s="389">
        <f t="shared" si="37"/>
        <v>0</v>
      </c>
      <c r="Y230" s="79">
        <f>IF(OR(M230="",Q230="Mut+ext"),0,IF(ISERROR(W230+V230*VLOOKUP(M230,Paramétrage!$C$6:$E$29,3,0))=TRUE,X230,W230+V230*VLOOKUP(M230,Paramétrage!$C$6:$E$29,3,0)))</f>
        <v>0</v>
      </c>
      <c r="Z230" s="615"/>
      <c r="AA230" s="613"/>
      <c r="AB230" s="616"/>
      <c r="AC230" s="172"/>
      <c r="AD230" s="38"/>
      <c r="AE230" s="59">
        <f>IF(G230="",0,IF(K230="",0,IF(SUMIF(G229:G240,G230,O229:O240)=0,0,IF(OR(L230="",K230="obligatoire"),AF230/SUMIF(G229:G240,G230,O229:O240),AF230/(SUMIF(G229:G240,G230,O229:O240)/L230)))))</f>
        <v>0</v>
      </c>
      <c r="AF230" s="373">
        <f t="shared" si="38"/>
        <v>0</v>
      </c>
    </row>
    <row r="231" spans="1:32" hidden="1" x14ac:dyDescent="0.25">
      <c r="A231" s="632"/>
      <c r="B231" s="622"/>
      <c r="C231" s="627"/>
      <c r="D231" s="628"/>
      <c r="E231" s="623"/>
      <c r="F231" s="623"/>
      <c r="G231" s="364"/>
      <c r="H231" s="385"/>
      <c r="I231" s="52"/>
      <c r="J231" s="48"/>
      <c r="K231" s="47"/>
      <c r="L231" s="36"/>
      <c r="M231" s="366"/>
      <c r="N231" s="42"/>
      <c r="O231" s="376"/>
      <c r="P231" s="368"/>
      <c r="Q231" s="37"/>
      <c r="R231" s="612"/>
      <c r="S231" s="613"/>
      <c r="T231" s="614"/>
      <c r="U231" s="78">
        <f>IF(OR(P231="",M231=Paramétrage!$C$10,M231=Paramétrage!$C$13,M231=Paramétrage!$C$17,M231=Paramétrage!$C$20,M231=Paramétrage!$C$24,M231=Paramétrage!$C$27,AND(M231&lt;&gt;Paramétrage!$C$9,Q231="Mut+ext")),0,ROUNDUP(O231/P231,0))</f>
        <v>0</v>
      </c>
      <c r="V231" s="388">
        <f>IF(OR(M231="",Q231="Mut+ext"),0,IF(VLOOKUP(M231,Paramétrage!$C$6:$E$29,2,0)=0,0,IF(P231="","saisir capacité",N231*U231*VLOOKUP(M231,Paramétrage!$C$6:$E$29,2,0))))</f>
        <v>0</v>
      </c>
      <c r="W231" s="370"/>
      <c r="X231" s="389">
        <f t="shared" si="37"/>
        <v>0</v>
      </c>
      <c r="Y231" s="79">
        <f>IF(OR(M231="",Q231="Mut+ext"),0,IF(ISERROR(W231+V231*VLOOKUP(M231,Paramétrage!$C$6:$E$29,3,0))=TRUE,X231,W231+V231*VLOOKUP(M231,Paramétrage!$C$6:$E$29,3,0)))</f>
        <v>0</v>
      </c>
      <c r="Z231" s="615"/>
      <c r="AA231" s="613"/>
      <c r="AB231" s="616"/>
      <c r="AC231" s="172"/>
      <c r="AD231" s="38"/>
      <c r="AE231" s="59">
        <f>IF(G231="",0,IF(K231="",0,IF(SUMIF(G229:G240,G231,O229:O240)=0,0,IF(OR(L231="",K231="obligatoire"),AF231/SUMIF(G229:G240,G231,O229:O240),AF231/(SUMIF(G229:G240,G231,O229:O240)/L231)))))</f>
        <v>0</v>
      </c>
      <c r="AF231" s="373">
        <f t="shared" si="38"/>
        <v>0</v>
      </c>
    </row>
    <row r="232" spans="1:32" hidden="1" x14ac:dyDescent="0.25">
      <c r="A232" s="632"/>
      <c r="B232" s="622"/>
      <c r="C232" s="627"/>
      <c r="D232" s="628"/>
      <c r="E232" s="623"/>
      <c r="F232" s="623"/>
      <c r="G232" s="386"/>
      <c r="H232" s="385"/>
      <c r="I232" s="52"/>
      <c r="J232" s="48"/>
      <c r="K232" s="47"/>
      <c r="L232" s="36"/>
      <c r="M232" s="366"/>
      <c r="N232" s="42"/>
      <c r="O232" s="376"/>
      <c r="P232" s="368"/>
      <c r="Q232" s="37"/>
      <c r="R232" s="612"/>
      <c r="S232" s="613"/>
      <c r="T232" s="614"/>
      <c r="U232" s="78">
        <f>IF(OR(P232="",M232=Paramétrage!$C$10,M232=Paramétrage!$C$13,M232=Paramétrage!$C$17,M232=Paramétrage!$C$20,M232=Paramétrage!$C$24,M232=Paramétrage!$C$27,AND(M232&lt;&gt;Paramétrage!$C$9,Q232="Mut+ext")),0,ROUNDUP(O232/P232,0))</f>
        <v>0</v>
      </c>
      <c r="V232" s="388">
        <f>IF(OR(M232="",Q232="Mut+ext"),0,IF(VLOOKUP(M232,Paramétrage!$C$6:$E$29,2,0)=0,0,IF(P232="","saisir capacité",N232*U232*VLOOKUP(M232,Paramétrage!$C$6:$E$29,2,0))))</f>
        <v>0</v>
      </c>
      <c r="W232" s="370"/>
      <c r="X232" s="389">
        <f t="shared" si="37"/>
        <v>0</v>
      </c>
      <c r="Y232" s="79">
        <f>IF(OR(M232="",Q232="Mut+ext"),0,IF(ISERROR(W232+V232*VLOOKUP(M232,Paramétrage!$C$6:$E$29,3,0))=TRUE,X232,W232+V232*VLOOKUP(M232,Paramétrage!$C$6:$E$29,3,0)))</f>
        <v>0</v>
      </c>
      <c r="Z232" s="615"/>
      <c r="AA232" s="613"/>
      <c r="AB232" s="616"/>
      <c r="AC232" s="172"/>
      <c r="AD232" s="38"/>
      <c r="AE232" s="59">
        <f>IF(G232="",0,IF(K232="",0,IF(SUMIF(G229:G240,G232,O229:O240)=0,0,IF(OR(L232="",K232="obligatoire"),AF232/SUMIF(G229:G240,G232,O229:O240),AF232/(SUMIF(G229:G240,G232,O229:O240)/L232)))))</f>
        <v>0</v>
      </c>
      <c r="AF232" s="373">
        <f t="shared" si="38"/>
        <v>0</v>
      </c>
    </row>
    <row r="233" spans="1:32" hidden="1" x14ac:dyDescent="0.25">
      <c r="A233" s="632"/>
      <c r="B233" s="622"/>
      <c r="C233" s="627"/>
      <c r="D233" s="628"/>
      <c r="E233" s="623"/>
      <c r="F233" s="623"/>
      <c r="G233" s="364"/>
      <c r="H233" s="375"/>
      <c r="I233" s="52"/>
      <c r="J233" s="48"/>
      <c r="K233" s="47"/>
      <c r="L233" s="36"/>
      <c r="M233" s="366"/>
      <c r="N233" s="42"/>
      <c r="O233" s="376"/>
      <c r="P233" s="368"/>
      <c r="Q233" s="37"/>
      <c r="R233" s="612"/>
      <c r="S233" s="613"/>
      <c r="T233" s="614"/>
      <c r="U233" s="78">
        <f>IF(OR(P233="",M233=Paramétrage!$C$10,M233=Paramétrage!$C$13,M233=Paramétrage!$C$17,M233=Paramétrage!$C$20,M233=Paramétrage!$C$24,M233=Paramétrage!$C$27,AND(M233&lt;&gt;Paramétrage!$C$9,Q233="Mut+ext")),0,ROUNDUP(O233/P233,0))</f>
        <v>0</v>
      </c>
      <c r="V233" s="388">
        <f>IF(OR(M233="",Q233="Mut+ext"),0,IF(VLOOKUP(M233,Paramétrage!$C$6:$E$29,2,0)=0,0,IF(P233="","saisir capacité",N233*U233*VLOOKUP(M233,Paramétrage!$C$6:$E$29,2,0))))</f>
        <v>0</v>
      </c>
      <c r="W233" s="370"/>
      <c r="X233" s="389">
        <f t="shared" si="37"/>
        <v>0</v>
      </c>
      <c r="Y233" s="79">
        <f>IF(OR(M233="",Q233="Mut+ext"),0,IF(ISERROR(W233+V233*VLOOKUP(M233,Paramétrage!$C$6:$E$29,3,0))=TRUE,X233,W233+V233*VLOOKUP(M233,Paramétrage!$C$6:$E$29,3,0)))</f>
        <v>0</v>
      </c>
      <c r="Z233" s="615"/>
      <c r="AA233" s="613"/>
      <c r="AB233" s="616"/>
      <c r="AC233" s="172"/>
      <c r="AD233" s="38"/>
      <c r="AE233" s="59">
        <f>IF(G233="",0,IF(K233="",0,IF(SUMIF(G225:G236,G233,O225:O236)=0,0,IF(OR(L233="",K233="obligatoire"),AF233/SUMIF(G225:G236,G233,O225:O236),AF233/(SUMIF(G225:G236,G233,O225:O236)/L233)))))</f>
        <v>0</v>
      </c>
      <c r="AF233" s="373">
        <f t="shared" si="38"/>
        <v>0</v>
      </c>
    </row>
    <row r="234" spans="1:32" hidden="1" x14ac:dyDescent="0.25">
      <c r="A234" s="632"/>
      <c r="B234" s="622"/>
      <c r="C234" s="627"/>
      <c r="D234" s="628"/>
      <c r="E234" s="623"/>
      <c r="F234" s="623"/>
      <c r="G234" s="364"/>
      <c r="H234" s="375"/>
      <c r="I234" s="52"/>
      <c r="J234" s="48"/>
      <c r="K234" s="47"/>
      <c r="L234" s="36"/>
      <c r="M234" s="366"/>
      <c r="N234" s="42"/>
      <c r="O234" s="376"/>
      <c r="P234" s="368"/>
      <c r="Q234" s="37"/>
      <c r="R234" s="612"/>
      <c r="S234" s="613"/>
      <c r="T234" s="614"/>
      <c r="U234" s="78">
        <f>IF(OR(P234="",M234=Paramétrage!$C$10,M234=Paramétrage!$C$13,M234=Paramétrage!$C$17,M234=Paramétrage!$C$20,M234=Paramétrage!$C$24,M234=Paramétrage!$C$27,AND(M234&lt;&gt;Paramétrage!$C$9,Q234="Mut+ext")),0,ROUNDUP(O234/P234,0))</f>
        <v>0</v>
      </c>
      <c r="V234" s="388">
        <f>IF(OR(M234="",Q234="Mut+ext"),0,IF(VLOOKUP(M234,Paramétrage!$C$6:$E$29,2,0)=0,0,IF(P234="","saisir capacité",N234*U234*VLOOKUP(M234,Paramétrage!$C$6:$E$29,2,0))))</f>
        <v>0</v>
      </c>
      <c r="W234" s="370"/>
      <c r="X234" s="389">
        <f t="shared" si="37"/>
        <v>0</v>
      </c>
      <c r="Y234" s="79">
        <f>IF(OR(M234="",Q234="Mut+ext"),0,IF(ISERROR(W234+V234*VLOOKUP(M234,Paramétrage!$C$6:$E$29,3,0))=TRUE,X234,W234+V234*VLOOKUP(M234,Paramétrage!$C$6:$E$29,3,0)))</f>
        <v>0</v>
      </c>
      <c r="Z234" s="615"/>
      <c r="AA234" s="613"/>
      <c r="AB234" s="616"/>
      <c r="AC234" s="172"/>
      <c r="AD234" s="38"/>
      <c r="AE234" s="59">
        <f>IF(G234="",0,IF(K234="",0,IF(SUMIF(G225:G236,G234,O225:O236)=0,0,IF(OR(L234="",K234="obligatoire"),AF234/SUMIF(G225:G236,G234,O225:O236),AF234/(SUMIF(G225:G236,G234,O225:O236)/L234)))))</f>
        <v>0</v>
      </c>
      <c r="AF234" s="373">
        <f t="shared" si="38"/>
        <v>0</v>
      </c>
    </row>
    <row r="235" spans="1:32" hidden="1" x14ac:dyDescent="0.25">
      <c r="A235" s="632"/>
      <c r="B235" s="622"/>
      <c r="C235" s="627"/>
      <c r="D235" s="628"/>
      <c r="E235" s="623"/>
      <c r="F235" s="623"/>
      <c r="G235" s="364"/>
      <c r="H235" s="375"/>
      <c r="I235" s="52"/>
      <c r="J235" s="48"/>
      <c r="K235" s="47"/>
      <c r="L235" s="36"/>
      <c r="M235" s="366"/>
      <c r="N235" s="42"/>
      <c r="O235" s="376"/>
      <c r="P235" s="368"/>
      <c r="Q235" s="37"/>
      <c r="R235" s="612"/>
      <c r="S235" s="613"/>
      <c r="T235" s="614"/>
      <c r="U235" s="78">
        <f>IF(OR(P235="",M235=Paramétrage!$C$10,M235=Paramétrage!$C$13,M235=Paramétrage!$C$17,M235=Paramétrage!$C$20,M235=Paramétrage!$C$24,M235=Paramétrage!$C$27,AND(M235&lt;&gt;Paramétrage!$C$9,Q235="Mut+ext")),0,ROUNDUP(O235/P235,0))</f>
        <v>0</v>
      </c>
      <c r="V235" s="388">
        <f>IF(OR(M235="",Q235="Mut+ext"),0,IF(VLOOKUP(M235,Paramétrage!$C$6:$E$29,2,0)=0,0,IF(P235="","saisir capacité",N235*U235*VLOOKUP(M235,Paramétrage!$C$6:$E$29,2,0))))</f>
        <v>0</v>
      </c>
      <c r="W235" s="370"/>
      <c r="X235" s="389">
        <f t="shared" si="37"/>
        <v>0</v>
      </c>
      <c r="Y235" s="79">
        <f>IF(OR(M235="",Q235="Mut+ext"),0,IF(ISERROR(W235+V235*VLOOKUP(M235,Paramétrage!$C$6:$E$29,3,0))=TRUE,X235,W235+V235*VLOOKUP(M235,Paramétrage!$C$6:$E$29,3,0)))</f>
        <v>0</v>
      </c>
      <c r="Z235" s="615"/>
      <c r="AA235" s="613"/>
      <c r="AB235" s="616"/>
      <c r="AC235" s="172"/>
      <c r="AD235" s="38"/>
      <c r="AE235" s="59">
        <f>IF(G235="",0,IF(K235="",0,IF(SUMIF(G225:G236,G235,O225:O236)=0,0,IF(OR(L235="",K235="obligatoire"),AF235/SUMIF(G225:G236,G235,O225:O236),AF235/(SUMIF(G225:G236,G235,O225:O236)/L235)))))</f>
        <v>0</v>
      </c>
      <c r="AF235" s="373">
        <f t="shared" si="38"/>
        <v>0</v>
      </c>
    </row>
    <row r="236" spans="1:32" hidden="1" x14ac:dyDescent="0.25">
      <c r="A236" s="632"/>
      <c r="B236" s="622"/>
      <c r="C236" s="627"/>
      <c r="D236" s="628"/>
      <c r="E236" s="623"/>
      <c r="F236" s="623"/>
      <c r="G236" s="364"/>
      <c r="H236" s="375"/>
      <c r="I236" s="52"/>
      <c r="J236" s="48"/>
      <c r="K236" s="47"/>
      <c r="L236" s="36"/>
      <c r="M236" s="366"/>
      <c r="N236" s="43"/>
      <c r="O236" s="376"/>
      <c r="P236" s="368"/>
      <c r="Q236" s="37"/>
      <c r="R236" s="612"/>
      <c r="S236" s="613"/>
      <c r="T236" s="614"/>
      <c r="U236" s="78">
        <f>IF(OR(P236="",M236=Paramétrage!$C$10,M236=Paramétrage!$C$13,M236=Paramétrage!$C$17,M236=Paramétrage!$C$20,M236=Paramétrage!$C$24,M236=Paramétrage!$C$27,AND(M236&lt;&gt;Paramétrage!$C$9,Q236="Mut+ext")),0,ROUNDUP(O236/P236,0))</f>
        <v>0</v>
      </c>
      <c r="V236" s="388">
        <f>IF(OR(M236="",Q236="Mut+ext"),0,IF(VLOOKUP(M236,Paramétrage!$C$6:$E$29,2,0)=0,0,IF(P236="","saisir capacité",N236*U236*VLOOKUP(M236,Paramétrage!$C$6:$E$29,2,0))))</f>
        <v>0</v>
      </c>
      <c r="W236" s="370"/>
      <c r="X236" s="389">
        <f t="shared" si="37"/>
        <v>0</v>
      </c>
      <c r="Y236" s="79">
        <f>IF(OR(M236="",Q236="Mut+ext"),0,IF(ISERROR(W236+V236*VLOOKUP(M236,Paramétrage!$C$6:$E$29,3,0))=TRUE,X236,W236+V236*VLOOKUP(M236,Paramétrage!$C$6:$E$29,3,0)))</f>
        <v>0</v>
      </c>
      <c r="Z236" s="615"/>
      <c r="AA236" s="613"/>
      <c r="AB236" s="616"/>
      <c r="AC236" s="172"/>
      <c r="AD236" s="38"/>
      <c r="AE236" s="59">
        <f>IF(G236="",0,IF(K236="",0,IF(SUMIF(G225:G236,G236,O225:O236)=0,0,IF(OR(L236="",K236="obligatoire"),AF236/SUMIF(G225:G236,G236,O225:O236),AF236/(SUMIF(G225:G236,G236,O225:O236)/L236)))))</f>
        <v>0</v>
      </c>
      <c r="AF236" s="373">
        <f t="shared" si="38"/>
        <v>0</v>
      </c>
    </row>
    <row r="237" spans="1:32" hidden="1" x14ac:dyDescent="0.25">
      <c r="A237" s="632"/>
      <c r="B237" s="622"/>
      <c r="C237" s="627"/>
      <c r="D237" s="628"/>
      <c r="E237" s="623"/>
      <c r="F237" s="623"/>
      <c r="G237" s="364"/>
      <c r="H237" s="375"/>
      <c r="I237" s="52"/>
      <c r="J237" s="48"/>
      <c r="K237" s="47"/>
      <c r="L237" s="36"/>
      <c r="M237" s="366"/>
      <c r="N237" s="42"/>
      <c r="O237" s="376"/>
      <c r="P237" s="368"/>
      <c r="Q237" s="37"/>
      <c r="R237" s="612"/>
      <c r="S237" s="613"/>
      <c r="T237" s="614"/>
      <c r="U237" s="78">
        <f>IF(OR(P237="",M237=Paramétrage!$C$10,M237=Paramétrage!$C$13,M237=Paramétrage!$C$17,M237=Paramétrage!$C$20,M237=Paramétrage!$C$24,M237=Paramétrage!$C$27,AND(M237&lt;&gt;Paramétrage!$C$9,Q237="Mut+ext")),0,ROUNDUP(O237/P237,0))</f>
        <v>0</v>
      </c>
      <c r="V237" s="388">
        <f>IF(OR(M237="",Q237="Mut+ext"),0,IF(VLOOKUP(M237,Paramétrage!$C$6:$E$29,2,0)=0,0,IF(P237="","saisir capacité",N237*U237*VLOOKUP(M237,Paramétrage!$C$6:$E$29,2,0))))</f>
        <v>0</v>
      </c>
      <c r="W237" s="370"/>
      <c r="X237" s="389">
        <f t="shared" si="37"/>
        <v>0</v>
      </c>
      <c r="Y237" s="79">
        <f>IF(OR(M237="",Q237="Mut+ext"),0,IF(ISERROR(W237+V237*VLOOKUP(M237,Paramétrage!$C$6:$E$29,3,0))=TRUE,X237,W237+V237*VLOOKUP(M237,Paramétrage!$C$6:$E$29,3,0)))</f>
        <v>0</v>
      </c>
      <c r="Z237" s="615"/>
      <c r="AA237" s="613"/>
      <c r="AB237" s="616"/>
      <c r="AC237" s="172"/>
      <c r="AD237" s="38"/>
      <c r="AE237" s="59">
        <f>IF(G237="",0,IF(K237="",0,IF(SUMIF(G229:G240,G237,O229:O240)=0,0,IF(OR(L237="",K237="obligatoire"),AF237/SUMIF(G229:G240,G237,O229:O240),AF237/(SUMIF(G229:G240,G237,O229:O240)/L237)))))</f>
        <v>0</v>
      </c>
      <c r="AF237" s="373">
        <f t="shared" si="38"/>
        <v>0</v>
      </c>
    </row>
    <row r="238" spans="1:32" hidden="1" x14ac:dyDescent="0.25">
      <c r="A238" s="632"/>
      <c r="B238" s="622"/>
      <c r="C238" s="627"/>
      <c r="D238" s="628"/>
      <c r="E238" s="623"/>
      <c r="F238" s="623"/>
      <c r="G238" s="364"/>
      <c r="H238" s="375"/>
      <c r="I238" s="52"/>
      <c r="J238" s="48"/>
      <c r="K238" s="47"/>
      <c r="L238" s="36"/>
      <c r="M238" s="366"/>
      <c r="N238" s="42"/>
      <c r="O238" s="376"/>
      <c r="P238" s="368"/>
      <c r="Q238" s="37"/>
      <c r="R238" s="612"/>
      <c r="S238" s="613"/>
      <c r="T238" s="614"/>
      <c r="U238" s="78">
        <f>IF(OR(P238="",M238=Paramétrage!$C$10,M238=Paramétrage!$C$13,M238=Paramétrage!$C$17,M238=Paramétrage!$C$20,M238=Paramétrage!$C$24,M238=Paramétrage!$C$27,AND(M238&lt;&gt;Paramétrage!$C$9,Q238="Mut+ext")),0,ROUNDUP(O238/P238,0))</f>
        <v>0</v>
      </c>
      <c r="V238" s="388">
        <f>IF(OR(M238="",Q238="Mut+ext"),0,IF(VLOOKUP(M238,Paramétrage!$C$6:$E$29,2,0)=0,0,IF(P238="","saisir capacité",N238*U238*VLOOKUP(M238,Paramétrage!$C$6:$E$29,2,0))))</f>
        <v>0</v>
      </c>
      <c r="W238" s="370"/>
      <c r="X238" s="389">
        <f t="shared" si="37"/>
        <v>0</v>
      </c>
      <c r="Y238" s="79">
        <f>IF(OR(M238="",Q238="Mut+ext"),0,IF(ISERROR(W238+V238*VLOOKUP(M238,Paramétrage!$C$6:$E$29,3,0))=TRUE,X238,W238+V238*VLOOKUP(M238,Paramétrage!$C$6:$E$29,3,0)))</f>
        <v>0</v>
      </c>
      <c r="Z238" s="615"/>
      <c r="AA238" s="613"/>
      <c r="AB238" s="616"/>
      <c r="AC238" s="172"/>
      <c r="AD238" s="38"/>
      <c r="AE238" s="59">
        <f>IF(G238="",0,IF(K238="",0,IF(SUMIF(G229:G240,G238,O229:O240)=0,0,IF(OR(L238="",K238="obligatoire"),AF238/SUMIF(G229:G240,G238,O229:O240),AF238/(SUMIF(G229:G240,G238,O229:O240)/L238)))))</f>
        <v>0</v>
      </c>
      <c r="AF238" s="373">
        <f t="shared" si="38"/>
        <v>0</v>
      </c>
    </row>
    <row r="239" spans="1:32" hidden="1" x14ac:dyDescent="0.25">
      <c r="A239" s="632"/>
      <c r="B239" s="622"/>
      <c r="C239" s="627"/>
      <c r="D239" s="628"/>
      <c r="E239" s="623"/>
      <c r="F239" s="623"/>
      <c r="G239" s="364"/>
      <c r="H239" s="375"/>
      <c r="I239" s="52"/>
      <c r="J239" s="48"/>
      <c r="K239" s="47"/>
      <c r="L239" s="36"/>
      <c r="M239" s="366"/>
      <c r="N239" s="42"/>
      <c r="O239" s="376"/>
      <c r="P239" s="368"/>
      <c r="Q239" s="37"/>
      <c r="R239" s="612"/>
      <c r="S239" s="613"/>
      <c r="T239" s="614"/>
      <c r="U239" s="78">
        <f>IF(OR(P239="",M239=Paramétrage!$C$10,M239=Paramétrage!$C$13,M239=Paramétrage!$C$17,M239=Paramétrage!$C$20,M239=Paramétrage!$C$24,M239=Paramétrage!$C$27,AND(M239&lt;&gt;Paramétrage!$C$9,Q239="Mut+ext")),0,ROUNDUP(O239/P239,0))</f>
        <v>0</v>
      </c>
      <c r="V239" s="388">
        <f>IF(OR(M239="",Q239="Mut+ext"),0,IF(VLOOKUP(M239,Paramétrage!$C$6:$E$29,2,0)=0,0,IF(P239="","saisir capacité",N239*U239*VLOOKUP(M239,Paramétrage!$C$6:$E$29,2,0))))</f>
        <v>0</v>
      </c>
      <c r="W239" s="370"/>
      <c r="X239" s="389">
        <f t="shared" si="37"/>
        <v>0</v>
      </c>
      <c r="Y239" s="79">
        <f>IF(OR(M239="",Q239="Mut+ext"),0,IF(ISERROR(W239+V239*VLOOKUP(M239,Paramétrage!$C$6:$E$29,3,0))=TRUE,X239,W239+V239*VLOOKUP(M239,Paramétrage!$C$6:$E$29,3,0)))</f>
        <v>0</v>
      </c>
      <c r="Z239" s="615"/>
      <c r="AA239" s="613"/>
      <c r="AB239" s="616"/>
      <c r="AC239" s="172"/>
      <c r="AD239" s="38"/>
      <c r="AE239" s="59">
        <f>IF(G239="",0,IF(K239="",0,IF(SUMIF(G229:G240,G239,O229:O240)=0,0,IF(OR(L239="",K239="obligatoire"),AF239/SUMIF(G229:G240,G239,O229:O240),AF239/(SUMIF(G229:G240,G239,O229:O240)/L239)))))</f>
        <v>0</v>
      </c>
      <c r="AF239" s="373">
        <f t="shared" si="38"/>
        <v>0</v>
      </c>
    </row>
    <row r="240" spans="1:32" hidden="1" x14ac:dyDescent="0.25">
      <c r="A240" s="632"/>
      <c r="B240" s="622"/>
      <c r="C240" s="629"/>
      <c r="D240" s="630"/>
      <c r="E240" s="624"/>
      <c r="F240" s="624"/>
      <c r="G240" s="364"/>
      <c r="H240" s="375"/>
      <c r="I240" s="52"/>
      <c r="J240" s="48"/>
      <c r="K240" s="47"/>
      <c r="L240" s="36"/>
      <c r="M240" s="366"/>
      <c r="N240" s="43"/>
      <c r="O240" s="376"/>
      <c r="P240" s="368"/>
      <c r="Q240" s="37"/>
      <c r="R240" s="612"/>
      <c r="S240" s="613"/>
      <c r="T240" s="614"/>
      <c r="U240" s="78">
        <f>IF(OR(P240="",M240=Paramétrage!$C$10,M240=Paramétrage!$C$13,M240=Paramétrage!$C$17,M240=Paramétrage!$C$20,M240=Paramétrage!$C$24,M240=Paramétrage!$C$27,AND(M240&lt;&gt;Paramétrage!$C$9,Q240="Mut+ext")),0,ROUNDUP(O240/P240,0))</f>
        <v>0</v>
      </c>
      <c r="V240" s="388">
        <f>IF(OR(M240="",Q240="Mut+ext"),0,IF(VLOOKUP(M240,Paramétrage!$C$6:$E$29,2,0)=0,0,IF(P240="","saisir capacité",N240*U240*VLOOKUP(M240,Paramétrage!$C$6:$E$29,2,0))))</f>
        <v>0</v>
      </c>
      <c r="W240" s="370"/>
      <c r="X240" s="389">
        <f t="shared" si="37"/>
        <v>0</v>
      </c>
      <c r="Y240" s="79">
        <f>IF(OR(M240="",Q240="Mut+ext"),0,IF(ISERROR(W240+V240*VLOOKUP(M240,Paramétrage!$C$6:$E$29,3,0))=TRUE,X240,W240+V240*VLOOKUP(M240,Paramétrage!$C$6:$E$29,3,0)))</f>
        <v>0</v>
      </c>
      <c r="Z240" s="615"/>
      <c r="AA240" s="613"/>
      <c r="AB240" s="616"/>
      <c r="AC240" s="172"/>
      <c r="AD240" s="38"/>
      <c r="AE240" s="59">
        <f>IF(G240="",0,IF(K240="",0,IF(SUMIF(G229:G240,G240,O229:O240)=0,0,IF(OR(L240="",K240="obligatoire"),AF240/SUMIF(G229:G240,G240,O229:O240),AF240/(SUMIF(G229:G240,G240,O229:O240)/L240)))))</f>
        <v>0</v>
      </c>
      <c r="AF240" s="373">
        <f t="shared" si="38"/>
        <v>0</v>
      </c>
    </row>
    <row r="241" spans="1:32" hidden="1" x14ac:dyDescent="0.25">
      <c r="A241" s="632"/>
      <c r="B241" s="622"/>
      <c r="C241" s="390"/>
      <c r="D241" s="391"/>
      <c r="E241" s="392"/>
      <c r="F241" s="391"/>
      <c r="G241" s="391"/>
      <c r="H241" s="393"/>
      <c r="I241" s="133"/>
      <c r="J241" s="128"/>
      <c r="K241" s="68"/>
      <c r="L241" s="70"/>
      <c r="M241" s="394"/>
      <c r="N241" s="71">
        <f>AE241</f>
        <v>0</v>
      </c>
      <c r="O241" s="395"/>
      <c r="P241" s="395"/>
      <c r="Q241" s="74"/>
      <c r="R241" s="72"/>
      <c r="S241" s="72"/>
      <c r="T241" s="73"/>
      <c r="U241" s="120"/>
      <c r="V241" s="396">
        <f>SUM(V229:V240)</f>
        <v>0</v>
      </c>
      <c r="W241" s="394">
        <f>SUM(W229:W240)</f>
        <v>0</v>
      </c>
      <c r="X241" s="397">
        <f>SUM(X229:X240)</f>
        <v>0</v>
      </c>
      <c r="Y241" s="75">
        <f>SUM(Y229:Y240)</f>
        <v>0</v>
      </c>
      <c r="Z241" s="121"/>
      <c r="AA241" s="122"/>
      <c r="AB241" s="123"/>
      <c r="AC241" s="124"/>
      <c r="AD241" s="125"/>
      <c r="AE241" s="126">
        <f>SUM(AE229:AE240)</f>
        <v>0</v>
      </c>
      <c r="AF241" s="127">
        <f>SUM(AF229:AF240)</f>
        <v>0</v>
      </c>
    </row>
    <row r="242" spans="1:32" ht="15.45" hidden="1" customHeight="1" x14ac:dyDescent="0.25">
      <c r="A242" s="632"/>
      <c r="B242" s="622"/>
      <c r="C242" s="625"/>
      <c r="D242" s="626"/>
      <c r="E242" s="623"/>
      <c r="F242" s="623"/>
      <c r="G242" s="387"/>
      <c r="H242" s="365"/>
      <c r="I242" s="52"/>
      <c r="J242" s="48"/>
      <c r="K242" s="47"/>
      <c r="L242" s="36"/>
      <c r="M242" s="366"/>
      <c r="N242" s="42"/>
      <c r="O242" s="376"/>
      <c r="P242" s="368"/>
      <c r="Q242" s="40"/>
      <c r="R242" s="612"/>
      <c r="S242" s="613"/>
      <c r="T242" s="614"/>
      <c r="U242" s="78">
        <f>IF(OR(P242="",M242=Paramétrage!$C$10,M242=Paramétrage!$C$13,M242=Paramétrage!$C$17,M242=Paramétrage!$C$20,M242=Paramétrage!$C$24,M242=Paramétrage!$C$27,AND(M242&lt;&gt;Paramétrage!$C$9,Q242="Mut+ext")),0,ROUNDUP(O242/P242,0))</f>
        <v>0</v>
      </c>
      <c r="V242" s="388">
        <f>IF(OR(M242="",Q242="Mut+ext"),0,IF(VLOOKUP(M242,Paramétrage!$C$6:$E$29,2,0)=0,0,IF(P242="","saisir capacité",N242*U242*VLOOKUP(M242,Paramétrage!$C$6:$E$29,2,0))))</f>
        <v>0</v>
      </c>
      <c r="W242" s="370"/>
      <c r="X242" s="389">
        <f t="shared" ref="X242:X253" si="39">IF(OR(M242="",Q242="Mut+ext"),0,IF(ISERROR(V242+W242)=TRUE,V242,V242+W242))</f>
        <v>0</v>
      </c>
      <c r="Y242" s="79">
        <f>IF(OR(M242="",Q242="Mut+ext"),0,IF(ISERROR(W242+V242*VLOOKUP(M242,Paramétrage!$C$6:$E$29,3,0))=TRUE,X242,W242+V242*VLOOKUP(M242,Paramétrage!$C$6:$E$29,3,0)))</f>
        <v>0</v>
      </c>
      <c r="Z242" s="615"/>
      <c r="AA242" s="613"/>
      <c r="AB242" s="616"/>
      <c r="AC242" s="172"/>
      <c r="AD242" s="39"/>
      <c r="AE242" s="59">
        <f>IF(G242="",0,IF(K242="",0,IF(SUMIF(G242:G253,G242,O242:O253)=0,0,IF(OR(L242="",K242="obligatoire"),AF242/SUMIF(G242:G253,G242,O242:O253),AF242/(SUMIF(G242:G253,G242,O242:O253)/L242)))))</f>
        <v>0</v>
      </c>
      <c r="AF242" s="372">
        <f t="shared" ref="AF242:AF253" si="40">N242*O242</f>
        <v>0</v>
      </c>
    </row>
    <row r="243" spans="1:32" hidden="1" x14ac:dyDescent="0.25">
      <c r="A243" s="632"/>
      <c r="B243" s="622"/>
      <c r="C243" s="627"/>
      <c r="D243" s="628"/>
      <c r="E243" s="623"/>
      <c r="F243" s="623"/>
      <c r="G243" s="364"/>
      <c r="H243" s="385"/>
      <c r="I243" s="52"/>
      <c r="J243" s="48"/>
      <c r="K243" s="47"/>
      <c r="L243" s="36"/>
      <c r="M243" s="366"/>
      <c r="N243" s="42"/>
      <c r="O243" s="376"/>
      <c r="P243" s="368"/>
      <c r="Q243" s="37"/>
      <c r="R243" s="612"/>
      <c r="S243" s="613"/>
      <c r="T243" s="614"/>
      <c r="U243" s="78">
        <f>IF(OR(P243="",M243=Paramétrage!$C$10,M243=Paramétrage!$C$13,M243=Paramétrage!$C$17,M243=Paramétrage!$C$20,M243=Paramétrage!$C$24,M243=Paramétrage!$C$27,AND(M243&lt;&gt;Paramétrage!$C$9,Q243="Mut+ext")),0,ROUNDUP(O243/P243,0))</f>
        <v>0</v>
      </c>
      <c r="V243" s="388">
        <f>IF(OR(M243="",Q243="Mut+ext"),0,IF(VLOOKUP(M243,Paramétrage!$C$6:$E$29,2,0)=0,0,IF(P243="","saisir capacité",N243*U243*VLOOKUP(M243,Paramétrage!$C$6:$E$29,2,0))))</f>
        <v>0</v>
      </c>
      <c r="W243" s="370"/>
      <c r="X243" s="389">
        <f t="shared" si="39"/>
        <v>0</v>
      </c>
      <c r="Y243" s="79">
        <f>IF(OR(M243="",Q243="Mut+ext"),0,IF(ISERROR(W243+V243*VLOOKUP(M243,Paramétrage!$C$6:$E$29,3,0))=TRUE,X243,W243+V243*VLOOKUP(M243,Paramétrage!$C$6:$E$29,3,0)))</f>
        <v>0</v>
      </c>
      <c r="Z243" s="615"/>
      <c r="AA243" s="613"/>
      <c r="AB243" s="616"/>
      <c r="AC243" s="172"/>
      <c r="AD243" s="38"/>
      <c r="AE243" s="59">
        <f>IF(G243="",0,IF(K243="",0,IF(SUMIF(G242:G253,G243,O242:O253)=0,0,IF(OR(L243="",K243="obligatoire"),AF243/SUMIF(G242:G253,G243,O242:O253),AF243/(SUMIF(G242:G253,G243,O242:O253)/L243)))))</f>
        <v>0</v>
      </c>
      <c r="AF243" s="373">
        <f t="shared" si="40"/>
        <v>0</v>
      </c>
    </row>
    <row r="244" spans="1:32" hidden="1" x14ac:dyDescent="0.25">
      <c r="A244" s="632"/>
      <c r="B244" s="622"/>
      <c r="C244" s="627"/>
      <c r="D244" s="628"/>
      <c r="E244" s="623"/>
      <c r="F244" s="623"/>
      <c r="G244" s="364"/>
      <c r="H244" s="385"/>
      <c r="I244" s="52"/>
      <c r="J244" s="48"/>
      <c r="K244" s="47"/>
      <c r="L244" s="36"/>
      <c r="M244" s="366"/>
      <c r="N244" s="42"/>
      <c r="O244" s="376"/>
      <c r="P244" s="368"/>
      <c r="Q244" s="37"/>
      <c r="R244" s="612"/>
      <c r="S244" s="613"/>
      <c r="T244" s="614"/>
      <c r="U244" s="78">
        <f>IF(OR(P244="",M244=Paramétrage!$C$10,M244=Paramétrage!$C$13,M244=Paramétrage!$C$17,M244=Paramétrage!$C$20,M244=Paramétrage!$C$24,M244=Paramétrage!$C$27,AND(M244&lt;&gt;Paramétrage!$C$9,Q244="Mut+ext")),0,ROUNDUP(O244/P244,0))</f>
        <v>0</v>
      </c>
      <c r="V244" s="388">
        <f>IF(OR(M244="",Q244="Mut+ext"),0,IF(VLOOKUP(M244,Paramétrage!$C$6:$E$29,2,0)=0,0,IF(P244="","saisir capacité",N244*U244*VLOOKUP(M244,Paramétrage!$C$6:$E$29,2,0))))</f>
        <v>0</v>
      </c>
      <c r="W244" s="370"/>
      <c r="X244" s="389">
        <f t="shared" si="39"/>
        <v>0</v>
      </c>
      <c r="Y244" s="79">
        <f>IF(OR(M244="",Q244="Mut+ext"),0,IF(ISERROR(W244+V244*VLOOKUP(M244,Paramétrage!$C$6:$E$29,3,0))=TRUE,X244,W244+V244*VLOOKUP(M244,Paramétrage!$C$6:$E$29,3,0)))</f>
        <v>0</v>
      </c>
      <c r="Z244" s="615"/>
      <c r="AA244" s="613"/>
      <c r="AB244" s="616"/>
      <c r="AC244" s="172"/>
      <c r="AD244" s="38"/>
      <c r="AE244" s="59">
        <f>IF(G244="",0,IF(K244="",0,IF(SUMIF(G242:G253,G244,O242:O253)=0,0,IF(OR(L244="",K244="obligatoire"),AF244/SUMIF(G242:G253,G244,O242:O253),AF244/(SUMIF(G242:G253,G244,O242:O253)/L244)))))</f>
        <v>0</v>
      </c>
      <c r="AF244" s="373">
        <f t="shared" si="40"/>
        <v>0</v>
      </c>
    </row>
    <row r="245" spans="1:32" hidden="1" x14ac:dyDescent="0.25">
      <c r="A245" s="632"/>
      <c r="B245" s="622"/>
      <c r="C245" s="627"/>
      <c r="D245" s="628"/>
      <c r="E245" s="623"/>
      <c r="F245" s="623"/>
      <c r="G245" s="386"/>
      <c r="H245" s="385"/>
      <c r="I245" s="52"/>
      <c r="J245" s="48"/>
      <c r="K245" s="47"/>
      <c r="L245" s="36"/>
      <c r="M245" s="366"/>
      <c r="N245" s="42"/>
      <c r="O245" s="376"/>
      <c r="P245" s="368"/>
      <c r="Q245" s="37"/>
      <c r="R245" s="612"/>
      <c r="S245" s="613"/>
      <c r="T245" s="614"/>
      <c r="U245" s="78">
        <f>IF(OR(P245="",M245=Paramétrage!$C$10,M245=Paramétrage!$C$13,M245=Paramétrage!$C$17,M245=Paramétrage!$C$20,M245=Paramétrage!$C$24,M245=Paramétrage!$C$27,AND(M245&lt;&gt;Paramétrage!$C$9,Q245="Mut+ext")),0,ROUNDUP(O245/P245,0))</f>
        <v>0</v>
      </c>
      <c r="V245" s="388">
        <f>IF(OR(M245="",Q245="Mut+ext"),0,IF(VLOOKUP(M245,Paramétrage!$C$6:$E$29,2,0)=0,0,IF(P245="","saisir capacité",N245*U245*VLOOKUP(M245,Paramétrage!$C$6:$E$29,2,0))))</f>
        <v>0</v>
      </c>
      <c r="W245" s="370"/>
      <c r="X245" s="389">
        <f t="shared" si="39"/>
        <v>0</v>
      </c>
      <c r="Y245" s="79">
        <f>IF(OR(M245="",Q245="Mut+ext"),0,IF(ISERROR(W245+V245*VLOOKUP(M245,Paramétrage!$C$6:$E$29,3,0))=TRUE,X245,W245+V245*VLOOKUP(M245,Paramétrage!$C$6:$E$29,3,0)))</f>
        <v>0</v>
      </c>
      <c r="Z245" s="615"/>
      <c r="AA245" s="613"/>
      <c r="AB245" s="616"/>
      <c r="AC245" s="172"/>
      <c r="AD245" s="38"/>
      <c r="AE245" s="59">
        <f>IF(G245="",0,IF(K245="",0,IF(SUMIF(G238:G249,G245,O238:O249)=0,0,IF(OR(L245="",K245="obligatoire"),AF245/SUMIF(G238:G249,G245,O238:O249),AF245/(SUMIF(G238:G249,G245,O238:O249)/L245)))))</f>
        <v>0</v>
      </c>
      <c r="AF245" s="373">
        <f t="shared" si="40"/>
        <v>0</v>
      </c>
    </row>
    <row r="246" spans="1:32" hidden="1" x14ac:dyDescent="0.25">
      <c r="A246" s="632"/>
      <c r="B246" s="622"/>
      <c r="C246" s="627"/>
      <c r="D246" s="628"/>
      <c r="E246" s="623"/>
      <c r="F246" s="623"/>
      <c r="G246" s="364"/>
      <c r="H246" s="375"/>
      <c r="I246" s="52"/>
      <c r="J246" s="48"/>
      <c r="K246" s="47"/>
      <c r="L246" s="36"/>
      <c r="M246" s="366"/>
      <c r="N246" s="42"/>
      <c r="O246" s="376"/>
      <c r="P246" s="368"/>
      <c r="Q246" s="37"/>
      <c r="R246" s="612"/>
      <c r="S246" s="613"/>
      <c r="T246" s="614"/>
      <c r="U246" s="78">
        <f>IF(OR(P246="",M246=Paramétrage!$C$10,M246=Paramétrage!$C$13,M246=Paramétrage!$C$17,M246=Paramétrage!$C$20,M246=Paramétrage!$C$24,M246=Paramétrage!$C$27,AND(M246&lt;&gt;Paramétrage!$C$9,Q246="Mut+ext")),0,ROUNDUP(O246/P246,0))</f>
        <v>0</v>
      </c>
      <c r="V246" s="388">
        <f>IF(OR(M246="",Q246="Mut+ext"),0,IF(VLOOKUP(M246,Paramétrage!$C$6:$E$29,2,0)=0,0,IF(P246="","saisir capacité",N246*U246*VLOOKUP(M246,Paramétrage!$C$6:$E$29,2,0))))</f>
        <v>0</v>
      </c>
      <c r="W246" s="370"/>
      <c r="X246" s="389">
        <f t="shared" si="39"/>
        <v>0</v>
      </c>
      <c r="Y246" s="79">
        <f>IF(OR(M246="",Q246="Mut+ext"),0,IF(ISERROR(W246+V246*VLOOKUP(M246,Paramétrage!$C$6:$E$29,3,0))=TRUE,X246,W246+V246*VLOOKUP(M246,Paramétrage!$C$6:$E$29,3,0)))</f>
        <v>0</v>
      </c>
      <c r="Z246" s="615"/>
      <c r="AA246" s="613"/>
      <c r="AB246" s="616"/>
      <c r="AC246" s="172"/>
      <c r="AD246" s="38"/>
      <c r="AE246" s="59">
        <f>IF(G246="",0,IF(K246="",0,IF(SUMIF(G238:G249,G246,O238:O249)=0,0,IF(OR(L246="",K246="obligatoire"),AF246/SUMIF(G238:G249,G246,O238:O249),AF246/(SUMIF(G238:G249,G246,O238:O249)/L246)))))</f>
        <v>0</v>
      </c>
      <c r="AF246" s="373">
        <f t="shared" si="40"/>
        <v>0</v>
      </c>
    </row>
    <row r="247" spans="1:32" hidden="1" x14ac:dyDescent="0.25">
      <c r="A247" s="632"/>
      <c r="B247" s="622"/>
      <c r="C247" s="627"/>
      <c r="D247" s="628"/>
      <c r="E247" s="623"/>
      <c r="F247" s="623"/>
      <c r="G247" s="364"/>
      <c r="H247" s="375"/>
      <c r="I247" s="52"/>
      <c r="J247" s="48"/>
      <c r="K247" s="47"/>
      <c r="L247" s="36"/>
      <c r="M247" s="366"/>
      <c r="N247" s="42"/>
      <c r="O247" s="376"/>
      <c r="P247" s="368"/>
      <c r="Q247" s="37"/>
      <c r="R247" s="612"/>
      <c r="S247" s="613"/>
      <c r="T247" s="614"/>
      <c r="U247" s="78">
        <f>IF(OR(P247="",M247=Paramétrage!$C$10,M247=Paramétrage!$C$13,M247=Paramétrage!$C$17,M247=Paramétrage!$C$20,M247=Paramétrage!$C$24,M247=Paramétrage!$C$27,AND(M247&lt;&gt;Paramétrage!$C$9,Q247="Mut+ext")),0,ROUNDUP(O247/P247,0))</f>
        <v>0</v>
      </c>
      <c r="V247" s="388">
        <f>IF(OR(M247="",Q247="Mut+ext"),0,IF(VLOOKUP(M247,Paramétrage!$C$6:$E$29,2,0)=0,0,IF(P247="","saisir capacité",N247*U247*VLOOKUP(M247,Paramétrage!$C$6:$E$29,2,0))))</f>
        <v>0</v>
      </c>
      <c r="W247" s="370"/>
      <c r="X247" s="389">
        <f t="shared" si="39"/>
        <v>0</v>
      </c>
      <c r="Y247" s="79">
        <f>IF(OR(M247="",Q247="Mut+ext"),0,IF(ISERROR(W247+V247*VLOOKUP(M247,Paramétrage!$C$6:$E$29,3,0))=TRUE,X247,W247+V247*VLOOKUP(M247,Paramétrage!$C$6:$E$29,3,0)))</f>
        <v>0</v>
      </c>
      <c r="Z247" s="615"/>
      <c r="AA247" s="613"/>
      <c r="AB247" s="616"/>
      <c r="AC247" s="172"/>
      <c r="AD247" s="38"/>
      <c r="AE247" s="59">
        <f>IF(G247="",0,IF(K247="",0,IF(SUMIF(G238:G249,G247,O238:O249)=0,0,IF(OR(L247="",K247="obligatoire"),AF247/SUMIF(G238:G249,G247,O238:O249),AF247/(SUMIF(G238:G249,G247,O238:O249)/L247)))))</f>
        <v>0</v>
      </c>
      <c r="AF247" s="373">
        <f t="shared" si="40"/>
        <v>0</v>
      </c>
    </row>
    <row r="248" spans="1:32" hidden="1" x14ac:dyDescent="0.25">
      <c r="A248" s="632"/>
      <c r="B248" s="622"/>
      <c r="C248" s="627"/>
      <c r="D248" s="628"/>
      <c r="E248" s="623"/>
      <c r="F248" s="623"/>
      <c r="G248" s="364"/>
      <c r="H248" s="375"/>
      <c r="I248" s="52"/>
      <c r="J248" s="48"/>
      <c r="K248" s="47"/>
      <c r="L248" s="36"/>
      <c r="M248" s="366"/>
      <c r="N248" s="42"/>
      <c r="O248" s="376"/>
      <c r="P248" s="368"/>
      <c r="Q248" s="37"/>
      <c r="R248" s="612"/>
      <c r="S248" s="613"/>
      <c r="T248" s="614"/>
      <c r="U248" s="78">
        <f>IF(OR(P248="",M248=Paramétrage!$C$10,M248=Paramétrage!$C$13,M248=Paramétrage!$C$17,M248=Paramétrage!$C$20,M248=Paramétrage!$C$24,M248=Paramétrage!$C$27,AND(M248&lt;&gt;Paramétrage!$C$9,Q248="Mut+ext")),0,ROUNDUP(O248/P248,0))</f>
        <v>0</v>
      </c>
      <c r="V248" s="388">
        <f>IF(OR(M248="",Q248="Mut+ext"),0,IF(VLOOKUP(M248,Paramétrage!$C$6:$E$29,2,0)=0,0,IF(P248="","saisir capacité",N248*U248*VLOOKUP(M248,Paramétrage!$C$6:$E$29,2,0))))</f>
        <v>0</v>
      </c>
      <c r="W248" s="370"/>
      <c r="X248" s="389">
        <f t="shared" si="39"/>
        <v>0</v>
      </c>
      <c r="Y248" s="79">
        <f>IF(OR(M248="",Q248="Mut+ext"),0,IF(ISERROR(W248+V248*VLOOKUP(M248,Paramétrage!$C$6:$E$29,3,0))=TRUE,X248,W248+V248*VLOOKUP(M248,Paramétrage!$C$6:$E$29,3,0)))</f>
        <v>0</v>
      </c>
      <c r="Z248" s="615"/>
      <c r="AA248" s="613"/>
      <c r="AB248" s="616"/>
      <c r="AC248" s="172"/>
      <c r="AD248" s="38"/>
      <c r="AE248" s="59">
        <f>IF(G248="",0,IF(K248="",0,IF(SUMIF(G238:G249,G248,O238:O249)=0,0,IF(OR(L248="",K248="obligatoire"),AF248/SUMIF(G238:G249,G248,O238:O249),AF248/(SUMIF(G238:G249,G248,O238:O249)/L248)))))</f>
        <v>0</v>
      </c>
      <c r="AF248" s="373">
        <f t="shared" si="40"/>
        <v>0</v>
      </c>
    </row>
    <row r="249" spans="1:32" hidden="1" x14ac:dyDescent="0.25">
      <c r="A249" s="632"/>
      <c r="B249" s="622"/>
      <c r="C249" s="627"/>
      <c r="D249" s="628"/>
      <c r="E249" s="623"/>
      <c r="F249" s="623"/>
      <c r="G249" s="386"/>
      <c r="H249" s="375"/>
      <c r="I249" s="52"/>
      <c r="J249" s="48"/>
      <c r="K249" s="47"/>
      <c r="L249" s="36"/>
      <c r="M249" s="366"/>
      <c r="N249" s="42"/>
      <c r="O249" s="376"/>
      <c r="P249" s="368"/>
      <c r="Q249" s="37"/>
      <c r="R249" s="612"/>
      <c r="S249" s="613"/>
      <c r="T249" s="614"/>
      <c r="U249" s="78">
        <f>IF(OR(P249="",M249=Paramétrage!$C$10,M249=Paramétrage!$C$13,M249=Paramétrage!$C$17,M249=Paramétrage!$C$20,M249=Paramétrage!$C$24,M249=Paramétrage!$C$27,AND(M249&lt;&gt;Paramétrage!$C$9,Q249="Mut+ext")),0,ROUNDUP(O249/P249,0))</f>
        <v>0</v>
      </c>
      <c r="V249" s="388">
        <f>IF(OR(M249="",Q249="Mut+ext"),0,IF(VLOOKUP(M249,Paramétrage!$C$6:$E$29,2,0)=0,0,IF(P249="","saisir capacité",N249*U249*VLOOKUP(M249,Paramétrage!$C$6:$E$29,2,0))))</f>
        <v>0</v>
      </c>
      <c r="W249" s="370"/>
      <c r="X249" s="389">
        <f t="shared" si="39"/>
        <v>0</v>
      </c>
      <c r="Y249" s="79">
        <f>IF(OR(M249="",Q249="Mut+ext"),0,IF(ISERROR(W249+V249*VLOOKUP(M249,Paramétrage!$C$6:$E$29,3,0))=TRUE,X249,W249+V249*VLOOKUP(M249,Paramétrage!$C$6:$E$29,3,0)))</f>
        <v>0</v>
      </c>
      <c r="Z249" s="615"/>
      <c r="AA249" s="613"/>
      <c r="AB249" s="616"/>
      <c r="AC249" s="172"/>
      <c r="AD249" s="38"/>
      <c r="AE249" s="59">
        <f>IF(G249="",0,IF(K249="",0,IF(SUMIF(G242:G253,G249,O242:O253)=0,0,IF(OR(L249="",K249="obligatoire"),AF249/SUMIF(G242:G253,G249,O242:O253),AF249/(SUMIF(G242:G253,G249,O242:O253)/L249)))))</f>
        <v>0</v>
      </c>
      <c r="AF249" s="373">
        <f t="shared" si="40"/>
        <v>0</v>
      </c>
    </row>
    <row r="250" spans="1:32" hidden="1" x14ac:dyDescent="0.25">
      <c r="A250" s="632"/>
      <c r="B250" s="622"/>
      <c r="C250" s="627"/>
      <c r="D250" s="628"/>
      <c r="E250" s="623"/>
      <c r="F250" s="623"/>
      <c r="G250" s="364"/>
      <c r="H250" s="375"/>
      <c r="I250" s="52"/>
      <c r="J250" s="48"/>
      <c r="K250" s="47"/>
      <c r="L250" s="36"/>
      <c r="M250" s="366"/>
      <c r="N250" s="42"/>
      <c r="O250" s="376"/>
      <c r="P250" s="368"/>
      <c r="Q250" s="37"/>
      <c r="R250" s="612"/>
      <c r="S250" s="613"/>
      <c r="T250" s="614"/>
      <c r="U250" s="78">
        <f>IF(OR(P250="",M250=Paramétrage!$C$10,M250=Paramétrage!$C$13,M250=Paramétrage!$C$17,M250=Paramétrage!$C$20,M250=Paramétrage!$C$24,M250=Paramétrage!$C$27,AND(M250&lt;&gt;Paramétrage!$C$9,Q250="Mut+ext")),0,ROUNDUP(O250/P250,0))</f>
        <v>0</v>
      </c>
      <c r="V250" s="388">
        <f>IF(OR(M250="",Q250="Mut+ext"),0,IF(VLOOKUP(M250,Paramétrage!$C$6:$E$29,2,0)=0,0,IF(P250="","saisir capacité",N250*U250*VLOOKUP(M250,Paramétrage!$C$6:$E$29,2,0))))</f>
        <v>0</v>
      </c>
      <c r="W250" s="370"/>
      <c r="X250" s="389">
        <f t="shared" si="39"/>
        <v>0</v>
      </c>
      <c r="Y250" s="79">
        <f>IF(OR(M250="",Q250="Mut+ext"),0,IF(ISERROR(W250+V250*VLOOKUP(M250,Paramétrage!$C$6:$E$29,3,0))=TRUE,X250,W250+V250*VLOOKUP(M250,Paramétrage!$C$6:$E$29,3,0)))</f>
        <v>0</v>
      </c>
      <c r="Z250" s="615"/>
      <c r="AA250" s="613"/>
      <c r="AB250" s="616"/>
      <c r="AC250" s="172"/>
      <c r="AD250" s="38"/>
      <c r="AE250" s="59">
        <f>IF(G250="",0,IF(K250="",0,IF(SUMIF(G242:G253,G250,O242:O253)=0,0,IF(OR(L250="",K250="obligatoire"),AF250/SUMIF(G242:G253,G250,O242:O253),AF250/(SUMIF(G242:G253,G250,O242:O253)/L250)))))</f>
        <v>0</v>
      </c>
      <c r="AF250" s="373">
        <f t="shared" si="40"/>
        <v>0</v>
      </c>
    </row>
    <row r="251" spans="1:32" hidden="1" x14ac:dyDescent="0.25">
      <c r="A251" s="632"/>
      <c r="B251" s="622"/>
      <c r="C251" s="627"/>
      <c r="D251" s="628"/>
      <c r="E251" s="623"/>
      <c r="F251" s="623"/>
      <c r="G251" s="364"/>
      <c r="H251" s="375"/>
      <c r="I251" s="52"/>
      <c r="J251" s="48"/>
      <c r="K251" s="47"/>
      <c r="L251" s="36"/>
      <c r="M251" s="366"/>
      <c r="N251" s="42"/>
      <c r="O251" s="376"/>
      <c r="P251" s="368"/>
      <c r="Q251" s="37"/>
      <c r="R251" s="612"/>
      <c r="S251" s="613"/>
      <c r="T251" s="614"/>
      <c r="U251" s="78">
        <f>IF(OR(P251="",M251=Paramétrage!$C$10,M251=Paramétrage!$C$13,M251=Paramétrage!$C$17,M251=Paramétrage!$C$20,M251=Paramétrage!$C$24,M251=Paramétrage!$C$27,AND(M251&lt;&gt;Paramétrage!$C$9,Q251="Mut+ext")),0,ROUNDUP(O251/P251,0))</f>
        <v>0</v>
      </c>
      <c r="V251" s="388">
        <f>IF(OR(M251="",Q251="Mut+ext"),0,IF(VLOOKUP(M251,Paramétrage!$C$6:$E$29,2,0)=0,0,IF(P251="","saisir capacité",N251*U251*VLOOKUP(M251,Paramétrage!$C$6:$E$29,2,0))))</f>
        <v>0</v>
      </c>
      <c r="W251" s="370"/>
      <c r="X251" s="389">
        <f t="shared" si="39"/>
        <v>0</v>
      </c>
      <c r="Y251" s="79">
        <f>IF(OR(M251="",Q251="Mut+ext"),0,IF(ISERROR(W251+V251*VLOOKUP(M251,Paramétrage!$C$6:$E$29,3,0))=TRUE,X251,W251+V251*VLOOKUP(M251,Paramétrage!$C$6:$E$29,3,0)))</f>
        <v>0</v>
      </c>
      <c r="Z251" s="615"/>
      <c r="AA251" s="613"/>
      <c r="AB251" s="616"/>
      <c r="AC251" s="172"/>
      <c r="AD251" s="38"/>
      <c r="AE251" s="59">
        <f>IF(G251="",0,IF(K251="",0,IF(SUMIF(G242:G253,G251,O242:O253)=0,0,IF(OR(L251="",K251="obligatoire"),AF251/SUMIF(G242:G253,G251,O242:O253),AF251/(SUMIF(G242:G253,G251,O242:O253)/L251)))))</f>
        <v>0</v>
      </c>
      <c r="AF251" s="373">
        <f t="shared" si="40"/>
        <v>0</v>
      </c>
    </row>
    <row r="252" spans="1:32" hidden="1" x14ac:dyDescent="0.25">
      <c r="A252" s="632"/>
      <c r="B252" s="622"/>
      <c r="C252" s="627"/>
      <c r="D252" s="628"/>
      <c r="E252" s="623"/>
      <c r="F252" s="623"/>
      <c r="G252" s="364"/>
      <c r="H252" s="375"/>
      <c r="I252" s="52"/>
      <c r="J252" s="48"/>
      <c r="K252" s="47"/>
      <c r="L252" s="36"/>
      <c r="M252" s="366"/>
      <c r="N252" s="42"/>
      <c r="O252" s="376"/>
      <c r="P252" s="368"/>
      <c r="Q252" s="37"/>
      <c r="R252" s="612"/>
      <c r="S252" s="613"/>
      <c r="T252" s="614"/>
      <c r="U252" s="78">
        <f>IF(OR(P252="",M252=Paramétrage!$C$10,M252=Paramétrage!$C$13,M252=Paramétrage!$C$17,M252=Paramétrage!$C$20,M252=Paramétrage!$C$24,M252=Paramétrage!$C$27,AND(M252&lt;&gt;Paramétrage!$C$9,Q252="Mut+ext")),0,ROUNDUP(O252/P252,0))</f>
        <v>0</v>
      </c>
      <c r="V252" s="388">
        <f>IF(OR(M252="",Q252="Mut+ext"),0,IF(VLOOKUP(M252,Paramétrage!$C$6:$E$29,2,0)=0,0,IF(P252="","saisir capacité",N252*U252*VLOOKUP(M252,Paramétrage!$C$6:$E$29,2,0))))</f>
        <v>0</v>
      </c>
      <c r="W252" s="370"/>
      <c r="X252" s="389">
        <f t="shared" si="39"/>
        <v>0</v>
      </c>
      <c r="Y252" s="79">
        <f>IF(OR(M252="",Q252="Mut+ext"),0,IF(ISERROR(W252+V252*VLOOKUP(M252,Paramétrage!$C$6:$E$29,3,0))=TRUE,X252,W252+V252*VLOOKUP(M252,Paramétrage!$C$6:$E$29,3,0)))</f>
        <v>0</v>
      </c>
      <c r="Z252" s="615"/>
      <c r="AA252" s="613"/>
      <c r="AB252" s="616"/>
      <c r="AC252" s="172"/>
      <c r="AD252" s="38"/>
      <c r="AE252" s="59">
        <f>IF(G252="",0,IF(K252="",0,IF(SUMIF(G242:G253,G252,O242:O253)=0,0,IF(OR(L252="",K252="obligatoire"),AF252/SUMIF(G242:G253,G252,O242:O253),AF252/(SUMIF(G242:G253,G252,O242:O253)/L252)))))</f>
        <v>0</v>
      </c>
      <c r="AF252" s="373">
        <f t="shared" si="40"/>
        <v>0</v>
      </c>
    </row>
    <row r="253" spans="1:32" hidden="1" x14ac:dyDescent="0.25">
      <c r="A253" s="632"/>
      <c r="B253" s="622"/>
      <c r="C253" s="629"/>
      <c r="D253" s="630"/>
      <c r="E253" s="624"/>
      <c r="F253" s="624"/>
      <c r="G253" s="364"/>
      <c r="H253" s="375"/>
      <c r="I253" s="52"/>
      <c r="J253" s="48"/>
      <c r="K253" s="47"/>
      <c r="L253" s="36"/>
      <c r="M253" s="366"/>
      <c r="N253" s="43"/>
      <c r="O253" s="376"/>
      <c r="P253" s="368"/>
      <c r="Q253" s="37"/>
      <c r="R253" s="612"/>
      <c r="S253" s="613"/>
      <c r="T253" s="614"/>
      <c r="U253" s="78">
        <f>IF(OR(P253="",M253=Paramétrage!$C$10,M253=Paramétrage!$C$13,M253=Paramétrage!$C$17,M253=Paramétrage!$C$20,M253=Paramétrage!$C$24,M253=Paramétrage!$C$27,AND(M253&lt;&gt;Paramétrage!$C$9,Q253="Mut+ext")),0,ROUNDUP(O253/P253,0))</f>
        <v>0</v>
      </c>
      <c r="V253" s="388">
        <f>IF(OR(M253="",Q253="Mut+ext"),0,IF(VLOOKUP(M253,Paramétrage!$C$6:$E$29,2,0)=0,0,IF(P253="","saisir capacité",N253*U253*VLOOKUP(M253,Paramétrage!$C$6:$E$29,2,0))))</f>
        <v>0</v>
      </c>
      <c r="W253" s="370"/>
      <c r="X253" s="389">
        <f t="shared" si="39"/>
        <v>0</v>
      </c>
      <c r="Y253" s="79">
        <f>IF(OR(M253="",Q253="Mut+ext"),0,IF(ISERROR(W253+V253*VLOOKUP(M253,Paramétrage!$C$6:$E$29,3,0))=TRUE,X253,W253+V253*VLOOKUP(M253,Paramétrage!$C$6:$E$29,3,0)))</f>
        <v>0</v>
      </c>
      <c r="Z253" s="615"/>
      <c r="AA253" s="613"/>
      <c r="AB253" s="616"/>
      <c r="AC253" s="172"/>
      <c r="AD253" s="38"/>
      <c r="AE253" s="59">
        <f>IF(G253="",0,IF(K253="",0,IF(SUMIF(G242:G253,G253,O242:O253)=0,0,IF(OR(L253="",K253="obligatoire"),AF253/SUMIF(G242:G253,G253,O242:O253),AF253/(SUMIF(G242:G253,G253,O242:O253)/L253)))))</f>
        <v>0</v>
      </c>
      <c r="AF253" s="373">
        <f t="shared" si="40"/>
        <v>0</v>
      </c>
    </row>
    <row r="254" spans="1:32" hidden="1" x14ac:dyDescent="0.25">
      <c r="A254" s="632"/>
      <c r="B254" s="622"/>
      <c r="C254" s="390"/>
      <c r="D254" s="391"/>
      <c r="E254" s="392"/>
      <c r="F254" s="391"/>
      <c r="G254" s="391"/>
      <c r="H254" s="393"/>
      <c r="I254" s="133"/>
      <c r="J254" s="128"/>
      <c r="K254" s="68"/>
      <c r="L254" s="70"/>
      <c r="M254" s="394"/>
      <c r="N254" s="71">
        <f>AE254</f>
        <v>0</v>
      </c>
      <c r="O254" s="395"/>
      <c r="P254" s="395"/>
      <c r="Q254" s="74"/>
      <c r="R254" s="72"/>
      <c r="S254" s="72"/>
      <c r="T254" s="73"/>
      <c r="U254" s="120"/>
      <c r="V254" s="396">
        <f>SUM(V242:V253)</f>
        <v>0</v>
      </c>
      <c r="W254" s="394">
        <f>SUM(W242:W253)</f>
        <v>0</v>
      </c>
      <c r="X254" s="397">
        <f>SUM(X242:X253)</f>
        <v>0</v>
      </c>
      <c r="Y254" s="75">
        <f>SUM(Y242:Y253)</f>
        <v>0</v>
      </c>
      <c r="Z254" s="121"/>
      <c r="AA254" s="122"/>
      <c r="AB254" s="123"/>
      <c r="AC254" s="124"/>
      <c r="AD254" s="125"/>
      <c r="AE254" s="126">
        <f>SUM(AE242:AE253)</f>
        <v>0</v>
      </c>
      <c r="AF254" s="127">
        <f>SUM(AF242:AF253)</f>
        <v>0</v>
      </c>
    </row>
    <row r="255" spans="1:32" ht="15.45" hidden="1" customHeight="1" x14ac:dyDescent="0.25">
      <c r="A255" s="632"/>
      <c r="B255" s="622"/>
      <c r="C255" s="625"/>
      <c r="D255" s="626"/>
      <c r="E255" s="623"/>
      <c r="F255" s="623"/>
      <c r="G255" s="387"/>
      <c r="H255" s="365"/>
      <c r="I255" s="52"/>
      <c r="J255" s="48"/>
      <c r="K255" s="47"/>
      <c r="L255" s="36"/>
      <c r="M255" s="366"/>
      <c r="N255" s="42"/>
      <c r="O255" s="376"/>
      <c r="P255" s="368"/>
      <c r="Q255" s="40"/>
      <c r="R255" s="612"/>
      <c r="S255" s="613"/>
      <c r="T255" s="614"/>
      <c r="U255" s="78">
        <f>IF(OR(P255="",M255=Paramétrage!$C$10,M255=Paramétrage!$C$13,M255=Paramétrage!$C$17,M255=Paramétrage!$C$20,M255=Paramétrage!$C$24,M255=Paramétrage!$C$27,AND(M255&lt;&gt;Paramétrage!$C$9,Q255="Mut+ext")),0,ROUNDUP(O255/P255,0))</f>
        <v>0</v>
      </c>
      <c r="V255" s="388">
        <f>IF(OR(M255="",Q255="Mut+ext"),0,IF(VLOOKUP(M255,Paramétrage!$C$6:$E$29,2,0)=0,0,IF(P255="","saisir capacité",N255*U255*VLOOKUP(M255,Paramétrage!$C$6:$E$29,2,0))))</f>
        <v>0</v>
      </c>
      <c r="W255" s="370"/>
      <c r="X255" s="389">
        <f t="shared" ref="X255:X266" si="41">IF(OR(M255="",Q255="Mut+ext"),0,IF(ISERROR(V255+W255)=TRUE,V255,V255+W255))</f>
        <v>0</v>
      </c>
      <c r="Y255" s="79">
        <f>IF(OR(M255="",Q255="Mut+ext"),0,IF(ISERROR(W255+V255*VLOOKUP(M255,Paramétrage!$C$6:$E$29,3,0))=TRUE,X255,W255+V255*VLOOKUP(M255,Paramétrage!$C$6:$E$29,3,0)))</f>
        <v>0</v>
      </c>
      <c r="Z255" s="615"/>
      <c r="AA255" s="613"/>
      <c r="AB255" s="616"/>
      <c r="AC255" s="172"/>
      <c r="AD255" s="39"/>
      <c r="AE255" s="59">
        <f>IF(G255="",0,IF(K255="",0,IF(SUMIF(G255:G266,G255,O255:O266)=0,0,IF(OR(L255="",K255="obligatoire"),AF255/SUMIF(G255:G266,G255,O255:O266),AF255/(SUMIF(G255:G266,G255,O255:O266)/L255)))))</f>
        <v>0</v>
      </c>
      <c r="AF255" s="372">
        <f t="shared" ref="AF255:AF266" si="42">N255*O255</f>
        <v>0</v>
      </c>
    </row>
    <row r="256" spans="1:32" hidden="1" x14ac:dyDescent="0.25">
      <c r="A256" s="632"/>
      <c r="B256" s="622"/>
      <c r="C256" s="627"/>
      <c r="D256" s="628"/>
      <c r="E256" s="623"/>
      <c r="F256" s="623"/>
      <c r="G256" s="364"/>
      <c r="H256" s="385"/>
      <c r="I256" s="52"/>
      <c r="J256" s="48"/>
      <c r="K256" s="47"/>
      <c r="L256" s="36"/>
      <c r="M256" s="366"/>
      <c r="N256" s="42"/>
      <c r="O256" s="376"/>
      <c r="P256" s="368"/>
      <c r="Q256" s="37"/>
      <c r="R256" s="612"/>
      <c r="S256" s="613"/>
      <c r="T256" s="614"/>
      <c r="U256" s="78">
        <f>IF(OR(P256="",M256=Paramétrage!$C$10,M256=Paramétrage!$C$13,M256=Paramétrage!$C$17,M256=Paramétrage!$C$20,M256=Paramétrage!$C$24,M256=Paramétrage!$C$27,AND(M256&lt;&gt;Paramétrage!$C$9,Q256="Mut+ext")),0,ROUNDUP(O256/P256,0))</f>
        <v>0</v>
      </c>
      <c r="V256" s="388">
        <f>IF(OR(M256="",Q256="Mut+ext"),0,IF(VLOOKUP(M256,Paramétrage!$C$6:$E$29,2,0)=0,0,IF(P256="","saisir capacité",N256*U256*VLOOKUP(M256,Paramétrage!$C$6:$E$29,2,0))))</f>
        <v>0</v>
      </c>
      <c r="W256" s="370"/>
      <c r="X256" s="389">
        <f t="shared" si="41"/>
        <v>0</v>
      </c>
      <c r="Y256" s="79">
        <f>IF(OR(M256="",Q256="Mut+ext"),0,IF(ISERROR(W256+V256*VLOOKUP(M256,Paramétrage!$C$6:$E$29,3,0))=TRUE,X256,W256+V256*VLOOKUP(M256,Paramétrage!$C$6:$E$29,3,0)))</f>
        <v>0</v>
      </c>
      <c r="Z256" s="615"/>
      <c r="AA256" s="613"/>
      <c r="AB256" s="616"/>
      <c r="AC256" s="172"/>
      <c r="AD256" s="38"/>
      <c r="AE256" s="59">
        <f>IF(G256="",0,IF(K256="",0,IF(SUMIF(G255:G266,G256,O255:O266)=0,0,IF(OR(L256="",K256="obligatoire"),AF256/SUMIF(G255:G266,G256,O255:O266),AF256/(SUMIF(G255:G266,G256,O255:O266)/L256)))))</f>
        <v>0</v>
      </c>
      <c r="AF256" s="373">
        <f t="shared" si="42"/>
        <v>0</v>
      </c>
    </row>
    <row r="257" spans="1:32" hidden="1" x14ac:dyDescent="0.25">
      <c r="A257" s="632"/>
      <c r="B257" s="622"/>
      <c r="C257" s="627"/>
      <c r="D257" s="628"/>
      <c r="E257" s="623"/>
      <c r="F257" s="623"/>
      <c r="G257" s="364"/>
      <c r="H257" s="385"/>
      <c r="I257" s="52"/>
      <c r="J257" s="48"/>
      <c r="K257" s="47"/>
      <c r="L257" s="36"/>
      <c r="M257" s="366"/>
      <c r="N257" s="42"/>
      <c r="O257" s="376"/>
      <c r="P257" s="368"/>
      <c r="Q257" s="37"/>
      <c r="R257" s="612"/>
      <c r="S257" s="613"/>
      <c r="T257" s="614"/>
      <c r="U257" s="78">
        <f>IF(OR(P257="",M257=Paramétrage!$C$10,M257=Paramétrage!$C$13,M257=Paramétrage!$C$17,M257=Paramétrage!$C$20,M257=Paramétrage!$C$24,M257=Paramétrage!$C$27,AND(M257&lt;&gt;Paramétrage!$C$9,Q257="Mut+ext")),0,ROUNDUP(O257/P257,0))</f>
        <v>0</v>
      </c>
      <c r="V257" s="388">
        <f>IF(OR(M257="",Q257="Mut+ext"),0,IF(VLOOKUP(M257,Paramétrage!$C$6:$E$29,2,0)=0,0,IF(P257="","saisir capacité",N257*U257*VLOOKUP(M257,Paramétrage!$C$6:$E$29,2,0))))</f>
        <v>0</v>
      </c>
      <c r="W257" s="370"/>
      <c r="X257" s="389">
        <f t="shared" si="41"/>
        <v>0</v>
      </c>
      <c r="Y257" s="79">
        <f>IF(OR(M257="",Q257="Mut+ext"),0,IF(ISERROR(W257+V257*VLOOKUP(M257,Paramétrage!$C$6:$E$29,3,0))=TRUE,X257,W257+V257*VLOOKUP(M257,Paramétrage!$C$6:$E$29,3,0)))</f>
        <v>0</v>
      </c>
      <c r="Z257" s="615"/>
      <c r="AA257" s="613"/>
      <c r="AB257" s="616"/>
      <c r="AC257" s="172"/>
      <c r="AD257" s="38"/>
      <c r="AE257" s="59">
        <f>IF(G257="",0,IF(K257="",0,IF(SUMIF(G255:G266,G257,O255:O266)=0,0,IF(OR(L257="",K257="obligatoire"),AF257/SUMIF(G255:G266,G257,O255:O266),AF257/(SUMIF(G255:G266,G257,O255:O266)/L257)))))</f>
        <v>0</v>
      </c>
      <c r="AF257" s="373">
        <f t="shared" si="42"/>
        <v>0</v>
      </c>
    </row>
    <row r="258" spans="1:32" hidden="1" x14ac:dyDescent="0.25">
      <c r="A258" s="632"/>
      <c r="B258" s="622"/>
      <c r="C258" s="627"/>
      <c r="D258" s="628"/>
      <c r="E258" s="623"/>
      <c r="F258" s="623"/>
      <c r="G258" s="386"/>
      <c r="H258" s="385"/>
      <c r="I258" s="52"/>
      <c r="J258" s="48"/>
      <c r="K258" s="47"/>
      <c r="L258" s="36"/>
      <c r="M258" s="366"/>
      <c r="N258" s="42"/>
      <c r="O258" s="376"/>
      <c r="P258" s="368"/>
      <c r="Q258" s="37"/>
      <c r="R258" s="612"/>
      <c r="S258" s="613"/>
      <c r="T258" s="614"/>
      <c r="U258" s="78">
        <f>IF(OR(P258="",M258=Paramétrage!$C$10,M258=Paramétrage!$C$13,M258=Paramétrage!$C$17,M258=Paramétrage!$C$20,M258=Paramétrage!$C$24,M258=Paramétrage!$C$27,AND(M258&lt;&gt;Paramétrage!$C$9,Q258="Mut+ext")),0,ROUNDUP(O258/P258,0))</f>
        <v>0</v>
      </c>
      <c r="V258" s="388">
        <f>IF(OR(M258="",Q258="Mut+ext"),0,IF(VLOOKUP(M258,Paramétrage!$C$6:$E$29,2,0)=0,0,IF(P258="","saisir capacité",N258*U258*VLOOKUP(M258,Paramétrage!$C$6:$E$29,2,0))))</f>
        <v>0</v>
      </c>
      <c r="W258" s="370"/>
      <c r="X258" s="389">
        <f t="shared" si="41"/>
        <v>0</v>
      </c>
      <c r="Y258" s="79">
        <f>IF(OR(M258="",Q258="Mut+ext"),0,IF(ISERROR(W258+V258*VLOOKUP(M258,Paramétrage!$C$6:$E$29,3,0))=TRUE,X258,W258+V258*VLOOKUP(M258,Paramétrage!$C$6:$E$29,3,0)))</f>
        <v>0</v>
      </c>
      <c r="Z258" s="615"/>
      <c r="AA258" s="613"/>
      <c r="AB258" s="616"/>
      <c r="AC258" s="172"/>
      <c r="AD258" s="38"/>
      <c r="AE258" s="59">
        <f>IF(G258="",0,IF(K258="",0,IF(SUMIF(G255:G266,G258,O255:O266)=0,0,IF(OR(L258="",K258="obligatoire"),AF258/SUMIF(G255:G266,G258,O255:O266),AF258/(SUMIF(G255:G266,G258,O255:O266)/L258)))))</f>
        <v>0</v>
      </c>
      <c r="AF258" s="373">
        <f t="shared" si="42"/>
        <v>0</v>
      </c>
    </row>
    <row r="259" spans="1:32" hidden="1" x14ac:dyDescent="0.25">
      <c r="A259" s="632"/>
      <c r="B259" s="622"/>
      <c r="C259" s="627"/>
      <c r="D259" s="628"/>
      <c r="E259" s="623"/>
      <c r="F259" s="623"/>
      <c r="G259" s="364"/>
      <c r="H259" s="375"/>
      <c r="I259" s="52"/>
      <c r="J259" s="48"/>
      <c r="K259" s="47"/>
      <c r="L259" s="36"/>
      <c r="M259" s="366"/>
      <c r="N259" s="42"/>
      <c r="O259" s="376"/>
      <c r="P259" s="368"/>
      <c r="Q259" s="37"/>
      <c r="R259" s="612"/>
      <c r="S259" s="613"/>
      <c r="T259" s="614"/>
      <c r="U259" s="78">
        <f>IF(OR(P259="",M259=Paramétrage!$C$10,M259=Paramétrage!$C$13,M259=Paramétrage!$C$17,M259=Paramétrage!$C$20,M259=Paramétrage!$C$24,M259=Paramétrage!$C$27,AND(M259&lt;&gt;Paramétrage!$C$9,Q259="Mut+ext")),0,ROUNDUP(O259/P259,0))</f>
        <v>0</v>
      </c>
      <c r="V259" s="388">
        <f>IF(OR(M259="",Q259="Mut+ext"),0,IF(VLOOKUP(M259,Paramétrage!$C$6:$E$29,2,0)=0,0,IF(P259="","saisir capacité",N259*U259*VLOOKUP(M259,Paramétrage!$C$6:$E$29,2,0))))</f>
        <v>0</v>
      </c>
      <c r="W259" s="370"/>
      <c r="X259" s="389">
        <f t="shared" si="41"/>
        <v>0</v>
      </c>
      <c r="Y259" s="79">
        <f>IF(OR(M259="",Q259="Mut+ext"),0,IF(ISERROR(W259+V259*VLOOKUP(M259,Paramétrage!$C$6:$E$29,3,0))=TRUE,X259,W259+V259*VLOOKUP(M259,Paramétrage!$C$6:$E$29,3,0)))</f>
        <v>0</v>
      </c>
      <c r="Z259" s="615"/>
      <c r="AA259" s="613"/>
      <c r="AB259" s="616"/>
      <c r="AC259" s="172"/>
      <c r="AD259" s="38"/>
      <c r="AE259" s="59">
        <f>IF(G259="",0,IF(K259="",0,IF(SUMIF(G251:G262,G259,O251:O262)=0,0,IF(OR(L259="",K259="obligatoire"),AF259/SUMIF(G251:G262,G259,O251:O262),AF259/(SUMIF(G251:G262,G259,O251:O262)/L259)))))</f>
        <v>0</v>
      </c>
      <c r="AF259" s="373">
        <f t="shared" si="42"/>
        <v>0</v>
      </c>
    </row>
    <row r="260" spans="1:32" hidden="1" x14ac:dyDescent="0.25">
      <c r="A260" s="632"/>
      <c r="B260" s="622"/>
      <c r="C260" s="627"/>
      <c r="D260" s="628"/>
      <c r="E260" s="623"/>
      <c r="F260" s="623"/>
      <c r="G260" s="364"/>
      <c r="H260" s="375"/>
      <c r="I260" s="52"/>
      <c r="J260" s="48"/>
      <c r="K260" s="47"/>
      <c r="L260" s="36"/>
      <c r="M260" s="366"/>
      <c r="N260" s="42"/>
      <c r="O260" s="376"/>
      <c r="P260" s="368"/>
      <c r="Q260" s="37"/>
      <c r="R260" s="612"/>
      <c r="S260" s="613"/>
      <c r="T260" s="614"/>
      <c r="U260" s="78">
        <f>IF(OR(P260="",M260=Paramétrage!$C$10,M260=Paramétrage!$C$13,M260=Paramétrage!$C$17,M260=Paramétrage!$C$20,M260=Paramétrage!$C$24,M260=Paramétrage!$C$27,AND(M260&lt;&gt;Paramétrage!$C$9,Q260="Mut+ext")),0,ROUNDUP(O260/P260,0))</f>
        <v>0</v>
      </c>
      <c r="V260" s="388">
        <f>IF(OR(M260="",Q260="Mut+ext"),0,IF(VLOOKUP(M260,Paramétrage!$C$6:$E$29,2,0)=0,0,IF(P260="","saisir capacité",N260*U260*VLOOKUP(M260,Paramétrage!$C$6:$E$29,2,0))))</f>
        <v>0</v>
      </c>
      <c r="W260" s="370"/>
      <c r="X260" s="389">
        <f t="shared" si="41"/>
        <v>0</v>
      </c>
      <c r="Y260" s="79">
        <f>IF(OR(M260="",Q260="Mut+ext"),0,IF(ISERROR(W260+V260*VLOOKUP(M260,Paramétrage!$C$6:$E$29,3,0))=TRUE,X260,W260+V260*VLOOKUP(M260,Paramétrage!$C$6:$E$29,3,0)))</f>
        <v>0</v>
      </c>
      <c r="Z260" s="615"/>
      <c r="AA260" s="613"/>
      <c r="AB260" s="616"/>
      <c r="AC260" s="172"/>
      <c r="AD260" s="38"/>
      <c r="AE260" s="59">
        <f>IF(G260="",0,IF(K260="",0,IF(SUMIF(G251:G262,G260,O251:O262)=0,0,IF(OR(L260="",K260="obligatoire"),AF260/SUMIF(G251:G262,G260,O251:O262),AF260/(SUMIF(G251:G262,G260,O251:O262)/L260)))))</f>
        <v>0</v>
      </c>
      <c r="AF260" s="373">
        <f t="shared" si="42"/>
        <v>0</v>
      </c>
    </row>
    <row r="261" spans="1:32" hidden="1" x14ac:dyDescent="0.25">
      <c r="A261" s="632"/>
      <c r="B261" s="622"/>
      <c r="C261" s="627"/>
      <c r="D261" s="628"/>
      <c r="E261" s="623"/>
      <c r="F261" s="623"/>
      <c r="G261" s="364"/>
      <c r="H261" s="375"/>
      <c r="I261" s="52"/>
      <c r="J261" s="48"/>
      <c r="K261" s="47"/>
      <c r="L261" s="36"/>
      <c r="M261" s="366"/>
      <c r="N261" s="42"/>
      <c r="O261" s="376"/>
      <c r="P261" s="368"/>
      <c r="Q261" s="37"/>
      <c r="R261" s="612"/>
      <c r="S261" s="613"/>
      <c r="T261" s="614"/>
      <c r="U261" s="78">
        <f>IF(OR(P261="",M261=Paramétrage!$C$10,M261=Paramétrage!$C$13,M261=Paramétrage!$C$17,M261=Paramétrage!$C$20,M261=Paramétrage!$C$24,M261=Paramétrage!$C$27,AND(M261&lt;&gt;Paramétrage!$C$9,Q261="Mut+ext")),0,ROUNDUP(O261/P261,0))</f>
        <v>0</v>
      </c>
      <c r="V261" s="388">
        <f>IF(OR(M261="",Q261="Mut+ext"),0,IF(VLOOKUP(M261,Paramétrage!$C$6:$E$29,2,0)=0,0,IF(P261="","saisir capacité",N261*U261*VLOOKUP(M261,Paramétrage!$C$6:$E$29,2,0))))</f>
        <v>0</v>
      </c>
      <c r="W261" s="370"/>
      <c r="X261" s="389">
        <f t="shared" si="41"/>
        <v>0</v>
      </c>
      <c r="Y261" s="79">
        <f>IF(OR(M261="",Q261="Mut+ext"),0,IF(ISERROR(W261+V261*VLOOKUP(M261,Paramétrage!$C$6:$E$29,3,0))=TRUE,X261,W261+V261*VLOOKUP(M261,Paramétrage!$C$6:$E$29,3,0)))</f>
        <v>0</v>
      </c>
      <c r="Z261" s="615"/>
      <c r="AA261" s="613"/>
      <c r="AB261" s="616"/>
      <c r="AC261" s="172"/>
      <c r="AD261" s="38"/>
      <c r="AE261" s="59">
        <f>IF(G261="",0,IF(K261="",0,IF(SUMIF(G251:G262,G261,O251:O262)=0,0,IF(OR(L261="",K261="obligatoire"),AF261/SUMIF(G251:G262,G261,O251:O262),AF261/(SUMIF(G251:G262,G261,O251:O262)/L261)))))</f>
        <v>0</v>
      </c>
      <c r="AF261" s="373">
        <f t="shared" si="42"/>
        <v>0</v>
      </c>
    </row>
    <row r="262" spans="1:32" hidden="1" x14ac:dyDescent="0.25">
      <c r="A262" s="632"/>
      <c r="B262" s="622"/>
      <c r="C262" s="627"/>
      <c r="D262" s="628"/>
      <c r="E262" s="623"/>
      <c r="F262" s="623"/>
      <c r="G262" s="364"/>
      <c r="H262" s="375"/>
      <c r="I262" s="52"/>
      <c r="J262" s="48"/>
      <c r="K262" s="47"/>
      <c r="L262" s="36"/>
      <c r="M262" s="366"/>
      <c r="N262" s="43"/>
      <c r="O262" s="376"/>
      <c r="P262" s="368"/>
      <c r="Q262" s="37"/>
      <c r="R262" s="612"/>
      <c r="S262" s="613"/>
      <c r="T262" s="614"/>
      <c r="U262" s="78">
        <f>IF(OR(P262="",M262=Paramétrage!$C$10,M262=Paramétrage!$C$13,M262=Paramétrage!$C$17,M262=Paramétrage!$C$20,M262=Paramétrage!$C$24,M262=Paramétrage!$C$27,AND(M262&lt;&gt;Paramétrage!$C$9,Q262="Mut+ext")),0,ROUNDUP(O262/P262,0))</f>
        <v>0</v>
      </c>
      <c r="V262" s="388">
        <f>IF(OR(M262="",Q262="Mut+ext"),0,IF(VLOOKUP(M262,Paramétrage!$C$6:$E$29,2,0)=0,0,IF(P262="","saisir capacité",N262*U262*VLOOKUP(M262,Paramétrage!$C$6:$E$29,2,0))))</f>
        <v>0</v>
      </c>
      <c r="W262" s="370"/>
      <c r="X262" s="389">
        <f t="shared" si="41"/>
        <v>0</v>
      </c>
      <c r="Y262" s="79">
        <f>IF(OR(M262="",Q262="Mut+ext"),0,IF(ISERROR(W262+V262*VLOOKUP(M262,Paramétrage!$C$6:$E$29,3,0))=TRUE,X262,W262+V262*VLOOKUP(M262,Paramétrage!$C$6:$E$29,3,0)))</f>
        <v>0</v>
      </c>
      <c r="Z262" s="615"/>
      <c r="AA262" s="613"/>
      <c r="AB262" s="616"/>
      <c r="AC262" s="172"/>
      <c r="AD262" s="38"/>
      <c r="AE262" s="59">
        <f>IF(G262="",0,IF(K262="",0,IF(SUMIF(G251:G262,G262,O251:O262)=0,0,IF(OR(L262="",K262="obligatoire"),AF262/SUMIF(G251:G262,G262,O251:O262),AF262/(SUMIF(G251:G262,G262,O251:O262)/L262)))))</f>
        <v>0</v>
      </c>
      <c r="AF262" s="373">
        <f t="shared" si="42"/>
        <v>0</v>
      </c>
    </row>
    <row r="263" spans="1:32" hidden="1" x14ac:dyDescent="0.25">
      <c r="A263" s="632"/>
      <c r="B263" s="622"/>
      <c r="C263" s="627"/>
      <c r="D263" s="628"/>
      <c r="E263" s="623"/>
      <c r="F263" s="623"/>
      <c r="G263" s="364"/>
      <c r="H263" s="375"/>
      <c r="I263" s="52"/>
      <c r="J263" s="48"/>
      <c r="K263" s="47"/>
      <c r="L263" s="36"/>
      <c r="M263" s="366"/>
      <c r="N263" s="42"/>
      <c r="O263" s="376"/>
      <c r="P263" s="368"/>
      <c r="Q263" s="37"/>
      <c r="R263" s="612"/>
      <c r="S263" s="613"/>
      <c r="T263" s="614"/>
      <c r="U263" s="78">
        <f>IF(OR(P263="",M263=Paramétrage!$C$10,M263=Paramétrage!$C$13,M263=Paramétrage!$C$17,M263=Paramétrage!$C$20,M263=Paramétrage!$C$24,M263=Paramétrage!$C$27,AND(M263&lt;&gt;Paramétrage!$C$9,Q263="Mut+ext")),0,ROUNDUP(O263/P263,0))</f>
        <v>0</v>
      </c>
      <c r="V263" s="388">
        <f>IF(OR(M263="",Q263="Mut+ext"),0,IF(VLOOKUP(M263,Paramétrage!$C$6:$E$29,2,0)=0,0,IF(P263="","saisir capacité",N263*U263*VLOOKUP(M263,Paramétrage!$C$6:$E$29,2,0))))</f>
        <v>0</v>
      </c>
      <c r="W263" s="370"/>
      <c r="X263" s="389">
        <f t="shared" si="41"/>
        <v>0</v>
      </c>
      <c r="Y263" s="79">
        <f>IF(OR(M263="",Q263="Mut+ext"),0,IF(ISERROR(W263+V263*VLOOKUP(M263,Paramétrage!$C$6:$E$29,3,0))=TRUE,X263,W263+V263*VLOOKUP(M263,Paramétrage!$C$6:$E$29,3,0)))</f>
        <v>0</v>
      </c>
      <c r="Z263" s="615"/>
      <c r="AA263" s="613"/>
      <c r="AB263" s="616"/>
      <c r="AC263" s="172"/>
      <c r="AD263" s="38"/>
      <c r="AE263" s="59">
        <f>IF(G263="",0,IF(K263="",0,IF(SUMIF(G255:G266,G263,O255:O266)=0,0,IF(OR(L263="",K263="obligatoire"),AF263/SUMIF(G255:G266,G263,O255:O266),AF263/(SUMIF(G255:G266,G263,O255:O266)/L263)))))</f>
        <v>0</v>
      </c>
      <c r="AF263" s="373">
        <f t="shared" si="42"/>
        <v>0</v>
      </c>
    </row>
    <row r="264" spans="1:32" hidden="1" x14ac:dyDescent="0.25">
      <c r="A264" s="632"/>
      <c r="B264" s="622"/>
      <c r="C264" s="627"/>
      <c r="D264" s="628"/>
      <c r="E264" s="623"/>
      <c r="F264" s="623"/>
      <c r="G264" s="364"/>
      <c r="H264" s="375"/>
      <c r="I264" s="52"/>
      <c r="J264" s="48"/>
      <c r="K264" s="47"/>
      <c r="L264" s="36"/>
      <c r="M264" s="366"/>
      <c r="N264" s="42"/>
      <c r="O264" s="376"/>
      <c r="P264" s="368"/>
      <c r="Q264" s="37"/>
      <c r="R264" s="612"/>
      <c r="S264" s="613"/>
      <c r="T264" s="614"/>
      <c r="U264" s="78">
        <f>IF(OR(P264="",M264=Paramétrage!$C$10,M264=Paramétrage!$C$13,M264=Paramétrage!$C$17,M264=Paramétrage!$C$20,M264=Paramétrage!$C$24,M264=Paramétrage!$C$27,AND(M264&lt;&gt;Paramétrage!$C$9,Q264="Mut+ext")),0,ROUNDUP(O264/P264,0))</f>
        <v>0</v>
      </c>
      <c r="V264" s="388">
        <f>IF(OR(M264="",Q264="Mut+ext"),0,IF(VLOOKUP(M264,Paramétrage!$C$6:$E$29,2,0)=0,0,IF(P264="","saisir capacité",N264*U264*VLOOKUP(M264,Paramétrage!$C$6:$E$29,2,0))))</f>
        <v>0</v>
      </c>
      <c r="W264" s="370"/>
      <c r="X264" s="389">
        <f t="shared" si="41"/>
        <v>0</v>
      </c>
      <c r="Y264" s="79">
        <f>IF(OR(M264="",Q264="Mut+ext"),0,IF(ISERROR(W264+V264*VLOOKUP(M264,Paramétrage!$C$6:$E$29,3,0))=TRUE,X264,W264+V264*VLOOKUP(M264,Paramétrage!$C$6:$E$29,3,0)))</f>
        <v>0</v>
      </c>
      <c r="Z264" s="615"/>
      <c r="AA264" s="613"/>
      <c r="AB264" s="616"/>
      <c r="AC264" s="172"/>
      <c r="AD264" s="38"/>
      <c r="AE264" s="59">
        <f>IF(G264="",0,IF(K264="",0,IF(SUMIF(G255:G266,G264,O255:O266)=0,0,IF(OR(L264="",K264="obligatoire"),AF264/SUMIF(G255:G266,G264,O255:O266),AF264/(SUMIF(G255:G266,G264,O255:O266)/L264)))))</f>
        <v>0</v>
      </c>
      <c r="AF264" s="373">
        <f t="shared" si="42"/>
        <v>0</v>
      </c>
    </row>
    <row r="265" spans="1:32" hidden="1" x14ac:dyDescent="0.25">
      <c r="A265" s="632"/>
      <c r="B265" s="622"/>
      <c r="C265" s="627"/>
      <c r="D265" s="628"/>
      <c r="E265" s="623"/>
      <c r="F265" s="623"/>
      <c r="G265" s="364"/>
      <c r="H265" s="375"/>
      <c r="I265" s="52"/>
      <c r="J265" s="48"/>
      <c r="K265" s="47"/>
      <c r="L265" s="36"/>
      <c r="M265" s="366"/>
      <c r="N265" s="42"/>
      <c r="O265" s="376"/>
      <c r="P265" s="368"/>
      <c r="Q265" s="37"/>
      <c r="R265" s="612"/>
      <c r="S265" s="613"/>
      <c r="T265" s="614"/>
      <c r="U265" s="78">
        <f>IF(OR(P265="",M265=Paramétrage!$C$10,M265=Paramétrage!$C$13,M265=Paramétrage!$C$17,M265=Paramétrage!$C$20,M265=Paramétrage!$C$24,M265=Paramétrage!$C$27,AND(M265&lt;&gt;Paramétrage!$C$9,Q265="Mut+ext")),0,ROUNDUP(O265/P265,0))</f>
        <v>0</v>
      </c>
      <c r="V265" s="388">
        <f>IF(OR(M265="",Q265="Mut+ext"),0,IF(VLOOKUP(M265,Paramétrage!$C$6:$E$29,2,0)=0,0,IF(P265="","saisir capacité",N265*U265*VLOOKUP(M265,Paramétrage!$C$6:$E$29,2,0))))</f>
        <v>0</v>
      </c>
      <c r="W265" s="370"/>
      <c r="X265" s="389">
        <f t="shared" si="41"/>
        <v>0</v>
      </c>
      <c r="Y265" s="79">
        <f>IF(OR(M265="",Q265="Mut+ext"),0,IF(ISERROR(W265+V265*VLOOKUP(M265,Paramétrage!$C$6:$E$29,3,0))=TRUE,X265,W265+V265*VLOOKUP(M265,Paramétrage!$C$6:$E$29,3,0)))</f>
        <v>0</v>
      </c>
      <c r="Z265" s="615"/>
      <c r="AA265" s="613"/>
      <c r="AB265" s="616"/>
      <c r="AC265" s="172"/>
      <c r="AD265" s="38"/>
      <c r="AE265" s="59">
        <f>IF(G265="",0,IF(K265="",0,IF(SUMIF(G255:G266,G265,O255:O266)=0,0,IF(OR(L265="",K265="obligatoire"),AF265/SUMIF(G255:G266,G265,O255:O266),AF265/(SUMIF(G255:G266,G265,O255:O266)/L265)))))</f>
        <v>0</v>
      </c>
      <c r="AF265" s="373">
        <f t="shared" si="42"/>
        <v>0</v>
      </c>
    </row>
    <row r="266" spans="1:32" hidden="1" x14ac:dyDescent="0.25">
      <c r="A266" s="632"/>
      <c r="B266" s="622"/>
      <c r="C266" s="629"/>
      <c r="D266" s="630"/>
      <c r="E266" s="624"/>
      <c r="F266" s="624"/>
      <c r="G266" s="364"/>
      <c r="H266" s="375"/>
      <c r="I266" s="52"/>
      <c r="J266" s="48"/>
      <c r="K266" s="47"/>
      <c r="L266" s="36"/>
      <c r="M266" s="366"/>
      <c r="N266" s="43"/>
      <c r="O266" s="376"/>
      <c r="P266" s="368"/>
      <c r="Q266" s="37"/>
      <c r="R266" s="612"/>
      <c r="S266" s="613"/>
      <c r="T266" s="614"/>
      <c r="U266" s="78">
        <f>IF(OR(P266="",M266=Paramétrage!$C$10,M266=Paramétrage!$C$13,M266=Paramétrage!$C$17,M266=Paramétrage!$C$20,M266=Paramétrage!$C$24,M266=Paramétrage!$C$27,AND(M266&lt;&gt;Paramétrage!$C$9,Q266="Mut+ext")),0,ROUNDUP(O266/P266,0))</f>
        <v>0</v>
      </c>
      <c r="V266" s="388">
        <f>IF(OR(M266="",Q266="Mut+ext"),0,IF(VLOOKUP(M266,Paramétrage!$C$6:$E$29,2,0)=0,0,IF(P266="","saisir capacité",N266*U266*VLOOKUP(M266,Paramétrage!$C$6:$E$29,2,0))))</f>
        <v>0</v>
      </c>
      <c r="W266" s="370"/>
      <c r="X266" s="389">
        <f t="shared" si="41"/>
        <v>0</v>
      </c>
      <c r="Y266" s="79">
        <f>IF(OR(M266="",Q266="Mut+ext"),0,IF(ISERROR(W266+V266*VLOOKUP(M266,Paramétrage!$C$6:$E$29,3,0))=TRUE,X266,W266+V266*VLOOKUP(M266,Paramétrage!$C$6:$E$29,3,0)))</f>
        <v>0</v>
      </c>
      <c r="Z266" s="615"/>
      <c r="AA266" s="613"/>
      <c r="AB266" s="616"/>
      <c r="AC266" s="172"/>
      <c r="AD266" s="38"/>
      <c r="AE266" s="59">
        <f>IF(G266="",0,IF(K266="",0,IF(SUMIF(G255:G266,G266,O255:O266)=0,0,IF(OR(L266="",K266="obligatoire"),AF266/SUMIF(G255:G266,G266,O255:O266),AF266/(SUMIF(G255:G266,G266,O255:O266)/L266)))))</f>
        <v>0</v>
      </c>
      <c r="AF266" s="373">
        <f t="shared" si="42"/>
        <v>0</v>
      </c>
    </row>
    <row r="267" spans="1:32" hidden="1" x14ac:dyDescent="0.25">
      <c r="A267" s="632"/>
      <c r="B267" s="622"/>
      <c r="C267" s="390"/>
      <c r="D267" s="391"/>
      <c r="E267" s="392"/>
      <c r="F267" s="391"/>
      <c r="G267" s="391"/>
      <c r="H267" s="393"/>
      <c r="I267" s="133"/>
      <c r="J267" s="128"/>
      <c r="K267" s="68"/>
      <c r="L267" s="70"/>
      <c r="M267" s="394"/>
      <c r="N267" s="71">
        <f>AE267</f>
        <v>0</v>
      </c>
      <c r="O267" s="395"/>
      <c r="P267" s="395"/>
      <c r="Q267" s="74"/>
      <c r="R267" s="72"/>
      <c r="S267" s="72"/>
      <c r="T267" s="73"/>
      <c r="U267" s="120"/>
      <c r="V267" s="396">
        <f>SUM(V255:V266)</f>
        <v>0</v>
      </c>
      <c r="W267" s="394">
        <f>SUM(W255:W266)</f>
        <v>0</v>
      </c>
      <c r="X267" s="397">
        <f>SUM(X255:X266)</f>
        <v>0</v>
      </c>
      <c r="Y267" s="75">
        <f>SUM(Y255:Y266)</f>
        <v>0</v>
      </c>
      <c r="Z267" s="121"/>
      <c r="AA267" s="122"/>
      <c r="AB267" s="123"/>
      <c r="AC267" s="124"/>
      <c r="AD267" s="125"/>
      <c r="AE267" s="126">
        <f>SUM(AE255:AE266)</f>
        <v>0</v>
      </c>
      <c r="AF267" s="127">
        <f>SUM(AF255:AF266)</f>
        <v>0</v>
      </c>
    </row>
    <row r="268" spans="1:32" ht="15.45" hidden="1" customHeight="1" x14ac:dyDescent="0.25">
      <c r="A268" s="632"/>
      <c r="B268" s="622"/>
      <c r="C268" s="625"/>
      <c r="D268" s="626"/>
      <c r="E268" s="623"/>
      <c r="F268" s="623"/>
      <c r="G268" s="387"/>
      <c r="H268" s="365"/>
      <c r="I268" s="52"/>
      <c r="J268" s="48"/>
      <c r="K268" s="47"/>
      <c r="L268" s="36"/>
      <c r="M268" s="366"/>
      <c r="N268" s="42"/>
      <c r="O268" s="376"/>
      <c r="P268" s="368"/>
      <c r="Q268" s="40"/>
      <c r="R268" s="612"/>
      <c r="S268" s="613"/>
      <c r="T268" s="614"/>
      <c r="U268" s="78">
        <f>IF(OR(P268="",M268=Paramétrage!$C$10,M268=Paramétrage!$C$13,M268=Paramétrage!$C$17,M268=Paramétrage!$C$20,M268=Paramétrage!$C$24,M268=Paramétrage!$C$27,AND(M268&lt;&gt;Paramétrage!$C$9,Q268="Mut+ext")),0,ROUNDUP(O268/P268,0))</f>
        <v>0</v>
      </c>
      <c r="V268" s="388">
        <f>IF(OR(M268="",Q268="Mut+ext"),0,IF(VLOOKUP(M268,Paramétrage!$C$6:$E$29,2,0)=0,0,IF(P268="","saisir capacité",N268*U268*VLOOKUP(M268,Paramétrage!$C$6:$E$29,2,0))))</f>
        <v>0</v>
      </c>
      <c r="W268" s="370"/>
      <c r="X268" s="389">
        <f t="shared" ref="X268:X279" si="43">IF(OR(M268="",Q268="Mut+ext"),0,IF(ISERROR(V268+W268)=TRUE,V268,V268+W268))</f>
        <v>0</v>
      </c>
      <c r="Y268" s="79">
        <f>IF(OR(M268="",Q268="Mut+ext"),0,IF(ISERROR(W268+V268*VLOOKUP(M268,Paramétrage!$C$6:$E$29,3,0))=TRUE,X268,W268+V268*VLOOKUP(M268,Paramétrage!$C$6:$E$29,3,0)))</f>
        <v>0</v>
      </c>
      <c r="Z268" s="615"/>
      <c r="AA268" s="613"/>
      <c r="AB268" s="616"/>
      <c r="AC268" s="172"/>
      <c r="AD268" s="39"/>
      <c r="AE268" s="59">
        <f>IF(G268="",0,IF(K268="",0,IF(SUMIF(G268:G279,G268,O268:O279)=0,0,IF(OR(L268="",K268="obligatoire"),AF268/SUMIF(G268:G279,G268,O268:O279),AF268/(SUMIF(G268:G279,G268,O268:O279)/L268)))))</f>
        <v>0</v>
      </c>
      <c r="AF268" s="372">
        <f t="shared" ref="AF268:AF279" si="44">N268*O268</f>
        <v>0</v>
      </c>
    </row>
    <row r="269" spans="1:32" hidden="1" x14ac:dyDescent="0.25">
      <c r="A269" s="632"/>
      <c r="B269" s="622"/>
      <c r="C269" s="627"/>
      <c r="D269" s="628"/>
      <c r="E269" s="623"/>
      <c r="F269" s="623"/>
      <c r="G269" s="364"/>
      <c r="H269" s="385"/>
      <c r="I269" s="52"/>
      <c r="J269" s="48"/>
      <c r="K269" s="47"/>
      <c r="L269" s="36"/>
      <c r="M269" s="366"/>
      <c r="N269" s="42"/>
      <c r="O269" s="376"/>
      <c r="P269" s="368"/>
      <c r="Q269" s="37"/>
      <c r="R269" s="612"/>
      <c r="S269" s="613"/>
      <c r="T269" s="614"/>
      <c r="U269" s="78">
        <f>IF(OR(P269="",M269=Paramétrage!$C$10,M269=Paramétrage!$C$13,M269=Paramétrage!$C$17,M269=Paramétrage!$C$20,M269=Paramétrage!$C$24,M269=Paramétrage!$C$27,AND(M269&lt;&gt;Paramétrage!$C$9,Q269="Mut+ext")),0,ROUNDUP(O269/P269,0))</f>
        <v>0</v>
      </c>
      <c r="V269" s="388">
        <f>IF(OR(M269="",Q269="Mut+ext"),0,IF(VLOOKUP(M269,Paramétrage!$C$6:$E$29,2,0)=0,0,IF(P269="","saisir capacité",N269*U269*VLOOKUP(M269,Paramétrage!$C$6:$E$29,2,0))))</f>
        <v>0</v>
      </c>
      <c r="W269" s="370"/>
      <c r="X269" s="389">
        <f t="shared" si="43"/>
        <v>0</v>
      </c>
      <c r="Y269" s="79">
        <f>IF(OR(M269="",Q269="Mut+ext"),0,IF(ISERROR(W269+V269*VLOOKUP(M269,Paramétrage!$C$6:$E$29,3,0))=TRUE,X269,W269+V269*VLOOKUP(M269,Paramétrage!$C$6:$E$29,3,0)))</f>
        <v>0</v>
      </c>
      <c r="Z269" s="615"/>
      <c r="AA269" s="613"/>
      <c r="AB269" s="616"/>
      <c r="AC269" s="172"/>
      <c r="AD269" s="38"/>
      <c r="AE269" s="59">
        <f>IF(G269="",0,IF(K269="",0,IF(SUMIF(G268:G279,G269,O268:O279)=0,0,IF(OR(L269="",K269="obligatoire"),AF269/SUMIF(G268:G279,G269,O268:O279),AF269/(SUMIF(G268:G279,G269,O268:O279)/L269)))))</f>
        <v>0</v>
      </c>
      <c r="AF269" s="373">
        <f t="shared" si="44"/>
        <v>0</v>
      </c>
    </row>
    <row r="270" spans="1:32" hidden="1" x14ac:dyDescent="0.25">
      <c r="A270" s="632"/>
      <c r="B270" s="622"/>
      <c r="C270" s="627"/>
      <c r="D270" s="628"/>
      <c r="E270" s="623"/>
      <c r="F270" s="623"/>
      <c r="G270" s="364"/>
      <c r="H270" s="385"/>
      <c r="I270" s="52"/>
      <c r="J270" s="48"/>
      <c r="K270" s="47"/>
      <c r="L270" s="36"/>
      <c r="M270" s="366"/>
      <c r="N270" s="42"/>
      <c r="O270" s="376"/>
      <c r="P270" s="368"/>
      <c r="Q270" s="37"/>
      <c r="R270" s="612"/>
      <c r="S270" s="613"/>
      <c r="T270" s="614"/>
      <c r="U270" s="78">
        <f>IF(OR(P270="",M270=Paramétrage!$C$10,M270=Paramétrage!$C$13,M270=Paramétrage!$C$17,M270=Paramétrage!$C$20,M270=Paramétrage!$C$24,M270=Paramétrage!$C$27,AND(M270&lt;&gt;Paramétrage!$C$9,Q270="Mut+ext")),0,ROUNDUP(O270/P270,0))</f>
        <v>0</v>
      </c>
      <c r="V270" s="388">
        <f>IF(OR(M270="",Q270="Mut+ext"),0,IF(VLOOKUP(M270,Paramétrage!$C$6:$E$29,2,0)=0,0,IF(P270="","saisir capacité",N270*U270*VLOOKUP(M270,Paramétrage!$C$6:$E$29,2,0))))</f>
        <v>0</v>
      </c>
      <c r="W270" s="370"/>
      <c r="X270" s="389">
        <f t="shared" si="43"/>
        <v>0</v>
      </c>
      <c r="Y270" s="79">
        <f>IF(OR(M270="",Q270="Mut+ext"),0,IF(ISERROR(W270+V270*VLOOKUP(M270,Paramétrage!$C$6:$E$29,3,0))=TRUE,X270,W270+V270*VLOOKUP(M270,Paramétrage!$C$6:$E$29,3,0)))</f>
        <v>0</v>
      </c>
      <c r="Z270" s="615"/>
      <c r="AA270" s="613"/>
      <c r="AB270" s="616"/>
      <c r="AC270" s="172"/>
      <c r="AD270" s="38"/>
      <c r="AE270" s="59">
        <f>IF(G270="",0,IF(K270="",0,IF(SUMIF(G268:G279,G270,O268:O279)=0,0,IF(OR(L270="",K270="obligatoire"),AF270/SUMIF(G268:G279,G270,O268:O279),AF270/(SUMIF(G268:G279,G270,O268:O279)/L270)))))</f>
        <v>0</v>
      </c>
      <c r="AF270" s="373">
        <f t="shared" si="44"/>
        <v>0</v>
      </c>
    </row>
    <row r="271" spans="1:32" hidden="1" x14ac:dyDescent="0.25">
      <c r="A271" s="632"/>
      <c r="B271" s="622"/>
      <c r="C271" s="627"/>
      <c r="D271" s="628"/>
      <c r="E271" s="623"/>
      <c r="F271" s="623"/>
      <c r="G271" s="386"/>
      <c r="H271" s="385"/>
      <c r="I271" s="52"/>
      <c r="J271" s="48"/>
      <c r="K271" s="47"/>
      <c r="L271" s="36"/>
      <c r="M271" s="366"/>
      <c r="N271" s="42"/>
      <c r="O271" s="376"/>
      <c r="P271" s="368"/>
      <c r="Q271" s="37"/>
      <c r="R271" s="612"/>
      <c r="S271" s="613"/>
      <c r="T271" s="614"/>
      <c r="U271" s="78">
        <v>0</v>
      </c>
      <c r="V271" s="388">
        <v>0</v>
      </c>
      <c r="W271" s="370"/>
      <c r="X271" s="389">
        <v>0</v>
      </c>
      <c r="Y271" s="79">
        <v>0</v>
      </c>
      <c r="Z271" s="615"/>
      <c r="AA271" s="613"/>
      <c r="AB271" s="616"/>
      <c r="AC271" s="172"/>
      <c r="AD271" s="38"/>
      <c r="AE271" s="59">
        <v>0</v>
      </c>
      <c r="AF271" s="373">
        <v>0</v>
      </c>
    </row>
    <row r="272" spans="1:32" hidden="1" x14ac:dyDescent="0.25">
      <c r="A272" s="632"/>
      <c r="B272" s="622"/>
      <c r="C272" s="627"/>
      <c r="D272" s="628"/>
      <c r="E272" s="623"/>
      <c r="F272" s="623"/>
      <c r="G272" s="364"/>
      <c r="H272" s="375"/>
      <c r="I272" s="52"/>
      <c r="J272" s="48"/>
      <c r="K272" s="47"/>
      <c r="L272" s="36"/>
      <c r="M272" s="366"/>
      <c r="N272" s="42"/>
      <c r="O272" s="376"/>
      <c r="P272" s="368"/>
      <c r="Q272" s="37"/>
      <c r="R272" s="612"/>
      <c r="S272" s="613"/>
      <c r="T272" s="614"/>
      <c r="U272" s="78">
        <v>0</v>
      </c>
      <c r="V272" s="388">
        <v>0</v>
      </c>
      <c r="W272" s="370"/>
      <c r="X272" s="389">
        <v>0</v>
      </c>
      <c r="Y272" s="79">
        <v>0</v>
      </c>
      <c r="Z272" s="615"/>
      <c r="AA272" s="613"/>
      <c r="AB272" s="616"/>
      <c r="AC272" s="172"/>
      <c r="AD272" s="38"/>
      <c r="AE272" s="59">
        <v>0</v>
      </c>
      <c r="AF272" s="373">
        <v>0</v>
      </c>
    </row>
    <row r="273" spans="1:32" hidden="1" x14ac:dyDescent="0.25">
      <c r="A273" s="632"/>
      <c r="B273" s="622"/>
      <c r="C273" s="627"/>
      <c r="D273" s="628"/>
      <c r="E273" s="623"/>
      <c r="F273" s="623"/>
      <c r="G273" s="364"/>
      <c r="H273" s="375"/>
      <c r="I273" s="52"/>
      <c r="J273" s="48"/>
      <c r="K273" s="47"/>
      <c r="L273" s="36"/>
      <c r="M273" s="366"/>
      <c r="N273" s="42"/>
      <c r="O273" s="376"/>
      <c r="P273" s="368"/>
      <c r="Q273" s="37"/>
      <c r="R273" s="612"/>
      <c r="S273" s="613"/>
      <c r="T273" s="614"/>
      <c r="U273" s="78">
        <v>0</v>
      </c>
      <c r="V273" s="388">
        <v>0</v>
      </c>
      <c r="W273" s="370"/>
      <c r="X273" s="389">
        <v>0</v>
      </c>
      <c r="Y273" s="79">
        <v>0</v>
      </c>
      <c r="Z273" s="615"/>
      <c r="AA273" s="613"/>
      <c r="AB273" s="616"/>
      <c r="AC273" s="172"/>
      <c r="AD273" s="38"/>
      <c r="AE273" s="59">
        <v>0</v>
      </c>
      <c r="AF273" s="373">
        <v>0</v>
      </c>
    </row>
    <row r="274" spans="1:32" hidden="1" x14ac:dyDescent="0.25">
      <c r="A274" s="632"/>
      <c r="B274" s="622"/>
      <c r="C274" s="627"/>
      <c r="D274" s="628"/>
      <c r="E274" s="623"/>
      <c r="F274" s="623"/>
      <c r="G274" s="364"/>
      <c r="H274" s="375"/>
      <c r="I274" s="52"/>
      <c r="J274" s="48"/>
      <c r="K274" s="47"/>
      <c r="L274" s="36"/>
      <c r="M274" s="366"/>
      <c r="N274" s="42"/>
      <c r="O274" s="376"/>
      <c r="P274" s="368"/>
      <c r="Q274" s="37"/>
      <c r="R274" s="612"/>
      <c r="S274" s="613"/>
      <c r="T274" s="614"/>
      <c r="U274" s="78">
        <v>0</v>
      </c>
      <c r="V274" s="388">
        <v>0</v>
      </c>
      <c r="W274" s="370"/>
      <c r="X274" s="389">
        <v>0</v>
      </c>
      <c r="Y274" s="79">
        <v>0</v>
      </c>
      <c r="Z274" s="615"/>
      <c r="AA274" s="613"/>
      <c r="AB274" s="616"/>
      <c r="AC274" s="172"/>
      <c r="AD274" s="38"/>
      <c r="AE274" s="59">
        <v>0</v>
      </c>
      <c r="AF274" s="373">
        <v>0</v>
      </c>
    </row>
    <row r="275" spans="1:32" hidden="1" x14ac:dyDescent="0.25">
      <c r="A275" s="632"/>
      <c r="B275" s="622"/>
      <c r="C275" s="627"/>
      <c r="D275" s="628"/>
      <c r="E275" s="623"/>
      <c r="F275" s="623"/>
      <c r="G275" s="386"/>
      <c r="H275" s="375"/>
      <c r="I275" s="52"/>
      <c r="J275" s="48"/>
      <c r="K275" s="47"/>
      <c r="L275" s="36"/>
      <c r="M275" s="366"/>
      <c r="N275" s="42"/>
      <c r="O275" s="376"/>
      <c r="P275" s="368"/>
      <c r="Q275" s="37"/>
      <c r="R275" s="612"/>
      <c r="S275" s="613"/>
      <c r="T275" s="614"/>
      <c r="U275" s="78">
        <v>0</v>
      </c>
      <c r="V275" s="388">
        <v>0</v>
      </c>
      <c r="W275" s="370"/>
      <c r="X275" s="389">
        <v>0</v>
      </c>
      <c r="Y275" s="79">
        <v>0</v>
      </c>
      <c r="Z275" s="615"/>
      <c r="AA275" s="613"/>
      <c r="AB275" s="616"/>
      <c r="AC275" s="172"/>
      <c r="AD275" s="38"/>
      <c r="AE275" s="59">
        <v>0</v>
      </c>
      <c r="AF275" s="373">
        <v>0</v>
      </c>
    </row>
    <row r="276" spans="1:32" hidden="1" x14ac:dyDescent="0.25">
      <c r="A276" s="632"/>
      <c r="B276" s="622"/>
      <c r="C276" s="627"/>
      <c r="D276" s="628"/>
      <c r="E276" s="623"/>
      <c r="F276" s="623"/>
      <c r="G276" s="364"/>
      <c r="H276" s="375"/>
      <c r="I276" s="52"/>
      <c r="J276" s="48"/>
      <c r="K276" s="47"/>
      <c r="L276" s="36"/>
      <c r="M276" s="366"/>
      <c r="N276" s="42"/>
      <c r="O276" s="376"/>
      <c r="P276" s="368"/>
      <c r="Q276" s="37"/>
      <c r="R276" s="612"/>
      <c r="S276" s="613"/>
      <c r="T276" s="614"/>
      <c r="U276" s="78">
        <v>0</v>
      </c>
      <c r="V276" s="388">
        <v>0</v>
      </c>
      <c r="W276" s="370"/>
      <c r="X276" s="389">
        <v>0</v>
      </c>
      <c r="Y276" s="79">
        <v>0</v>
      </c>
      <c r="Z276" s="615"/>
      <c r="AA276" s="613"/>
      <c r="AB276" s="616"/>
      <c r="AC276" s="172"/>
      <c r="AD276" s="38"/>
      <c r="AE276" s="59">
        <v>0</v>
      </c>
      <c r="AF276" s="373">
        <v>0</v>
      </c>
    </row>
    <row r="277" spans="1:32" hidden="1" x14ac:dyDescent="0.25">
      <c r="A277" s="632"/>
      <c r="B277" s="622"/>
      <c r="C277" s="627"/>
      <c r="D277" s="628"/>
      <c r="E277" s="623"/>
      <c r="F277" s="623"/>
      <c r="G277" s="364"/>
      <c r="H277" s="375"/>
      <c r="I277" s="52"/>
      <c r="J277" s="48"/>
      <c r="K277" s="47"/>
      <c r="L277" s="36"/>
      <c r="M277" s="366"/>
      <c r="N277" s="42"/>
      <c r="O277" s="376"/>
      <c r="P277" s="368"/>
      <c r="Q277" s="37"/>
      <c r="R277" s="612"/>
      <c r="S277" s="613"/>
      <c r="T277" s="614"/>
      <c r="U277" s="78">
        <v>0</v>
      </c>
      <c r="V277" s="388">
        <v>0</v>
      </c>
      <c r="W277" s="370"/>
      <c r="X277" s="389">
        <v>0</v>
      </c>
      <c r="Y277" s="79">
        <v>0</v>
      </c>
      <c r="Z277" s="615"/>
      <c r="AA277" s="613"/>
      <c r="AB277" s="616"/>
      <c r="AC277" s="172"/>
      <c r="AD277" s="38"/>
      <c r="AE277" s="59">
        <v>0</v>
      </c>
      <c r="AF277" s="373">
        <v>0</v>
      </c>
    </row>
    <row r="278" spans="1:32" hidden="1" x14ac:dyDescent="0.25">
      <c r="A278" s="632"/>
      <c r="B278" s="622"/>
      <c r="C278" s="627"/>
      <c r="D278" s="628"/>
      <c r="E278" s="623"/>
      <c r="F278" s="623"/>
      <c r="G278" s="364"/>
      <c r="H278" s="375"/>
      <c r="I278" s="52"/>
      <c r="J278" s="48"/>
      <c r="K278" s="47"/>
      <c r="L278" s="36"/>
      <c r="M278" s="366"/>
      <c r="N278" s="42"/>
      <c r="O278" s="376"/>
      <c r="P278" s="368"/>
      <c r="Q278" s="37"/>
      <c r="R278" s="612"/>
      <c r="S278" s="613"/>
      <c r="T278" s="614"/>
      <c r="U278" s="78">
        <v>0</v>
      </c>
      <c r="V278" s="388">
        <v>0</v>
      </c>
      <c r="W278" s="370"/>
      <c r="X278" s="389">
        <v>0</v>
      </c>
      <c r="Y278" s="79">
        <v>0</v>
      </c>
      <c r="Z278" s="615"/>
      <c r="AA278" s="613"/>
      <c r="AB278" s="616"/>
      <c r="AC278" s="172"/>
      <c r="AD278" s="38"/>
      <c r="AE278" s="59">
        <v>0</v>
      </c>
      <c r="AF278" s="373">
        <v>0</v>
      </c>
    </row>
    <row r="279" spans="1:32" hidden="1" x14ac:dyDescent="0.25">
      <c r="A279" s="632"/>
      <c r="B279" s="622"/>
      <c r="C279" s="629"/>
      <c r="D279" s="630"/>
      <c r="E279" s="624"/>
      <c r="F279" s="624"/>
      <c r="G279" s="364"/>
      <c r="H279" s="375"/>
      <c r="I279" s="52"/>
      <c r="J279" s="48"/>
      <c r="K279" s="47"/>
      <c r="L279" s="36"/>
      <c r="M279" s="366"/>
      <c r="N279" s="43"/>
      <c r="O279" s="376"/>
      <c r="P279" s="368"/>
      <c r="Q279" s="37"/>
      <c r="R279" s="612"/>
      <c r="S279" s="613"/>
      <c r="T279" s="614"/>
      <c r="U279" s="78">
        <f>IF(OR(P279="",M279=Paramétrage!$C$10,M279=Paramétrage!$C$13,M279=Paramétrage!$C$17,M279=Paramétrage!$C$20,M279=Paramétrage!$C$24,M279=Paramétrage!$C$27,AND(M279&lt;&gt;Paramétrage!$C$9,Q279="Mut+ext")),0,ROUNDUP(O279/P279,0))</f>
        <v>0</v>
      </c>
      <c r="V279" s="388">
        <f>IF(OR(M279="",Q279="Mut+ext"),0,IF(VLOOKUP(M279,Paramétrage!$C$6:$E$29,2,0)=0,0,IF(P279="","saisir capacité",N279*U279*VLOOKUP(M279,Paramétrage!$C$6:$E$29,2,0))))</f>
        <v>0</v>
      </c>
      <c r="W279" s="370"/>
      <c r="X279" s="389">
        <f t="shared" si="43"/>
        <v>0</v>
      </c>
      <c r="Y279" s="79">
        <f>IF(OR(M279="",Q279="Mut+ext"),0,IF(ISERROR(W279+V279*VLOOKUP(M279,Paramétrage!$C$6:$E$29,3,0))=TRUE,X279,W279+V279*VLOOKUP(M279,Paramétrage!$C$6:$E$29,3,0)))</f>
        <v>0</v>
      </c>
      <c r="Z279" s="615"/>
      <c r="AA279" s="613"/>
      <c r="AB279" s="616"/>
      <c r="AC279" s="172"/>
      <c r="AD279" s="38"/>
      <c r="AE279" s="59">
        <f>IF(G279="",0,IF(K279="",0,IF(SUMIF(G268:G279,G279,O268:O279)=0,0,IF(OR(L279="",K279="obligatoire"),AF279/SUMIF(G268:G279,G279,O268:O279),AF279/(SUMIF(G268:G279,G279,O268:O279)/L279)))))</f>
        <v>0</v>
      </c>
      <c r="AF279" s="373">
        <f t="shared" si="44"/>
        <v>0</v>
      </c>
    </row>
    <row r="280" spans="1:32" ht="16.2" hidden="1" thickBot="1" x14ac:dyDescent="0.3">
      <c r="A280" s="632"/>
      <c r="B280" s="622"/>
      <c r="C280" s="390"/>
      <c r="D280" s="391"/>
      <c r="E280" s="392"/>
      <c r="F280" s="391"/>
      <c r="G280" s="391"/>
      <c r="H280" s="393"/>
      <c r="I280" s="133"/>
      <c r="J280" s="128"/>
      <c r="K280" s="68"/>
      <c r="L280" s="70"/>
      <c r="M280" s="394"/>
      <c r="N280" s="71">
        <f>AE280</f>
        <v>0</v>
      </c>
      <c r="O280" s="395"/>
      <c r="P280" s="395"/>
      <c r="Q280" s="74"/>
      <c r="R280" s="72"/>
      <c r="S280" s="72"/>
      <c r="T280" s="73"/>
      <c r="U280" s="120"/>
      <c r="V280" s="396">
        <f>SUM(V268:V279)</f>
        <v>0</v>
      </c>
      <c r="W280" s="394">
        <f>SUM(W268:W279)</f>
        <v>0</v>
      </c>
      <c r="X280" s="397">
        <f>SUM(X268:X279)</f>
        <v>0</v>
      </c>
      <c r="Y280" s="75">
        <f>SUM(Y268:Y279)</f>
        <v>0</v>
      </c>
      <c r="Z280" s="121"/>
      <c r="AA280" s="122"/>
      <c r="AB280" s="123"/>
      <c r="AC280" s="124"/>
      <c r="AD280" s="125"/>
      <c r="AE280" s="126">
        <f>SUM(AE268:AE279)</f>
        <v>0</v>
      </c>
      <c r="AF280" s="127">
        <f>SUM(AF268:AF279)</f>
        <v>0</v>
      </c>
    </row>
    <row r="281" spans="1:32" ht="16.2" thickBot="1" x14ac:dyDescent="0.3">
      <c r="A281" s="632"/>
      <c r="B281" s="88"/>
      <c r="C281" s="88"/>
      <c r="D281" s="89"/>
      <c r="E281" s="90">
        <f>E143+E164+E177+E190+E203+E229+E242</f>
        <v>30</v>
      </c>
      <c r="F281" s="169"/>
      <c r="G281" s="91"/>
      <c r="H281" s="94"/>
      <c r="I281" s="94"/>
      <c r="J281" s="92"/>
      <c r="K281" s="88"/>
      <c r="L281" s="88"/>
      <c r="M281" s="89"/>
      <c r="N281" s="114">
        <f>N163+N176+N189+N202+N215+N228+N241+N254+N267+N280</f>
        <v>706</v>
      </c>
      <c r="O281" s="92"/>
      <c r="P281" s="93"/>
      <c r="Q281" s="92"/>
      <c r="R281" s="92"/>
      <c r="S281" s="92"/>
      <c r="T281" s="96"/>
      <c r="U281" s="115"/>
      <c r="V281" s="90">
        <f>V163+V176+V189+V202+V215+V228+V241+V254+V267+V280</f>
        <v>93</v>
      </c>
      <c r="W281" s="90">
        <f>W163+W176+W189+W202+W215+W228+W241+W254+W267+W280</f>
        <v>24</v>
      </c>
      <c r="X281" s="90">
        <f>X163+X176+X189+X202+X215+X228+X241+X254+X267+X280</f>
        <v>117</v>
      </c>
      <c r="Y281" s="90">
        <f>Y163+Y176+Y189+Y202+Y215+Y228+Y241+Y254+Y267+Y280</f>
        <v>117</v>
      </c>
      <c r="Z281" s="116"/>
      <c r="AA281" s="94"/>
      <c r="AB281" s="95"/>
      <c r="AC281" s="94"/>
      <c r="AD281" s="117"/>
      <c r="AE281" s="118">
        <f>SUM(AE143:AE254)/2</f>
        <v>706</v>
      </c>
      <c r="AF281" s="119">
        <f>SUM(AF174:AF241)</f>
        <v>14496</v>
      </c>
    </row>
    <row r="282" spans="1:32" ht="16.2" thickBot="1" x14ac:dyDescent="0.3">
      <c r="A282" s="15" t="s">
        <v>11</v>
      </c>
      <c r="B282" s="16"/>
      <c r="C282" s="16"/>
      <c r="D282" s="16"/>
      <c r="E282" s="16"/>
      <c r="F282" s="16"/>
      <c r="G282" s="16"/>
      <c r="H282" s="41"/>
      <c r="I282" s="41"/>
      <c r="J282" s="19"/>
      <c r="K282" s="16"/>
      <c r="L282" s="16"/>
      <c r="M282" s="17"/>
      <c r="N282" s="44">
        <f>N281+N142</f>
        <v>916</v>
      </c>
      <c r="O282" s="19"/>
      <c r="P282" s="20"/>
      <c r="Q282" s="19"/>
      <c r="R282" s="19"/>
      <c r="S282" s="19"/>
      <c r="T282" s="21"/>
      <c r="U282" s="17"/>
      <c r="V282" s="46">
        <f>V281+V142</f>
        <v>303</v>
      </c>
      <c r="W282" s="22">
        <f>W281+W142</f>
        <v>80</v>
      </c>
      <c r="X282" s="23">
        <f>X281+X142</f>
        <v>327</v>
      </c>
      <c r="Y282" s="24">
        <f>Y281+Y142</f>
        <v>357</v>
      </c>
      <c r="AC282" s="26"/>
      <c r="AE282" s="18">
        <f>AE281+AE142</f>
        <v>916</v>
      </c>
      <c r="AF282" s="25">
        <f>SUM(AF143:AF254)</f>
        <v>33888</v>
      </c>
    </row>
    <row r="283" spans="1:32" ht="18" customHeight="1" x14ac:dyDescent="0.2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13290" priority="1359">
      <formula>$M19=#REF!</formula>
    </cfRule>
    <cfRule type="expression" dxfId="13289" priority="1360">
      <formula>$M19=#REF!</formula>
    </cfRule>
    <cfRule type="expression" dxfId="13288" priority="1361">
      <formula>$M19=#REF!</formula>
    </cfRule>
    <cfRule type="expression" dxfId="13287" priority="1362">
      <formula>$M19=#REF!</formula>
    </cfRule>
  </conditionalFormatting>
  <conditionalFormatting sqref="AD12:AD14">
    <cfRule type="expression" dxfId="13286" priority="1355">
      <formula>$M12=#REF!</formula>
    </cfRule>
    <cfRule type="expression" dxfId="13285" priority="1356">
      <formula>$M12=#REF!</formula>
    </cfRule>
    <cfRule type="expression" dxfId="13284" priority="1357">
      <formula>$M12=#REF!</formula>
    </cfRule>
    <cfRule type="expression" dxfId="13283" priority="1358">
      <formula>$M12=#REF!</formula>
    </cfRule>
  </conditionalFormatting>
  <conditionalFormatting sqref="AC281:AD281">
    <cfRule type="expression" dxfId="13282" priority="1351">
      <formula>$M281=#REF!</formula>
    </cfRule>
    <cfRule type="expression" dxfId="13281" priority="1352">
      <formula>$M281=#REF!</formula>
    </cfRule>
    <cfRule type="expression" dxfId="13280" priority="1353">
      <formula>$M281=#REF!</formula>
    </cfRule>
    <cfRule type="expression" dxfId="13279" priority="1354">
      <formula>$M281=#REF!</formula>
    </cfRule>
  </conditionalFormatting>
  <conditionalFormatting sqref="Z142">
    <cfRule type="expression" dxfId="13278" priority="1347">
      <formula>$M142=#REF!</formula>
    </cfRule>
    <cfRule type="expression" dxfId="13277" priority="1348">
      <formula>$M142=#REF!</formula>
    </cfRule>
    <cfRule type="expression" dxfId="13276" priority="1349">
      <formula>$M142=#REF!</formula>
    </cfRule>
    <cfRule type="expression" dxfId="13275" priority="1350">
      <formula>$M142=#REF!</formula>
    </cfRule>
  </conditionalFormatting>
  <conditionalFormatting sqref="Z12 Z19:Z23">
    <cfRule type="expression" dxfId="13274" priority="1343">
      <formula>$M12=#REF!</formula>
    </cfRule>
    <cfRule type="expression" dxfId="13273" priority="1344">
      <formula>$M12=#REF!</formula>
    </cfRule>
    <cfRule type="expression" dxfId="13272" priority="1345">
      <formula>$M12=#REF!</formula>
    </cfRule>
    <cfRule type="expression" dxfId="13271" priority="1346">
      <formula>$M12=#REF!</formula>
    </cfRule>
  </conditionalFormatting>
  <conditionalFormatting sqref="Z24">
    <cfRule type="expression" dxfId="13270" priority="1339">
      <formula>$M24=#REF!</formula>
    </cfRule>
    <cfRule type="expression" dxfId="13269" priority="1340">
      <formula>$M24=#REF!</formula>
    </cfRule>
    <cfRule type="expression" dxfId="13268" priority="1341">
      <formula>$M24=#REF!</formula>
    </cfRule>
    <cfRule type="expression" dxfId="13267" priority="1342">
      <formula>$M24=#REF!</formula>
    </cfRule>
  </conditionalFormatting>
  <conditionalFormatting sqref="U281">
    <cfRule type="expression" dxfId="13266" priority="1335">
      <formula>$M281=#REF!</formula>
    </cfRule>
    <cfRule type="expression" dxfId="13265" priority="1336">
      <formula>$M281=#REF!</formula>
    </cfRule>
    <cfRule type="expression" dxfId="13264" priority="1337">
      <formula>$M281=#REF!</formula>
    </cfRule>
    <cfRule type="expression" dxfId="13263" priority="1338">
      <formula>$M281=#REF!</formula>
    </cfRule>
  </conditionalFormatting>
  <conditionalFormatting sqref="AC12">
    <cfRule type="expression" dxfId="13262" priority="1331">
      <formula>$M12=#REF!</formula>
    </cfRule>
    <cfRule type="expression" dxfId="13261" priority="1332">
      <formula>$M12=#REF!</formula>
    </cfRule>
    <cfRule type="expression" dxfId="13260" priority="1333">
      <formula>$M12=#REF!</formula>
    </cfRule>
    <cfRule type="expression" dxfId="13259" priority="1334">
      <formula>$M12=#REF!</formula>
    </cfRule>
  </conditionalFormatting>
  <conditionalFormatting sqref="AC13">
    <cfRule type="expression" dxfId="13258" priority="1327">
      <formula>$M13=#REF!</formula>
    </cfRule>
    <cfRule type="expression" dxfId="13257" priority="1328">
      <formula>$M13=#REF!</formula>
    </cfRule>
    <cfRule type="expression" dxfId="13256" priority="1329">
      <formula>$M13=#REF!</formula>
    </cfRule>
    <cfRule type="expression" dxfId="13255" priority="1330">
      <formula>$M13=#REF!</formula>
    </cfRule>
  </conditionalFormatting>
  <conditionalFormatting sqref="AC14">
    <cfRule type="expression" dxfId="13254" priority="1323">
      <formula>$M14=#REF!</formula>
    </cfRule>
    <cfRule type="expression" dxfId="13253" priority="1324">
      <formula>$M14=#REF!</formula>
    </cfRule>
    <cfRule type="expression" dxfId="13252" priority="1325">
      <formula>$M14=#REF!</formula>
    </cfRule>
    <cfRule type="expression" dxfId="13251" priority="1326">
      <formula>$M14=#REF!</formula>
    </cfRule>
  </conditionalFormatting>
  <conditionalFormatting sqref="AC19">
    <cfRule type="expression" dxfId="13250" priority="1319">
      <formula>$M19=#REF!</formula>
    </cfRule>
    <cfRule type="expression" dxfId="13249" priority="1320">
      <formula>$M19=#REF!</formula>
    </cfRule>
    <cfRule type="expression" dxfId="13248" priority="1321">
      <formula>$M19=#REF!</formula>
    </cfRule>
    <cfRule type="expression" dxfId="13247" priority="1322">
      <formula>$M19=#REF!</formula>
    </cfRule>
  </conditionalFormatting>
  <conditionalFormatting sqref="AC20">
    <cfRule type="expression" dxfId="13246" priority="1315">
      <formula>$M20=#REF!</formula>
    </cfRule>
    <cfRule type="expression" dxfId="13245" priority="1316">
      <formula>$M20=#REF!</formula>
    </cfRule>
    <cfRule type="expression" dxfId="13244" priority="1317">
      <formula>$M20=#REF!</formula>
    </cfRule>
    <cfRule type="expression" dxfId="13243" priority="1318">
      <formula>$M20=#REF!</formula>
    </cfRule>
  </conditionalFormatting>
  <conditionalFormatting sqref="AC22:AC23">
    <cfRule type="expression" dxfId="13242" priority="1311">
      <formula>$M22=#REF!</formula>
    </cfRule>
    <cfRule type="expression" dxfId="13241" priority="1312">
      <formula>$M22=#REF!</formula>
    </cfRule>
    <cfRule type="expression" dxfId="13240" priority="1313">
      <formula>$M22=#REF!</formula>
    </cfRule>
    <cfRule type="expression" dxfId="13239" priority="1314">
      <formula>$M22=#REF!</formula>
    </cfRule>
  </conditionalFormatting>
  <conditionalFormatting sqref="AC21">
    <cfRule type="expression" dxfId="13238" priority="1307">
      <formula>$M21=#REF!</formula>
    </cfRule>
    <cfRule type="expression" dxfId="13237" priority="1308">
      <formula>$M21=#REF!</formula>
    </cfRule>
    <cfRule type="expression" dxfId="13236" priority="1309">
      <formula>$M21=#REF!</formula>
    </cfRule>
    <cfRule type="expression" dxfId="13235" priority="1310">
      <formula>$M21=#REF!</formula>
    </cfRule>
  </conditionalFormatting>
  <conditionalFormatting sqref="AC176">
    <cfRule type="expression" dxfId="13234" priority="1303">
      <formula>$M176=#REF!</formula>
    </cfRule>
    <cfRule type="expression" dxfId="13233" priority="1304">
      <formula>$M176=#REF!</formula>
    </cfRule>
    <cfRule type="expression" dxfId="13232" priority="1305">
      <formula>$M176=#REF!</formula>
    </cfRule>
    <cfRule type="expression" dxfId="13231" priority="1306">
      <formula>$M176=#REF!</formula>
    </cfRule>
  </conditionalFormatting>
  <conditionalFormatting sqref="AC163">
    <cfRule type="expression" dxfId="13230" priority="1299">
      <formula>$M163=#REF!</formula>
    </cfRule>
    <cfRule type="expression" dxfId="13229" priority="1300">
      <formula>$M163=#REF!</formula>
    </cfRule>
    <cfRule type="expression" dxfId="13228" priority="1301">
      <formula>$M163=#REF!</formula>
    </cfRule>
    <cfRule type="expression" dxfId="13227" priority="1302">
      <formula>$M163=#REF!</formula>
    </cfRule>
  </conditionalFormatting>
  <conditionalFormatting sqref="AC24">
    <cfRule type="expression" dxfId="13226" priority="1295">
      <formula>$M24=#REF!</formula>
    </cfRule>
    <cfRule type="expression" dxfId="13225" priority="1296">
      <formula>$M24=#REF!</formula>
    </cfRule>
    <cfRule type="expression" dxfId="13224" priority="1297">
      <formula>$M24=#REF!</formula>
    </cfRule>
    <cfRule type="expression" dxfId="13223" priority="1298">
      <formula>$M24=#REF!</formula>
    </cfRule>
  </conditionalFormatting>
  <conditionalFormatting sqref="AB142">
    <cfRule type="expression" dxfId="13222" priority="1291">
      <formula>$M142=#REF!</formula>
    </cfRule>
    <cfRule type="expression" dxfId="13221" priority="1292">
      <formula>$M142=#REF!</formula>
    </cfRule>
    <cfRule type="expression" dxfId="13220" priority="1293">
      <formula>$M142=#REF!</formula>
    </cfRule>
    <cfRule type="expression" dxfId="13219" priority="1294">
      <formula>$M142=#REF!</formula>
    </cfRule>
  </conditionalFormatting>
  <conditionalFormatting sqref="AC142">
    <cfRule type="expression" dxfId="13218" priority="1287">
      <formula>$M142=#REF!</formula>
    </cfRule>
    <cfRule type="expression" dxfId="13217" priority="1288">
      <formula>$M142=#REF!</formula>
    </cfRule>
    <cfRule type="expression" dxfId="13216" priority="1289">
      <formula>$M142=#REF!</formula>
    </cfRule>
    <cfRule type="expression" dxfId="13215" priority="1290">
      <formula>$M142=#REF!</formula>
    </cfRule>
  </conditionalFormatting>
  <conditionalFormatting sqref="Q142 Q163 Q176 Q281:Q282 Q21:Q24 Q12:Q14">
    <cfRule type="cellIs" dxfId="13214" priority="1286" operator="equal">
      <formula>"Mut+ext"</formula>
    </cfRule>
  </conditionalFormatting>
  <conditionalFormatting sqref="Z13:Z14">
    <cfRule type="expression" dxfId="13213" priority="1282">
      <formula>$M13=#REF!</formula>
    </cfRule>
    <cfRule type="expression" dxfId="13212" priority="1283">
      <formula>$M13=#REF!</formula>
    </cfRule>
    <cfRule type="expression" dxfId="13211" priority="1284">
      <formula>$M13=#REF!</formula>
    </cfRule>
    <cfRule type="expression" dxfId="13210" priority="1285">
      <formula>$M13=#REF!</formula>
    </cfRule>
  </conditionalFormatting>
  <conditionalFormatting sqref="Z163 AC158:AD162">
    <cfRule type="expression" dxfId="13209" priority="1278">
      <formula>$M158=#REF!</formula>
    </cfRule>
    <cfRule type="expression" dxfId="13208" priority="1279">
      <formula>$M158=#REF!</formula>
    </cfRule>
    <cfRule type="expression" dxfId="13207" priority="1280">
      <formula>$M158=#REF!</formula>
    </cfRule>
    <cfRule type="expression" dxfId="13206" priority="1281">
      <formula>$M158=#REF!</formula>
    </cfRule>
  </conditionalFormatting>
  <conditionalFormatting sqref="Z176">
    <cfRule type="expression" dxfId="13205" priority="1274">
      <formula>$M176=#REF!</formula>
    </cfRule>
    <cfRule type="expression" dxfId="13204" priority="1275">
      <formula>$M176=#REF!</formula>
    </cfRule>
    <cfRule type="expression" dxfId="13203" priority="1276">
      <formula>$M176=#REF!</formula>
    </cfRule>
    <cfRule type="expression" dxfId="13202" priority="1277">
      <formula>$M176=#REF!</formula>
    </cfRule>
  </conditionalFormatting>
  <conditionalFormatting sqref="AA142">
    <cfRule type="expression" dxfId="13201" priority="1270">
      <formula>$M142=#REF!</formula>
    </cfRule>
    <cfRule type="expression" dxfId="13200" priority="1271">
      <formula>$M142=#REF!</formula>
    </cfRule>
    <cfRule type="expression" dxfId="13199" priority="1272">
      <formula>$M142=#REF!</formula>
    </cfRule>
    <cfRule type="expression" dxfId="13198" priority="1273">
      <formula>$M142=#REF!</formula>
    </cfRule>
  </conditionalFormatting>
  <conditionalFormatting sqref="Z281">
    <cfRule type="expression" dxfId="13197" priority="1266">
      <formula>$M281=#REF!</formula>
    </cfRule>
    <cfRule type="expression" dxfId="13196" priority="1267">
      <formula>$M281=#REF!</formula>
    </cfRule>
    <cfRule type="expression" dxfId="13195" priority="1268">
      <formula>$M281=#REF!</formula>
    </cfRule>
    <cfRule type="expression" dxfId="13194" priority="1269">
      <formula>$M281=#REF!</formula>
    </cfRule>
  </conditionalFormatting>
  <conditionalFormatting sqref="AB281">
    <cfRule type="expression" dxfId="13193" priority="1262">
      <formula>$M281=#REF!</formula>
    </cfRule>
    <cfRule type="expression" dxfId="13192" priority="1263">
      <formula>$M281=#REF!</formula>
    </cfRule>
    <cfRule type="expression" dxfId="13191" priority="1264">
      <formula>$M281=#REF!</formula>
    </cfRule>
    <cfRule type="expression" dxfId="13190" priority="1265">
      <formula>$M281=#REF!</formula>
    </cfRule>
  </conditionalFormatting>
  <conditionalFormatting sqref="AA281">
    <cfRule type="expression" dxfId="13189" priority="1258">
      <formula>$M281=#REF!</formula>
    </cfRule>
    <cfRule type="expression" dxfId="13188" priority="1259">
      <formula>$M281=#REF!</formula>
    </cfRule>
    <cfRule type="expression" dxfId="13187" priority="1260">
      <formula>$M281=#REF!</formula>
    </cfRule>
    <cfRule type="expression" dxfId="13186" priority="1261">
      <formula>$M281=#REF!</formula>
    </cfRule>
  </conditionalFormatting>
  <conditionalFormatting sqref="AD143:AD145">
    <cfRule type="expression" dxfId="13185" priority="1254">
      <formula>$M143=#REF!</formula>
    </cfRule>
    <cfRule type="expression" dxfId="13184" priority="1255">
      <formula>$M143=#REF!</formula>
    </cfRule>
    <cfRule type="expression" dxfId="13183" priority="1256">
      <formula>$M143=#REF!</formula>
    </cfRule>
    <cfRule type="expression" dxfId="13182" priority="1257">
      <formula>$M143=#REF!</formula>
    </cfRule>
  </conditionalFormatting>
  <conditionalFormatting sqref="AC143:AC145">
    <cfRule type="expression" dxfId="13181" priority="1250">
      <formula>$M143=#REF!</formula>
    </cfRule>
    <cfRule type="expression" dxfId="13180" priority="1251">
      <formula>$M143=#REF!</formula>
    </cfRule>
    <cfRule type="expression" dxfId="13179" priority="1252">
      <formula>$M143=#REF!</formula>
    </cfRule>
    <cfRule type="expression" dxfId="13178" priority="1253">
      <formula>$M143=#REF!</formula>
    </cfRule>
  </conditionalFormatting>
  <conditionalFormatting sqref="Q158:Q162">
    <cfRule type="cellIs" dxfId="13177" priority="1249"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3176" priority="1245">
      <formula>$M32=#REF!</formula>
    </cfRule>
    <cfRule type="expression" dxfId="13175" priority="1246">
      <formula>$M32=#REF!</formula>
    </cfRule>
    <cfRule type="expression" dxfId="13174" priority="1247">
      <formula>$M32=#REF!</formula>
    </cfRule>
    <cfRule type="expression" dxfId="13173" priority="1248">
      <formula>$M32=#REF!</formula>
    </cfRule>
  </conditionalFormatting>
  <conditionalFormatting sqref="AD164:AD165">
    <cfRule type="expression" dxfId="13172" priority="1241">
      <formula>$M164=#REF!</formula>
    </cfRule>
    <cfRule type="expression" dxfId="13171" priority="1242">
      <formula>$M164=#REF!</formula>
    </cfRule>
    <cfRule type="expression" dxfId="13170" priority="1243">
      <formula>$M164=#REF!</formula>
    </cfRule>
    <cfRule type="expression" dxfId="13169" priority="1244">
      <formula>$M164=#REF!</formula>
    </cfRule>
  </conditionalFormatting>
  <conditionalFormatting sqref="AC164:AC165">
    <cfRule type="expression" dxfId="13168" priority="1237">
      <formula>$M164=#REF!</formula>
    </cfRule>
    <cfRule type="expression" dxfId="13167" priority="1238">
      <formula>$M164=#REF!</formula>
    </cfRule>
    <cfRule type="expression" dxfId="13166" priority="1239">
      <formula>$M164=#REF!</formula>
    </cfRule>
    <cfRule type="expression" dxfId="13165" priority="1240">
      <formula>$M164=#REF!</formula>
    </cfRule>
  </conditionalFormatting>
  <conditionalFormatting sqref="Q170:Q175 Q164:Q165">
    <cfRule type="cellIs" dxfId="13164" priority="1236" operator="equal">
      <formula>"Mut+ext"</formula>
    </cfRule>
  </conditionalFormatting>
  <conditionalFormatting sqref="Z164:Z165">
    <cfRule type="expression" dxfId="13163" priority="1232">
      <formula>$M164=#REF!</formula>
    </cfRule>
    <cfRule type="expression" dxfId="13162" priority="1233">
      <formula>$M164=#REF!</formula>
    </cfRule>
    <cfRule type="expression" dxfId="13161" priority="1234">
      <formula>$M164=#REF!</formula>
    </cfRule>
    <cfRule type="expression" dxfId="13160" priority="1235">
      <formula>$M164=#REF!</formula>
    </cfRule>
  </conditionalFormatting>
  <conditionalFormatting sqref="AD177:AD180">
    <cfRule type="expression" dxfId="13159" priority="1228">
      <formula>$M177=#REF!</formula>
    </cfRule>
    <cfRule type="expression" dxfId="13158" priority="1229">
      <formula>$M177=#REF!</formula>
    </cfRule>
    <cfRule type="expression" dxfId="13157" priority="1230">
      <formula>$M177=#REF!</formula>
    </cfRule>
    <cfRule type="expression" dxfId="13156" priority="1231">
      <formula>$M177=#REF!</formula>
    </cfRule>
  </conditionalFormatting>
  <conditionalFormatting sqref="AC177:AC180">
    <cfRule type="expression" dxfId="13155" priority="1224">
      <formula>$M177=#REF!</formula>
    </cfRule>
    <cfRule type="expression" dxfId="13154" priority="1225">
      <formula>$M177=#REF!</formula>
    </cfRule>
    <cfRule type="expression" dxfId="13153" priority="1226">
      <formula>$M177=#REF!</formula>
    </cfRule>
    <cfRule type="expression" dxfId="13152" priority="1227">
      <formula>$M177=#REF!</formula>
    </cfRule>
  </conditionalFormatting>
  <conditionalFormatting sqref="Q177:Q180 Q185:Q188">
    <cfRule type="cellIs" dxfId="13151" priority="1223" operator="equal">
      <formula>"Mut+ext"</formula>
    </cfRule>
  </conditionalFormatting>
  <conditionalFormatting sqref="Z177:Z180">
    <cfRule type="expression" dxfId="13150" priority="1219">
      <formula>$M177=#REF!</formula>
    </cfRule>
    <cfRule type="expression" dxfId="13149" priority="1220">
      <formula>$M177=#REF!</formula>
    </cfRule>
    <cfRule type="expression" dxfId="13148" priority="1221">
      <formula>$M177=#REF!</formula>
    </cfRule>
    <cfRule type="expression" dxfId="13147" priority="1222">
      <formula>$M177=#REF!</formula>
    </cfRule>
  </conditionalFormatting>
  <conditionalFormatting sqref="AD37">
    <cfRule type="expression" dxfId="13146" priority="1215">
      <formula>$M37=#REF!</formula>
    </cfRule>
    <cfRule type="expression" dxfId="13145" priority="1216">
      <formula>$M37=#REF!</formula>
    </cfRule>
    <cfRule type="expression" dxfId="13144" priority="1217">
      <formula>$M37=#REF!</formula>
    </cfRule>
    <cfRule type="expression" dxfId="13143" priority="1218">
      <formula>$M37=#REF!</formula>
    </cfRule>
  </conditionalFormatting>
  <conditionalFormatting sqref="AD25:AD27">
    <cfRule type="expression" dxfId="13142" priority="1211">
      <formula>$M25=#REF!</formula>
    </cfRule>
    <cfRule type="expression" dxfId="13141" priority="1212">
      <formula>$M25=#REF!</formula>
    </cfRule>
    <cfRule type="expression" dxfId="13140" priority="1213">
      <formula>$M25=#REF!</formula>
    </cfRule>
    <cfRule type="expression" dxfId="13139" priority="1214">
      <formula>$M25=#REF!</formula>
    </cfRule>
  </conditionalFormatting>
  <conditionalFormatting sqref="Z25">
    <cfRule type="expression" dxfId="13138" priority="1207">
      <formula>$M25=#REF!</formula>
    </cfRule>
    <cfRule type="expression" dxfId="13137" priority="1208">
      <formula>$M25=#REF!</formula>
    </cfRule>
    <cfRule type="expression" dxfId="13136" priority="1209">
      <formula>$M25=#REF!</formula>
    </cfRule>
    <cfRule type="expression" dxfId="13135" priority="1210">
      <formula>$M25=#REF!</formula>
    </cfRule>
  </conditionalFormatting>
  <conditionalFormatting sqref="Z37">
    <cfRule type="expression" dxfId="13134" priority="1203">
      <formula>$M37=#REF!</formula>
    </cfRule>
    <cfRule type="expression" dxfId="13133" priority="1204">
      <formula>$M37=#REF!</formula>
    </cfRule>
    <cfRule type="expression" dxfId="13132" priority="1205">
      <formula>$M37=#REF!</formula>
    </cfRule>
    <cfRule type="expression" dxfId="13131" priority="1206">
      <formula>$M37=#REF!</formula>
    </cfRule>
  </conditionalFormatting>
  <conditionalFormatting sqref="AC25">
    <cfRule type="expression" dxfId="13130" priority="1199">
      <formula>$M25=#REF!</formula>
    </cfRule>
    <cfRule type="expression" dxfId="13129" priority="1200">
      <formula>$M25=#REF!</formula>
    </cfRule>
    <cfRule type="expression" dxfId="13128" priority="1201">
      <formula>$M25=#REF!</formula>
    </cfRule>
    <cfRule type="expression" dxfId="13127" priority="1202">
      <formula>$M25=#REF!</formula>
    </cfRule>
  </conditionalFormatting>
  <conditionalFormatting sqref="AC26">
    <cfRule type="expression" dxfId="13126" priority="1195">
      <formula>$M26=#REF!</formula>
    </cfRule>
    <cfRule type="expression" dxfId="13125" priority="1196">
      <formula>$M26=#REF!</formula>
    </cfRule>
    <cfRule type="expression" dxfId="13124" priority="1197">
      <formula>$M26=#REF!</formula>
    </cfRule>
    <cfRule type="expression" dxfId="13123" priority="1198">
      <formula>$M26=#REF!</formula>
    </cfRule>
  </conditionalFormatting>
  <conditionalFormatting sqref="AC27">
    <cfRule type="expression" dxfId="13122" priority="1191">
      <formula>$M27=#REF!</formula>
    </cfRule>
    <cfRule type="expression" dxfId="13121" priority="1192">
      <formula>$M27=#REF!</formula>
    </cfRule>
    <cfRule type="expression" dxfId="13120" priority="1193">
      <formula>$M27=#REF!</formula>
    </cfRule>
    <cfRule type="expression" dxfId="13119" priority="1194">
      <formula>$M27=#REF!</formula>
    </cfRule>
  </conditionalFormatting>
  <conditionalFormatting sqref="AC32">
    <cfRule type="expression" dxfId="13118" priority="1187">
      <formula>$M32=#REF!</formula>
    </cfRule>
    <cfRule type="expression" dxfId="13117" priority="1188">
      <formula>$M32=#REF!</formula>
    </cfRule>
    <cfRule type="expression" dxfId="13116" priority="1189">
      <formula>$M32=#REF!</formula>
    </cfRule>
    <cfRule type="expression" dxfId="13115" priority="1190">
      <formula>$M32=#REF!</formula>
    </cfRule>
  </conditionalFormatting>
  <conditionalFormatting sqref="AC33">
    <cfRule type="expression" dxfId="13114" priority="1183">
      <formula>$M33=#REF!</formula>
    </cfRule>
    <cfRule type="expression" dxfId="13113" priority="1184">
      <formula>$M33=#REF!</formula>
    </cfRule>
    <cfRule type="expression" dxfId="13112" priority="1185">
      <formula>$M33=#REF!</formula>
    </cfRule>
    <cfRule type="expression" dxfId="13111" priority="1186">
      <formula>$M33=#REF!</formula>
    </cfRule>
  </conditionalFormatting>
  <conditionalFormatting sqref="AC35:AC36">
    <cfRule type="expression" dxfId="13110" priority="1179">
      <formula>$M35=#REF!</formula>
    </cfRule>
    <cfRule type="expression" dxfId="13109" priority="1180">
      <formula>$M35=#REF!</formula>
    </cfRule>
    <cfRule type="expression" dxfId="13108" priority="1181">
      <formula>$M35=#REF!</formula>
    </cfRule>
    <cfRule type="expression" dxfId="13107" priority="1182">
      <formula>$M35=#REF!</formula>
    </cfRule>
  </conditionalFormatting>
  <conditionalFormatting sqref="AC34">
    <cfRule type="expression" dxfId="13106" priority="1175">
      <formula>$M34=#REF!</formula>
    </cfRule>
    <cfRule type="expression" dxfId="13105" priority="1176">
      <formula>$M34=#REF!</formula>
    </cfRule>
    <cfRule type="expression" dxfId="13104" priority="1177">
      <formula>$M34=#REF!</formula>
    </cfRule>
    <cfRule type="expression" dxfId="13103" priority="1178">
      <formula>$M34=#REF!</formula>
    </cfRule>
  </conditionalFormatting>
  <conditionalFormatting sqref="AC37">
    <cfRule type="expression" dxfId="13102" priority="1171">
      <formula>$M37=#REF!</formula>
    </cfRule>
    <cfRule type="expression" dxfId="13101" priority="1172">
      <formula>$M37=#REF!</formula>
    </cfRule>
    <cfRule type="expression" dxfId="13100" priority="1173">
      <formula>$M37=#REF!</formula>
    </cfRule>
    <cfRule type="expression" dxfId="13099" priority="1174">
      <formula>$M37=#REF!</formula>
    </cfRule>
  </conditionalFormatting>
  <conditionalFormatting sqref="Q32:Q37 Q25:Q27">
    <cfRule type="cellIs" dxfId="13098" priority="1170" operator="equal">
      <formula>"Mut+ext"</formula>
    </cfRule>
  </conditionalFormatting>
  <conditionalFormatting sqref="Z26:Z27">
    <cfRule type="expression" dxfId="13097" priority="1166">
      <formula>$M26=#REF!</formula>
    </cfRule>
    <cfRule type="expression" dxfId="13096" priority="1167">
      <formula>$M26=#REF!</formula>
    </cfRule>
    <cfRule type="expression" dxfId="13095" priority="1168">
      <formula>$M26=#REF!</formula>
    </cfRule>
    <cfRule type="expression" dxfId="13094" priority="1169">
      <formula>$M26=#REF!</formula>
    </cfRule>
  </conditionalFormatting>
  <conditionalFormatting sqref="AD189">
    <cfRule type="expression" dxfId="13093" priority="1162">
      <formula>$M189=#REF!</formula>
    </cfRule>
    <cfRule type="expression" dxfId="13092" priority="1163">
      <formula>$M189=#REF!</formula>
    </cfRule>
    <cfRule type="expression" dxfId="13091" priority="1164">
      <formula>$M189=#REF!</formula>
    </cfRule>
    <cfRule type="expression" dxfId="13090" priority="1165">
      <formula>$M189=#REF!</formula>
    </cfRule>
  </conditionalFormatting>
  <conditionalFormatting sqref="AC189">
    <cfRule type="expression" dxfId="13089" priority="1158">
      <formula>$M189=#REF!</formula>
    </cfRule>
    <cfRule type="expression" dxfId="13088" priority="1159">
      <formula>$M189=#REF!</formula>
    </cfRule>
    <cfRule type="expression" dxfId="13087" priority="1160">
      <formula>$M189=#REF!</formula>
    </cfRule>
    <cfRule type="expression" dxfId="13086" priority="1161">
      <formula>$M189=#REF!</formula>
    </cfRule>
  </conditionalFormatting>
  <conditionalFormatting sqref="Q189">
    <cfRule type="cellIs" dxfId="13085" priority="1157" operator="equal">
      <formula>"Mut+ext"</formula>
    </cfRule>
  </conditionalFormatting>
  <conditionalFormatting sqref="Z189">
    <cfRule type="expression" dxfId="13084" priority="1153">
      <formula>$M189=#REF!</formula>
    </cfRule>
    <cfRule type="expression" dxfId="13083" priority="1154">
      <formula>$M189=#REF!</formula>
    </cfRule>
    <cfRule type="expression" dxfId="13082" priority="1155">
      <formula>$M189=#REF!</formula>
    </cfRule>
    <cfRule type="expression" dxfId="13081" priority="1156">
      <formula>$M189=#REF!</formula>
    </cfRule>
  </conditionalFormatting>
  <conditionalFormatting sqref="AD204:AD206">
    <cfRule type="expression" dxfId="13080" priority="1149">
      <formula>$M204=#REF!</formula>
    </cfRule>
    <cfRule type="expression" dxfId="13079" priority="1150">
      <formula>$M204=#REF!</formula>
    </cfRule>
    <cfRule type="expression" dxfId="13078" priority="1151">
      <formula>$M204=#REF!</formula>
    </cfRule>
    <cfRule type="expression" dxfId="13077" priority="1152">
      <formula>$M204=#REF!</formula>
    </cfRule>
  </conditionalFormatting>
  <conditionalFormatting sqref="AC204:AC206">
    <cfRule type="expression" dxfId="13076" priority="1145">
      <formula>$M204=#REF!</formula>
    </cfRule>
    <cfRule type="expression" dxfId="13075" priority="1146">
      <formula>$M204=#REF!</formula>
    </cfRule>
    <cfRule type="expression" dxfId="13074" priority="1147">
      <formula>$M204=#REF!</formula>
    </cfRule>
    <cfRule type="expression" dxfId="13073" priority="1148">
      <formula>$M204=#REF!</formula>
    </cfRule>
  </conditionalFormatting>
  <conditionalFormatting sqref="Q204:Q206 Q211:Q214">
    <cfRule type="cellIs" dxfId="13072" priority="1144" operator="equal">
      <formula>"Mut+ext"</formula>
    </cfRule>
  </conditionalFormatting>
  <conditionalFormatting sqref="Z204:Z206">
    <cfRule type="expression" dxfId="13071" priority="1140">
      <formula>$M204=#REF!</formula>
    </cfRule>
    <cfRule type="expression" dxfId="13070" priority="1141">
      <formula>$M204=#REF!</formula>
    </cfRule>
    <cfRule type="expression" dxfId="13069" priority="1142">
      <formula>$M204=#REF!</formula>
    </cfRule>
    <cfRule type="expression" dxfId="13068" priority="1143">
      <formula>$M204=#REF!</formula>
    </cfRule>
  </conditionalFormatting>
  <conditionalFormatting sqref="AD215">
    <cfRule type="expression" dxfId="13067" priority="1136">
      <formula>$M215=#REF!</formula>
    </cfRule>
    <cfRule type="expression" dxfId="13066" priority="1137">
      <formula>$M215=#REF!</formula>
    </cfRule>
    <cfRule type="expression" dxfId="13065" priority="1138">
      <formula>$M215=#REF!</formula>
    </cfRule>
    <cfRule type="expression" dxfId="13064" priority="1139">
      <formula>$M215=#REF!</formula>
    </cfRule>
  </conditionalFormatting>
  <conditionalFormatting sqref="AC215">
    <cfRule type="expression" dxfId="13063" priority="1132">
      <formula>$M215=#REF!</formula>
    </cfRule>
    <cfRule type="expression" dxfId="13062" priority="1133">
      <formula>$M215=#REF!</formula>
    </cfRule>
    <cfRule type="expression" dxfId="13061" priority="1134">
      <formula>$M215=#REF!</formula>
    </cfRule>
    <cfRule type="expression" dxfId="13060" priority="1135">
      <formula>$M215=#REF!</formula>
    </cfRule>
  </conditionalFormatting>
  <conditionalFormatting sqref="Q215">
    <cfRule type="cellIs" dxfId="13059" priority="1131" operator="equal">
      <formula>"Mut+ext"</formula>
    </cfRule>
  </conditionalFormatting>
  <conditionalFormatting sqref="Z215">
    <cfRule type="expression" dxfId="13058" priority="1127">
      <formula>$M215=#REF!</formula>
    </cfRule>
    <cfRule type="expression" dxfId="13057" priority="1128">
      <formula>$M215=#REF!</formula>
    </cfRule>
    <cfRule type="expression" dxfId="13056" priority="1129">
      <formula>$M215=#REF!</formula>
    </cfRule>
    <cfRule type="expression" dxfId="13055" priority="1130">
      <formula>$M215=#REF!</formula>
    </cfRule>
  </conditionalFormatting>
  <conditionalFormatting sqref="AD203">
    <cfRule type="expression" dxfId="13054" priority="1123">
      <formula>$M203=#REF!</formula>
    </cfRule>
    <cfRule type="expression" dxfId="13053" priority="1124">
      <formula>$M203=#REF!</formula>
    </cfRule>
    <cfRule type="expression" dxfId="13052" priority="1125">
      <formula>$M203=#REF!</formula>
    </cfRule>
    <cfRule type="expression" dxfId="13051" priority="1126">
      <formula>$M203=#REF!</formula>
    </cfRule>
  </conditionalFormatting>
  <conditionalFormatting sqref="AC203">
    <cfRule type="expression" dxfId="13050" priority="1119">
      <formula>$M203=#REF!</formula>
    </cfRule>
    <cfRule type="expression" dxfId="13049" priority="1120">
      <formula>$M203=#REF!</formula>
    </cfRule>
    <cfRule type="expression" dxfId="13048" priority="1121">
      <formula>$M203=#REF!</formula>
    </cfRule>
    <cfRule type="expression" dxfId="13047" priority="1122">
      <formula>$M203=#REF!</formula>
    </cfRule>
  </conditionalFormatting>
  <conditionalFormatting sqref="Q203">
    <cfRule type="cellIs" dxfId="13046" priority="1118" operator="equal">
      <formula>"Mut+ext"</formula>
    </cfRule>
  </conditionalFormatting>
  <conditionalFormatting sqref="Z203">
    <cfRule type="expression" dxfId="13045" priority="1114">
      <formula>$M203=#REF!</formula>
    </cfRule>
    <cfRule type="expression" dxfId="13044" priority="1115">
      <formula>$M203=#REF!</formula>
    </cfRule>
    <cfRule type="expression" dxfId="13043" priority="1116">
      <formula>$M203=#REF!</formula>
    </cfRule>
    <cfRule type="expression" dxfId="13042" priority="1117">
      <formula>$M203=#REF!</formula>
    </cfRule>
  </conditionalFormatting>
  <conditionalFormatting sqref="AD216:AD219">
    <cfRule type="expression" dxfId="13041" priority="1110">
      <formula>$M216=#REF!</formula>
    </cfRule>
    <cfRule type="expression" dxfId="13040" priority="1111">
      <formula>$M216=#REF!</formula>
    </cfRule>
    <cfRule type="expression" dxfId="13039" priority="1112">
      <formula>$M216=#REF!</formula>
    </cfRule>
    <cfRule type="expression" dxfId="13038" priority="1113">
      <formula>$M216=#REF!</formula>
    </cfRule>
  </conditionalFormatting>
  <conditionalFormatting sqref="AC216:AC219">
    <cfRule type="expression" dxfId="13037" priority="1106">
      <formula>$M216=#REF!</formula>
    </cfRule>
    <cfRule type="expression" dxfId="13036" priority="1107">
      <formula>$M216=#REF!</formula>
    </cfRule>
    <cfRule type="expression" dxfId="13035" priority="1108">
      <formula>$M216=#REF!</formula>
    </cfRule>
    <cfRule type="expression" dxfId="13034" priority="1109">
      <formula>$M216=#REF!</formula>
    </cfRule>
  </conditionalFormatting>
  <conditionalFormatting sqref="Q216:Q219 Q224:Q227">
    <cfRule type="cellIs" dxfId="13033" priority="1105" operator="equal">
      <formula>"Mut+ext"</formula>
    </cfRule>
  </conditionalFormatting>
  <conditionalFormatting sqref="Z216:Z219">
    <cfRule type="expression" dxfId="13032" priority="1101">
      <formula>$M216=#REF!</formula>
    </cfRule>
    <cfRule type="expression" dxfId="13031" priority="1102">
      <formula>$M216=#REF!</formula>
    </cfRule>
    <cfRule type="expression" dxfId="13030" priority="1103">
      <formula>$M216=#REF!</formula>
    </cfRule>
    <cfRule type="expression" dxfId="13029" priority="1104">
      <formula>$M216=#REF!</formula>
    </cfRule>
  </conditionalFormatting>
  <conditionalFormatting sqref="AD228">
    <cfRule type="expression" dxfId="13028" priority="1097">
      <formula>$M228=#REF!</formula>
    </cfRule>
    <cfRule type="expression" dxfId="13027" priority="1098">
      <formula>$M228=#REF!</formula>
    </cfRule>
    <cfRule type="expression" dxfId="13026" priority="1099">
      <formula>$M228=#REF!</formula>
    </cfRule>
    <cfRule type="expression" dxfId="13025" priority="1100">
      <formula>$M228=#REF!</formula>
    </cfRule>
  </conditionalFormatting>
  <conditionalFormatting sqref="AC228">
    <cfRule type="expression" dxfId="13024" priority="1093">
      <formula>$M228=#REF!</formula>
    </cfRule>
    <cfRule type="expression" dxfId="13023" priority="1094">
      <formula>$M228=#REF!</formula>
    </cfRule>
    <cfRule type="expression" dxfId="13022" priority="1095">
      <formula>$M228=#REF!</formula>
    </cfRule>
    <cfRule type="expression" dxfId="13021" priority="1096">
      <formula>$M228=#REF!</formula>
    </cfRule>
  </conditionalFormatting>
  <conditionalFormatting sqref="Q228">
    <cfRule type="cellIs" dxfId="13020" priority="1092" operator="equal">
      <formula>"Mut+ext"</formula>
    </cfRule>
  </conditionalFormatting>
  <conditionalFormatting sqref="Z228">
    <cfRule type="expression" dxfId="13019" priority="1088">
      <formula>$M228=#REF!</formula>
    </cfRule>
    <cfRule type="expression" dxfId="13018" priority="1089">
      <formula>$M228=#REF!</formula>
    </cfRule>
    <cfRule type="expression" dxfId="13017" priority="1090">
      <formula>$M228=#REF!</formula>
    </cfRule>
    <cfRule type="expression" dxfId="13016" priority="1091">
      <formula>$M228=#REF!</formula>
    </cfRule>
  </conditionalFormatting>
  <conditionalFormatting sqref="AD191:AD193">
    <cfRule type="expression" dxfId="13015" priority="1084">
      <formula>$M191=#REF!</formula>
    </cfRule>
    <cfRule type="expression" dxfId="13014" priority="1085">
      <formula>$M191=#REF!</formula>
    </cfRule>
    <cfRule type="expression" dxfId="13013" priority="1086">
      <formula>$M191=#REF!</formula>
    </cfRule>
    <cfRule type="expression" dxfId="13012" priority="1087">
      <formula>$M191=#REF!</formula>
    </cfRule>
  </conditionalFormatting>
  <conditionalFormatting sqref="AC191:AC193">
    <cfRule type="expression" dxfId="13011" priority="1080">
      <formula>$M191=#REF!</formula>
    </cfRule>
    <cfRule type="expression" dxfId="13010" priority="1081">
      <formula>$M191=#REF!</formula>
    </cfRule>
    <cfRule type="expression" dxfId="13009" priority="1082">
      <formula>$M191=#REF!</formula>
    </cfRule>
    <cfRule type="expression" dxfId="13008" priority="1083">
      <formula>$M191=#REF!</formula>
    </cfRule>
  </conditionalFormatting>
  <conditionalFormatting sqref="Q191:Q193 Q198:Q201">
    <cfRule type="cellIs" dxfId="13007" priority="1079" operator="equal">
      <formula>"Mut+ext"</formula>
    </cfRule>
  </conditionalFormatting>
  <conditionalFormatting sqref="Z191:Z193">
    <cfRule type="expression" dxfId="13006" priority="1075">
      <formula>$M191=#REF!</formula>
    </cfRule>
    <cfRule type="expression" dxfId="13005" priority="1076">
      <formula>$M191=#REF!</formula>
    </cfRule>
    <cfRule type="expression" dxfId="13004" priority="1077">
      <formula>$M191=#REF!</formula>
    </cfRule>
    <cfRule type="expression" dxfId="13003" priority="1078">
      <formula>$M191=#REF!</formula>
    </cfRule>
  </conditionalFormatting>
  <conditionalFormatting sqref="AD202">
    <cfRule type="expression" dxfId="13002" priority="1071">
      <formula>$M202=#REF!</formula>
    </cfRule>
    <cfRule type="expression" dxfId="13001" priority="1072">
      <formula>$M202=#REF!</formula>
    </cfRule>
    <cfRule type="expression" dxfId="13000" priority="1073">
      <formula>$M202=#REF!</formula>
    </cfRule>
    <cfRule type="expression" dxfId="12999" priority="1074">
      <formula>$M202=#REF!</formula>
    </cfRule>
  </conditionalFormatting>
  <conditionalFormatting sqref="AC202">
    <cfRule type="expression" dxfId="12998" priority="1067">
      <formula>$M202=#REF!</formula>
    </cfRule>
    <cfRule type="expression" dxfId="12997" priority="1068">
      <formula>$M202=#REF!</formula>
    </cfRule>
    <cfRule type="expression" dxfId="12996" priority="1069">
      <formula>$M202=#REF!</formula>
    </cfRule>
    <cfRule type="expression" dxfId="12995" priority="1070">
      <formula>$M202=#REF!</formula>
    </cfRule>
  </conditionalFormatting>
  <conditionalFormatting sqref="Q202">
    <cfRule type="cellIs" dxfId="12994" priority="1066" operator="equal">
      <formula>"Mut+ext"</formula>
    </cfRule>
  </conditionalFormatting>
  <conditionalFormatting sqref="Z202">
    <cfRule type="expression" dxfId="12993" priority="1062">
      <formula>$M202=#REF!</formula>
    </cfRule>
    <cfRule type="expression" dxfId="12992" priority="1063">
      <formula>$M202=#REF!</formula>
    </cfRule>
    <cfRule type="expression" dxfId="12991" priority="1064">
      <formula>$M202=#REF!</formula>
    </cfRule>
    <cfRule type="expression" dxfId="12990" priority="1065">
      <formula>$M202=#REF!</formula>
    </cfRule>
  </conditionalFormatting>
  <conditionalFormatting sqref="AD190">
    <cfRule type="expression" dxfId="12989" priority="1058">
      <formula>$M190=#REF!</formula>
    </cfRule>
    <cfRule type="expression" dxfId="12988" priority="1059">
      <formula>$M190=#REF!</formula>
    </cfRule>
    <cfRule type="expression" dxfId="12987" priority="1060">
      <formula>$M190=#REF!</formula>
    </cfRule>
    <cfRule type="expression" dxfId="12986" priority="1061">
      <formula>$M190=#REF!</formula>
    </cfRule>
  </conditionalFormatting>
  <conditionalFormatting sqref="AC190">
    <cfRule type="expression" dxfId="12985" priority="1054">
      <formula>$M190=#REF!</formula>
    </cfRule>
    <cfRule type="expression" dxfId="12984" priority="1055">
      <formula>$M190=#REF!</formula>
    </cfRule>
    <cfRule type="expression" dxfId="12983" priority="1056">
      <formula>$M190=#REF!</formula>
    </cfRule>
    <cfRule type="expression" dxfId="12982" priority="1057">
      <formula>$M190=#REF!</formula>
    </cfRule>
  </conditionalFormatting>
  <conditionalFormatting sqref="Q190">
    <cfRule type="cellIs" dxfId="12981" priority="1053" operator="equal">
      <formula>"Mut+ext"</formula>
    </cfRule>
  </conditionalFormatting>
  <conditionalFormatting sqref="Z190">
    <cfRule type="expression" dxfId="12980" priority="1049">
      <formula>$M190=#REF!</formula>
    </cfRule>
    <cfRule type="expression" dxfId="12979" priority="1050">
      <formula>$M190=#REF!</formula>
    </cfRule>
    <cfRule type="expression" dxfId="12978" priority="1051">
      <formula>$M190=#REF!</formula>
    </cfRule>
    <cfRule type="expression" dxfId="12977" priority="1052">
      <formula>$M190=#REF!</formula>
    </cfRule>
  </conditionalFormatting>
  <conditionalFormatting sqref="AD230:AD232">
    <cfRule type="expression" dxfId="12976" priority="1045">
      <formula>$M230=#REF!</formula>
    </cfRule>
    <cfRule type="expression" dxfId="12975" priority="1046">
      <formula>$M230=#REF!</formula>
    </cfRule>
    <cfRule type="expression" dxfId="12974" priority="1047">
      <formula>$M230=#REF!</formula>
    </cfRule>
    <cfRule type="expression" dxfId="12973" priority="1048">
      <formula>$M230=#REF!</formula>
    </cfRule>
  </conditionalFormatting>
  <conditionalFormatting sqref="AC230:AC232">
    <cfRule type="expression" dxfId="12972" priority="1041">
      <formula>$M230=#REF!</formula>
    </cfRule>
    <cfRule type="expression" dxfId="12971" priority="1042">
      <formula>$M230=#REF!</formula>
    </cfRule>
    <cfRule type="expression" dxfId="12970" priority="1043">
      <formula>$M230=#REF!</formula>
    </cfRule>
    <cfRule type="expression" dxfId="12969" priority="1044">
      <formula>$M230=#REF!</formula>
    </cfRule>
  </conditionalFormatting>
  <conditionalFormatting sqref="Q230:Q232 Q237:Q240">
    <cfRule type="cellIs" dxfId="12968" priority="1040" operator="equal">
      <formula>"Mut+ext"</formula>
    </cfRule>
  </conditionalFormatting>
  <conditionalFormatting sqref="Z230:Z232">
    <cfRule type="expression" dxfId="12967" priority="1036">
      <formula>$M230=#REF!</formula>
    </cfRule>
    <cfRule type="expression" dxfId="12966" priority="1037">
      <formula>$M230=#REF!</formula>
    </cfRule>
    <cfRule type="expression" dxfId="12965" priority="1038">
      <formula>$M230=#REF!</formula>
    </cfRule>
    <cfRule type="expression" dxfId="12964" priority="1039">
      <formula>$M230=#REF!</formula>
    </cfRule>
  </conditionalFormatting>
  <conditionalFormatting sqref="AD241">
    <cfRule type="expression" dxfId="12963" priority="1032">
      <formula>$M241=#REF!</formula>
    </cfRule>
    <cfRule type="expression" dxfId="12962" priority="1033">
      <formula>$M241=#REF!</formula>
    </cfRule>
    <cfRule type="expression" dxfId="12961" priority="1034">
      <formula>$M241=#REF!</formula>
    </cfRule>
    <cfRule type="expression" dxfId="12960" priority="1035">
      <formula>$M241=#REF!</formula>
    </cfRule>
  </conditionalFormatting>
  <conditionalFormatting sqref="AC241">
    <cfRule type="expression" dxfId="12959" priority="1028">
      <formula>$M241=#REF!</formula>
    </cfRule>
    <cfRule type="expression" dxfId="12958" priority="1029">
      <formula>$M241=#REF!</formula>
    </cfRule>
    <cfRule type="expression" dxfId="12957" priority="1030">
      <formula>$M241=#REF!</formula>
    </cfRule>
    <cfRule type="expression" dxfId="12956" priority="1031">
      <formula>$M241=#REF!</formula>
    </cfRule>
  </conditionalFormatting>
  <conditionalFormatting sqref="Q241">
    <cfRule type="cellIs" dxfId="12955" priority="1027" operator="equal">
      <formula>"Mut+ext"</formula>
    </cfRule>
  </conditionalFormatting>
  <conditionalFormatting sqref="Z241">
    <cfRule type="expression" dxfId="12954" priority="1023">
      <formula>$M241=#REF!</formula>
    </cfRule>
    <cfRule type="expression" dxfId="12953" priority="1024">
      <formula>$M241=#REF!</formula>
    </cfRule>
    <cfRule type="expression" dxfId="12952" priority="1025">
      <formula>$M241=#REF!</formula>
    </cfRule>
    <cfRule type="expression" dxfId="12951" priority="1026">
      <formula>$M241=#REF!</formula>
    </cfRule>
  </conditionalFormatting>
  <conditionalFormatting sqref="AD229">
    <cfRule type="expression" dxfId="12950" priority="1019">
      <formula>$M229=#REF!</formula>
    </cfRule>
    <cfRule type="expression" dxfId="12949" priority="1020">
      <formula>$M229=#REF!</formula>
    </cfRule>
    <cfRule type="expression" dxfId="12948" priority="1021">
      <formula>$M229=#REF!</formula>
    </cfRule>
    <cfRule type="expression" dxfId="12947" priority="1022">
      <formula>$M229=#REF!</formula>
    </cfRule>
  </conditionalFormatting>
  <conditionalFormatting sqref="AC229">
    <cfRule type="expression" dxfId="12946" priority="1015">
      <formula>$M229=#REF!</formula>
    </cfRule>
    <cfRule type="expression" dxfId="12945" priority="1016">
      <formula>$M229=#REF!</formula>
    </cfRule>
    <cfRule type="expression" dxfId="12944" priority="1017">
      <formula>$M229=#REF!</formula>
    </cfRule>
    <cfRule type="expression" dxfId="12943" priority="1018">
      <formula>$M229=#REF!</formula>
    </cfRule>
  </conditionalFormatting>
  <conditionalFormatting sqref="Q229">
    <cfRule type="cellIs" dxfId="12942" priority="1014" operator="equal">
      <formula>"Mut+ext"</formula>
    </cfRule>
  </conditionalFormatting>
  <conditionalFormatting sqref="Z229">
    <cfRule type="expression" dxfId="12941" priority="1010">
      <formula>$M229=#REF!</formula>
    </cfRule>
    <cfRule type="expression" dxfId="12940" priority="1011">
      <formula>$M229=#REF!</formula>
    </cfRule>
    <cfRule type="expression" dxfId="12939" priority="1012">
      <formula>$M229=#REF!</formula>
    </cfRule>
    <cfRule type="expression" dxfId="12938" priority="1013">
      <formula>$M229=#REF!</formula>
    </cfRule>
  </conditionalFormatting>
  <conditionalFormatting sqref="AD243:AD244">
    <cfRule type="expression" dxfId="12937" priority="1006">
      <formula>$M243=#REF!</formula>
    </cfRule>
    <cfRule type="expression" dxfId="12936" priority="1007">
      <formula>$M243=#REF!</formula>
    </cfRule>
    <cfRule type="expression" dxfId="12935" priority="1008">
      <formula>$M243=#REF!</formula>
    </cfRule>
    <cfRule type="expression" dxfId="12934" priority="1009">
      <formula>$M243=#REF!</formula>
    </cfRule>
  </conditionalFormatting>
  <conditionalFormatting sqref="AC243:AC244">
    <cfRule type="expression" dxfId="12933" priority="1002">
      <formula>$M243=#REF!</formula>
    </cfRule>
    <cfRule type="expression" dxfId="12932" priority="1003">
      <formula>$M243=#REF!</formula>
    </cfRule>
    <cfRule type="expression" dxfId="12931" priority="1004">
      <formula>$M243=#REF!</formula>
    </cfRule>
    <cfRule type="expression" dxfId="12930" priority="1005">
      <formula>$M243=#REF!</formula>
    </cfRule>
  </conditionalFormatting>
  <conditionalFormatting sqref="Q243:Q244 Q249:Q253">
    <cfRule type="cellIs" dxfId="12929" priority="1001" operator="equal">
      <formula>"Mut+ext"</formula>
    </cfRule>
  </conditionalFormatting>
  <conditionalFormatting sqref="Z243:Z244">
    <cfRule type="expression" dxfId="12928" priority="997">
      <formula>$M243=#REF!</formula>
    </cfRule>
    <cfRule type="expression" dxfId="12927" priority="998">
      <formula>$M243=#REF!</formula>
    </cfRule>
    <cfRule type="expression" dxfId="12926" priority="999">
      <formula>$M243=#REF!</formula>
    </cfRule>
    <cfRule type="expression" dxfId="12925" priority="1000">
      <formula>$M243=#REF!</formula>
    </cfRule>
  </conditionalFormatting>
  <conditionalFormatting sqref="AD254">
    <cfRule type="expression" dxfId="12924" priority="993">
      <formula>$M254=#REF!</formula>
    </cfRule>
    <cfRule type="expression" dxfId="12923" priority="994">
      <formula>$M254=#REF!</formula>
    </cfRule>
    <cfRule type="expression" dxfId="12922" priority="995">
      <formula>$M254=#REF!</formula>
    </cfRule>
    <cfRule type="expression" dxfId="12921" priority="996">
      <formula>$M254=#REF!</formula>
    </cfRule>
  </conditionalFormatting>
  <conditionalFormatting sqref="AC254">
    <cfRule type="expression" dxfId="12920" priority="989">
      <formula>$M254=#REF!</formula>
    </cfRule>
    <cfRule type="expression" dxfId="12919" priority="990">
      <formula>$M254=#REF!</formula>
    </cfRule>
    <cfRule type="expression" dxfId="12918" priority="991">
      <formula>$M254=#REF!</formula>
    </cfRule>
    <cfRule type="expression" dxfId="12917" priority="992">
      <formula>$M254=#REF!</formula>
    </cfRule>
  </conditionalFormatting>
  <conditionalFormatting sqref="Q254">
    <cfRule type="cellIs" dxfId="12916" priority="988" operator="equal">
      <formula>"Mut+ext"</formula>
    </cfRule>
  </conditionalFormatting>
  <conditionalFormatting sqref="Z254">
    <cfRule type="expression" dxfId="12915" priority="984">
      <formula>$M254=#REF!</formula>
    </cfRule>
    <cfRule type="expression" dxfId="12914" priority="985">
      <formula>$M254=#REF!</formula>
    </cfRule>
    <cfRule type="expression" dxfId="12913" priority="986">
      <formula>$M254=#REF!</formula>
    </cfRule>
    <cfRule type="expression" dxfId="12912" priority="987">
      <formula>$M254=#REF!</formula>
    </cfRule>
  </conditionalFormatting>
  <conditionalFormatting sqref="AD242">
    <cfRule type="expression" dxfId="12911" priority="980">
      <formula>$M242=#REF!</formula>
    </cfRule>
    <cfRule type="expression" dxfId="12910" priority="981">
      <formula>$M242=#REF!</formula>
    </cfRule>
    <cfRule type="expression" dxfId="12909" priority="982">
      <formula>$M242=#REF!</formula>
    </cfRule>
    <cfRule type="expression" dxfId="12908" priority="983">
      <formula>$M242=#REF!</formula>
    </cfRule>
  </conditionalFormatting>
  <conditionalFormatting sqref="AC242">
    <cfRule type="expression" dxfId="12907" priority="976">
      <formula>$M242=#REF!</formula>
    </cfRule>
    <cfRule type="expression" dxfId="12906" priority="977">
      <formula>$M242=#REF!</formula>
    </cfRule>
    <cfRule type="expression" dxfId="12905" priority="978">
      <formula>$M242=#REF!</formula>
    </cfRule>
    <cfRule type="expression" dxfId="12904" priority="979">
      <formula>$M242=#REF!</formula>
    </cfRule>
  </conditionalFormatting>
  <conditionalFormatting sqref="Q242">
    <cfRule type="cellIs" dxfId="12903" priority="975" operator="equal">
      <formula>"Mut+ext"</formula>
    </cfRule>
  </conditionalFormatting>
  <conditionalFormatting sqref="Z242">
    <cfRule type="expression" dxfId="12902" priority="971">
      <formula>$M242=#REF!</formula>
    </cfRule>
    <cfRule type="expression" dxfId="12901" priority="972">
      <formula>$M242=#REF!</formula>
    </cfRule>
    <cfRule type="expression" dxfId="12900" priority="973">
      <formula>$M242=#REF!</formula>
    </cfRule>
    <cfRule type="expression" dxfId="12899" priority="974">
      <formula>$M242=#REF!</formula>
    </cfRule>
  </conditionalFormatting>
  <conditionalFormatting sqref="AD50">
    <cfRule type="expression" dxfId="12898" priority="967">
      <formula>$M50=#REF!</formula>
    </cfRule>
    <cfRule type="expression" dxfId="12897" priority="968">
      <formula>$M50=#REF!</formula>
    </cfRule>
    <cfRule type="expression" dxfId="12896" priority="969">
      <formula>$M50=#REF!</formula>
    </cfRule>
    <cfRule type="expression" dxfId="12895" priority="970">
      <formula>$M50=#REF!</formula>
    </cfRule>
  </conditionalFormatting>
  <conditionalFormatting sqref="AD38:AD41">
    <cfRule type="expression" dxfId="12894" priority="963">
      <formula>$M38=#REF!</formula>
    </cfRule>
    <cfRule type="expression" dxfId="12893" priority="964">
      <formula>$M38=#REF!</formula>
    </cfRule>
    <cfRule type="expression" dxfId="12892" priority="965">
      <formula>$M38=#REF!</formula>
    </cfRule>
    <cfRule type="expression" dxfId="12891" priority="966">
      <formula>$M38=#REF!</formula>
    </cfRule>
  </conditionalFormatting>
  <conditionalFormatting sqref="Z38">
    <cfRule type="expression" dxfId="12890" priority="959">
      <formula>$M38=#REF!</formula>
    </cfRule>
    <cfRule type="expression" dxfId="12889" priority="960">
      <formula>$M38=#REF!</formula>
    </cfRule>
    <cfRule type="expression" dxfId="12888" priority="961">
      <formula>$M38=#REF!</formula>
    </cfRule>
    <cfRule type="expression" dxfId="12887" priority="962">
      <formula>$M38=#REF!</formula>
    </cfRule>
  </conditionalFormatting>
  <conditionalFormatting sqref="Z50">
    <cfRule type="expression" dxfId="12886" priority="955">
      <formula>$M50=#REF!</formula>
    </cfRule>
    <cfRule type="expression" dxfId="12885" priority="956">
      <formula>$M50=#REF!</formula>
    </cfRule>
    <cfRule type="expression" dxfId="12884" priority="957">
      <formula>$M50=#REF!</formula>
    </cfRule>
    <cfRule type="expression" dxfId="12883" priority="958">
      <formula>$M50=#REF!</formula>
    </cfRule>
  </conditionalFormatting>
  <conditionalFormatting sqref="AC38">
    <cfRule type="expression" dxfId="12882" priority="951">
      <formula>$M38=#REF!</formula>
    </cfRule>
    <cfRule type="expression" dxfId="12881" priority="952">
      <formula>$M38=#REF!</formula>
    </cfRule>
    <cfRule type="expression" dxfId="12880" priority="953">
      <formula>$M38=#REF!</formula>
    </cfRule>
    <cfRule type="expression" dxfId="12879" priority="954">
      <formula>$M38=#REF!</formula>
    </cfRule>
  </conditionalFormatting>
  <conditionalFormatting sqref="AC39">
    <cfRule type="expression" dxfId="12878" priority="947">
      <formula>$M39=#REF!</formula>
    </cfRule>
    <cfRule type="expression" dxfId="12877" priority="948">
      <formula>$M39=#REF!</formula>
    </cfRule>
    <cfRule type="expression" dxfId="12876" priority="949">
      <formula>$M39=#REF!</formula>
    </cfRule>
    <cfRule type="expression" dxfId="12875" priority="950">
      <formula>$M39=#REF!</formula>
    </cfRule>
  </conditionalFormatting>
  <conditionalFormatting sqref="AC40">
    <cfRule type="expression" dxfId="12874" priority="943">
      <formula>$M40=#REF!</formula>
    </cfRule>
    <cfRule type="expression" dxfId="12873" priority="944">
      <formula>$M40=#REF!</formula>
    </cfRule>
    <cfRule type="expression" dxfId="12872" priority="945">
      <formula>$M40=#REF!</formula>
    </cfRule>
    <cfRule type="expression" dxfId="12871" priority="946">
      <formula>$M40=#REF!</formula>
    </cfRule>
  </conditionalFormatting>
  <conditionalFormatting sqref="AC41">
    <cfRule type="expression" dxfId="12870" priority="939">
      <formula>$M41=#REF!</formula>
    </cfRule>
    <cfRule type="expression" dxfId="12869" priority="940">
      <formula>$M41=#REF!</formula>
    </cfRule>
    <cfRule type="expression" dxfId="12868" priority="941">
      <formula>$M41=#REF!</formula>
    </cfRule>
    <cfRule type="expression" dxfId="12867" priority="942">
      <formula>$M41=#REF!</formula>
    </cfRule>
  </conditionalFormatting>
  <conditionalFormatting sqref="AC46">
    <cfRule type="expression" dxfId="12866" priority="935">
      <formula>$M46=#REF!</formula>
    </cfRule>
    <cfRule type="expression" dxfId="12865" priority="936">
      <formula>$M46=#REF!</formula>
    </cfRule>
    <cfRule type="expression" dxfId="12864" priority="937">
      <formula>$M46=#REF!</formula>
    </cfRule>
    <cfRule type="expression" dxfId="12863" priority="938">
      <formula>$M46=#REF!</formula>
    </cfRule>
  </conditionalFormatting>
  <conditionalFormatting sqref="AC48:AC49">
    <cfRule type="expression" dxfId="12862" priority="931">
      <formula>$M48=#REF!</formula>
    </cfRule>
    <cfRule type="expression" dxfId="12861" priority="932">
      <formula>$M48=#REF!</formula>
    </cfRule>
    <cfRule type="expression" dxfId="12860" priority="933">
      <formula>$M48=#REF!</formula>
    </cfRule>
    <cfRule type="expression" dxfId="12859" priority="934">
      <formula>$M48=#REF!</formula>
    </cfRule>
  </conditionalFormatting>
  <conditionalFormatting sqref="AC47">
    <cfRule type="expression" dxfId="12858" priority="927">
      <formula>$M47=#REF!</formula>
    </cfRule>
    <cfRule type="expression" dxfId="12857" priority="928">
      <formula>$M47=#REF!</formula>
    </cfRule>
    <cfRule type="expression" dxfId="12856" priority="929">
      <formula>$M47=#REF!</formula>
    </cfRule>
    <cfRule type="expression" dxfId="12855" priority="930">
      <formula>$M47=#REF!</formula>
    </cfRule>
  </conditionalFormatting>
  <conditionalFormatting sqref="AC50">
    <cfRule type="expression" dxfId="12854" priority="923">
      <formula>$M50=#REF!</formula>
    </cfRule>
    <cfRule type="expression" dxfId="12853" priority="924">
      <formula>$M50=#REF!</formula>
    </cfRule>
    <cfRule type="expression" dxfId="12852" priority="925">
      <formula>$M50=#REF!</formula>
    </cfRule>
    <cfRule type="expression" dxfId="12851" priority="926">
      <formula>$M50=#REF!</formula>
    </cfRule>
  </conditionalFormatting>
  <conditionalFormatting sqref="Q38 Q46:Q50 Q40">
    <cfRule type="cellIs" dxfId="12850" priority="922" operator="equal">
      <formula>"Mut+ext"</formula>
    </cfRule>
  </conditionalFormatting>
  <conditionalFormatting sqref="Z39:Z40">
    <cfRule type="expression" dxfId="12849" priority="918">
      <formula>$M39=#REF!</formula>
    </cfRule>
    <cfRule type="expression" dxfId="12848" priority="919">
      <formula>$M39=#REF!</formula>
    </cfRule>
    <cfRule type="expression" dxfId="12847" priority="920">
      <formula>$M39=#REF!</formula>
    </cfRule>
    <cfRule type="expression" dxfId="12846" priority="921">
      <formula>$M39=#REF!</formula>
    </cfRule>
  </conditionalFormatting>
  <conditionalFormatting sqref="AD63">
    <cfRule type="expression" dxfId="12845" priority="914">
      <formula>$M63=#REF!</formula>
    </cfRule>
    <cfRule type="expression" dxfId="12844" priority="915">
      <formula>$M63=#REF!</formula>
    </cfRule>
    <cfRule type="expression" dxfId="12843" priority="916">
      <formula>$M63=#REF!</formula>
    </cfRule>
    <cfRule type="expression" dxfId="12842" priority="917">
      <formula>$M63=#REF!</formula>
    </cfRule>
  </conditionalFormatting>
  <conditionalFormatting sqref="AD51:AD53">
    <cfRule type="expression" dxfId="12841" priority="910">
      <formula>$M51=#REF!</formula>
    </cfRule>
    <cfRule type="expression" dxfId="12840" priority="911">
      <formula>$M51=#REF!</formula>
    </cfRule>
    <cfRule type="expression" dxfId="12839" priority="912">
      <formula>$M51=#REF!</formula>
    </cfRule>
    <cfRule type="expression" dxfId="12838" priority="913">
      <formula>$M51=#REF!</formula>
    </cfRule>
  </conditionalFormatting>
  <conditionalFormatting sqref="Z51">
    <cfRule type="expression" dxfId="12837" priority="906">
      <formula>$M51=#REF!</formula>
    </cfRule>
    <cfRule type="expression" dxfId="12836" priority="907">
      <formula>$M51=#REF!</formula>
    </cfRule>
    <cfRule type="expression" dxfId="12835" priority="908">
      <formula>$M51=#REF!</formula>
    </cfRule>
    <cfRule type="expression" dxfId="12834" priority="909">
      <formula>$M51=#REF!</formula>
    </cfRule>
  </conditionalFormatting>
  <conditionalFormatting sqref="Z63">
    <cfRule type="expression" dxfId="12833" priority="902">
      <formula>$M63=#REF!</formula>
    </cfRule>
    <cfRule type="expression" dxfId="12832" priority="903">
      <formula>$M63=#REF!</formula>
    </cfRule>
    <cfRule type="expression" dxfId="12831" priority="904">
      <formula>$M63=#REF!</formula>
    </cfRule>
    <cfRule type="expression" dxfId="12830" priority="905">
      <formula>$M63=#REF!</formula>
    </cfRule>
  </conditionalFormatting>
  <conditionalFormatting sqref="AC51">
    <cfRule type="expression" dxfId="12829" priority="898">
      <formula>$M51=#REF!</formula>
    </cfRule>
    <cfRule type="expression" dxfId="12828" priority="899">
      <formula>$M51=#REF!</formula>
    </cfRule>
    <cfRule type="expression" dxfId="12827" priority="900">
      <formula>$M51=#REF!</formula>
    </cfRule>
    <cfRule type="expression" dxfId="12826" priority="901">
      <formula>$M51=#REF!</formula>
    </cfRule>
  </conditionalFormatting>
  <conditionalFormatting sqref="AC52">
    <cfRule type="expression" dxfId="12825" priority="894">
      <formula>$M52=#REF!</formula>
    </cfRule>
    <cfRule type="expression" dxfId="12824" priority="895">
      <formula>$M52=#REF!</formula>
    </cfRule>
    <cfRule type="expression" dxfId="12823" priority="896">
      <formula>$M52=#REF!</formula>
    </cfRule>
    <cfRule type="expression" dxfId="12822" priority="897">
      <formula>$M52=#REF!</formula>
    </cfRule>
  </conditionalFormatting>
  <conditionalFormatting sqref="AC53">
    <cfRule type="expression" dxfId="12821" priority="890">
      <formula>$M53=#REF!</formula>
    </cfRule>
    <cfRule type="expression" dxfId="12820" priority="891">
      <formula>$M53=#REF!</formula>
    </cfRule>
    <cfRule type="expression" dxfId="12819" priority="892">
      <formula>$M53=#REF!</formula>
    </cfRule>
    <cfRule type="expression" dxfId="12818" priority="893">
      <formula>$M53=#REF!</formula>
    </cfRule>
  </conditionalFormatting>
  <conditionalFormatting sqref="AC58">
    <cfRule type="expression" dxfId="12817" priority="886">
      <formula>$M58=#REF!</formula>
    </cfRule>
    <cfRule type="expression" dxfId="12816" priority="887">
      <formula>$M58=#REF!</formula>
    </cfRule>
    <cfRule type="expression" dxfId="12815" priority="888">
      <formula>$M58=#REF!</formula>
    </cfRule>
    <cfRule type="expression" dxfId="12814" priority="889">
      <formula>$M58=#REF!</formula>
    </cfRule>
  </conditionalFormatting>
  <conditionalFormatting sqref="AC59">
    <cfRule type="expression" dxfId="12813" priority="882">
      <formula>$M59=#REF!</formula>
    </cfRule>
    <cfRule type="expression" dxfId="12812" priority="883">
      <formula>$M59=#REF!</formula>
    </cfRule>
    <cfRule type="expression" dxfId="12811" priority="884">
      <formula>$M59=#REF!</formula>
    </cfRule>
    <cfRule type="expression" dxfId="12810" priority="885">
      <formula>$M59=#REF!</formula>
    </cfRule>
  </conditionalFormatting>
  <conditionalFormatting sqref="AC61:AC62">
    <cfRule type="expression" dxfId="12809" priority="878">
      <formula>$M61=#REF!</formula>
    </cfRule>
    <cfRule type="expression" dxfId="12808" priority="879">
      <formula>$M61=#REF!</formula>
    </cfRule>
    <cfRule type="expression" dxfId="12807" priority="880">
      <formula>$M61=#REF!</formula>
    </cfRule>
    <cfRule type="expression" dxfId="12806" priority="881">
      <formula>$M61=#REF!</formula>
    </cfRule>
  </conditionalFormatting>
  <conditionalFormatting sqref="AC60">
    <cfRule type="expression" dxfId="12805" priority="874">
      <formula>$M60=#REF!</formula>
    </cfRule>
    <cfRule type="expression" dxfId="12804" priority="875">
      <formula>$M60=#REF!</formula>
    </cfRule>
    <cfRule type="expression" dxfId="12803" priority="876">
      <formula>$M60=#REF!</formula>
    </cfRule>
    <cfRule type="expression" dxfId="12802" priority="877">
      <formula>$M60=#REF!</formula>
    </cfRule>
  </conditionalFormatting>
  <conditionalFormatting sqref="AC63">
    <cfRule type="expression" dxfId="12801" priority="870">
      <formula>$M63=#REF!</formula>
    </cfRule>
    <cfRule type="expression" dxfId="12800" priority="871">
      <formula>$M63=#REF!</formula>
    </cfRule>
    <cfRule type="expression" dxfId="12799" priority="872">
      <formula>$M63=#REF!</formula>
    </cfRule>
    <cfRule type="expression" dxfId="12798" priority="873">
      <formula>$M63=#REF!</formula>
    </cfRule>
  </conditionalFormatting>
  <conditionalFormatting sqref="Q58:Q63 Q51:Q53">
    <cfRule type="cellIs" dxfId="12797" priority="869" operator="equal">
      <formula>"Mut+ext"</formula>
    </cfRule>
  </conditionalFormatting>
  <conditionalFormatting sqref="Z52:Z53">
    <cfRule type="expression" dxfId="12796" priority="865">
      <formula>$M52=#REF!</formula>
    </cfRule>
    <cfRule type="expression" dxfId="12795" priority="866">
      <formula>$M52=#REF!</formula>
    </cfRule>
    <cfRule type="expression" dxfId="12794" priority="867">
      <formula>$M52=#REF!</formula>
    </cfRule>
    <cfRule type="expression" dxfId="12793" priority="868">
      <formula>$M52=#REF!</formula>
    </cfRule>
  </conditionalFormatting>
  <conditionalFormatting sqref="AD76">
    <cfRule type="expression" dxfId="12792" priority="861">
      <formula>$M76=#REF!</formula>
    </cfRule>
    <cfRule type="expression" dxfId="12791" priority="862">
      <formula>$M76=#REF!</formula>
    </cfRule>
    <cfRule type="expression" dxfId="12790" priority="863">
      <formula>$M76=#REF!</formula>
    </cfRule>
    <cfRule type="expression" dxfId="12789" priority="864">
      <formula>$M76=#REF!</formula>
    </cfRule>
  </conditionalFormatting>
  <conditionalFormatting sqref="AD64:AD66">
    <cfRule type="expression" dxfId="12788" priority="857">
      <formula>$M64=#REF!</formula>
    </cfRule>
    <cfRule type="expression" dxfId="12787" priority="858">
      <formula>$M64=#REF!</formula>
    </cfRule>
    <cfRule type="expression" dxfId="12786" priority="859">
      <formula>$M64=#REF!</formula>
    </cfRule>
    <cfRule type="expression" dxfId="12785" priority="860">
      <formula>$M64=#REF!</formula>
    </cfRule>
  </conditionalFormatting>
  <conditionalFormatting sqref="Z64">
    <cfRule type="expression" dxfId="12784" priority="853">
      <formula>$M64=#REF!</formula>
    </cfRule>
    <cfRule type="expression" dxfId="12783" priority="854">
      <formula>$M64=#REF!</formula>
    </cfRule>
    <cfRule type="expression" dxfId="12782" priority="855">
      <formula>$M64=#REF!</formula>
    </cfRule>
    <cfRule type="expression" dxfId="12781" priority="856">
      <formula>$M64=#REF!</formula>
    </cfRule>
  </conditionalFormatting>
  <conditionalFormatting sqref="Z76">
    <cfRule type="expression" dxfId="12780" priority="849">
      <formula>$M76=#REF!</formula>
    </cfRule>
    <cfRule type="expression" dxfId="12779" priority="850">
      <formula>$M76=#REF!</formula>
    </cfRule>
    <cfRule type="expression" dxfId="12778" priority="851">
      <formula>$M76=#REF!</formula>
    </cfRule>
    <cfRule type="expression" dxfId="12777" priority="852">
      <formula>$M76=#REF!</formula>
    </cfRule>
  </conditionalFormatting>
  <conditionalFormatting sqref="AC64">
    <cfRule type="expression" dxfId="12776" priority="845">
      <formula>$M64=#REF!</formula>
    </cfRule>
    <cfRule type="expression" dxfId="12775" priority="846">
      <formula>$M64=#REF!</formula>
    </cfRule>
    <cfRule type="expression" dxfId="12774" priority="847">
      <formula>$M64=#REF!</formula>
    </cfRule>
    <cfRule type="expression" dxfId="12773" priority="848">
      <formula>$M64=#REF!</formula>
    </cfRule>
  </conditionalFormatting>
  <conditionalFormatting sqref="AC65">
    <cfRule type="expression" dxfId="12772" priority="841">
      <formula>$M65=#REF!</formula>
    </cfRule>
    <cfRule type="expression" dxfId="12771" priority="842">
      <formula>$M65=#REF!</formula>
    </cfRule>
    <cfRule type="expression" dxfId="12770" priority="843">
      <formula>$M65=#REF!</formula>
    </cfRule>
    <cfRule type="expression" dxfId="12769" priority="844">
      <formula>$M65=#REF!</formula>
    </cfRule>
  </conditionalFormatting>
  <conditionalFormatting sqref="AC66">
    <cfRule type="expression" dxfId="12768" priority="837">
      <formula>$M66=#REF!</formula>
    </cfRule>
    <cfRule type="expression" dxfId="12767" priority="838">
      <formula>$M66=#REF!</formula>
    </cfRule>
    <cfRule type="expression" dxfId="12766" priority="839">
      <formula>$M66=#REF!</formula>
    </cfRule>
    <cfRule type="expression" dxfId="12765" priority="840">
      <formula>$M66=#REF!</formula>
    </cfRule>
  </conditionalFormatting>
  <conditionalFormatting sqref="AC71">
    <cfRule type="expression" dxfId="12764" priority="833">
      <formula>$M71=#REF!</formula>
    </cfRule>
    <cfRule type="expression" dxfId="12763" priority="834">
      <formula>$M71=#REF!</formula>
    </cfRule>
    <cfRule type="expression" dxfId="12762" priority="835">
      <formula>$M71=#REF!</formula>
    </cfRule>
    <cfRule type="expression" dxfId="12761" priority="836">
      <formula>$M71=#REF!</formula>
    </cfRule>
  </conditionalFormatting>
  <conditionalFormatting sqref="AC72">
    <cfRule type="expression" dxfId="12760" priority="829">
      <formula>$M72=#REF!</formula>
    </cfRule>
    <cfRule type="expression" dxfId="12759" priority="830">
      <formula>$M72=#REF!</formula>
    </cfRule>
    <cfRule type="expression" dxfId="12758" priority="831">
      <formula>$M72=#REF!</formula>
    </cfRule>
    <cfRule type="expression" dxfId="12757" priority="832">
      <formula>$M72=#REF!</formula>
    </cfRule>
  </conditionalFormatting>
  <conditionalFormatting sqref="AC74:AC75">
    <cfRule type="expression" dxfId="12756" priority="825">
      <formula>$M74=#REF!</formula>
    </cfRule>
    <cfRule type="expression" dxfId="12755" priority="826">
      <formula>$M74=#REF!</formula>
    </cfRule>
    <cfRule type="expression" dxfId="12754" priority="827">
      <formula>$M74=#REF!</formula>
    </cfRule>
    <cfRule type="expression" dxfId="12753" priority="828">
      <formula>$M74=#REF!</formula>
    </cfRule>
  </conditionalFormatting>
  <conditionalFormatting sqref="AC73">
    <cfRule type="expression" dxfId="12752" priority="821">
      <formula>$M73=#REF!</formula>
    </cfRule>
    <cfRule type="expression" dxfId="12751" priority="822">
      <formula>$M73=#REF!</formula>
    </cfRule>
    <cfRule type="expression" dxfId="12750" priority="823">
      <formula>$M73=#REF!</formula>
    </cfRule>
    <cfRule type="expression" dxfId="12749" priority="824">
      <formula>$M73=#REF!</formula>
    </cfRule>
  </conditionalFormatting>
  <conditionalFormatting sqref="AC76">
    <cfRule type="expression" dxfId="12748" priority="817">
      <formula>$M76=#REF!</formula>
    </cfRule>
    <cfRule type="expression" dxfId="12747" priority="818">
      <formula>$M76=#REF!</formula>
    </cfRule>
    <cfRule type="expression" dxfId="12746" priority="819">
      <formula>$M76=#REF!</formula>
    </cfRule>
    <cfRule type="expression" dxfId="12745" priority="820">
      <formula>$M76=#REF!</formula>
    </cfRule>
  </conditionalFormatting>
  <conditionalFormatting sqref="Q66 Q71:Q76">
    <cfRule type="cellIs" dxfId="12744" priority="816" operator="equal">
      <formula>"Mut+ext"</formula>
    </cfRule>
  </conditionalFormatting>
  <conditionalFormatting sqref="Z65:Z66">
    <cfRule type="expression" dxfId="12743" priority="812">
      <formula>$M65=#REF!</formula>
    </cfRule>
    <cfRule type="expression" dxfId="12742" priority="813">
      <formula>$M65=#REF!</formula>
    </cfRule>
    <cfRule type="expression" dxfId="12741" priority="814">
      <formula>$M65=#REF!</formula>
    </cfRule>
    <cfRule type="expression" dxfId="12740" priority="815">
      <formula>$M65=#REF!</formula>
    </cfRule>
  </conditionalFormatting>
  <conditionalFormatting sqref="AD89">
    <cfRule type="expression" dxfId="12739" priority="808">
      <formula>$M89=#REF!</formula>
    </cfRule>
    <cfRule type="expression" dxfId="12738" priority="809">
      <formula>$M89=#REF!</formula>
    </cfRule>
    <cfRule type="expression" dxfId="12737" priority="810">
      <formula>$M89=#REF!</formula>
    </cfRule>
    <cfRule type="expression" dxfId="12736" priority="811">
      <formula>$M89=#REF!</formula>
    </cfRule>
  </conditionalFormatting>
  <conditionalFormatting sqref="AD77:AD79">
    <cfRule type="expression" dxfId="12735" priority="804">
      <formula>$M77=#REF!</formula>
    </cfRule>
    <cfRule type="expression" dxfId="12734" priority="805">
      <formula>$M77=#REF!</formula>
    </cfRule>
    <cfRule type="expression" dxfId="12733" priority="806">
      <formula>$M77=#REF!</formula>
    </cfRule>
    <cfRule type="expression" dxfId="12732" priority="807">
      <formula>$M77=#REF!</formula>
    </cfRule>
  </conditionalFormatting>
  <conditionalFormatting sqref="Z77">
    <cfRule type="expression" dxfId="12731" priority="800">
      <formula>$M77=#REF!</formula>
    </cfRule>
    <cfRule type="expression" dxfId="12730" priority="801">
      <formula>$M77=#REF!</formula>
    </cfRule>
    <cfRule type="expression" dxfId="12729" priority="802">
      <formula>$M77=#REF!</formula>
    </cfRule>
    <cfRule type="expression" dxfId="12728" priority="803">
      <formula>$M77=#REF!</formula>
    </cfRule>
  </conditionalFormatting>
  <conditionalFormatting sqref="Z89">
    <cfRule type="expression" dxfId="12727" priority="796">
      <formula>$M89=#REF!</formula>
    </cfRule>
    <cfRule type="expression" dxfId="12726" priority="797">
      <formula>$M89=#REF!</formula>
    </cfRule>
    <cfRule type="expression" dxfId="12725" priority="798">
      <formula>$M89=#REF!</formula>
    </cfRule>
    <cfRule type="expression" dxfId="12724" priority="799">
      <formula>$M89=#REF!</formula>
    </cfRule>
  </conditionalFormatting>
  <conditionalFormatting sqref="AC77">
    <cfRule type="expression" dxfId="12723" priority="792">
      <formula>$M77=#REF!</formula>
    </cfRule>
    <cfRule type="expression" dxfId="12722" priority="793">
      <formula>$M77=#REF!</formula>
    </cfRule>
    <cfRule type="expression" dxfId="12721" priority="794">
      <formula>$M77=#REF!</formula>
    </cfRule>
    <cfRule type="expression" dxfId="12720" priority="795">
      <formula>$M77=#REF!</formula>
    </cfRule>
  </conditionalFormatting>
  <conditionalFormatting sqref="AC78">
    <cfRule type="expression" dxfId="12719" priority="788">
      <formula>$M78=#REF!</formula>
    </cfRule>
    <cfRule type="expression" dxfId="12718" priority="789">
      <formula>$M78=#REF!</formula>
    </cfRule>
    <cfRule type="expression" dxfId="12717" priority="790">
      <formula>$M78=#REF!</formula>
    </cfRule>
    <cfRule type="expression" dxfId="12716" priority="791">
      <formula>$M78=#REF!</formula>
    </cfRule>
  </conditionalFormatting>
  <conditionalFormatting sqref="AC79 Z84:Z88">
    <cfRule type="expression" dxfId="12715" priority="784">
      <formula>$M79=#REF!</formula>
    </cfRule>
    <cfRule type="expression" dxfId="12714" priority="785">
      <formula>$M79=#REF!</formula>
    </cfRule>
    <cfRule type="expression" dxfId="12713" priority="786">
      <formula>$M79=#REF!</formula>
    </cfRule>
    <cfRule type="expression" dxfId="12712" priority="787">
      <formula>$M79=#REF!</formula>
    </cfRule>
  </conditionalFormatting>
  <conditionalFormatting sqref="AC84">
    <cfRule type="expression" dxfId="12711" priority="780">
      <formula>$M84=#REF!</formula>
    </cfRule>
    <cfRule type="expression" dxfId="12710" priority="781">
      <formula>$M84=#REF!</formula>
    </cfRule>
    <cfRule type="expression" dxfId="12709" priority="782">
      <formula>$M84=#REF!</formula>
    </cfRule>
    <cfRule type="expression" dxfId="12708" priority="783">
      <formula>$M84=#REF!</formula>
    </cfRule>
  </conditionalFormatting>
  <conditionalFormatting sqref="AC85">
    <cfRule type="expression" dxfId="12707" priority="776">
      <formula>$M85=#REF!</formula>
    </cfRule>
    <cfRule type="expression" dxfId="12706" priority="777">
      <formula>$M85=#REF!</formula>
    </cfRule>
    <cfRule type="expression" dxfId="12705" priority="778">
      <formula>$M85=#REF!</formula>
    </cfRule>
    <cfRule type="expression" dxfId="12704" priority="779">
      <formula>$M85=#REF!</formula>
    </cfRule>
  </conditionalFormatting>
  <conditionalFormatting sqref="AC87:AC88">
    <cfRule type="expression" dxfId="12703" priority="772">
      <formula>$M87=#REF!</formula>
    </cfRule>
    <cfRule type="expression" dxfId="12702" priority="773">
      <formula>$M87=#REF!</formula>
    </cfRule>
    <cfRule type="expression" dxfId="12701" priority="774">
      <formula>$M87=#REF!</formula>
    </cfRule>
    <cfRule type="expression" dxfId="12700" priority="775">
      <formula>$M87=#REF!</formula>
    </cfRule>
  </conditionalFormatting>
  <conditionalFormatting sqref="AC86">
    <cfRule type="expression" dxfId="12699" priority="768">
      <formula>$M86=#REF!</formula>
    </cfRule>
    <cfRule type="expression" dxfId="12698" priority="769">
      <formula>$M86=#REF!</formula>
    </cfRule>
    <cfRule type="expression" dxfId="12697" priority="770">
      <formula>$M86=#REF!</formula>
    </cfRule>
    <cfRule type="expression" dxfId="12696" priority="771">
      <formula>$M86=#REF!</formula>
    </cfRule>
  </conditionalFormatting>
  <conditionalFormatting sqref="AC89">
    <cfRule type="expression" dxfId="12695" priority="764">
      <formula>$M89=#REF!</formula>
    </cfRule>
    <cfRule type="expression" dxfId="12694" priority="765">
      <formula>$M89=#REF!</formula>
    </cfRule>
    <cfRule type="expression" dxfId="12693" priority="766">
      <formula>$M89=#REF!</formula>
    </cfRule>
    <cfRule type="expression" dxfId="12692" priority="767">
      <formula>$M89=#REF!</formula>
    </cfRule>
  </conditionalFormatting>
  <conditionalFormatting sqref="Q79 Q84:Q89">
    <cfRule type="cellIs" dxfId="12691" priority="763" operator="equal">
      <formula>"Mut+ext"</formula>
    </cfRule>
  </conditionalFormatting>
  <conditionalFormatting sqref="Z78:Z79">
    <cfRule type="expression" dxfId="12690" priority="759">
      <formula>$M78=#REF!</formula>
    </cfRule>
    <cfRule type="expression" dxfId="12689" priority="760">
      <formula>$M78=#REF!</formula>
    </cfRule>
    <cfRule type="expression" dxfId="12688" priority="761">
      <formula>$M78=#REF!</formula>
    </cfRule>
    <cfRule type="expression" dxfId="12687" priority="762">
      <formula>$M78=#REF!</formula>
    </cfRule>
  </conditionalFormatting>
  <conditionalFormatting sqref="AD102">
    <cfRule type="expression" dxfId="12686" priority="755">
      <formula>$M102=#REF!</formula>
    </cfRule>
    <cfRule type="expression" dxfId="12685" priority="756">
      <formula>$M102=#REF!</formula>
    </cfRule>
    <cfRule type="expression" dxfId="12684" priority="757">
      <formula>$M102=#REF!</formula>
    </cfRule>
    <cfRule type="expression" dxfId="12683" priority="758">
      <formula>$M102=#REF!</formula>
    </cfRule>
  </conditionalFormatting>
  <conditionalFormatting sqref="AD90:AD93">
    <cfRule type="expression" dxfId="12682" priority="751">
      <formula>$M90=#REF!</formula>
    </cfRule>
    <cfRule type="expression" dxfId="12681" priority="752">
      <formula>$M90=#REF!</formula>
    </cfRule>
    <cfRule type="expression" dxfId="12680" priority="753">
      <formula>$M90=#REF!</formula>
    </cfRule>
    <cfRule type="expression" dxfId="12679" priority="754">
      <formula>$M90=#REF!</formula>
    </cfRule>
  </conditionalFormatting>
  <conditionalFormatting sqref="Z90">
    <cfRule type="expression" dxfId="12678" priority="747">
      <formula>$M90=#REF!</formula>
    </cfRule>
    <cfRule type="expression" dxfId="12677" priority="748">
      <formula>$M90=#REF!</formula>
    </cfRule>
    <cfRule type="expression" dxfId="12676" priority="749">
      <formula>$M90=#REF!</formula>
    </cfRule>
    <cfRule type="expression" dxfId="12675" priority="750">
      <formula>$M90=#REF!</formula>
    </cfRule>
  </conditionalFormatting>
  <conditionalFormatting sqref="Z102">
    <cfRule type="expression" dxfId="12674" priority="743">
      <formula>$M102=#REF!</formula>
    </cfRule>
    <cfRule type="expression" dxfId="12673" priority="744">
      <formula>$M102=#REF!</formula>
    </cfRule>
    <cfRule type="expression" dxfId="12672" priority="745">
      <formula>$M102=#REF!</formula>
    </cfRule>
    <cfRule type="expression" dxfId="12671" priority="746">
      <formula>$M102=#REF!</formula>
    </cfRule>
  </conditionalFormatting>
  <conditionalFormatting sqref="AC90 Z98:Z101 AD109:AD114">
    <cfRule type="expression" dxfId="12670" priority="739">
      <formula>$M90=#REF!</formula>
    </cfRule>
    <cfRule type="expression" dxfId="12669" priority="740">
      <formula>$M90=#REF!</formula>
    </cfRule>
    <cfRule type="expression" dxfId="12668" priority="741">
      <formula>$M90=#REF!</formula>
    </cfRule>
    <cfRule type="expression" dxfId="12667" priority="742">
      <formula>$M90=#REF!</formula>
    </cfRule>
  </conditionalFormatting>
  <conditionalFormatting sqref="AC91">
    <cfRule type="expression" dxfId="12666" priority="735">
      <formula>$M91=#REF!</formula>
    </cfRule>
    <cfRule type="expression" dxfId="12665" priority="736">
      <formula>$M91=#REF!</formula>
    </cfRule>
    <cfRule type="expression" dxfId="12664" priority="737">
      <formula>$M91=#REF!</formula>
    </cfRule>
    <cfRule type="expression" dxfId="12663" priority="738">
      <formula>$M91=#REF!</formula>
    </cfRule>
  </conditionalFormatting>
  <conditionalFormatting sqref="AC92">
    <cfRule type="expression" dxfId="12662" priority="731">
      <formula>$M92=#REF!</formula>
    </cfRule>
    <cfRule type="expression" dxfId="12661" priority="732">
      <formula>$M92=#REF!</formula>
    </cfRule>
    <cfRule type="expression" dxfId="12660" priority="733">
      <formula>$M92=#REF!</formula>
    </cfRule>
    <cfRule type="expression" dxfId="12659" priority="734">
      <formula>$M92=#REF!</formula>
    </cfRule>
  </conditionalFormatting>
  <conditionalFormatting sqref="AC93">
    <cfRule type="expression" dxfId="12658" priority="727">
      <formula>$M93=#REF!</formula>
    </cfRule>
    <cfRule type="expression" dxfId="12657" priority="728">
      <formula>$M93=#REF!</formula>
    </cfRule>
    <cfRule type="expression" dxfId="12656" priority="729">
      <formula>$M93=#REF!</formula>
    </cfRule>
    <cfRule type="expression" dxfId="12655" priority="730">
      <formula>$M93=#REF!</formula>
    </cfRule>
  </conditionalFormatting>
  <conditionalFormatting sqref="AC98">
    <cfRule type="expression" dxfId="12654" priority="723">
      <formula>$M98=#REF!</formula>
    </cfRule>
    <cfRule type="expression" dxfId="12653" priority="724">
      <formula>$M98=#REF!</formula>
    </cfRule>
    <cfRule type="expression" dxfId="12652" priority="725">
      <formula>$M98=#REF!</formula>
    </cfRule>
    <cfRule type="expression" dxfId="12651" priority="726">
      <formula>$M98=#REF!</formula>
    </cfRule>
  </conditionalFormatting>
  <conditionalFormatting sqref="AC100:AC101">
    <cfRule type="expression" dxfId="12650" priority="719">
      <formula>$M100=#REF!</formula>
    </cfRule>
    <cfRule type="expression" dxfId="12649" priority="720">
      <formula>$M100=#REF!</formula>
    </cfRule>
    <cfRule type="expression" dxfId="12648" priority="721">
      <formula>$M100=#REF!</formula>
    </cfRule>
    <cfRule type="expression" dxfId="12647" priority="722">
      <formula>$M100=#REF!</formula>
    </cfRule>
  </conditionalFormatting>
  <conditionalFormatting sqref="AC99">
    <cfRule type="expression" dxfId="12646" priority="715">
      <formula>$M99=#REF!</formula>
    </cfRule>
    <cfRule type="expression" dxfId="12645" priority="716">
      <formula>$M99=#REF!</formula>
    </cfRule>
    <cfRule type="expression" dxfId="12644" priority="717">
      <formula>$M99=#REF!</formula>
    </cfRule>
    <cfRule type="expression" dxfId="12643" priority="718">
      <formula>$M99=#REF!</formula>
    </cfRule>
  </conditionalFormatting>
  <conditionalFormatting sqref="AC102">
    <cfRule type="expression" dxfId="12642" priority="711">
      <formula>$M102=#REF!</formula>
    </cfRule>
    <cfRule type="expression" dxfId="12641" priority="712">
      <formula>$M102=#REF!</formula>
    </cfRule>
    <cfRule type="expression" dxfId="12640" priority="713">
      <formula>$M102=#REF!</formula>
    </cfRule>
    <cfRule type="expression" dxfId="12639" priority="714">
      <formula>$M102=#REF!</formula>
    </cfRule>
  </conditionalFormatting>
  <conditionalFormatting sqref="Q98:Q102 Q90:Q93">
    <cfRule type="cellIs" dxfId="12638" priority="710" operator="equal">
      <formula>"Mut+ext"</formula>
    </cfRule>
  </conditionalFormatting>
  <conditionalFormatting sqref="Z91 Z93">
    <cfRule type="expression" dxfId="12637" priority="706">
      <formula>$M91=#REF!</formula>
    </cfRule>
    <cfRule type="expression" dxfId="12636" priority="707">
      <formula>$M91=#REF!</formula>
    </cfRule>
    <cfRule type="expression" dxfId="12635" priority="708">
      <formula>$M91=#REF!</formula>
    </cfRule>
    <cfRule type="expression" dxfId="12634" priority="709">
      <formula>$M91=#REF!</formula>
    </cfRule>
  </conditionalFormatting>
  <conditionalFormatting sqref="AD115">
    <cfRule type="expression" dxfId="12633" priority="702">
      <formula>$M115=#REF!</formula>
    </cfRule>
    <cfRule type="expression" dxfId="12632" priority="703">
      <formula>$M115=#REF!</formula>
    </cfRule>
    <cfRule type="expression" dxfId="12631" priority="704">
      <formula>$M115=#REF!</formula>
    </cfRule>
    <cfRule type="expression" dxfId="12630" priority="705">
      <formula>$M115=#REF!</formula>
    </cfRule>
  </conditionalFormatting>
  <conditionalFormatting sqref="AD103:AD104">
    <cfRule type="expression" dxfId="12629" priority="698">
      <formula>$M103=#REF!</formula>
    </cfRule>
    <cfRule type="expression" dxfId="12628" priority="699">
      <formula>$M103=#REF!</formula>
    </cfRule>
    <cfRule type="expression" dxfId="12627" priority="700">
      <formula>$M103=#REF!</formula>
    </cfRule>
    <cfRule type="expression" dxfId="12626" priority="701">
      <formula>$M103=#REF!</formula>
    </cfRule>
  </conditionalFormatting>
  <conditionalFormatting sqref="Z103">
    <cfRule type="expression" dxfId="12625" priority="694">
      <formula>$M103=#REF!</formula>
    </cfRule>
    <cfRule type="expression" dxfId="12624" priority="695">
      <formula>$M103=#REF!</formula>
    </cfRule>
    <cfRule type="expression" dxfId="12623" priority="696">
      <formula>$M103=#REF!</formula>
    </cfRule>
    <cfRule type="expression" dxfId="12622" priority="697">
      <formula>$M103=#REF!</formula>
    </cfRule>
  </conditionalFormatting>
  <conditionalFormatting sqref="Z115">
    <cfRule type="expression" dxfId="12621" priority="690">
      <formula>$M115=#REF!</formula>
    </cfRule>
    <cfRule type="expression" dxfId="12620" priority="691">
      <formula>$M115=#REF!</formula>
    </cfRule>
    <cfRule type="expression" dxfId="12619" priority="692">
      <formula>$M115=#REF!</formula>
    </cfRule>
    <cfRule type="expression" dxfId="12618" priority="693">
      <formula>$M115=#REF!</formula>
    </cfRule>
  </conditionalFormatting>
  <conditionalFormatting sqref="AC103">
    <cfRule type="expression" dxfId="12617" priority="686">
      <formula>$M103=#REF!</formula>
    </cfRule>
    <cfRule type="expression" dxfId="12616" priority="687">
      <formula>$M103=#REF!</formula>
    </cfRule>
    <cfRule type="expression" dxfId="12615" priority="688">
      <formula>$M103=#REF!</formula>
    </cfRule>
    <cfRule type="expression" dxfId="12614" priority="689">
      <formula>$M103=#REF!</formula>
    </cfRule>
  </conditionalFormatting>
  <conditionalFormatting sqref="AC104">
    <cfRule type="expression" dxfId="12613" priority="682">
      <formula>$M104=#REF!</formula>
    </cfRule>
    <cfRule type="expression" dxfId="12612" priority="683">
      <formula>$M104=#REF!</formula>
    </cfRule>
    <cfRule type="expression" dxfId="12611" priority="684">
      <formula>$M104=#REF!</formula>
    </cfRule>
    <cfRule type="expression" dxfId="12610" priority="685">
      <formula>$M104=#REF!</formula>
    </cfRule>
  </conditionalFormatting>
  <conditionalFormatting sqref="AC109">
    <cfRule type="expression" dxfId="12609" priority="678">
      <formula>$M109=#REF!</formula>
    </cfRule>
    <cfRule type="expression" dxfId="12608" priority="679">
      <formula>$M109=#REF!</formula>
    </cfRule>
    <cfRule type="expression" dxfId="12607" priority="680">
      <formula>$M109=#REF!</formula>
    </cfRule>
    <cfRule type="expression" dxfId="12606" priority="681">
      <formula>$M109=#REF!</formula>
    </cfRule>
  </conditionalFormatting>
  <conditionalFormatting sqref="AC110">
    <cfRule type="expression" dxfId="12605" priority="674">
      <formula>$M110=#REF!</formula>
    </cfRule>
    <cfRule type="expression" dxfId="12604" priority="675">
      <formula>$M110=#REF!</formula>
    </cfRule>
    <cfRule type="expression" dxfId="12603" priority="676">
      <formula>$M110=#REF!</formula>
    </cfRule>
    <cfRule type="expression" dxfId="12602" priority="677">
      <formula>$M110=#REF!</formula>
    </cfRule>
  </conditionalFormatting>
  <conditionalFormatting sqref="AC111">
    <cfRule type="expression" dxfId="12601" priority="670">
      <formula>$M111=#REF!</formula>
    </cfRule>
    <cfRule type="expression" dxfId="12600" priority="671">
      <formula>$M111=#REF!</formula>
    </cfRule>
    <cfRule type="expression" dxfId="12599" priority="672">
      <formula>$M111=#REF!</formula>
    </cfRule>
    <cfRule type="expression" dxfId="12598" priority="673">
      <formula>$M111=#REF!</formula>
    </cfRule>
  </conditionalFormatting>
  <conditionalFormatting sqref="AC113:AC114">
    <cfRule type="expression" dxfId="12597" priority="666">
      <formula>$M113=#REF!</formula>
    </cfRule>
    <cfRule type="expression" dxfId="12596" priority="667">
      <formula>$M113=#REF!</formula>
    </cfRule>
    <cfRule type="expression" dxfId="12595" priority="668">
      <formula>$M113=#REF!</formula>
    </cfRule>
    <cfRule type="expression" dxfId="12594" priority="669">
      <formula>$M113=#REF!</formula>
    </cfRule>
  </conditionalFormatting>
  <conditionalFormatting sqref="AC112">
    <cfRule type="expression" dxfId="12593" priority="662">
      <formula>$M112=#REF!</formula>
    </cfRule>
    <cfRule type="expression" dxfId="12592" priority="663">
      <formula>$M112=#REF!</formula>
    </cfRule>
    <cfRule type="expression" dxfId="12591" priority="664">
      <formula>$M112=#REF!</formula>
    </cfRule>
    <cfRule type="expression" dxfId="12590" priority="665">
      <formula>$M112=#REF!</formula>
    </cfRule>
  </conditionalFormatting>
  <conditionalFormatting sqref="AC115">
    <cfRule type="expression" dxfId="12589" priority="658">
      <formula>$M115=#REF!</formula>
    </cfRule>
    <cfRule type="expression" dxfId="12588" priority="659">
      <formula>$M115=#REF!</formula>
    </cfRule>
    <cfRule type="expression" dxfId="12587" priority="660">
      <formula>$M115=#REF!</formula>
    </cfRule>
    <cfRule type="expression" dxfId="12586" priority="661">
      <formula>$M115=#REF!</formula>
    </cfRule>
  </conditionalFormatting>
  <conditionalFormatting sqref="Q109:Q115">
    <cfRule type="cellIs" dxfId="12585" priority="657" operator="equal">
      <formula>"Mut+ext"</formula>
    </cfRule>
  </conditionalFormatting>
  <conditionalFormatting sqref="Z104">
    <cfRule type="expression" dxfId="12584" priority="653">
      <formula>$M104=#REF!</formula>
    </cfRule>
    <cfRule type="expression" dxfId="12583" priority="654">
      <formula>$M104=#REF!</formula>
    </cfRule>
    <cfRule type="expression" dxfId="12582" priority="655">
      <formula>$M104=#REF!</formula>
    </cfRule>
    <cfRule type="expression" dxfId="12581" priority="656">
      <formula>$M104=#REF!</formula>
    </cfRule>
  </conditionalFormatting>
  <conditionalFormatting sqref="AD128">
    <cfRule type="expression" dxfId="12580" priority="649">
      <formula>$M128=#REF!</formula>
    </cfRule>
    <cfRule type="expression" dxfId="12579" priority="650">
      <formula>$M128=#REF!</formula>
    </cfRule>
    <cfRule type="expression" dxfId="12578" priority="651">
      <formula>$M128=#REF!</formula>
    </cfRule>
    <cfRule type="expression" dxfId="12577" priority="652">
      <formula>$M128=#REF!</formula>
    </cfRule>
  </conditionalFormatting>
  <conditionalFormatting sqref="AD116:AD117">
    <cfRule type="expression" dxfId="12576" priority="645">
      <formula>$M116=#REF!</formula>
    </cfRule>
    <cfRule type="expression" dxfId="12575" priority="646">
      <formula>$M116=#REF!</formula>
    </cfRule>
    <cfRule type="expression" dxfId="12574" priority="647">
      <formula>$M116=#REF!</formula>
    </cfRule>
    <cfRule type="expression" dxfId="12573" priority="648">
      <formula>$M116=#REF!</formula>
    </cfRule>
  </conditionalFormatting>
  <conditionalFormatting sqref="Z116">
    <cfRule type="expression" dxfId="12572" priority="641">
      <formula>$M116=#REF!</formula>
    </cfRule>
    <cfRule type="expression" dxfId="12571" priority="642">
      <formula>$M116=#REF!</formula>
    </cfRule>
    <cfRule type="expression" dxfId="12570" priority="643">
      <formula>$M116=#REF!</formula>
    </cfRule>
    <cfRule type="expression" dxfId="12569" priority="644">
      <formula>$M116=#REF!</formula>
    </cfRule>
  </conditionalFormatting>
  <conditionalFormatting sqref="Z128">
    <cfRule type="expression" dxfId="12568" priority="637">
      <formula>$M128=#REF!</formula>
    </cfRule>
    <cfRule type="expression" dxfId="12567" priority="638">
      <formula>$M128=#REF!</formula>
    </cfRule>
    <cfRule type="expression" dxfId="12566" priority="639">
      <formula>$M128=#REF!</formula>
    </cfRule>
    <cfRule type="expression" dxfId="12565" priority="640">
      <formula>$M128=#REF!</formula>
    </cfRule>
  </conditionalFormatting>
  <conditionalFormatting sqref="AC116">
    <cfRule type="expression" dxfId="12564" priority="633">
      <formula>$M116=#REF!</formula>
    </cfRule>
    <cfRule type="expression" dxfId="12563" priority="634">
      <formula>$M116=#REF!</formula>
    </cfRule>
    <cfRule type="expression" dxfId="12562" priority="635">
      <formula>$M116=#REF!</formula>
    </cfRule>
    <cfRule type="expression" dxfId="12561" priority="636">
      <formula>$M116=#REF!</formula>
    </cfRule>
  </conditionalFormatting>
  <conditionalFormatting sqref="AC117">
    <cfRule type="expression" dxfId="12560" priority="629">
      <formula>$M117=#REF!</formula>
    </cfRule>
    <cfRule type="expression" dxfId="12559" priority="630">
      <formula>$M117=#REF!</formula>
    </cfRule>
    <cfRule type="expression" dxfId="12558" priority="631">
      <formula>$M117=#REF!</formula>
    </cfRule>
    <cfRule type="expression" dxfId="12557" priority="632">
      <formula>$M117=#REF!</formula>
    </cfRule>
  </conditionalFormatting>
  <conditionalFormatting sqref="AC122">
    <cfRule type="expression" dxfId="12556" priority="625">
      <formula>$M122=#REF!</formula>
    </cfRule>
    <cfRule type="expression" dxfId="12555" priority="626">
      <formula>$M122=#REF!</formula>
    </cfRule>
    <cfRule type="expression" dxfId="12554" priority="627">
      <formula>$M122=#REF!</formula>
    </cfRule>
    <cfRule type="expression" dxfId="12553" priority="628">
      <formula>$M122=#REF!</formula>
    </cfRule>
  </conditionalFormatting>
  <conditionalFormatting sqref="AC123">
    <cfRule type="expression" dxfId="12552" priority="621">
      <formula>$M123=#REF!</formula>
    </cfRule>
    <cfRule type="expression" dxfId="12551" priority="622">
      <formula>$M123=#REF!</formula>
    </cfRule>
    <cfRule type="expression" dxfId="12550" priority="623">
      <formula>$M123=#REF!</formula>
    </cfRule>
    <cfRule type="expression" dxfId="12549" priority="624">
      <formula>$M123=#REF!</formula>
    </cfRule>
  </conditionalFormatting>
  <conditionalFormatting sqref="AC124">
    <cfRule type="expression" dxfId="12548" priority="617">
      <formula>$M124=#REF!</formula>
    </cfRule>
    <cfRule type="expression" dxfId="12547" priority="618">
      <formula>$M124=#REF!</formula>
    </cfRule>
    <cfRule type="expression" dxfId="12546" priority="619">
      <formula>$M124=#REF!</formula>
    </cfRule>
    <cfRule type="expression" dxfId="12545" priority="620">
      <formula>$M124=#REF!</formula>
    </cfRule>
  </conditionalFormatting>
  <conditionalFormatting sqref="AC126:AC127">
    <cfRule type="expression" dxfId="12544" priority="613">
      <formula>$M126=#REF!</formula>
    </cfRule>
    <cfRule type="expression" dxfId="12543" priority="614">
      <formula>$M126=#REF!</formula>
    </cfRule>
    <cfRule type="expression" dxfId="12542" priority="615">
      <formula>$M126=#REF!</formula>
    </cfRule>
    <cfRule type="expression" dxfId="12541" priority="616">
      <formula>$M126=#REF!</formula>
    </cfRule>
  </conditionalFormatting>
  <conditionalFormatting sqref="AC125">
    <cfRule type="expression" dxfId="12540" priority="609">
      <formula>$M125=#REF!</formula>
    </cfRule>
    <cfRule type="expression" dxfId="12539" priority="610">
      <formula>$M125=#REF!</formula>
    </cfRule>
    <cfRule type="expression" dxfId="12538" priority="611">
      <formula>$M125=#REF!</formula>
    </cfRule>
    <cfRule type="expression" dxfId="12537" priority="612">
      <formula>$M125=#REF!</formula>
    </cfRule>
  </conditionalFormatting>
  <conditionalFormatting sqref="AC128">
    <cfRule type="expression" dxfId="12536" priority="605">
      <formula>$M128=#REF!</formula>
    </cfRule>
    <cfRule type="expression" dxfId="12535" priority="606">
      <formula>$M128=#REF!</formula>
    </cfRule>
    <cfRule type="expression" dxfId="12534" priority="607">
      <formula>$M128=#REF!</formula>
    </cfRule>
    <cfRule type="expression" dxfId="12533" priority="608">
      <formula>$M128=#REF!</formula>
    </cfRule>
  </conditionalFormatting>
  <conditionalFormatting sqref="Q124:Q128 Q116:Q117">
    <cfRule type="cellIs" dxfId="12532" priority="604" operator="equal">
      <formula>"Mut+ext"</formula>
    </cfRule>
  </conditionalFormatting>
  <conditionalFormatting sqref="AD141">
    <cfRule type="expression" dxfId="12531" priority="600">
      <formula>$M141=#REF!</formula>
    </cfRule>
    <cfRule type="expression" dxfId="12530" priority="601">
      <formula>$M141=#REF!</formula>
    </cfRule>
    <cfRule type="expression" dxfId="12529" priority="602">
      <formula>$M141=#REF!</formula>
    </cfRule>
    <cfRule type="expression" dxfId="12528" priority="603">
      <formula>$M141=#REF!</formula>
    </cfRule>
  </conditionalFormatting>
  <conditionalFormatting sqref="AD129:AD130">
    <cfRule type="expression" dxfId="12527" priority="596">
      <formula>$M129=#REF!</formula>
    </cfRule>
    <cfRule type="expression" dxfId="12526" priority="597">
      <formula>$M129=#REF!</formula>
    </cfRule>
    <cfRule type="expression" dxfId="12525" priority="598">
      <formula>$M129=#REF!</formula>
    </cfRule>
    <cfRule type="expression" dxfId="12524" priority="599">
      <formula>$M129=#REF!</formula>
    </cfRule>
  </conditionalFormatting>
  <conditionalFormatting sqref="Z129">
    <cfRule type="expression" dxfId="12523" priority="592">
      <formula>$M129=#REF!</formula>
    </cfRule>
    <cfRule type="expression" dxfId="12522" priority="593">
      <formula>$M129=#REF!</formula>
    </cfRule>
    <cfRule type="expression" dxfId="12521" priority="594">
      <formula>$M129=#REF!</formula>
    </cfRule>
    <cfRule type="expression" dxfId="12520" priority="595">
      <formula>$M129=#REF!</formula>
    </cfRule>
  </conditionalFormatting>
  <conditionalFormatting sqref="Z141">
    <cfRule type="expression" dxfId="12519" priority="588">
      <formula>$M141=#REF!</formula>
    </cfRule>
    <cfRule type="expression" dxfId="12518" priority="589">
      <formula>$M141=#REF!</formula>
    </cfRule>
    <cfRule type="expression" dxfId="12517" priority="590">
      <formula>$M141=#REF!</formula>
    </cfRule>
    <cfRule type="expression" dxfId="12516" priority="591">
      <formula>$M141=#REF!</formula>
    </cfRule>
  </conditionalFormatting>
  <conditionalFormatting sqref="AC129">
    <cfRule type="expression" dxfId="12515" priority="584">
      <formula>$M129=#REF!</formula>
    </cfRule>
    <cfRule type="expression" dxfId="12514" priority="585">
      <formula>$M129=#REF!</formula>
    </cfRule>
    <cfRule type="expression" dxfId="12513" priority="586">
      <formula>$M129=#REF!</formula>
    </cfRule>
    <cfRule type="expression" dxfId="12512" priority="587">
      <formula>$M129=#REF!</formula>
    </cfRule>
  </conditionalFormatting>
  <conditionalFormatting sqref="AC130">
    <cfRule type="expression" dxfId="12511" priority="580">
      <formula>$M130=#REF!</formula>
    </cfRule>
    <cfRule type="expression" dxfId="12510" priority="581">
      <formula>$M130=#REF!</formula>
    </cfRule>
    <cfRule type="expression" dxfId="12509" priority="582">
      <formula>$M130=#REF!</formula>
    </cfRule>
    <cfRule type="expression" dxfId="12508" priority="583">
      <formula>$M130=#REF!</formula>
    </cfRule>
  </conditionalFormatting>
  <conditionalFormatting sqref="AC135">
    <cfRule type="expression" dxfId="12507" priority="576">
      <formula>$M135=#REF!</formula>
    </cfRule>
    <cfRule type="expression" dxfId="12506" priority="577">
      <formula>$M135=#REF!</formula>
    </cfRule>
    <cfRule type="expression" dxfId="12505" priority="578">
      <formula>$M135=#REF!</formula>
    </cfRule>
    <cfRule type="expression" dxfId="12504" priority="579">
      <formula>$M135=#REF!</formula>
    </cfRule>
  </conditionalFormatting>
  <conditionalFormatting sqref="AC136">
    <cfRule type="expression" dxfId="12503" priority="572">
      <formula>$M136=#REF!</formula>
    </cfRule>
    <cfRule type="expression" dxfId="12502" priority="573">
      <formula>$M136=#REF!</formula>
    </cfRule>
    <cfRule type="expression" dxfId="12501" priority="574">
      <formula>$M136=#REF!</formula>
    </cfRule>
    <cfRule type="expression" dxfId="12500" priority="575">
      <formula>$M136=#REF!</formula>
    </cfRule>
  </conditionalFormatting>
  <conditionalFormatting sqref="AC137">
    <cfRule type="expression" dxfId="12499" priority="568">
      <formula>$M137=#REF!</formula>
    </cfRule>
    <cfRule type="expression" dxfId="12498" priority="569">
      <formula>$M137=#REF!</formula>
    </cfRule>
    <cfRule type="expression" dxfId="12497" priority="570">
      <formula>$M137=#REF!</formula>
    </cfRule>
    <cfRule type="expression" dxfId="12496" priority="571">
      <formula>$M137=#REF!</formula>
    </cfRule>
  </conditionalFormatting>
  <conditionalFormatting sqref="AC139:AC140">
    <cfRule type="expression" dxfId="12495" priority="564">
      <formula>$M139=#REF!</formula>
    </cfRule>
    <cfRule type="expression" dxfId="12494" priority="565">
      <formula>$M139=#REF!</formula>
    </cfRule>
    <cfRule type="expression" dxfId="12493" priority="566">
      <formula>$M139=#REF!</formula>
    </cfRule>
    <cfRule type="expression" dxfId="12492" priority="567">
      <formula>$M139=#REF!</formula>
    </cfRule>
  </conditionalFormatting>
  <conditionalFormatting sqref="AC138">
    <cfRule type="expression" dxfId="12491" priority="560">
      <formula>$M138=#REF!</formula>
    </cfRule>
    <cfRule type="expression" dxfId="12490" priority="561">
      <formula>$M138=#REF!</formula>
    </cfRule>
    <cfRule type="expression" dxfId="12489" priority="562">
      <formula>$M138=#REF!</formula>
    </cfRule>
    <cfRule type="expression" dxfId="12488" priority="563">
      <formula>$M138=#REF!</formula>
    </cfRule>
  </conditionalFormatting>
  <conditionalFormatting sqref="AC141 Z135:Z140 AC263:AD266 Z263:Z266 AC275:AD279 Z275:Z279">
    <cfRule type="expression" dxfId="12487" priority="556">
      <formula>$M135=#REF!</formula>
    </cfRule>
    <cfRule type="expression" dxfId="12486" priority="557">
      <formula>$M135=#REF!</formula>
    </cfRule>
    <cfRule type="expression" dxfId="12485" priority="558">
      <formula>$M135=#REF!</formula>
    </cfRule>
    <cfRule type="expression" dxfId="12484" priority="559">
      <formula>$M135=#REF!</formula>
    </cfRule>
  </conditionalFormatting>
  <conditionalFormatting sqref="Q129:Q130 Q135:Q141">
    <cfRule type="cellIs" dxfId="12483" priority="555" operator="equal">
      <formula>"Mut+ext"</formula>
    </cfRule>
  </conditionalFormatting>
  <conditionalFormatting sqref="Z130">
    <cfRule type="expression" dxfId="12482" priority="551">
      <formula>$M130=#REF!</formula>
    </cfRule>
    <cfRule type="expression" dxfId="12481" priority="552">
      <formula>$M130=#REF!</formula>
    </cfRule>
    <cfRule type="expression" dxfId="12480" priority="553">
      <formula>$M130=#REF!</formula>
    </cfRule>
    <cfRule type="expression" dxfId="12479" priority="554">
      <formula>$M130=#REF!</formula>
    </cfRule>
  </conditionalFormatting>
  <conditionalFormatting sqref="AD256:AD258">
    <cfRule type="expression" dxfId="12478" priority="547">
      <formula>$M256=#REF!</formula>
    </cfRule>
    <cfRule type="expression" dxfId="12477" priority="548">
      <formula>$M256=#REF!</formula>
    </cfRule>
    <cfRule type="expression" dxfId="12476" priority="549">
      <formula>$M256=#REF!</formula>
    </cfRule>
    <cfRule type="expression" dxfId="12475" priority="550">
      <formula>$M256=#REF!</formula>
    </cfRule>
  </conditionalFormatting>
  <conditionalFormatting sqref="AC256:AC258">
    <cfRule type="expression" dxfId="12474" priority="543">
      <formula>$M256=#REF!</formula>
    </cfRule>
    <cfRule type="expression" dxfId="12473" priority="544">
      <formula>$M256=#REF!</formula>
    </cfRule>
    <cfRule type="expression" dxfId="12472" priority="545">
      <formula>$M256=#REF!</formula>
    </cfRule>
    <cfRule type="expression" dxfId="12471" priority="546">
      <formula>$M256=#REF!</formula>
    </cfRule>
  </conditionalFormatting>
  <conditionalFormatting sqref="Q256:Q258 Q263:Q266">
    <cfRule type="cellIs" dxfId="12470" priority="542" operator="equal">
      <formula>"Mut+ext"</formula>
    </cfRule>
  </conditionalFormatting>
  <conditionalFormatting sqref="Z256:Z258">
    <cfRule type="expression" dxfId="12469" priority="538">
      <formula>$M256=#REF!</formula>
    </cfRule>
    <cfRule type="expression" dxfId="12468" priority="539">
      <formula>$M256=#REF!</formula>
    </cfRule>
    <cfRule type="expression" dxfId="12467" priority="540">
      <formula>$M256=#REF!</formula>
    </cfRule>
    <cfRule type="expression" dxfId="12466" priority="541">
      <formula>$M256=#REF!</formula>
    </cfRule>
  </conditionalFormatting>
  <conditionalFormatting sqref="AD267">
    <cfRule type="expression" dxfId="12465" priority="534">
      <formula>$M267=#REF!</formula>
    </cfRule>
    <cfRule type="expression" dxfId="12464" priority="535">
      <formula>$M267=#REF!</formula>
    </cfRule>
    <cfRule type="expression" dxfId="12463" priority="536">
      <formula>$M267=#REF!</formula>
    </cfRule>
    <cfRule type="expression" dxfId="12462" priority="537">
      <formula>$M267=#REF!</formula>
    </cfRule>
  </conditionalFormatting>
  <conditionalFormatting sqref="AC267">
    <cfRule type="expression" dxfId="12461" priority="530">
      <formula>$M267=#REF!</formula>
    </cfRule>
    <cfRule type="expression" dxfId="12460" priority="531">
      <formula>$M267=#REF!</formula>
    </cfRule>
    <cfRule type="expression" dxfId="12459" priority="532">
      <formula>$M267=#REF!</formula>
    </cfRule>
    <cfRule type="expression" dxfId="12458" priority="533">
      <formula>$M267=#REF!</formula>
    </cfRule>
  </conditionalFormatting>
  <conditionalFormatting sqref="Q267">
    <cfRule type="cellIs" dxfId="12457" priority="529" operator="equal">
      <formula>"Mut+ext"</formula>
    </cfRule>
  </conditionalFormatting>
  <conditionalFormatting sqref="Z267">
    <cfRule type="expression" dxfId="12456" priority="525">
      <formula>$M267=#REF!</formula>
    </cfRule>
    <cfRule type="expression" dxfId="12455" priority="526">
      <formula>$M267=#REF!</formula>
    </cfRule>
    <cfRule type="expression" dxfId="12454" priority="527">
      <formula>$M267=#REF!</formula>
    </cfRule>
    <cfRule type="expression" dxfId="12453" priority="528">
      <formula>$M267=#REF!</formula>
    </cfRule>
  </conditionalFormatting>
  <conditionalFormatting sqref="AD255">
    <cfRule type="expression" dxfId="12452" priority="521">
      <formula>$M255=#REF!</formula>
    </cfRule>
    <cfRule type="expression" dxfId="12451" priority="522">
      <formula>$M255=#REF!</formula>
    </cfRule>
    <cfRule type="expression" dxfId="12450" priority="523">
      <formula>$M255=#REF!</formula>
    </cfRule>
    <cfRule type="expression" dxfId="12449" priority="524">
      <formula>$M255=#REF!</formula>
    </cfRule>
  </conditionalFormatting>
  <conditionalFormatting sqref="AC255">
    <cfRule type="expression" dxfId="12448" priority="517">
      <formula>$M255=#REF!</formula>
    </cfRule>
    <cfRule type="expression" dxfId="12447" priority="518">
      <formula>$M255=#REF!</formula>
    </cfRule>
    <cfRule type="expression" dxfId="12446" priority="519">
      <formula>$M255=#REF!</formula>
    </cfRule>
    <cfRule type="expression" dxfId="12445" priority="520">
      <formula>$M255=#REF!</formula>
    </cfRule>
  </conditionalFormatting>
  <conditionalFormatting sqref="Q255">
    <cfRule type="cellIs" dxfId="12444" priority="516" operator="equal">
      <formula>"Mut+ext"</formula>
    </cfRule>
  </conditionalFormatting>
  <conditionalFormatting sqref="Z255">
    <cfRule type="expression" dxfId="12443" priority="512">
      <formula>$M255=#REF!</formula>
    </cfRule>
    <cfRule type="expression" dxfId="12442" priority="513">
      <formula>$M255=#REF!</formula>
    </cfRule>
    <cfRule type="expression" dxfId="12441" priority="514">
      <formula>$M255=#REF!</formula>
    </cfRule>
    <cfRule type="expression" dxfId="12440" priority="515">
      <formula>$M255=#REF!</formula>
    </cfRule>
  </conditionalFormatting>
  <conditionalFormatting sqref="AD269:AD270">
    <cfRule type="expression" dxfId="12439" priority="508">
      <formula>$M269=#REF!</formula>
    </cfRule>
    <cfRule type="expression" dxfId="12438" priority="509">
      <formula>$M269=#REF!</formula>
    </cfRule>
    <cfRule type="expression" dxfId="12437" priority="510">
      <formula>$M269=#REF!</formula>
    </cfRule>
    <cfRule type="expression" dxfId="12436" priority="511">
      <formula>$M269=#REF!</formula>
    </cfRule>
  </conditionalFormatting>
  <conditionalFormatting sqref="AC269:AC270">
    <cfRule type="expression" dxfId="12435" priority="504">
      <formula>$M269=#REF!</formula>
    </cfRule>
    <cfRule type="expression" dxfId="12434" priority="505">
      <formula>$M269=#REF!</formula>
    </cfRule>
    <cfRule type="expression" dxfId="12433" priority="506">
      <formula>$M269=#REF!</formula>
    </cfRule>
    <cfRule type="expression" dxfId="12432" priority="507">
      <formula>$M269=#REF!</formula>
    </cfRule>
  </conditionalFormatting>
  <conditionalFormatting sqref="Q269:Q270 Q275:Q279">
    <cfRule type="cellIs" dxfId="12431" priority="503" operator="equal">
      <formula>"Mut+ext"</formula>
    </cfRule>
  </conditionalFormatting>
  <conditionalFormatting sqref="Z269:Z270">
    <cfRule type="expression" dxfId="12430" priority="499">
      <formula>$M269=#REF!</formula>
    </cfRule>
    <cfRule type="expression" dxfId="12429" priority="500">
      <formula>$M269=#REF!</formula>
    </cfRule>
    <cfRule type="expression" dxfId="12428" priority="501">
      <formula>$M269=#REF!</formula>
    </cfRule>
    <cfRule type="expression" dxfId="12427" priority="502">
      <formula>$M269=#REF!</formula>
    </cfRule>
  </conditionalFormatting>
  <conditionalFormatting sqref="AD280">
    <cfRule type="expression" dxfId="12426" priority="495">
      <formula>$M280=#REF!</formula>
    </cfRule>
    <cfRule type="expression" dxfId="12425" priority="496">
      <formula>$M280=#REF!</formula>
    </cfRule>
    <cfRule type="expression" dxfId="12424" priority="497">
      <formula>$M280=#REF!</formula>
    </cfRule>
    <cfRule type="expression" dxfId="12423" priority="498">
      <formula>$M280=#REF!</formula>
    </cfRule>
  </conditionalFormatting>
  <conditionalFormatting sqref="AC280">
    <cfRule type="expression" dxfId="12422" priority="491">
      <formula>$M280=#REF!</formula>
    </cfRule>
    <cfRule type="expression" dxfId="12421" priority="492">
      <formula>$M280=#REF!</formula>
    </cfRule>
    <cfRule type="expression" dxfId="12420" priority="493">
      <formula>$M280=#REF!</formula>
    </cfRule>
    <cfRule type="expression" dxfId="12419" priority="494">
      <formula>$M280=#REF!</formula>
    </cfRule>
  </conditionalFormatting>
  <conditionalFormatting sqref="Q280">
    <cfRule type="cellIs" dxfId="12418" priority="490" operator="equal">
      <formula>"Mut+ext"</formula>
    </cfRule>
  </conditionalFormatting>
  <conditionalFormatting sqref="Z280">
    <cfRule type="expression" dxfId="12417" priority="486">
      <formula>$M280=#REF!</formula>
    </cfRule>
    <cfRule type="expression" dxfId="12416" priority="487">
      <formula>$M280=#REF!</formula>
    </cfRule>
    <cfRule type="expression" dxfId="12415" priority="488">
      <formula>$M280=#REF!</formula>
    </cfRule>
    <cfRule type="expression" dxfId="12414" priority="489">
      <formula>$M280=#REF!</formula>
    </cfRule>
  </conditionalFormatting>
  <conditionalFormatting sqref="AD268">
    <cfRule type="expression" dxfId="12413" priority="482">
      <formula>$M268=#REF!</formula>
    </cfRule>
    <cfRule type="expression" dxfId="12412" priority="483">
      <formula>$M268=#REF!</formula>
    </cfRule>
    <cfRule type="expression" dxfId="12411" priority="484">
      <formula>$M268=#REF!</formula>
    </cfRule>
    <cfRule type="expression" dxfId="12410" priority="485">
      <formula>$M268=#REF!</formula>
    </cfRule>
  </conditionalFormatting>
  <conditionalFormatting sqref="AC268">
    <cfRule type="expression" dxfId="12409" priority="478">
      <formula>$M268=#REF!</formula>
    </cfRule>
    <cfRule type="expression" dxfId="12408" priority="479">
      <formula>$M268=#REF!</formula>
    </cfRule>
    <cfRule type="expression" dxfId="12407" priority="480">
      <formula>$M268=#REF!</formula>
    </cfRule>
    <cfRule type="expression" dxfId="12406" priority="481">
      <formula>$M268=#REF!</formula>
    </cfRule>
  </conditionalFormatting>
  <conditionalFormatting sqref="Q268">
    <cfRule type="cellIs" dxfId="12405" priority="477" operator="equal">
      <formula>"Mut+ext"</formula>
    </cfRule>
  </conditionalFormatting>
  <conditionalFormatting sqref="Z268">
    <cfRule type="expression" dxfId="12404" priority="473">
      <formula>$M268=#REF!</formula>
    </cfRule>
    <cfRule type="expression" dxfId="12403" priority="474">
      <formula>$M268=#REF!</formula>
    </cfRule>
    <cfRule type="expression" dxfId="12402" priority="475">
      <formula>$M268=#REF!</formula>
    </cfRule>
    <cfRule type="expression" dxfId="12401" priority="476">
      <formula>$M268=#REF!</formula>
    </cfRule>
  </conditionalFormatting>
  <conditionalFormatting sqref="Q20">
    <cfRule type="cellIs" dxfId="12400" priority="472" operator="equal">
      <formula>"Mut+ext"</formula>
    </cfRule>
  </conditionalFormatting>
  <conditionalFormatting sqref="AD15:AD18">
    <cfRule type="expression" dxfId="12399" priority="468">
      <formula>$M15=#REF!</formula>
    </cfRule>
    <cfRule type="expression" dxfId="12398" priority="469">
      <formula>$M15=#REF!</formula>
    </cfRule>
    <cfRule type="expression" dxfId="12397" priority="470">
      <formula>$M15=#REF!</formula>
    </cfRule>
    <cfRule type="expression" dxfId="12396" priority="471">
      <formula>$M15=#REF!</formula>
    </cfRule>
  </conditionalFormatting>
  <conditionalFormatting sqref="AC15">
    <cfRule type="expression" dxfId="12395" priority="464">
      <formula>$M15=#REF!</formula>
    </cfRule>
    <cfRule type="expression" dxfId="12394" priority="465">
      <formula>$M15=#REF!</formula>
    </cfRule>
    <cfRule type="expression" dxfId="12393" priority="466">
      <formula>$M15=#REF!</formula>
    </cfRule>
    <cfRule type="expression" dxfId="12392" priority="467">
      <formula>$M15=#REF!</formula>
    </cfRule>
  </conditionalFormatting>
  <conditionalFormatting sqref="AC16">
    <cfRule type="expression" dxfId="12391" priority="460">
      <formula>$M16=#REF!</formula>
    </cfRule>
    <cfRule type="expression" dxfId="12390" priority="461">
      <formula>$M16=#REF!</formula>
    </cfRule>
    <cfRule type="expression" dxfId="12389" priority="462">
      <formula>$M16=#REF!</formula>
    </cfRule>
    <cfRule type="expression" dxfId="12388" priority="463">
      <formula>$M16=#REF!</formula>
    </cfRule>
  </conditionalFormatting>
  <conditionalFormatting sqref="AC18">
    <cfRule type="expression" dxfId="12387" priority="456">
      <formula>$M18=#REF!</formula>
    </cfRule>
    <cfRule type="expression" dxfId="12386" priority="457">
      <formula>$M18=#REF!</formula>
    </cfRule>
    <cfRule type="expression" dxfId="12385" priority="458">
      <formula>$M18=#REF!</formula>
    </cfRule>
    <cfRule type="expression" dxfId="12384" priority="459">
      <formula>$M18=#REF!</formula>
    </cfRule>
  </conditionalFormatting>
  <conditionalFormatting sqref="AC17">
    <cfRule type="expression" dxfId="12383" priority="452">
      <formula>$M17=#REF!</formula>
    </cfRule>
    <cfRule type="expression" dxfId="12382" priority="453">
      <formula>$M17=#REF!</formula>
    </cfRule>
    <cfRule type="expression" dxfId="12381" priority="454">
      <formula>$M17=#REF!</formula>
    </cfRule>
    <cfRule type="expression" dxfId="12380" priority="455">
      <formula>$M17=#REF!</formula>
    </cfRule>
  </conditionalFormatting>
  <conditionalFormatting sqref="Z15:Z18">
    <cfRule type="expression" dxfId="12379" priority="447">
      <formula>$M15=#REF!</formula>
    </cfRule>
    <cfRule type="expression" dxfId="12378" priority="448">
      <formula>$M15=#REF!</formula>
    </cfRule>
    <cfRule type="expression" dxfId="12377" priority="449">
      <formula>$M15=#REF!</formula>
    </cfRule>
    <cfRule type="expression" dxfId="12376" priority="450">
      <formula>$M15=#REF!</formula>
    </cfRule>
  </conditionalFormatting>
  <conditionalFormatting sqref="AD28:AD31">
    <cfRule type="expression" dxfId="12375" priority="442">
      <formula>$M28=#REF!</formula>
    </cfRule>
    <cfRule type="expression" dxfId="12374" priority="443">
      <formula>$M28=#REF!</formula>
    </cfRule>
    <cfRule type="expression" dxfId="12373" priority="444">
      <formula>$M28=#REF!</formula>
    </cfRule>
    <cfRule type="expression" dxfId="12372" priority="445">
      <formula>$M28=#REF!</formula>
    </cfRule>
  </conditionalFormatting>
  <conditionalFormatting sqref="AC28">
    <cfRule type="expression" dxfId="12371" priority="438">
      <formula>$M28=#REF!</formula>
    </cfRule>
    <cfRule type="expression" dxfId="12370" priority="439">
      <formula>$M28=#REF!</formula>
    </cfRule>
    <cfRule type="expression" dxfId="12369" priority="440">
      <formula>$M28=#REF!</formula>
    </cfRule>
    <cfRule type="expression" dxfId="12368" priority="441">
      <formula>$M28=#REF!</formula>
    </cfRule>
  </conditionalFormatting>
  <conditionalFormatting sqref="AC29">
    <cfRule type="expression" dxfId="12367" priority="434">
      <formula>$M29=#REF!</formula>
    </cfRule>
    <cfRule type="expression" dxfId="12366" priority="435">
      <formula>$M29=#REF!</formula>
    </cfRule>
    <cfRule type="expression" dxfId="12365" priority="436">
      <formula>$M29=#REF!</formula>
    </cfRule>
    <cfRule type="expression" dxfId="12364" priority="437">
      <formula>$M29=#REF!</formula>
    </cfRule>
  </conditionalFormatting>
  <conditionalFormatting sqref="AC31">
    <cfRule type="expression" dxfId="12363" priority="430">
      <formula>$M31=#REF!</formula>
    </cfRule>
    <cfRule type="expression" dxfId="12362" priority="431">
      <formula>$M31=#REF!</formula>
    </cfRule>
    <cfRule type="expression" dxfId="12361" priority="432">
      <formula>$M31=#REF!</formula>
    </cfRule>
    <cfRule type="expression" dxfId="12360" priority="433">
      <formula>$M31=#REF!</formula>
    </cfRule>
  </conditionalFormatting>
  <conditionalFormatting sqref="AC30">
    <cfRule type="expression" dxfId="12359" priority="426">
      <formula>$M30=#REF!</formula>
    </cfRule>
    <cfRule type="expression" dxfId="12358" priority="427">
      <formula>$M30=#REF!</formula>
    </cfRule>
    <cfRule type="expression" dxfId="12357" priority="428">
      <formula>$M30=#REF!</formula>
    </cfRule>
    <cfRule type="expression" dxfId="12356" priority="429">
      <formula>$M30=#REF!</formula>
    </cfRule>
  </conditionalFormatting>
  <conditionalFormatting sqref="Q31">
    <cfRule type="cellIs" dxfId="12355" priority="425" operator="equal">
      <formula>"Mut+ext"</formula>
    </cfRule>
  </conditionalFormatting>
  <conditionalFormatting sqref="Z28:Z31">
    <cfRule type="expression" dxfId="12354" priority="421">
      <formula>$M28=#REF!</formula>
    </cfRule>
    <cfRule type="expression" dxfId="12353" priority="422">
      <formula>$M28=#REF!</formula>
    </cfRule>
    <cfRule type="expression" dxfId="12352" priority="423">
      <formula>$M28=#REF!</formula>
    </cfRule>
    <cfRule type="expression" dxfId="12351" priority="424">
      <formula>$M28=#REF!</formula>
    </cfRule>
  </conditionalFormatting>
  <conditionalFormatting sqref="AD42:AD45">
    <cfRule type="expression" dxfId="12350" priority="417">
      <formula>$M42=#REF!</formula>
    </cfRule>
    <cfRule type="expression" dxfId="12349" priority="418">
      <formula>$M42=#REF!</formula>
    </cfRule>
    <cfRule type="expression" dxfId="12348" priority="419">
      <formula>$M42=#REF!</formula>
    </cfRule>
    <cfRule type="expression" dxfId="12347" priority="420">
      <formula>$M42=#REF!</formula>
    </cfRule>
  </conditionalFormatting>
  <conditionalFormatting sqref="AC42">
    <cfRule type="expression" dxfId="12346" priority="413">
      <formula>$M42=#REF!</formula>
    </cfRule>
    <cfRule type="expression" dxfId="12345" priority="414">
      <formula>$M42=#REF!</formula>
    </cfRule>
    <cfRule type="expression" dxfId="12344" priority="415">
      <formula>$M42=#REF!</formula>
    </cfRule>
    <cfRule type="expression" dxfId="12343" priority="416">
      <formula>$M42=#REF!</formula>
    </cfRule>
  </conditionalFormatting>
  <conditionalFormatting sqref="AC44:AC45">
    <cfRule type="expression" dxfId="12342" priority="409">
      <formula>$M44=#REF!</formula>
    </cfRule>
    <cfRule type="expression" dxfId="12341" priority="410">
      <formula>$M44=#REF!</formula>
    </cfRule>
    <cfRule type="expression" dxfId="12340" priority="411">
      <formula>$M44=#REF!</formula>
    </cfRule>
    <cfRule type="expression" dxfId="12339" priority="412">
      <formula>$M44=#REF!</formula>
    </cfRule>
  </conditionalFormatting>
  <conditionalFormatting sqref="AC43">
    <cfRule type="expression" dxfId="12338" priority="405">
      <formula>$M43=#REF!</formula>
    </cfRule>
    <cfRule type="expression" dxfId="12337" priority="406">
      <formula>$M43=#REF!</formula>
    </cfRule>
    <cfRule type="expression" dxfId="12336" priority="407">
      <formula>$M43=#REF!</formula>
    </cfRule>
    <cfRule type="expression" dxfId="12335" priority="408">
      <formula>$M43=#REF!</formula>
    </cfRule>
  </conditionalFormatting>
  <conditionalFormatting sqref="Q44:Q45">
    <cfRule type="cellIs" dxfId="12334" priority="404" operator="equal">
      <formula>"Mut+ext"</formula>
    </cfRule>
  </conditionalFormatting>
  <conditionalFormatting sqref="Z42:Z45">
    <cfRule type="expression" dxfId="12333" priority="400">
      <formula>$M42=#REF!</formula>
    </cfRule>
    <cfRule type="expression" dxfId="12332" priority="401">
      <formula>$M42=#REF!</formula>
    </cfRule>
    <cfRule type="expression" dxfId="12331" priority="402">
      <formula>$M42=#REF!</formula>
    </cfRule>
    <cfRule type="expression" dxfId="12330" priority="403">
      <formula>$M42=#REF!</formula>
    </cfRule>
  </conditionalFormatting>
  <conditionalFormatting sqref="AD54:AD57">
    <cfRule type="expression" dxfId="12329" priority="396">
      <formula>$M54=#REF!</formula>
    </cfRule>
    <cfRule type="expression" dxfId="12328" priority="397">
      <formula>$M54=#REF!</formula>
    </cfRule>
    <cfRule type="expression" dxfId="12327" priority="398">
      <formula>$M54=#REF!</formula>
    </cfRule>
    <cfRule type="expression" dxfId="12326" priority="399">
      <formula>$M54=#REF!</formula>
    </cfRule>
  </conditionalFormatting>
  <conditionalFormatting sqref="AC54">
    <cfRule type="expression" dxfId="12325" priority="392">
      <formula>$M54=#REF!</formula>
    </cfRule>
    <cfRule type="expression" dxfId="12324" priority="393">
      <formula>$M54=#REF!</formula>
    </cfRule>
    <cfRule type="expression" dxfId="12323" priority="394">
      <formula>$M54=#REF!</formula>
    </cfRule>
    <cfRule type="expression" dxfId="12322" priority="395">
      <formula>$M54=#REF!</formula>
    </cfRule>
  </conditionalFormatting>
  <conditionalFormatting sqref="AC55">
    <cfRule type="expression" dxfId="12321" priority="388">
      <formula>$M55=#REF!</formula>
    </cfRule>
    <cfRule type="expression" dxfId="12320" priority="389">
      <formula>$M55=#REF!</formula>
    </cfRule>
    <cfRule type="expression" dxfId="12319" priority="390">
      <formula>$M55=#REF!</formula>
    </cfRule>
    <cfRule type="expression" dxfId="12318" priority="391">
      <formula>$M55=#REF!</formula>
    </cfRule>
  </conditionalFormatting>
  <conditionalFormatting sqref="AC57">
    <cfRule type="expression" dxfId="12317" priority="384">
      <formula>$M57=#REF!</formula>
    </cfRule>
    <cfRule type="expression" dxfId="12316" priority="385">
      <formula>$M57=#REF!</formula>
    </cfRule>
    <cfRule type="expression" dxfId="12315" priority="386">
      <formula>$M57=#REF!</formula>
    </cfRule>
    <cfRule type="expression" dxfId="12314" priority="387">
      <formula>$M57=#REF!</formula>
    </cfRule>
  </conditionalFormatting>
  <conditionalFormatting sqref="AC56">
    <cfRule type="expression" dxfId="12313" priority="380">
      <formula>$M56=#REF!</formula>
    </cfRule>
    <cfRule type="expression" dxfId="12312" priority="381">
      <formula>$M56=#REF!</formula>
    </cfRule>
    <cfRule type="expression" dxfId="12311" priority="382">
      <formula>$M56=#REF!</formula>
    </cfRule>
    <cfRule type="expression" dxfId="12310" priority="383">
      <formula>$M56=#REF!</formula>
    </cfRule>
  </conditionalFormatting>
  <conditionalFormatting sqref="Q54:Q57">
    <cfRule type="cellIs" dxfId="12309" priority="379" operator="equal">
      <formula>"Mut+ext"</formula>
    </cfRule>
  </conditionalFormatting>
  <conditionalFormatting sqref="Z54:Z57">
    <cfRule type="expression" dxfId="12308" priority="375">
      <formula>$M54=#REF!</formula>
    </cfRule>
    <cfRule type="expression" dxfId="12307" priority="376">
      <formula>$M54=#REF!</formula>
    </cfRule>
    <cfRule type="expression" dxfId="12306" priority="377">
      <formula>$M54=#REF!</formula>
    </cfRule>
    <cfRule type="expression" dxfId="12305" priority="378">
      <formula>$M54=#REF!</formula>
    </cfRule>
  </conditionalFormatting>
  <conditionalFormatting sqref="AD67:AD70">
    <cfRule type="expression" dxfId="12304" priority="371">
      <formula>$M67=#REF!</formula>
    </cfRule>
    <cfRule type="expression" dxfId="12303" priority="372">
      <formula>$M67=#REF!</formula>
    </cfRule>
    <cfRule type="expression" dxfId="12302" priority="373">
      <formula>$M67=#REF!</formula>
    </cfRule>
    <cfRule type="expression" dxfId="12301" priority="374">
      <formula>$M67=#REF!</formula>
    </cfRule>
  </conditionalFormatting>
  <conditionalFormatting sqref="AC67">
    <cfRule type="expression" dxfId="12300" priority="367">
      <formula>$M67=#REF!</formula>
    </cfRule>
    <cfRule type="expression" dxfId="12299" priority="368">
      <formula>$M67=#REF!</formula>
    </cfRule>
    <cfRule type="expression" dxfId="12298" priority="369">
      <formula>$M67=#REF!</formula>
    </cfRule>
    <cfRule type="expression" dxfId="12297" priority="370">
      <formula>$M67=#REF!</formula>
    </cfRule>
  </conditionalFormatting>
  <conditionalFormatting sqref="AC68">
    <cfRule type="expression" dxfId="12296" priority="363">
      <formula>$M68=#REF!</formula>
    </cfRule>
    <cfRule type="expression" dxfId="12295" priority="364">
      <formula>$M68=#REF!</formula>
    </cfRule>
    <cfRule type="expression" dxfId="12294" priority="365">
      <formula>$M68=#REF!</formula>
    </cfRule>
    <cfRule type="expression" dxfId="12293" priority="366">
      <formula>$M68=#REF!</formula>
    </cfRule>
  </conditionalFormatting>
  <conditionalFormatting sqref="AC70">
    <cfRule type="expression" dxfId="12292" priority="359">
      <formula>$M70=#REF!</formula>
    </cfRule>
    <cfRule type="expression" dxfId="12291" priority="360">
      <formula>$M70=#REF!</formula>
    </cfRule>
    <cfRule type="expression" dxfId="12290" priority="361">
      <formula>$M70=#REF!</formula>
    </cfRule>
    <cfRule type="expression" dxfId="12289" priority="362">
      <formula>$M70=#REF!</formula>
    </cfRule>
  </conditionalFormatting>
  <conditionalFormatting sqref="AC69">
    <cfRule type="expression" dxfId="12288" priority="355">
      <formula>$M69=#REF!</formula>
    </cfRule>
    <cfRule type="expression" dxfId="12287" priority="356">
      <formula>$M69=#REF!</formula>
    </cfRule>
    <cfRule type="expression" dxfId="12286" priority="357">
      <formula>$M69=#REF!</formula>
    </cfRule>
    <cfRule type="expression" dxfId="12285" priority="358">
      <formula>$M69=#REF!</formula>
    </cfRule>
  </conditionalFormatting>
  <conditionalFormatting sqref="Q67:Q70">
    <cfRule type="cellIs" dxfId="12284" priority="354" operator="equal">
      <formula>"Mut+ext"</formula>
    </cfRule>
  </conditionalFormatting>
  <conditionalFormatting sqref="Z67:Z70">
    <cfRule type="expression" dxfId="12283" priority="350">
      <formula>$M67=#REF!</formula>
    </cfRule>
    <cfRule type="expression" dxfId="12282" priority="351">
      <formula>$M67=#REF!</formula>
    </cfRule>
    <cfRule type="expression" dxfId="12281" priority="352">
      <formula>$M67=#REF!</formula>
    </cfRule>
    <cfRule type="expression" dxfId="12280" priority="353">
      <formula>$M67=#REF!</formula>
    </cfRule>
  </conditionalFormatting>
  <conditionalFormatting sqref="AD80:AD83">
    <cfRule type="expression" dxfId="12279" priority="346">
      <formula>$M80=#REF!</formula>
    </cfRule>
    <cfRule type="expression" dxfId="12278" priority="347">
      <formula>$M80=#REF!</formula>
    </cfRule>
    <cfRule type="expression" dxfId="12277" priority="348">
      <formula>$M80=#REF!</formula>
    </cfRule>
    <cfRule type="expression" dxfId="12276" priority="349">
      <formula>$M80=#REF!</formula>
    </cfRule>
  </conditionalFormatting>
  <conditionalFormatting sqref="AC80">
    <cfRule type="expression" dxfId="12275" priority="342">
      <formula>$M80=#REF!</formula>
    </cfRule>
    <cfRule type="expression" dxfId="12274" priority="343">
      <formula>$M80=#REF!</formula>
    </cfRule>
    <cfRule type="expression" dxfId="12273" priority="344">
      <formula>$M80=#REF!</formula>
    </cfRule>
    <cfRule type="expression" dxfId="12272" priority="345">
      <formula>$M80=#REF!</formula>
    </cfRule>
  </conditionalFormatting>
  <conditionalFormatting sqref="AC81">
    <cfRule type="expression" dxfId="12271" priority="338">
      <formula>$M81=#REF!</formula>
    </cfRule>
    <cfRule type="expression" dxfId="12270" priority="339">
      <formula>$M81=#REF!</formula>
    </cfRule>
    <cfRule type="expression" dxfId="12269" priority="340">
      <formula>$M81=#REF!</formula>
    </cfRule>
    <cfRule type="expression" dxfId="12268" priority="341">
      <formula>$M81=#REF!</formula>
    </cfRule>
  </conditionalFormatting>
  <conditionalFormatting sqref="AC83">
    <cfRule type="expression" dxfId="12267" priority="334">
      <formula>$M83=#REF!</formula>
    </cfRule>
    <cfRule type="expression" dxfId="12266" priority="335">
      <formula>$M83=#REF!</formula>
    </cfRule>
    <cfRule type="expression" dxfId="12265" priority="336">
      <formula>$M83=#REF!</formula>
    </cfRule>
    <cfRule type="expression" dxfId="12264" priority="337">
      <formula>$M83=#REF!</formula>
    </cfRule>
  </conditionalFormatting>
  <conditionalFormatting sqref="AC82">
    <cfRule type="expression" dxfId="12263" priority="330">
      <formula>$M82=#REF!</formula>
    </cfRule>
    <cfRule type="expression" dxfId="12262" priority="331">
      <formula>$M82=#REF!</formula>
    </cfRule>
    <cfRule type="expression" dxfId="12261" priority="332">
      <formula>$M82=#REF!</formula>
    </cfRule>
    <cfRule type="expression" dxfId="12260" priority="333">
      <formula>$M82=#REF!</formula>
    </cfRule>
  </conditionalFormatting>
  <conditionalFormatting sqref="Q80:Q83">
    <cfRule type="cellIs" dxfId="12259" priority="329" operator="equal">
      <formula>"Mut+ext"</formula>
    </cfRule>
  </conditionalFormatting>
  <conditionalFormatting sqref="Z80:Z83">
    <cfRule type="expression" dxfId="12258" priority="325">
      <formula>$M80=#REF!</formula>
    </cfRule>
    <cfRule type="expression" dxfId="12257" priority="326">
      <formula>$M80=#REF!</formula>
    </cfRule>
    <cfRule type="expression" dxfId="12256" priority="327">
      <formula>$M80=#REF!</formula>
    </cfRule>
    <cfRule type="expression" dxfId="12255" priority="328">
      <formula>$M80=#REF!</formula>
    </cfRule>
  </conditionalFormatting>
  <conditionalFormatting sqref="AD94:AD97">
    <cfRule type="expression" dxfId="12254" priority="321">
      <formula>$M94=#REF!</formula>
    </cfRule>
    <cfRule type="expression" dxfId="12253" priority="322">
      <formula>$M94=#REF!</formula>
    </cfRule>
    <cfRule type="expression" dxfId="12252" priority="323">
      <formula>$M94=#REF!</formula>
    </cfRule>
    <cfRule type="expression" dxfId="12251" priority="324">
      <formula>$M94=#REF!</formula>
    </cfRule>
  </conditionalFormatting>
  <conditionalFormatting sqref="AC94">
    <cfRule type="expression" dxfId="12250" priority="317">
      <formula>$M94=#REF!</formula>
    </cfRule>
    <cfRule type="expression" dxfId="12249" priority="318">
      <formula>$M94=#REF!</formula>
    </cfRule>
    <cfRule type="expression" dxfId="12248" priority="319">
      <formula>$M94=#REF!</formula>
    </cfRule>
    <cfRule type="expression" dxfId="12247" priority="320">
      <formula>$M94=#REF!</formula>
    </cfRule>
  </conditionalFormatting>
  <conditionalFormatting sqref="AC96:AC97">
    <cfRule type="expression" dxfId="12246" priority="313">
      <formula>$M96=#REF!</formula>
    </cfRule>
    <cfRule type="expression" dxfId="12245" priority="314">
      <formula>$M96=#REF!</formula>
    </cfRule>
    <cfRule type="expression" dxfId="12244" priority="315">
      <formula>$M96=#REF!</formula>
    </cfRule>
    <cfRule type="expression" dxfId="12243" priority="316">
      <formula>$M96=#REF!</formula>
    </cfRule>
  </conditionalFormatting>
  <conditionalFormatting sqref="AC95">
    <cfRule type="expression" dxfId="12242" priority="309">
      <formula>$M95=#REF!</formula>
    </cfRule>
    <cfRule type="expression" dxfId="12241" priority="310">
      <formula>$M95=#REF!</formula>
    </cfRule>
    <cfRule type="expression" dxfId="12240" priority="311">
      <formula>$M95=#REF!</formula>
    </cfRule>
    <cfRule type="expression" dxfId="12239" priority="312">
      <formula>$M95=#REF!</formula>
    </cfRule>
  </conditionalFormatting>
  <conditionalFormatting sqref="Q94:Q97">
    <cfRule type="cellIs" dxfId="12238" priority="308" operator="equal">
      <formula>"Mut+ext"</formula>
    </cfRule>
  </conditionalFormatting>
  <conditionalFormatting sqref="Z94:Z97">
    <cfRule type="expression" dxfId="12237" priority="304">
      <formula>$M94=#REF!</formula>
    </cfRule>
    <cfRule type="expression" dxfId="12236" priority="305">
      <formula>$M94=#REF!</formula>
    </cfRule>
    <cfRule type="expression" dxfId="12235" priority="306">
      <formula>$M94=#REF!</formula>
    </cfRule>
    <cfRule type="expression" dxfId="12234" priority="307">
      <formula>$M94=#REF!</formula>
    </cfRule>
  </conditionalFormatting>
  <conditionalFormatting sqref="AD105:AD108">
    <cfRule type="expression" dxfId="12233" priority="300">
      <formula>$M105=#REF!</formula>
    </cfRule>
    <cfRule type="expression" dxfId="12232" priority="301">
      <formula>$M105=#REF!</formula>
    </cfRule>
    <cfRule type="expression" dxfId="12231" priority="302">
      <formula>$M105=#REF!</formula>
    </cfRule>
    <cfRule type="expression" dxfId="12230" priority="303">
      <formula>$M105=#REF!</formula>
    </cfRule>
  </conditionalFormatting>
  <conditionalFormatting sqref="AC105">
    <cfRule type="expression" dxfId="12229" priority="296">
      <formula>$M105=#REF!</formula>
    </cfRule>
    <cfRule type="expression" dxfId="12228" priority="297">
      <formula>$M105=#REF!</formula>
    </cfRule>
    <cfRule type="expression" dxfId="12227" priority="298">
      <formula>$M105=#REF!</formula>
    </cfRule>
    <cfRule type="expression" dxfId="12226" priority="299">
      <formula>$M105=#REF!</formula>
    </cfRule>
  </conditionalFormatting>
  <conditionalFormatting sqref="AC106">
    <cfRule type="expression" dxfId="12225" priority="292">
      <formula>$M106=#REF!</formula>
    </cfRule>
    <cfRule type="expression" dxfId="12224" priority="293">
      <formula>$M106=#REF!</formula>
    </cfRule>
    <cfRule type="expression" dxfId="12223" priority="294">
      <formula>$M106=#REF!</formula>
    </cfRule>
    <cfRule type="expression" dxfId="12222" priority="295">
      <formula>$M106=#REF!</formula>
    </cfRule>
  </conditionalFormatting>
  <conditionalFormatting sqref="AC107">
    <cfRule type="expression" dxfId="12221" priority="288">
      <formula>$M107=#REF!</formula>
    </cfRule>
    <cfRule type="expression" dxfId="12220" priority="289">
      <formula>$M107=#REF!</formula>
    </cfRule>
    <cfRule type="expression" dxfId="12219" priority="290">
      <formula>$M107=#REF!</formula>
    </cfRule>
    <cfRule type="expression" dxfId="12218" priority="291">
      <formula>$M107=#REF!</formula>
    </cfRule>
  </conditionalFormatting>
  <conditionalFormatting sqref="AC108">
    <cfRule type="expression" dxfId="12217" priority="284">
      <formula>$M108=#REF!</formula>
    </cfRule>
    <cfRule type="expression" dxfId="12216" priority="285">
      <formula>$M108=#REF!</formula>
    </cfRule>
    <cfRule type="expression" dxfId="12215" priority="286">
      <formula>$M108=#REF!</formula>
    </cfRule>
    <cfRule type="expression" dxfId="12214" priority="287">
      <formula>$M108=#REF!</formula>
    </cfRule>
  </conditionalFormatting>
  <conditionalFormatting sqref="Q105:Q108">
    <cfRule type="cellIs" dxfId="12213" priority="283" operator="equal">
      <formula>"Mut+ext"</formula>
    </cfRule>
  </conditionalFormatting>
  <conditionalFormatting sqref="Z105:Z108">
    <cfRule type="expression" dxfId="12212" priority="279">
      <formula>$M105=#REF!</formula>
    </cfRule>
    <cfRule type="expression" dxfId="12211" priority="280">
      <formula>$M105=#REF!</formula>
    </cfRule>
    <cfRule type="expression" dxfId="12210" priority="281">
      <formula>$M105=#REF!</formula>
    </cfRule>
    <cfRule type="expression" dxfId="12209" priority="282">
      <formula>$M105=#REF!</formula>
    </cfRule>
  </conditionalFormatting>
  <conditionalFormatting sqref="AD118:AD121">
    <cfRule type="expression" dxfId="12208" priority="275">
      <formula>$M118=#REF!</formula>
    </cfRule>
    <cfRule type="expression" dxfId="12207" priority="276">
      <formula>$M118=#REF!</formula>
    </cfRule>
    <cfRule type="expression" dxfId="12206" priority="277">
      <formula>$M118=#REF!</formula>
    </cfRule>
    <cfRule type="expression" dxfId="12205" priority="278">
      <formula>$M118=#REF!</formula>
    </cfRule>
  </conditionalFormatting>
  <conditionalFormatting sqref="AC118">
    <cfRule type="expression" dxfId="12204" priority="271">
      <formula>$M118=#REF!</formula>
    </cfRule>
    <cfRule type="expression" dxfId="12203" priority="272">
      <formula>$M118=#REF!</formula>
    </cfRule>
    <cfRule type="expression" dxfId="12202" priority="273">
      <formula>$M118=#REF!</formula>
    </cfRule>
    <cfRule type="expression" dxfId="12201" priority="274">
      <formula>$M118=#REF!</formula>
    </cfRule>
  </conditionalFormatting>
  <conditionalFormatting sqref="AC119">
    <cfRule type="expression" dxfId="12200" priority="267">
      <formula>$M119=#REF!</formula>
    </cfRule>
    <cfRule type="expression" dxfId="12199" priority="268">
      <formula>$M119=#REF!</formula>
    </cfRule>
    <cfRule type="expression" dxfId="12198" priority="269">
      <formula>$M119=#REF!</formula>
    </cfRule>
    <cfRule type="expression" dxfId="12197" priority="270">
      <formula>$M119=#REF!</formula>
    </cfRule>
  </conditionalFormatting>
  <conditionalFormatting sqref="AC120">
    <cfRule type="expression" dxfId="12196" priority="263">
      <formula>$M120=#REF!</formula>
    </cfRule>
    <cfRule type="expression" dxfId="12195" priority="264">
      <formula>$M120=#REF!</formula>
    </cfRule>
    <cfRule type="expression" dxfId="12194" priority="265">
      <formula>$M120=#REF!</formula>
    </cfRule>
    <cfRule type="expression" dxfId="12193" priority="266">
      <formula>$M120=#REF!</formula>
    </cfRule>
  </conditionalFormatting>
  <conditionalFormatting sqref="AC121">
    <cfRule type="expression" dxfId="12192" priority="259">
      <formula>$M121=#REF!</formula>
    </cfRule>
    <cfRule type="expression" dxfId="12191" priority="260">
      <formula>$M121=#REF!</formula>
    </cfRule>
    <cfRule type="expression" dxfId="12190" priority="261">
      <formula>$M121=#REF!</formula>
    </cfRule>
    <cfRule type="expression" dxfId="12189" priority="262">
      <formula>$M121=#REF!</formula>
    </cfRule>
  </conditionalFormatting>
  <conditionalFormatting sqref="Z118:Z119">
    <cfRule type="expression" dxfId="12188" priority="255">
      <formula>$M118=#REF!</formula>
    </cfRule>
    <cfRule type="expression" dxfId="12187" priority="256">
      <formula>$M118=#REF!</formula>
    </cfRule>
    <cfRule type="expression" dxfId="12186" priority="257">
      <formula>$M118=#REF!</formula>
    </cfRule>
    <cfRule type="expression" dxfId="12185" priority="258">
      <formula>$M118=#REF!</formula>
    </cfRule>
  </conditionalFormatting>
  <conditionalFormatting sqref="AD131:AD134">
    <cfRule type="expression" dxfId="12184" priority="251">
      <formula>$M131=#REF!</formula>
    </cfRule>
    <cfRule type="expression" dxfId="12183" priority="252">
      <formula>$M131=#REF!</formula>
    </cfRule>
    <cfRule type="expression" dxfId="12182" priority="253">
      <formula>$M131=#REF!</formula>
    </cfRule>
    <cfRule type="expression" dxfId="12181" priority="254">
      <formula>$M131=#REF!</formula>
    </cfRule>
  </conditionalFormatting>
  <conditionalFormatting sqref="AC131">
    <cfRule type="expression" dxfId="12180" priority="247">
      <formula>$M131=#REF!</formula>
    </cfRule>
    <cfRule type="expression" dxfId="12179" priority="248">
      <formula>$M131=#REF!</formula>
    </cfRule>
    <cfRule type="expression" dxfId="12178" priority="249">
      <formula>$M131=#REF!</formula>
    </cfRule>
    <cfRule type="expression" dxfId="12177" priority="250">
      <formula>$M131=#REF!</formula>
    </cfRule>
  </conditionalFormatting>
  <conditionalFormatting sqref="AC132">
    <cfRule type="expression" dxfId="12176" priority="243">
      <formula>$M132=#REF!</formula>
    </cfRule>
    <cfRule type="expression" dxfId="12175" priority="244">
      <formula>$M132=#REF!</formula>
    </cfRule>
    <cfRule type="expression" dxfId="12174" priority="245">
      <formula>$M132=#REF!</formula>
    </cfRule>
    <cfRule type="expression" dxfId="12173" priority="246">
      <formula>$M132=#REF!</formula>
    </cfRule>
  </conditionalFormatting>
  <conditionalFormatting sqref="AC133">
    <cfRule type="expression" dxfId="12172" priority="239">
      <formula>$M133=#REF!</formula>
    </cfRule>
    <cfRule type="expression" dxfId="12171" priority="240">
      <formula>$M133=#REF!</formula>
    </cfRule>
    <cfRule type="expression" dxfId="12170" priority="241">
      <formula>$M133=#REF!</formula>
    </cfRule>
    <cfRule type="expression" dxfId="12169" priority="242">
      <formula>$M133=#REF!</formula>
    </cfRule>
  </conditionalFormatting>
  <conditionalFormatting sqref="AC134">
    <cfRule type="expression" dxfId="12168" priority="235">
      <formula>$M134=#REF!</formula>
    </cfRule>
    <cfRule type="expression" dxfId="12167" priority="236">
      <formula>$M134=#REF!</formula>
    </cfRule>
    <cfRule type="expression" dxfId="12166" priority="237">
      <formula>$M134=#REF!</formula>
    </cfRule>
    <cfRule type="expression" dxfId="12165" priority="238">
      <formula>$M134=#REF!</formula>
    </cfRule>
  </conditionalFormatting>
  <conditionalFormatting sqref="Q131:Q134">
    <cfRule type="cellIs" dxfId="12164" priority="234" operator="equal">
      <formula>"Mut+ext"</formula>
    </cfRule>
  </conditionalFormatting>
  <conditionalFormatting sqref="Z131:Z134">
    <cfRule type="expression" dxfId="12163" priority="230">
      <formula>$M131=#REF!</formula>
    </cfRule>
    <cfRule type="expression" dxfId="12162" priority="231">
      <formula>$M131=#REF!</formula>
    </cfRule>
    <cfRule type="expression" dxfId="12161" priority="232">
      <formula>$M131=#REF!</formula>
    </cfRule>
    <cfRule type="expression" dxfId="12160" priority="233">
      <formula>$M131=#REF!</formula>
    </cfRule>
  </conditionalFormatting>
  <conditionalFormatting sqref="AD146 AD155:AD157">
    <cfRule type="expression" dxfId="12159" priority="226">
      <formula>$M146=#REF!</formula>
    </cfRule>
    <cfRule type="expression" dxfId="12158" priority="227">
      <formula>$M146=#REF!</formula>
    </cfRule>
    <cfRule type="expression" dxfId="12157" priority="228">
      <formula>$M146=#REF!</formula>
    </cfRule>
    <cfRule type="expression" dxfId="12156" priority="229">
      <formula>$M146=#REF!</formula>
    </cfRule>
  </conditionalFormatting>
  <conditionalFormatting sqref="AC146 AC155:AC157">
    <cfRule type="expression" dxfId="12155" priority="222">
      <formula>$M146=#REF!</formula>
    </cfRule>
    <cfRule type="expression" dxfId="12154" priority="223">
      <formula>$M146=#REF!</formula>
    </cfRule>
    <cfRule type="expression" dxfId="12153" priority="224">
      <formula>$M146=#REF!</formula>
    </cfRule>
    <cfRule type="expression" dxfId="12152" priority="225">
      <formula>$M146=#REF!</formula>
    </cfRule>
  </conditionalFormatting>
  <conditionalFormatting sqref="Q157">
    <cfRule type="cellIs" dxfId="12151" priority="221" operator="equal">
      <formula>"Mut+ext"</formula>
    </cfRule>
  </conditionalFormatting>
  <conditionalFormatting sqref="Z146 Z155:Z157">
    <cfRule type="expression" dxfId="12150" priority="217">
      <formula>$M146=#REF!</formula>
    </cfRule>
    <cfRule type="expression" dxfId="12149" priority="218">
      <formula>$M146=#REF!</formula>
    </cfRule>
    <cfRule type="expression" dxfId="12148" priority="219">
      <formula>$M146=#REF!</formula>
    </cfRule>
    <cfRule type="expression" dxfId="12147" priority="220">
      <formula>$M146=#REF!</formula>
    </cfRule>
  </conditionalFormatting>
  <conditionalFormatting sqref="AD166:AD169">
    <cfRule type="expression" dxfId="12146" priority="213">
      <formula>$M166=#REF!</formula>
    </cfRule>
    <cfRule type="expression" dxfId="12145" priority="214">
      <formula>$M166=#REF!</formula>
    </cfRule>
    <cfRule type="expression" dxfId="12144" priority="215">
      <formula>$M166=#REF!</formula>
    </cfRule>
    <cfRule type="expression" dxfId="12143" priority="216">
      <formula>$M166=#REF!</formula>
    </cfRule>
  </conditionalFormatting>
  <conditionalFormatting sqref="AC166:AC169">
    <cfRule type="expression" dxfId="12142" priority="209">
      <formula>$M166=#REF!</formula>
    </cfRule>
    <cfRule type="expression" dxfId="12141" priority="210">
      <formula>$M166=#REF!</formula>
    </cfRule>
    <cfRule type="expression" dxfId="12140" priority="211">
      <formula>$M166=#REF!</formula>
    </cfRule>
    <cfRule type="expression" dxfId="12139" priority="212">
      <formula>$M166=#REF!</formula>
    </cfRule>
  </conditionalFormatting>
  <conditionalFormatting sqref="Q168:Q169">
    <cfRule type="cellIs" dxfId="12138" priority="208" operator="equal">
      <formula>"Mut+ext"</formula>
    </cfRule>
  </conditionalFormatting>
  <conditionalFormatting sqref="Z166:Z169">
    <cfRule type="expression" dxfId="12137" priority="204">
      <formula>$M166=#REF!</formula>
    </cfRule>
    <cfRule type="expression" dxfId="12136" priority="205">
      <formula>$M166=#REF!</formula>
    </cfRule>
    <cfRule type="expression" dxfId="12135" priority="206">
      <formula>$M166=#REF!</formula>
    </cfRule>
    <cfRule type="expression" dxfId="12134" priority="207">
      <formula>$M166=#REF!</formula>
    </cfRule>
  </conditionalFormatting>
  <conditionalFormatting sqref="AD181:AD184">
    <cfRule type="expression" dxfId="12133" priority="200">
      <formula>$M181=#REF!</formula>
    </cfRule>
    <cfRule type="expression" dxfId="12132" priority="201">
      <formula>$M181=#REF!</formula>
    </cfRule>
    <cfRule type="expression" dxfId="12131" priority="202">
      <formula>$M181=#REF!</formula>
    </cfRule>
    <cfRule type="expression" dxfId="12130" priority="203">
      <formula>$M181=#REF!</formula>
    </cfRule>
  </conditionalFormatting>
  <conditionalFormatting sqref="AC181:AC184">
    <cfRule type="expression" dxfId="12129" priority="196">
      <formula>$M181=#REF!</formula>
    </cfRule>
    <cfRule type="expression" dxfId="12128" priority="197">
      <formula>$M181=#REF!</formula>
    </cfRule>
    <cfRule type="expression" dxfId="12127" priority="198">
      <formula>$M181=#REF!</formula>
    </cfRule>
    <cfRule type="expression" dxfId="12126" priority="199">
      <formula>$M181=#REF!</formula>
    </cfRule>
  </conditionalFormatting>
  <conditionalFormatting sqref="Q181:Q184">
    <cfRule type="cellIs" dxfId="12125" priority="195" operator="equal">
      <formula>"Mut+ext"</formula>
    </cfRule>
  </conditionalFormatting>
  <conditionalFormatting sqref="Z181:Z184">
    <cfRule type="expression" dxfId="12124" priority="191">
      <formula>$M181=#REF!</formula>
    </cfRule>
    <cfRule type="expression" dxfId="12123" priority="192">
      <formula>$M181=#REF!</formula>
    </cfRule>
    <cfRule type="expression" dxfId="12122" priority="193">
      <formula>$M181=#REF!</formula>
    </cfRule>
    <cfRule type="expression" dxfId="12121" priority="194">
      <formula>$M181=#REF!</formula>
    </cfRule>
  </conditionalFormatting>
  <conditionalFormatting sqref="AD194:AD197">
    <cfRule type="expression" dxfId="12120" priority="187">
      <formula>$M194=#REF!</formula>
    </cfRule>
    <cfRule type="expression" dxfId="12119" priority="188">
      <formula>$M194=#REF!</formula>
    </cfRule>
    <cfRule type="expression" dxfId="12118" priority="189">
      <formula>$M194=#REF!</formula>
    </cfRule>
    <cfRule type="expression" dxfId="12117" priority="190">
      <formula>$M194=#REF!</formula>
    </cfRule>
  </conditionalFormatting>
  <conditionalFormatting sqref="AC194:AC197">
    <cfRule type="expression" dxfId="12116" priority="183">
      <formula>$M194=#REF!</formula>
    </cfRule>
    <cfRule type="expression" dxfId="12115" priority="184">
      <formula>$M194=#REF!</formula>
    </cfRule>
    <cfRule type="expression" dxfId="12114" priority="185">
      <formula>$M194=#REF!</formula>
    </cfRule>
    <cfRule type="expression" dxfId="12113" priority="186">
      <formula>$M194=#REF!</formula>
    </cfRule>
  </conditionalFormatting>
  <conditionalFormatting sqref="Q194:Q197">
    <cfRule type="cellIs" dxfId="12112" priority="182" operator="equal">
      <formula>"Mut+ext"</formula>
    </cfRule>
  </conditionalFormatting>
  <conditionalFormatting sqref="Z194:Z197">
    <cfRule type="expression" dxfId="12111" priority="178">
      <formula>$M194=#REF!</formula>
    </cfRule>
    <cfRule type="expression" dxfId="12110" priority="179">
      <formula>$M194=#REF!</formula>
    </cfRule>
    <cfRule type="expression" dxfId="12109" priority="180">
      <formula>$M194=#REF!</formula>
    </cfRule>
    <cfRule type="expression" dxfId="12108" priority="181">
      <formula>$M194=#REF!</formula>
    </cfRule>
  </conditionalFormatting>
  <conditionalFormatting sqref="AD207:AD210">
    <cfRule type="expression" dxfId="12107" priority="174">
      <formula>$M207=#REF!</formula>
    </cfRule>
    <cfRule type="expression" dxfId="12106" priority="175">
      <formula>$M207=#REF!</formula>
    </cfRule>
    <cfRule type="expression" dxfId="12105" priority="176">
      <formula>$M207=#REF!</formula>
    </cfRule>
    <cfRule type="expression" dxfId="12104" priority="177">
      <formula>$M207=#REF!</formula>
    </cfRule>
  </conditionalFormatting>
  <conditionalFormatting sqref="AC207:AC210">
    <cfRule type="expression" dxfId="12103" priority="170">
      <formula>$M207=#REF!</formula>
    </cfRule>
    <cfRule type="expression" dxfId="12102" priority="171">
      <formula>$M207=#REF!</formula>
    </cfRule>
    <cfRule type="expression" dxfId="12101" priority="172">
      <formula>$M207=#REF!</formula>
    </cfRule>
    <cfRule type="expression" dxfId="12100" priority="173">
      <formula>$M207=#REF!</formula>
    </cfRule>
  </conditionalFormatting>
  <conditionalFormatting sqref="Q207:Q210">
    <cfRule type="cellIs" dxfId="12099" priority="169" operator="equal">
      <formula>"Mut+ext"</formula>
    </cfRule>
  </conditionalFormatting>
  <conditionalFormatting sqref="Z207:Z210">
    <cfRule type="expression" dxfId="12098" priority="165">
      <formula>$M207=#REF!</formula>
    </cfRule>
    <cfRule type="expression" dxfId="12097" priority="166">
      <formula>$M207=#REF!</formula>
    </cfRule>
    <cfRule type="expression" dxfId="12096" priority="167">
      <formula>$M207=#REF!</formula>
    </cfRule>
    <cfRule type="expression" dxfId="12095" priority="168">
      <formula>$M207=#REF!</formula>
    </cfRule>
  </conditionalFormatting>
  <conditionalFormatting sqref="AD220:AD223">
    <cfRule type="expression" dxfId="12094" priority="161">
      <formula>$M220=#REF!</formula>
    </cfRule>
    <cfRule type="expression" dxfId="12093" priority="162">
      <formula>$M220=#REF!</formula>
    </cfRule>
    <cfRule type="expression" dxfId="12092" priority="163">
      <formula>$M220=#REF!</formula>
    </cfRule>
    <cfRule type="expression" dxfId="12091" priority="164">
      <formula>$M220=#REF!</formula>
    </cfRule>
  </conditionalFormatting>
  <conditionalFormatting sqref="AC220:AC223">
    <cfRule type="expression" dxfId="12090" priority="157">
      <formula>$M220=#REF!</formula>
    </cfRule>
    <cfRule type="expression" dxfId="12089" priority="158">
      <formula>$M220=#REF!</formula>
    </cfRule>
    <cfRule type="expression" dxfId="12088" priority="159">
      <formula>$M220=#REF!</formula>
    </cfRule>
    <cfRule type="expression" dxfId="12087" priority="160">
      <formula>$M220=#REF!</formula>
    </cfRule>
  </conditionalFormatting>
  <conditionalFormatting sqref="Q220:Q223">
    <cfRule type="cellIs" dxfId="12086" priority="156" operator="equal">
      <formula>"Mut+ext"</formula>
    </cfRule>
  </conditionalFormatting>
  <conditionalFormatting sqref="Z220:Z223">
    <cfRule type="expression" dxfId="12085" priority="152">
      <formula>$M220=#REF!</formula>
    </cfRule>
    <cfRule type="expression" dxfId="12084" priority="153">
      <formula>$M220=#REF!</formula>
    </cfRule>
    <cfRule type="expression" dxfId="12083" priority="154">
      <formula>$M220=#REF!</formula>
    </cfRule>
    <cfRule type="expression" dxfId="12082" priority="155">
      <formula>$M220=#REF!</formula>
    </cfRule>
  </conditionalFormatting>
  <conditionalFormatting sqref="AD233:AD236">
    <cfRule type="expression" dxfId="12081" priority="148">
      <formula>$M233=#REF!</formula>
    </cfRule>
    <cfRule type="expression" dxfId="12080" priority="149">
      <formula>$M233=#REF!</formula>
    </cfRule>
    <cfRule type="expression" dxfId="12079" priority="150">
      <formula>$M233=#REF!</formula>
    </cfRule>
    <cfRule type="expression" dxfId="12078" priority="151">
      <formula>$M233=#REF!</formula>
    </cfRule>
  </conditionalFormatting>
  <conditionalFormatting sqref="AC233:AC236">
    <cfRule type="expression" dxfId="12077" priority="144">
      <formula>$M233=#REF!</formula>
    </cfRule>
    <cfRule type="expression" dxfId="12076" priority="145">
      <formula>$M233=#REF!</formula>
    </cfRule>
    <cfRule type="expression" dxfId="12075" priority="146">
      <formula>$M233=#REF!</formula>
    </cfRule>
    <cfRule type="expression" dxfId="12074" priority="147">
      <formula>$M233=#REF!</formula>
    </cfRule>
  </conditionalFormatting>
  <conditionalFormatting sqref="Q233:Q236">
    <cfRule type="cellIs" dxfId="12073" priority="143" operator="equal">
      <formula>"Mut+ext"</formula>
    </cfRule>
  </conditionalFormatting>
  <conditionalFormatting sqref="Z233:Z236">
    <cfRule type="expression" dxfId="12072" priority="139">
      <formula>$M233=#REF!</formula>
    </cfRule>
    <cfRule type="expression" dxfId="12071" priority="140">
      <formula>$M233=#REF!</formula>
    </cfRule>
    <cfRule type="expression" dxfId="12070" priority="141">
      <formula>$M233=#REF!</formula>
    </cfRule>
    <cfRule type="expression" dxfId="12069" priority="142">
      <formula>$M233=#REF!</formula>
    </cfRule>
  </conditionalFormatting>
  <conditionalFormatting sqref="AD245:AD248">
    <cfRule type="expression" dxfId="12068" priority="135">
      <formula>$M245=#REF!</formula>
    </cfRule>
    <cfRule type="expression" dxfId="12067" priority="136">
      <formula>$M245=#REF!</formula>
    </cfRule>
    <cfRule type="expression" dxfId="12066" priority="137">
      <formula>$M245=#REF!</formula>
    </cfRule>
    <cfRule type="expression" dxfId="12065" priority="138">
      <formula>$M245=#REF!</formula>
    </cfRule>
  </conditionalFormatting>
  <conditionalFormatting sqref="AC245:AC248">
    <cfRule type="expression" dxfId="12064" priority="131">
      <formula>$M245=#REF!</formula>
    </cfRule>
    <cfRule type="expression" dxfId="12063" priority="132">
      <formula>$M245=#REF!</formula>
    </cfRule>
    <cfRule type="expression" dxfId="12062" priority="133">
      <formula>$M245=#REF!</formula>
    </cfRule>
    <cfRule type="expression" dxfId="12061" priority="134">
      <formula>$M245=#REF!</formula>
    </cfRule>
  </conditionalFormatting>
  <conditionalFormatting sqref="Q245:Q248">
    <cfRule type="cellIs" dxfId="12060" priority="130" operator="equal">
      <formula>"Mut+ext"</formula>
    </cfRule>
  </conditionalFormatting>
  <conditionalFormatting sqref="Z245:Z248">
    <cfRule type="expression" dxfId="12059" priority="126">
      <formula>$M245=#REF!</formula>
    </cfRule>
    <cfRule type="expression" dxfId="12058" priority="127">
      <formula>$M245=#REF!</formula>
    </cfRule>
    <cfRule type="expression" dxfId="12057" priority="128">
      <formula>$M245=#REF!</formula>
    </cfRule>
    <cfRule type="expression" dxfId="12056" priority="129">
      <formula>$M245=#REF!</formula>
    </cfRule>
  </conditionalFormatting>
  <conditionalFormatting sqref="AD259:AD262">
    <cfRule type="expression" dxfId="12055" priority="122">
      <formula>$M259=#REF!</formula>
    </cfRule>
    <cfRule type="expression" dxfId="12054" priority="123">
      <formula>$M259=#REF!</formula>
    </cfRule>
    <cfRule type="expression" dxfId="12053" priority="124">
      <formula>$M259=#REF!</formula>
    </cfRule>
    <cfRule type="expression" dxfId="12052" priority="125">
      <formula>$M259=#REF!</formula>
    </cfRule>
  </conditionalFormatting>
  <conditionalFormatting sqref="AC259:AC262">
    <cfRule type="expression" dxfId="12051" priority="118">
      <formula>$M259=#REF!</formula>
    </cfRule>
    <cfRule type="expression" dxfId="12050" priority="119">
      <formula>$M259=#REF!</formula>
    </cfRule>
    <cfRule type="expression" dxfId="12049" priority="120">
      <formula>$M259=#REF!</formula>
    </cfRule>
    <cfRule type="expression" dxfId="12048" priority="121">
      <formula>$M259=#REF!</formula>
    </cfRule>
  </conditionalFormatting>
  <conditionalFormatting sqref="Q259:Q262">
    <cfRule type="cellIs" dxfId="12047" priority="117" operator="equal">
      <formula>"Mut+ext"</formula>
    </cfRule>
  </conditionalFormatting>
  <conditionalFormatting sqref="Z259:Z262">
    <cfRule type="expression" dxfId="12046" priority="113">
      <formula>$M259=#REF!</formula>
    </cfRule>
    <cfRule type="expression" dxfId="12045" priority="114">
      <formula>$M259=#REF!</formula>
    </cfRule>
    <cfRule type="expression" dxfId="12044" priority="115">
      <formula>$M259=#REF!</formula>
    </cfRule>
    <cfRule type="expression" dxfId="12043" priority="116">
      <formula>$M259=#REF!</formula>
    </cfRule>
  </conditionalFormatting>
  <conditionalFormatting sqref="AD271:AD274">
    <cfRule type="expression" dxfId="12042" priority="109">
      <formula>$M271=#REF!</formula>
    </cfRule>
    <cfRule type="expression" dxfId="12041" priority="110">
      <formula>$M271=#REF!</formula>
    </cfRule>
    <cfRule type="expression" dxfId="12040" priority="111">
      <formula>$M271=#REF!</formula>
    </cfRule>
    <cfRule type="expression" dxfId="12039" priority="112">
      <formula>$M271=#REF!</formula>
    </cfRule>
  </conditionalFormatting>
  <conditionalFormatting sqref="AC271:AC274">
    <cfRule type="expression" dxfId="12038" priority="105">
      <formula>$M271=#REF!</formula>
    </cfRule>
    <cfRule type="expression" dxfId="12037" priority="106">
      <formula>$M271=#REF!</formula>
    </cfRule>
    <cfRule type="expression" dxfId="12036" priority="107">
      <formula>$M271=#REF!</formula>
    </cfRule>
    <cfRule type="expression" dxfId="12035" priority="108">
      <formula>$M271=#REF!</formula>
    </cfRule>
  </conditionalFormatting>
  <conditionalFormatting sqref="Q271:Q274">
    <cfRule type="cellIs" dxfId="12034" priority="104" operator="equal">
      <formula>"Mut+ext"</formula>
    </cfRule>
  </conditionalFormatting>
  <conditionalFormatting sqref="Z271:Z274">
    <cfRule type="expression" dxfId="12033" priority="100">
      <formula>$M271=#REF!</formula>
    </cfRule>
    <cfRule type="expression" dxfId="12032" priority="101">
      <formula>$M271=#REF!</formula>
    </cfRule>
    <cfRule type="expression" dxfId="12031" priority="102">
      <formula>$M271=#REF!</formula>
    </cfRule>
    <cfRule type="expression" dxfId="12030" priority="103">
      <formula>$M271=#REF!</formula>
    </cfRule>
  </conditionalFormatting>
  <conditionalFormatting sqref="Q64:Q65">
    <cfRule type="cellIs" dxfId="12029" priority="99" operator="equal">
      <formula>"Mut+ext"</formula>
    </cfRule>
  </conditionalFormatting>
  <conditionalFormatting sqref="Q77:Q78">
    <cfRule type="cellIs" dxfId="12028" priority="98" operator="equal">
      <formula>"Mut+ext"</formula>
    </cfRule>
  </conditionalFormatting>
  <conditionalFormatting sqref="Z92">
    <cfRule type="expression" dxfId="12027" priority="94">
      <formula>$M92=#REF!</formula>
    </cfRule>
    <cfRule type="expression" dxfId="12026" priority="95">
      <formula>$M92=#REF!</formula>
    </cfRule>
    <cfRule type="expression" dxfId="12025" priority="96">
      <formula>$M92=#REF!</formula>
    </cfRule>
    <cfRule type="expression" dxfId="12024" priority="97">
      <formula>$M92=#REF!</formula>
    </cfRule>
  </conditionalFormatting>
  <conditionalFormatting sqref="Q103:Q104">
    <cfRule type="cellIs" dxfId="12023" priority="93" operator="equal">
      <formula>"Mut+ext"</formula>
    </cfRule>
  </conditionalFormatting>
  <conditionalFormatting sqref="Q118:Q119">
    <cfRule type="cellIs" dxfId="12022" priority="92" operator="equal">
      <formula>"Mut+ext"</formula>
    </cfRule>
  </conditionalFormatting>
  <conditionalFormatting sqref="Q122:Q123">
    <cfRule type="cellIs" dxfId="12021" priority="90" operator="equal">
      <formula>"Mut+ext"</formula>
    </cfRule>
  </conditionalFormatting>
  <conditionalFormatting sqref="Q120:Q121">
    <cfRule type="cellIs" dxfId="12020" priority="91" operator="equal">
      <formula>"Mut+ext"</formula>
    </cfRule>
  </conditionalFormatting>
  <conditionalFormatting sqref="Q143:Q144">
    <cfRule type="cellIs" dxfId="12019" priority="89" operator="equal">
      <formula>"Mut+ext"</formula>
    </cfRule>
  </conditionalFormatting>
  <conditionalFormatting sqref="Q145:Q147">
    <cfRule type="cellIs" dxfId="12018" priority="88" operator="equal">
      <formula>"Mut+ext"</formula>
    </cfRule>
  </conditionalFormatting>
  <conditionalFormatting sqref="Q155:Q156">
    <cfRule type="cellIs" dxfId="12017" priority="87" operator="equal">
      <formula>"Mut+ext"</formula>
    </cfRule>
  </conditionalFormatting>
  <conditionalFormatting sqref="AD147:AD148">
    <cfRule type="expression" dxfId="12016" priority="83">
      <formula>$M147=#REF!</formula>
    </cfRule>
    <cfRule type="expression" dxfId="12015" priority="84">
      <formula>$M147=#REF!</formula>
    </cfRule>
    <cfRule type="expression" dxfId="12014" priority="85">
      <formula>$M147=#REF!</formula>
    </cfRule>
    <cfRule type="expression" dxfId="12013" priority="86">
      <formula>$M147=#REF!</formula>
    </cfRule>
  </conditionalFormatting>
  <conditionalFormatting sqref="AC147:AC148">
    <cfRule type="expression" dxfId="12012" priority="79">
      <formula>$M147=#REF!</formula>
    </cfRule>
    <cfRule type="expression" dxfId="12011" priority="80">
      <formula>$M147=#REF!</formula>
    </cfRule>
    <cfRule type="expression" dxfId="12010" priority="81">
      <formula>$M147=#REF!</formula>
    </cfRule>
    <cfRule type="expression" dxfId="12009" priority="82">
      <formula>$M147=#REF!</formula>
    </cfRule>
  </conditionalFormatting>
  <conditionalFormatting sqref="Q147:Q148">
    <cfRule type="cellIs" dxfId="12008" priority="78" operator="equal">
      <formula>"Mut+ext"</formula>
    </cfRule>
  </conditionalFormatting>
  <conditionalFormatting sqref="AD149:AD150">
    <cfRule type="expression" dxfId="12007" priority="74">
      <formula>$M149=#REF!</formula>
    </cfRule>
    <cfRule type="expression" dxfId="12006" priority="75">
      <formula>$M149=#REF!</formula>
    </cfRule>
    <cfRule type="expression" dxfId="12005" priority="76">
      <formula>$M149=#REF!</formula>
    </cfRule>
    <cfRule type="expression" dxfId="12004" priority="77">
      <formula>$M149=#REF!</formula>
    </cfRule>
  </conditionalFormatting>
  <conditionalFormatting sqref="AC149:AC150">
    <cfRule type="expression" dxfId="12003" priority="70">
      <formula>$M149=#REF!</formula>
    </cfRule>
    <cfRule type="expression" dxfId="12002" priority="71">
      <formula>$M149=#REF!</formula>
    </cfRule>
    <cfRule type="expression" dxfId="12001" priority="72">
      <formula>$M149=#REF!</formula>
    </cfRule>
    <cfRule type="expression" dxfId="12000" priority="73">
      <formula>$M149=#REF!</formula>
    </cfRule>
  </conditionalFormatting>
  <conditionalFormatting sqref="Q149:Q150">
    <cfRule type="cellIs" dxfId="11999" priority="69" operator="equal">
      <formula>"Mut+ext"</formula>
    </cfRule>
  </conditionalFormatting>
  <conditionalFormatting sqref="AD151:AD152">
    <cfRule type="expression" dxfId="11998" priority="65">
      <formula>$M151=#REF!</formula>
    </cfRule>
    <cfRule type="expression" dxfId="11997" priority="66">
      <formula>$M151=#REF!</formula>
    </cfRule>
    <cfRule type="expression" dxfId="11996" priority="67">
      <formula>$M151=#REF!</formula>
    </cfRule>
    <cfRule type="expression" dxfId="11995" priority="68">
      <formula>$M151=#REF!</formula>
    </cfRule>
  </conditionalFormatting>
  <conditionalFormatting sqref="AC151:AC152">
    <cfRule type="expression" dxfId="11994" priority="61">
      <formula>$M151=#REF!</formula>
    </cfRule>
    <cfRule type="expression" dxfId="11993" priority="62">
      <formula>$M151=#REF!</formula>
    </cfRule>
    <cfRule type="expression" dxfId="11992" priority="63">
      <formula>$M151=#REF!</formula>
    </cfRule>
    <cfRule type="expression" dxfId="11991" priority="64">
      <formula>$M151=#REF!</formula>
    </cfRule>
  </conditionalFormatting>
  <conditionalFormatting sqref="Z151:Z152">
    <cfRule type="expression" dxfId="11990" priority="57">
      <formula>$M151=#REF!</formula>
    </cfRule>
    <cfRule type="expression" dxfId="11989" priority="58">
      <formula>$M151=#REF!</formula>
    </cfRule>
    <cfRule type="expression" dxfId="11988" priority="59">
      <formula>$M151=#REF!</formula>
    </cfRule>
    <cfRule type="expression" dxfId="11987" priority="60">
      <formula>$M151=#REF!</formula>
    </cfRule>
  </conditionalFormatting>
  <conditionalFormatting sqref="Q151:Q152">
    <cfRule type="cellIs" dxfId="11986" priority="56" operator="equal">
      <formula>"Mut+ext"</formula>
    </cfRule>
  </conditionalFormatting>
  <conditionalFormatting sqref="AD153:AD154">
    <cfRule type="expression" dxfId="11985" priority="52">
      <formula>$M153=#REF!</formula>
    </cfRule>
    <cfRule type="expression" dxfId="11984" priority="53">
      <formula>$M153=#REF!</formula>
    </cfRule>
    <cfRule type="expression" dxfId="11983" priority="54">
      <formula>$M153=#REF!</formula>
    </cfRule>
    <cfRule type="expression" dxfId="11982" priority="55">
      <formula>$M153=#REF!</formula>
    </cfRule>
  </conditionalFormatting>
  <conditionalFormatting sqref="AC153:AC154">
    <cfRule type="expression" dxfId="11981" priority="48">
      <formula>$M153=#REF!</formula>
    </cfRule>
    <cfRule type="expression" dxfId="11980" priority="49">
      <formula>$M153=#REF!</formula>
    </cfRule>
    <cfRule type="expression" dxfId="11979" priority="50">
      <formula>$M153=#REF!</formula>
    </cfRule>
    <cfRule type="expression" dxfId="11978" priority="51">
      <formula>$M153=#REF!</formula>
    </cfRule>
  </conditionalFormatting>
  <conditionalFormatting sqref="Z153:Z154">
    <cfRule type="expression" dxfId="11977" priority="44">
      <formula>$M153=#REF!</formula>
    </cfRule>
    <cfRule type="expression" dxfId="11976" priority="45">
      <formula>$M153=#REF!</formula>
    </cfRule>
    <cfRule type="expression" dxfId="11975" priority="46">
      <formula>$M153=#REF!</formula>
    </cfRule>
    <cfRule type="expression" dxfId="11974" priority="47">
      <formula>$M153=#REF!</formula>
    </cfRule>
  </conditionalFormatting>
  <conditionalFormatting sqref="Q153:Q154">
    <cfRule type="cellIs" dxfId="11973" priority="43" operator="equal">
      <formula>"Mut+ext"</formula>
    </cfRule>
  </conditionalFormatting>
  <conditionalFormatting sqref="Z117">
    <cfRule type="expression" dxfId="11972" priority="39">
      <formula>$M117=#REF!</formula>
    </cfRule>
    <cfRule type="expression" dxfId="11971" priority="40">
      <formula>$M117=#REF!</formula>
    </cfRule>
    <cfRule type="expression" dxfId="11970" priority="41">
      <formula>$M117=#REF!</formula>
    </cfRule>
    <cfRule type="expression" dxfId="11969" priority="42">
      <formula>$M117=#REF!</formula>
    </cfRule>
  </conditionalFormatting>
  <conditionalFormatting sqref="Z120">
    <cfRule type="expression" dxfId="11968" priority="35">
      <formula>$M120=#REF!</formula>
    </cfRule>
    <cfRule type="expression" dxfId="11967" priority="36">
      <formula>$M120=#REF!</formula>
    </cfRule>
    <cfRule type="expression" dxfId="11966" priority="37">
      <formula>$M120=#REF!</formula>
    </cfRule>
    <cfRule type="expression" dxfId="11965" priority="38">
      <formula>$M120=#REF!</formula>
    </cfRule>
  </conditionalFormatting>
  <conditionalFormatting sqref="Z121">
    <cfRule type="expression" dxfId="11964" priority="31">
      <formula>$M121=#REF!</formula>
    </cfRule>
    <cfRule type="expression" dxfId="11963" priority="32">
      <formula>$M121=#REF!</formula>
    </cfRule>
    <cfRule type="expression" dxfId="11962" priority="33">
      <formula>$M121=#REF!</formula>
    </cfRule>
    <cfRule type="expression" dxfId="11961" priority="34">
      <formula>$M121=#REF!</formula>
    </cfRule>
  </conditionalFormatting>
  <conditionalFormatting sqref="Z147">
    <cfRule type="expression" dxfId="11960" priority="27">
      <formula>$M147=#REF!</formula>
    </cfRule>
    <cfRule type="expression" dxfId="11959" priority="28">
      <formula>$M147=#REF!</formula>
    </cfRule>
    <cfRule type="expression" dxfId="11958" priority="29">
      <formula>$M147=#REF!</formula>
    </cfRule>
    <cfRule type="expression" dxfId="11957" priority="30">
      <formula>$M147=#REF!</formula>
    </cfRule>
  </conditionalFormatting>
  <conditionalFormatting sqref="Z148">
    <cfRule type="expression" dxfId="11956" priority="23">
      <formula>$M148=#REF!</formula>
    </cfRule>
    <cfRule type="expression" dxfId="11955" priority="24">
      <formula>$M148=#REF!</formula>
    </cfRule>
    <cfRule type="expression" dxfId="11954" priority="25">
      <formula>$M148=#REF!</formula>
    </cfRule>
    <cfRule type="expression" dxfId="11953" priority="26">
      <formula>$M148=#REF!</formula>
    </cfRule>
  </conditionalFormatting>
  <conditionalFormatting sqref="Z149">
    <cfRule type="expression" dxfId="11952" priority="19">
      <formula>$M149=#REF!</formula>
    </cfRule>
    <cfRule type="expression" dxfId="11951" priority="20">
      <formula>$M149=#REF!</formula>
    </cfRule>
    <cfRule type="expression" dxfId="11950" priority="21">
      <formula>$M149=#REF!</formula>
    </cfRule>
    <cfRule type="expression" dxfId="11949" priority="22">
      <formula>$M149=#REF!</formula>
    </cfRule>
  </conditionalFormatting>
  <conditionalFormatting sqref="Z150">
    <cfRule type="expression" dxfId="11948" priority="15">
      <formula>$M150=#REF!</formula>
    </cfRule>
    <cfRule type="expression" dxfId="11947" priority="16">
      <formula>$M150=#REF!</formula>
    </cfRule>
    <cfRule type="expression" dxfId="11946" priority="17">
      <formula>$M150=#REF!</formula>
    </cfRule>
    <cfRule type="expression" dxfId="11945" priority="18">
      <formula>$M150=#REF!</formula>
    </cfRule>
  </conditionalFormatting>
  <conditionalFormatting sqref="Q15">
    <cfRule type="cellIs" dxfId="11944" priority="14" operator="equal">
      <formula>"Mut+ext"</formula>
    </cfRule>
  </conditionalFormatting>
  <conditionalFormatting sqref="Q39">
    <cfRule type="cellIs" dxfId="11943" priority="13" operator="equal">
      <formula>"Mut+ext"</formula>
    </cfRule>
  </conditionalFormatting>
  <conditionalFormatting sqref="Q166">
    <cfRule type="cellIs" dxfId="11942" priority="12" operator="equal">
      <formula>"Mut+ext"</formula>
    </cfRule>
  </conditionalFormatting>
  <conditionalFormatting sqref="Q167">
    <cfRule type="cellIs" dxfId="11941" priority="11" operator="equal">
      <formula>"Mut+ext"</formula>
    </cfRule>
  </conditionalFormatting>
  <conditionalFormatting sqref="Q16:Q18">
    <cfRule type="cellIs" dxfId="11940" priority="10" operator="equal">
      <formula>"Mut+ext"</formula>
    </cfRule>
  </conditionalFormatting>
  <conditionalFormatting sqref="Q19">
    <cfRule type="cellIs" dxfId="11939" priority="9" operator="equal">
      <formula>"Mut+ext"</formula>
    </cfRule>
  </conditionalFormatting>
  <conditionalFormatting sqref="Q28:Q30">
    <cfRule type="cellIs" dxfId="11938" priority="8" operator="equal">
      <formula>"Mut+ext"</formula>
    </cfRule>
  </conditionalFormatting>
  <conditionalFormatting sqref="Q41 Q43">
    <cfRule type="cellIs" dxfId="11937" priority="7" operator="equal">
      <formula>"Mut+ext"</formula>
    </cfRule>
  </conditionalFormatting>
  <conditionalFormatting sqref="Q42">
    <cfRule type="cellIs" dxfId="11936" priority="6" operator="equal">
      <formula>"Mut+ext"</formula>
    </cfRule>
  </conditionalFormatting>
  <conditionalFormatting sqref="Q145">
    <cfRule type="cellIs" dxfId="11935" priority="5" operator="equal">
      <formula>"Mut+ext"</formula>
    </cfRule>
  </conditionalFormatting>
  <conditionalFormatting sqref="Z41">
    <cfRule type="expression" dxfId="11934" priority="1">
      <formula>$M41=#REF!</formula>
    </cfRule>
    <cfRule type="expression" dxfId="11933" priority="2">
      <formula>$M41=#REF!</formula>
    </cfRule>
    <cfRule type="expression" dxfId="11932" priority="3">
      <formula>$M41=#REF!</formula>
    </cfRule>
    <cfRule type="expression" dxfId="11931" priority="4">
      <formula>$M41=#REF!</formula>
    </cfRule>
  </conditionalFormatting>
  <dataValidations count="10">
    <dataValidation type="list" allowBlank="1" showInputMessage="1" showErrorMessage="1" sqref="K64:K141 K12:K49 K51:K62 K143:K280">
      <formula1>"Obligatoire,Option"</formula1>
    </dataValidation>
    <dataValidation type="list" allowBlank="1" showInputMessage="1" showErrorMessage="1" sqref="L228:L280 L51:L62 L64:L141 L12:L49 L163:L215">
      <formula1>"1,2,3,4"</formula1>
    </dataValidation>
    <dataValidation type="list" allowBlank="1" showInputMessage="1" showErrorMessage="1" sqref="M76 M280 M267 M254 M128 M115 M102 M89 M189 M141 M241 M163 M175:M176 M37 M24 M202 M228 M215">
      <formula1>$B$9:$B$19</formula1>
    </dataValidation>
    <dataValidation type="list" allowBlank="1" showInputMessage="1" showErrorMessage="1" sqref="S190:S191 S200:S201 S196:S197">
      <formula1>"Oui,Non"</formula1>
    </dataValidation>
    <dataValidation type="list" allowBlank="1" showInputMessage="1" showErrorMessage="1" sqref="Q255:Q266 Q38:Q49 Q164:Q175 Q12:Q23 Q51:Q62 Q64:Q75 Q129:Q140 Q268:Q279 Q25:Q36 Q177:Q188 Q190:Q201 Q203:Q214 Q216:Q227 Q229:Q240 Q77:Q88 Q90:Q101 Q103:Q114 Q116:Q127 Q242:Q253 Q143:Q162">
      <formula1>"Non,Mut,Mut+ext"</formula1>
    </dataValidation>
    <dataValidation type="list" allowBlank="1" showInputMessage="1" showErrorMessage="1" sqref="B3:C4">
      <formula1>"M1,M2"</formula1>
    </dataValidation>
    <dataValidation type="list" allowBlank="1" showInputMessage="1" showErrorMessage="1" sqref="B5:C6">
      <formula1>"P1,P2,P3,P4,P5,P6,P7,P8,P9,P10"</formula1>
    </dataValidation>
    <dataValidation type="list" allowBlank="1" showInputMessage="1" showErrorMessage="1" sqref="I6:K6">
      <formula1>"FI,Alternance,FC,Mixte"</formula1>
    </dataValidation>
    <dataValidation type="list" allowBlank="1" showInputMessage="1" showErrorMessage="1" sqref="F12:F23 F25:F36 F38:F49 F51:F62 F64:F75 F77:F88 F90:F101 F103:F114 F116:F127 F129:F140 F268:F279 F164:F175 F177:F188 F190:F201 F203:F214 F216:F227 F229:F240 F242:F253 F255:F266 F143:F162">
      <formula1>"Obligatoire,Optionnelle,Facultative"</formula1>
    </dataValidation>
    <dataValidation type="list" allowBlank="1" showInputMessage="1" showErrorMessage="1" sqref="L143:L162">
      <formula1>"1,2,3,4,5,6,7,8"</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Paramétrage!$G$6:$G$16</xm:f>
          </x14:formula1>
          <xm:sqref>I3</xm:sqref>
        </x14:dataValidation>
        <x14:dataValidation type="list" allowBlank="1" showInputMessage="1" showErrorMessage="1">
          <x14:formula1>
            <xm:f>Paramétrage!$I$6:$I$10</xm:f>
          </x14:formula1>
          <xm:sqref>H12:H23 H242:H253 H25:H36 H164:H175 H190:H201 H116:H127 H255:H266 H38:H49 H51:H62 H77:H88 H203:H214 H90:H101 H64:H75 H103:H114 H177:H188 H129:H140 H216:H227 H229:H240 H268:H279 H143:H162</xm:sqref>
        </x14:dataValidation>
        <x14:dataValidation type="list" allowBlank="1" showInputMessage="1" showErrorMessage="1">
          <x14:formula1>
            <xm:f>Paramétrage!$C$6:$C$29</xm:f>
          </x14:formula1>
          <xm:sqref>M64:M75 M164:M174 M12:M23 M90:M101 M242:M253 M116:M127 M103:M114 M25:M36 M77:M88 M190:M201 M203:M214 M38:M49 M51:M62 M255:M266 M129:M140 M229:M240 M268:M279 M177:M188 M216:M227 M143:M162</xm:sqref>
        </x14:dataValidation>
        <x14:dataValidation type="list" allowBlank="1" showInputMessage="1" showErrorMessage="1">
          <x14:formula1>
            <xm:f>Paramétrage!$K$6:$K$41</xm:f>
          </x14:formula1>
          <xm:sqref>J255:J266 J25:J36 J242:J253 J116:J127 J103:J114 J90:J101 J77:J88 J203:J214 J12:J23 J268:J279 J129:J140 J216:J227 J164:J175 J190:J201 J177:J188 J143:J162 J229:J240 J64:J75 J51:J62 J38:J49</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275"/>
  <sheetViews>
    <sheetView zoomScale="60" zoomScaleNormal="60" workbookViewId="0">
      <selection activeCell="S4" sqref="S4"/>
    </sheetView>
  </sheetViews>
  <sheetFormatPr baseColWidth="10" defaultColWidth="11.44140625" defaultRowHeight="15.6" outlineLevelCol="1" x14ac:dyDescent="0.25"/>
  <cols>
    <col min="1" max="1" width="11.44140625" style="405"/>
    <col min="2" max="3" width="8.88671875" style="405" customWidth="1"/>
    <col min="4" max="4" width="10" style="405" customWidth="1"/>
    <col min="5" max="5" width="8.88671875" style="405" customWidth="1"/>
    <col min="6" max="6" width="11.33203125" style="405" bestFit="1" customWidth="1"/>
    <col min="7" max="7" width="8.88671875" style="405" customWidth="1"/>
    <col min="8" max="8" width="29.109375" style="405" customWidth="1"/>
    <col min="9" max="9" width="31.88671875" style="406" customWidth="1"/>
    <col min="10" max="10" width="11.88671875" style="406" customWidth="1"/>
    <col min="11" max="11" width="13" style="406" customWidth="1"/>
    <col min="12" max="12" width="9.33203125" style="406" customWidth="1"/>
    <col min="13" max="13" width="10" style="406" customWidth="1"/>
    <col min="14" max="14" width="11.88671875" style="406" customWidth="1"/>
    <col min="15" max="17" width="11.44140625" style="406" customWidth="1"/>
    <col min="18" max="18" width="12.6640625" style="406" customWidth="1"/>
    <col min="19" max="19" width="12.33203125" style="406" customWidth="1"/>
    <col min="20" max="20" width="27" style="406" bestFit="1" customWidth="1"/>
    <col min="21" max="21" width="11.88671875" style="407" customWidth="1"/>
    <col min="22" max="27" width="12.33203125" style="406" customWidth="1"/>
    <col min="28" max="28" width="34" style="406" customWidth="1"/>
    <col min="29" max="30" width="51.109375" style="406" customWidth="1"/>
    <col min="31" max="31" width="11.109375" style="406" hidden="1" customWidth="1" outlineLevel="1"/>
    <col min="32" max="32" width="10.88671875" style="406" hidden="1" customWidth="1" outlineLevel="1"/>
    <col min="33" max="34" width="11.44140625" style="406" hidden="1" customWidth="1" outlineLevel="1"/>
    <col min="35" max="35" width="11.44140625" style="406" collapsed="1"/>
    <col min="36" max="16384" width="11.44140625" style="406"/>
  </cols>
  <sheetData>
    <row r="1" spans="1:34" ht="6" customHeight="1" x14ac:dyDescent="0.25">
      <c r="I1" s="405"/>
      <c r="J1" s="405"/>
      <c r="K1" s="405"/>
      <c r="L1" s="405"/>
      <c r="M1" s="405"/>
      <c r="N1" s="405"/>
      <c r="O1" s="405"/>
      <c r="P1" s="405"/>
      <c r="Q1" s="405"/>
      <c r="R1" s="405"/>
      <c r="U1" s="406"/>
      <c r="V1" s="407"/>
    </row>
    <row r="2" spans="1:34" ht="18" customHeight="1" x14ac:dyDescent="0.25">
      <c r="G2" s="408"/>
      <c r="H2" s="409"/>
      <c r="I2" s="405"/>
      <c r="J2" s="405"/>
      <c r="K2" s="405"/>
      <c r="L2" s="405"/>
      <c r="M2" s="405"/>
      <c r="N2" s="405"/>
      <c r="O2" s="405"/>
      <c r="P2" s="405"/>
      <c r="Q2" s="405"/>
      <c r="R2" s="405"/>
      <c r="U2" s="406"/>
      <c r="W2" s="410" t="s">
        <v>23</v>
      </c>
      <c r="X2" s="410" t="s">
        <v>24</v>
      </c>
      <c r="AE2" s="675" t="s">
        <v>9</v>
      </c>
      <c r="AF2" s="675"/>
      <c r="AG2" s="675" t="s">
        <v>10</v>
      </c>
      <c r="AH2" s="675"/>
    </row>
    <row r="3" spans="1:34" ht="18" customHeight="1" x14ac:dyDescent="0.25">
      <c r="B3" s="671" t="s">
        <v>10</v>
      </c>
      <c r="C3" s="671"/>
      <c r="G3" s="412"/>
      <c r="H3" s="413" t="s">
        <v>25</v>
      </c>
      <c r="I3" s="672" t="s">
        <v>26</v>
      </c>
      <c r="J3" s="672"/>
      <c r="K3" s="672"/>
      <c r="N3" s="405"/>
      <c r="O3" s="405"/>
      <c r="P3" s="405"/>
      <c r="U3" s="620" t="str">
        <f>Paramétrage!I6</f>
        <v>M - Mention</v>
      </c>
      <c r="V3" s="621"/>
      <c r="W3" s="410">
        <f>ROUND(SUMIFS($U$12:$U$273,$H$12:$H$273,$U3,$Q$12:$Q$273,"&lt;&gt;Mut+ext"),0)</f>
        <v>0</v>
      </c>
      <c r="X3" s="410">
        <f ca="1">SUMIF($H$12:$H$293,$U3,$Y$12:$Y$246)</f>
        <v>0</v>
      </c>
      <c r="AE3" s="675">
        <f>IF($B$3="M2",0,I7)</f>
        <v>0</v>
      </c>
      <c r="AF3" s="675"/>
      <c r="AG3" s="676">
        <f>IF($B$3="M1",0,I7)</f>
        <v>15</v>
      </c>
      <c r="AH3" s="677"/>
    </row>
    <row r="4" spans="1:34" ht="18" customHeight="1" x14ac:dyDescent="0.25">
      <c r="B4" s="671"/>
      <c r="C4" s="671"/>
      <c r="G4" s="412"/>
      <c r="H4" s="414" t="s">
        <v>27</v>
      </c>
      <c r="I4" s="672" t="s">
        <v>0</v>
      </c>
      <c r="J4" s="672"/>
      <c r="K4" s="672"/>
      <c r="N4" s="405"/>
      <c r="O4" s="405"/>
      <c r="P4" s="405"/>
      <c r="U4" s="620" t="str">
        <f>Paramétrage!I7</f>
        <v>TR - Transversale</v>
      </c>
      <c r="V4" s="621"/>
      <c r="W4" s="410">
        <f>ROUND(SUMIFS($U$12:$U$273,$H$12:$H$273,$U4,$Q$12:$Q$273,"&lt;&gt;Mut+ext"),0)</f>
        <v>0</v>
      </c>
      <c r="X4" s="410">
        <f ca="1">SUMIF($H$12:$H$293,$U4,$Y$12:$Y$246)</f>
        <v>0</v>
      </c>
      <c r="AE4" s="410">
        <f>IF($B$3="M2",0,W3)</f>
        <v>0</v>
      </c>
      <c r="AF4" s="410">
        <f>IF($B$3="M2",0,X3)</f>
        <v>0</v>
      </c>
      <c r="AG4" s="410">
        <f>IF($B$3="M1",0,W3)</f>
        <v>0</v>
      </c>
      <c r="AH4" s="410">
        <f ca="1">IF($B$3="M1",0,X3)</f>
        <v>0</v>
      </c>
    </row>
    <row r="5" spans="1:34" ht="18" customHeight="1" x14ac:dyDescent="0.25">
      <c r="A5" s="415"/>
      <c r="B5" s="671" t="s">
        <v>28</v>
      </c>
      <c r="C5" s="671"/>
      <c r="E5" s="416"/>
      <c r="F5" s="416"/>
      <c r="G5" s="416"/>
      <c r="H5" s="413" t="s">
        <v>29</v>
      </c>
      <c r="I5" s="672" t="s">
        <v>502</v>
      </c>
      <c r="J5" s="672"/>
      <c r="K5" s="672"/>
      <c r="U5" s="620" t="str">
        <f>Paramétrage!I8</f>
        <v>RFC - Recettes de FC</v>
      </c>
      <c r="V5" s="621"/>
      <c r="W5" s="410">
        <f>ROUND(SUMIFS($U$12:$U$273,$H$12:$H$273,$U5,$Q$12:$Q$273,"&lt;&gt;Mut+ext"),0)</f>
        <v>15</v>
      </c>
      <c r="X5" s="410">
        <f ca="1">SUMIF($H$12:$H$293,$U5,$Y$12:$Y$246)</f>
        <v>464.5</v>
      </c>
      <c r="AE5" s="410">
        <f t="shared" ref="AE5:AF8" si="0">IF($B$3="M2",0,W4)</f>
        <v>0</v>
      </c>
      <c r="AF5" s="410">
        <f t="shared" si="0"/>
        <v>0</v>
      </c>
      <c r="AG5" s="410">
        <f t="shared" ref="AG5:AH8" si="1">IF($B$3="M1",0,W4)</f>
        <v>0</v>
      </c>
      <c r="AH5" s="410">
        <f t="shared" ca="1" si="1"/>
        <v>0</v>
      </c>
    </row>
    <row r="6" spans="1:34" ht="18" customHeight="1" x14ac:dyDescent="0.25">
      <c r="A6" s="415"/>
      <c r="B6" s="671"/>
      <c r="C6" s="671"/>
      <c r="E6" s="416"/>
      <c r="F6" s="416"/>
      <c r="H6" s="413" t="s">
        <v>30</v>
      </c>
      <c r="I6" s="672" t="s">
        <v>490</v>
      </c>
      <c r="J6" s="672"/>
      <c r="K6" s="672"/>
      <c r="U6" s="620" t="str">
        <f>Paramétrage!I9</f>
        <v>RA - Recettes d'apprentissage</v>
      </c>
      <c r="V6" s="621"/>
      <c r="W6" s="410">
        <f>ROUND(SUMIFS($U$12:$U$273,$H$12:$H$273,$U6,$Q$12:$Q$273,"&lt;&gt;Mut+ext"),0)</f>
        <v>0</v>
      </c>
      <c r="X6" s="410">
        <f ca="1">SUMIF($H$12:$H$293,$U6,$Y$12:$Y$246)</f>
        <v>0</v>
      </c>
      <c r="AE6" s="410">
        <f t="shared" si="0"/>
        <v>0</v>
      </c>
      <c r="AF6" s="410">
        <f t="shared" si="0"/>
        <v>0</v>
      </c>
      <c r="AG6" s="410">
        <f t="shared" si="1"/>
        <v>15</v>
      </c>
      <c r="AH6" s="410">
        <f t="shared" ca="1" si="1"/>
        <v>464.5</v>
      </c>
    </row>
    <row r="7" spans="1:34" ht="18" customHeight="1" x14ac:dyDescent="0.25">
      <c r="A7" s="415"/>
      <c r="B7" s="415"/>
      <c r="C7" s="415"/>
      <c r="E7" s="416"/>
      <c r="F7" s="416"/>
      <c r="G7" s="416"/>
      <c r="H7" s="417" t="s">
        <v>32</v>
      </c>
      <c r="I7" s="672">
        <v>15</v>
      </c>
      <c r="J7" s="672"/>
      <c r="K7" s="672"/>
      <c r="U7" s="620" t="str">
        <f>Paramétrage!I10</f>
        <v>RP - Recettes propres autres</v>
      </c>
      <c r="V7" s="621"/>
      <c r="W7" s="410">
        <f>ROUND(SUMIFS($U$12:$U$273,$H$12:$H$273,$U7,$Q$12:$Q$273,"&lt;&gt;Mut+ext"),0)</f>
        <v>0</v>
      </c>
      <c r="X7" s="410">
        <f ca="1">SUMIF($H$12:$H$293,$U7,$Y$12:$Y$246)</f>
        <v>0</v>
      </c>
      <c r="AE7" s="410">
        <f t="shared" si="0"/>
        <v>0</v>
      </c>
      <c r="AF7" s="410">
        <f t="shared" si="0"/>
        <v>0</v>
      </c>
      <c r="AG7" s="410">
        <f t="shared" si="1"/>
        <v>0</v>
      </c>
      <c r="AH7" s="410">
        <f t="shared" ca="1" si="1"/>
        <v>0</v>
      </c>
    </row>
    <row r="8" spans="1:34" ht="18" customHeight="1" x14ac:dyDescent="0.25">
      <c r="A8" s="418"/>
      <c r="B8" s="418"/>
      <c r="C8" s="418"/>
      <c r="D8" s="416"/>
      <c r="E8" s="416"/>
      <c r="F8" s="416"/>
      <c r="G8" s="416"/>
      <c r="H8" s="406"/>
      <c r="U8" s="406"/>
      <c r="AE8" s="410">
        <f t="shared" si="0"/>
        <v>0</v>
      </c>
      <c r="AF8" s="410">
        <f t="shared" si="0"/>
        <v>0</v>
      </c>
      <c r="AG8" s="410">
        <f t="shared" si="1"/>
        <v>0</v>
      </c>
      <c r="AH8" s="410">
        <f t="shared" ca="1" si="1"/>
        <v>0</v>
      </c>
    </row>
    <row r="9" spans="1:34" ht="6.6" customHeight="1" thickBot="1" x14ac:dyDescent="0.3">
      <c r="D9" s="406"/>
      <c r="E9" s="406"/>
      <c r="F9" s="406"/>
      <c r="G9" s="406"/>
      <c r="H9" s="406"/>
      <c r="U9" s="406"/>
    </row>
    <row r="10" spans="1:34" ht="68.400000000000006" customHeight="1" x14ac:dyDescent="0.3">
      <c r="A10" s="419"/>
      <c r="B10" s="684" t="s">
        <v>33</v>
      </c>
      <c r="C10" s="685"/>
      <c r="D10" s="685"/>
      <c r="E10" s="685"/>
      <c r="F10" s="686"/>
      <c r="G10" s="687" t="s">
        <v>34</v>
      </c>
      <c r="H10" s="687" t="s">
        <v>35</v>
      </c>
      <c r="I10" s="689" t="s">
        <v>36</v>
      </c>
      <c r="J10" s="678" t="s">
        <v>37</v>
      </c>
      <c r="K10" s="678" t="s">
        <v>38</v>
      </c>
      <c r="L10" s="689" t="s">
        <v>39</v>
      </c>
      <c r="M10" s="687" t="s">
        <v>40</v>
      </c>
      <c r="N10" s="687" t="s">
        <v>41</v>
      </c>
      <c r="O10" s="678" t="s">
        <v>42</v>
      </c>
      <c r="P10" s="680" t="s">
        <v>43</v>
      </c>
      <c r="Q10" s="682" t="s">
        <v>44</v>
      </c>
      <c r="R10" s="680" t="s">
        <v>45</v>
      </c>
      <c r="S10" s="708"/>
      <c r="T10" s="709"/>
      <c r="U10" s="678" t="s">
        <v>46</v>
      </c>
      <c r="V10" s="420" t="s">
        <v>47</v>
      </c>
      <c r="W10" s="421" t="s">
        <v>48</v>
      </c>
      <c r="X10" s="421" t="s">
        <v>49</v>
      </c>
      <c r="Y10" s="422" t="s">
        <v>50</v>
      </c>
      <c r="Z10" s="712" t="s">
        <v>51</v>
      </c>
      <c r="AA10" s="708"/>
      <c r="AB10" s="708"/>
      <c r="AC10" s="687" t="s">
        <v>52</v>
      </c>
      <c r="AD10" s="715" t="s">
        <v>53</v>
      </c>
      <c r="AE10" s="678" t="s">
        <v>54</v>
      </c>
      <c r="AF10" s="696" t="s">
        <v>55</v>
      </c>
    </row>
    <row r="11" spans="1:34" ht="16.2" thickBot="1" x14ac:dyDescent="0.35">
      <c r="A11" s="419"/>
      <c r="B11" s="423" t="s">
        <v>56</v>
      </c>
      <c r="C11" s="698" t="s">
        <v>57</v>
      </c>
      <c r="D11" s="699"/>
      <c r="E11" s="424" t="s">
        <v>58</v>
      </c>
      <c r="F11" s="424" t="s">
        <v>59</v>
      </c>
      <c r="G11" s="688"/>
      <c r="H11" s="688"/>
      <c r="I11" s="690"/>
      <c r="J11" s="679"/>
      <c r="K11" s="679"/>
      <c r="L11" s="690"/>
      <c r="M11" s="688"/>
      <c r="N11" s="714"/>
      <c r="O11" s="679"/>
      <c r="P11" s="681"/>
      <c r="Q11" s="683"/>
      <c r="R11" s="681"/>
      <c r="S11" s="710"/>
      <c r="T11" s="711"/>
      <c r="U11" s="679"/>
      <c r="V11" s="426">
        <f>V142+V273</f>
        <v>328</v>
      </c>
      <c r="W11" s="427">
        <f>W142+W273</f>
        <v>0</v>
      </c>
      <c r="X11" s="427">
        <f>X142+X273</f>
        <v>328</v>
      </c>
      <c r="Y11" s="428">
        <f>Y142+Y273</f>
        <v>464.5</v>
      </c>
      <c r="Z11" s="713"/>
      <c r="AA11" s="710"/>
      <c r="AB11" s="710"/>
      <c r="AC11" s="714"/>
      <c r="AD11" s="716"/>
      <c r="AE11" s="699"/>
      <c r="AF11" s="697"/>
    </row>
    <row r="12" spans="1:34" ht="15.6" customHeight="1" x14ac:dyDescent="0.25">
      <c r="A12" s="722" t="s">
        <v>60</v>
      </c>
      <c r="B12" s="717" t="s">
        <v>61</v>
      </c>
      <c r="C12" s="700" t="s">
        <v>184</v>
      </c>
      <c r="D12" s="701"/>
      <c r="E12" s="706">
        <v>12</v>
      </c>
      <c r="F12" s="706" t="s">
        <v>63</v>
      </c>
      <c r="G12" s="429" t="s">
        <v>64</v>
      </c>
      <c r="H12" s="267" t="s">
        <v>179</v>
      </c>
      <c r="I12" s="430" t="s">
        <v>185</v>
      </c>
      <c r="J12" s="431">
        <v>27</v>
      </c>
      <c r="K12" s="432" t="s">
        <v>63</v>
      </c>
      <c r="L12" s="433"/>
      <c r="M12" s="434" t="s">
        <v>66</v>
      </c>
      <c r="N12" s="435">
        <v>21</v>
      </c>
      <c r="O12" s="436">
        <v>15</v>
      </c>
      <c r="P12" s="455">
        <v>15</v>
      </c>
      <c r="Q12" s="437" t="s">
        <v>67</v>
      </c>
      <c r="R12" s="694" t="s">
        <v>67</v>
      </c>
      <c r="S12" s="692"/>
      <c r="T12" s="695"/>
      <c r="U12" s="76">
        <f>IF(OR(P12="",M12=Paramétrage!$C$10,M12=Paramétrage!$C$13,M12=Paramétrage!$C$17,M12=Paramétrage!$C$20,M12=Paramétrage!$C$24,M12=Paramétrage!$C$27,AND(M12&lt;&gt;Paramétrage!$C$9,Q12="Mut+ext")),0,ROUNDUP(O12/P12,0))</f>
        <v>1</v>
      </c>
      <c r="V12" s="369">
        <f>IF(OR(M12="",Q12="Mut+ext"),0,IF(VLOOKUP(M12,Paramétrage!$C$6:$E$29,2,0)=0,0,IF(P12="","saisir capacité",N12*U12*VLOOKUP(M12,Paramétrage!$C$6:$E$29,2,0))))</f>
        <v>21</v>
      </c>
      <c r="W12" s="370"/>
      <c r="X12" s="371">
        <f t="shared" ref="X12:X15" si="2">IF(OR(M12="",Q12="Mut+ext"),0,IF(ISERROR(V12+W12)=TRUE,V12,V12+W12))</f>
        <v>21</v>
      </c>
      <c r="Y12" s="77">
        <f>IF(OR(M12="",Q12="Mut+ext"),0,IF(ISERROR(W12+V12*VLOOKUP(M12,Paramétrage!$C$6:$E$29,3,0))=TRUE,X12,W12+V12*VLOOKUP(M12,Paramétrage!$C$6:$E$29,3,0)))</f>
        <v>31.5</v>
      </c>
      <c r="Z12" s="691"/>
      <c r="AA12" s="692"/>
      <c r="AB12" s="693"/>
      <c r="AC12" s="443"/>
      <c r="AD12" s="444"/>
      <c r="AE12" s="445">
        <f t="shared" ref="AE12:AE23" si="3">IF(G12="",0,IF(K12="",0,IF(SUMIF($G$12:$G$23,G12,$O$12:$O$23)=0,0,IF(OR(L12="",K12="obligatoire"),AF12/SUMIF($G$12:$G$23,G12,$O$12:$O$23),AF12/(SUMIF($G$12:$G$23,G12,$O$12:$O$23)/L12)))))</f>
        <v>21</v>
      </c>
      <c r="AF12" s="446">
        <f t="shared" ref="AF12:AF23" si="4">N12*O12</f>
        <v>315</v>
      </c>
    </row>
    <row r="13" spans="1:34" x14ac:dyDescent="0.25">
      <c r="A13" s="723"/>
      <c r="B13" s="717"/>
      <c r="C13" s="702"/>
      <c r="D13" s="703"/>
      <c r="E13" s="706"/>
      <c r="F13" s="706"/>
      <c r="G13" s="429" t="s">
        <v>68</v>
      </c>
      <c r="H13" s="267" t="s">
        <v>179</v>
      </c>
      <c r="I13" s="450" t="s">
        <v>186</v>
      </c>
      <c r="J13" s="431">
        <v>27</v>
      </c>
      <c r="K13" s="432" t="s">
        <v>63</v>
      </c>
      <c r="L13" s="433"/>
      <c r="M13" s="434" t="s">
        <v>66</v>
      </c>
      <c r="N13" s="435">
        <v>21</v>
      </c>
      <c r="O13" s="436">
        <v>15</v>
      </c>
      <c r="P13" s="455">
        <v>15</v>
      </c>
      <c r="Q13" s="447" t="s">
        <v>67</v>
      </c>
      <c r="R13" s="694" t="s">
        <v>67</v>
      </c>
      <c r="S13" s="692"/>
      <c r="T13" s="695"/>
      <c r="U13" s="76">
        <f>IF(OR(P13="",M13=Paramétrage!$C$10,M13=Paramétrage!$C$13,M13=Paramétrage!$C$17,M13=Paramétrage!$C$20,M13=Paramétrage!$C$24,M13=Paramétrage!$C$27,AND(M13&lt;&gt;Paramétrage!$C$9,Q13="Mut+ext")),0,ROUNDUP(O13/P13,0))</f>
        <v>1</v>
      </c>
      <c r="V13" s="369">
        <f>IF(OR(M13="",Q13="Mut+ext"),0,IF(VLOOKUP(M13,Paramétrage!$C$6:$E$29,2,0)=0,0,IF(P13="","saisir capacité",N13*U13*VLOOKUP(M13,Paramétrage!$C$6:$E$29,2,0))))</f>
        <v>21</v>
      </c>
      <c r="W13" s="370"/>
      <c r="X13" s="371">
        <f t="shared" si="2"/>
        <v>21</v>
      </c>
      <c r="Y13" s="77">
        <f>IF(OR(M13="",Q13="Mut+ext"),0,IF(ISERROR(W13+V13*VLOOKUP(M13,Paramétrage!$C$6:$E$29,3,0))=TRUE,X13,W13+V13*VLOOKUP(M13,Paramétrage!$C$6:$E$29,3,0)))</f>
        <v>31.5</v>
      </c>
      <c r="Z13" s="691"/>
      <c r="AA13" s="692"/>
      <c r="AB13" s="693"/>
      <c r="AC13" s="448"/>
      <c r="AD13" s="444"/>
      <c r="AE13" s="445">
        <f>IF(G13="",0,IF(K13="",0,IF(SUMIF($G$12:$G$23,G13,$O$12:$O$23)=0,0,IF(OR(L13="",K13="obligatoire"),AF13/SUMIF($G$12:$G$23,G13,$O$12:$O$23),AF13/(SUMIF($G$12:$G$23,G13,$O$12:$O$23)/L13)))))</f>
        <v>21</v>
      </c>
      <c r="AF13" s="449">
        <f>N13*O13</f>
        <v>315</v>
      </c>
    </row>
    <row r="14" spans="1:34" ht="28.8" x14ac:dyDescent="0.25">
      <c r="A14" s="723"/>
      <c r="B14" s="717"/>
      <c r="C14" s="702"/>
      <c r="D14" s="703"/>
      <c r="E14" s="706"/>
      <c r="F14" s="706"/>
      <c r="G14" s="429" t="s">
        <v>146</v>
      </c>
      <c r="H14" s="267" t="s">
        <v>179</v>
      </c>
      <c r="I14" s="450" t="s">
        <v>188</v>
      </c>
      <c r="J14" s="431">
        <v>27</v>
      </c>
      <c r="K14" s="432" t="s">
        <v>63</v>
      </c>
      <c r="L14" s="433"/>
      <c r="M14" s="454" t="s">
        <v>66</v>
      </c>
      <c r="N14" s="435">
        <v>21</v>
      </c>
      <c r="O14" s="436">
        <v>15</v>
      </c>
      <c r="P14" s="455">
        <v>15</v>
      </c>
      <c r="Q14" s="447" t="s">
        <v>67</v>
      </c>
      <c r="R14" s="694" t="s">
        <v>67</v>
      </c>
      <c r="S14" s="692"/>
      <c r="T14" s="695"/>
      <c r="U14" s="76">
        <f>IF(OR(P14="",M14=Paramétrage!$C$10,M14=Paramétrage!$C$13,M14=Paramétrage!$C$17,M14=Paramétrage!$C$20,M14=Paramétrage!$C$24,M14=Paramétrage!$C$27,AND(M14&lt;&gt;Paramétrage!$C$9,Q14="Mut+ext")),0,ROUNDUP(O14/P14,0))</f>
        <v>1</v>
      </c>
      <c r="V14" s="369">
        <f>IF(OR(M14="",Q14="Mut+ext"),0,IF(VLOOKUP(M14,Paramétrage!$C$6:$E$29,2,0)=0,0,IF(P14="","saisir capacité",N14*U14*VLOOKUP(M14,Paramétrage!$C$6:$E$29,2,0))))</f>
        <v>21</v>
      </c>
      <c r="W14" s="370"/>
      <c r="X14" s="371">
        <f t="shared" si="2"/>
        <v>21</v>
      </c>
      <c r="Y14" s="77">
        <f>IF(OR(M14="",Q14="Mut+ext"),0,IF(ISERROR(W14+V14*VLOOKUP(M14,Paramétrage!$C$6:$E$29,3,0))=TRUE,X14,W14+V14*VLOOKUP(M14,Paramétrage!$C$6:$E$29,3,0)))</f>
        <v>31.5</v>
      </c>
      <c r="Z14" s="691"/>
      <c r="AA14" s="692"/>
      <c r="AB14" s="693"/>
      <c r="AC14" s="448"/>
      <c r="AD14" s="444"/>
      <c r="AE14" s="445">
        <f>IF(G14="",0,IF(K14="",0,IF(SUMIF($G$12:$G$23,G14,$O$12:$O$23)=0,0,IF(OR(L14="",K14="obligatoire"),AF14/SUMIF($G$12:$G$23,G14,$O$12:$O$23),AF14/(SUMIF($G$12:$G$23,G14,$O$12:$O$23)/L14)))))</f>
        <v>21</v>
      </c>
      <c r="AF14" s="449">
        <f>N14*O14</f>
        <v>315</v>
      </c>
    </row>
    <row r="15" spans="1:34" ht="28.8" x14ac:dyDescent="0.25">
      <c r="A15" s="723"/>
      <c r="B15" s="717"/>
      <c r="C15" s="702"/>
      <c r="D15" s="703"/>
      <c r="E15" s="706"/>
      <c r="F15" s="706"/>
      <c r="G15" s="429" t="s">
        <v>148</v>
      </c>
      <c r="H15" s="267" t="s">
        <v>179</v>
      </c>
      <c r="I15" s="450" t="s">
        <v>191</v>
      </c>
      <c r="J15" s="431">
        <v>27</v>
      </c>
      <c r="K15" s="432" t="s">
        <v>63</v>
      </c>
      <c r="L15" s="433"/>
      <c r="M15" s="434" t="s">
        <v>66</v>
      </c>
      <c r="N15" s="435">
        <v>21</v>
      </c>
      <c r="O15" s="436">
        <v>15</v>
      </c>
      <c r="P15" s="455">
        <v>15</v>
      </c>
      <c r="Q15" s="447" t="s">
        <v>67</v>
      </c>
      <c r="R15" s="694" t="s">
        <v>67</v>
      </c>
      <c r="S15" s="692"/>
      <c r="T15" s="695"/>
      <c r="U15" s="76">
        <f>IF(OR(P15="",M15=Paramétrage!$C$10,M15=Paramétrage!$C$13,M15=Paramétrage!$C$17,M15=Paramétrage!$C$20,M15=Paramétrage!$C$24,M15=Paramétrage!$C$27,AND(M15&lt;&gt;Paramétrage!$C$9,Q15="Mut+ext")),0,ROUNDUP(O15/P15,0))</f>
        <v>1</v>
      </c>
      <c r="V15" s="369">
        <f>IF(OR(M15="",Q15="Mut+ext"),0,IF(VLOOKUP(M15,Paramétrage!$C$6:$E$29,2,0)=0,0,IF(P15="","saisir capacité",N15*U15*VLOOKUP(M15,Paramétrage!$C$6:$E$29,2,0))))</f>
        <v>21</v>
      </c>
      <c r="W15" s="370"/>
      <c r="X15" s="371">
        <f t="shared" si="2"/>
        <v>21</v>
      </c>
      <c r="Y15" s="77">
        <f>IF(OR(M15="",Q15="Mut+ext"),0,IF(ISERROR(W15+V15*VLOOKUP(M15,Paramétrage!$C$6:$E$29,3,0))=TRUE,X15,W15+V15*VLOOKUP(M15,Paramétrage!$C$6:$E$29,3,0)))</f>
        <v>31.5</v>
      </c>
      <c r="Z15" s="691"/>
      <c r="AA15" s="692"/>
      <c r="AB15" s="693"/>
      <c r="AC15" s="451"/>
      <c r="AD15" s="444"/>
      <c r="AE15" s="445">
        <f t="shared" si="3"/>
        <v>21</v>
      </c>
      <c r="AF15" s="449">
        <f t="shared" si="4"/>
        <v>315</v>
      </c>
    </row>
    <row r="16" spans="1:34" x14ac:dyDescent="0.25">
      <c r="A16" s="723"/>
      <c r="B16" s="717"/>
      <c r="C16" s="702"/>
      <c r="D16" s="703"/>
      <c r="E16" s="706"/>
      <c r="F16" s="706"/>
      <c r="G16" s="429"/>
      <c r="H16" s="267"/>
      <c r="I16" s="450"/>
      <c r="J16" s="431"/>
      <c r="K16" s="432"/>
      <c r="L16" s="433"/>
      <c r="M16" s="454"/>
      <c r="N16" s="435"/>
      <c r="O16" s="436"/>
      <c r="P16" s="455"/>
      <c r="Q16" s="447"/>
      <c r="R16" s="694"/>
      <c r="S16" s="692"/>
      <c r="T16" s="695"/>
      <c r="U16" s="438" t="e">
        <f>IF(OR(P16="",M16=[1]Paramétrage!$C$10,M16=[1]Paramétrage!$C$13,M16=[1]Paramétrage!$C$17,M16=[1]Paramétrage!$C$20,M16=[1]Paramétrage!$C$24,M16=[1]Paramétrage!$C$27,AND(M16&lt;&gt;[1]Paramétrage!$C$9,Q16="Mut+ext")),0,ROUNDUP(O16/P16,0))</f>
        <v>#REF!</v>
      </c>
      <c r="V16" s="439">
        <f>IF(OR(M16="",Q16="Mut+ext"),0,IF(VLOOKUP(M16,[1]Paramétrage!$C$6:$E$29,2,0)=0,0,IF(P16="","saisir capacité",N16*U16*VLOOKUP(M16,[1]Paramétrage!$C$6:$E$29,2,0))))</f>
        <v>0</v>
      </c>
      <c r="W16" s="440"/>
      <c r="X16" s="441">
        <f>IF(OR(M16="",Q16="Mut+ext"),0,IF(ISERROR(V16+W16)=TRUE,V16,V16+W16))</f>
        <v>0</v>
      </c>
      <c r="Y16" s="442">
        <f>IF(OR(M16="",Q16="Mut+ext"),0,IF(ISERROR(W16+V16*VLOOKUP(M16,[1]Paramétrage!$C$6:$E$29,3,0))=TRUE,X16,W16+V16*VLOOKUP(M16,[1]Paramétrage!$C$6:$E$29,3,0)))</f>
        <v>0</v>
      </c>
      <c r="Z16" s="691"/>
      <c r="AA16" s="692"/>
      <c r="AB16" s="693"/>
      <c r="AC16" s="448"/>
      <c r="AD16" s="444"/>
      <c r="AE16" s="445">
        <f>IF(G16="",0,IF(K16="",0,IF(SUMIF($G$12:$G$23,G16,$O$12:$O$23)=0,0,IF(OR(L16="",K16="obligatoire"),AF16/SUMIF($G$12:$G$23,G16,$O$12:$O$23),AF16/(SUMIF($G$12:$G$23,G16,$O$12:$O$23)/L16)))))</f>
        <v>0</v>
      </c>
      <c r="AF16" s="449">
        <f>N16*O16</f>
        <v>0</v>
      </c>
    </row>
    <row r="17" spans="1:32" x14ac:dyDescent="0.25">
      <c r="A17" s="723"/>
      <c r="B17" s="717"/>
      <c r="C17" s="702"/>
      <c r="D17" s="703"/>
      <c r="E17" s="706"/>
      <c r="F17" s="706"/>
      <c r="G17" s="429"/>
      <c r="H17" s="267"/>
      <c r="I17" s="450"/>
      <c r="J17" s="431"/>
      <c r="K17" s="432"/>
      <c r="L17" s="433"/>
      <c r="M17" s="454"/>
      <c r="N17" s="435"/>
      <c r="O17" s="436"/>
      <c r="P17" s="455"/>
      <c r="Q17" s="447"/>
      <c r="R17" s="694"/>
      <c r="S17" s="692"/>
      <c r="T17" s="695"/>
      <c r="U17" s="438" t="e">
        <f>IF(OR(P17="",M17=[1]Paramétrage!$C$10,M17=[1]Paramétrage!$C$13,M17=[1]Paramétrage!$C$17,M17=[1]Paramétrage!$C$20,M17=[1]Paramétrage!$C$24,M17=[1]Paramétrage!$C$27,AND(M17&lt;&gt;[1]Paramétrage!$C$9,Q17="Mut+ext")),0,ROUNDUP(O17/P17,0))</f>
        <v>#REF!</v>
      </c>
      <c r="V17" s="439">
        <f>IF(OR(M17="",Q17="Mut+ext"),0,IF(VLOOKUP(M17,[1]Paramétrage!$C$6:$E$29,2,0)=0,0,IF(P17="","saisir capacité",N17*U17*VLOOKUP(M17,[1]Paramétrage!$C$6:$E$29,2,0))))</f>
        <v>0</v>
      </c>
      <c r="W17" s="440"/>
      <c r="X17" s="441">
        <f t="shared" ref="X12:X23" si="5">IF(OR(M17="",Q17="Mut+ext"),0,IF(ISERROR(V17+W17)=TRUE,V17,V17+W17))</f>
        <v>0</v>
      </c>
      <c r="Y17" s="442">
        <f>IF(OR(M17="",Q17="Mut+ext"),0,IF(ISERROR(W17+V17*VLOOKUP(M17,[1]Paramétrage!$C$6:$E$29,3,0))=TRUE,X17,W17+V17*VLOOKUP(M17,[1]Paramétrage!$C$6:$E$29,3,0)))</f>
        <v>0</v>
      </c>
      <c r="Z17" s="691"/>
      <c r="AA17" s="692"/>
      <c r="AB17" s="693"/>
      <c r="AC17" s="448"/>
      <c r="AD17" s="444"/>
      <c r="AE17" s="445">
        <f t="shared" si="3"/>
        <v>0</v>
      </c>
      <c r="AF17" s="449">
        <f t="shared" si="4"/>
        <v>0</v>
      </c>
    </row>
    <row r="18" spans="1:32" x14ac:dyDescent="0.25">
      <c r="A18" s="723"/>
      <c r="B18" s="717"/>
      <c r="C18" s="702"/>
      <c r="D18" s="703"/>
      <c r="E18" s="706"/>
      <c r="F18" s="706"/>
      <c r="G18" s="429"/>
      <c r="H18" s="267"/>
      <c r="I18" s="450"/>
      <c r="J18" s="431"/>
      <c r="K18" s="432"/>
      <c r="L18" s="433"/>
      <c r="M18" s="434"/>
      <c r="N18" s="435"/>
      <c r="O18" s="436"/>
      <c r="P18" s="455"/>
      <c r="Q18" s="447"/>
      <c r="R18" s="694"/>
      <c r="S18" s="692"/>
      <c r="T18" s="695"/>
      <c r="U18" s="438" t="e">
        <f>IF(OR(P18="",M18=[1]Paramétrage!$C$10,M18=[1]Paramétrage!$C$13,M18=[1]Paramétrage!$C$17,M18=[1]Paramétrage!$C$20,M18=[1]Paramétrage!$C$24,M18=[1]Paramétrage!$C$27,AND(M18&lt;&gt;[1]Paramétrage!$C$9,Q18="Mut+ext")),0,ROUNDUP(O18/P18,0))</f>
        <v>#REF!</v>
      </c>
      <c r="V18" s="439">
        <f>IF(OR(M18="",Q18="Mut+ext"),0,IF(VLOOKUP(M18,[1]Paramétrage!$C$6:$E$29,2,0)=0,0,IF(P18="","saisir capacité",N18*U18*VLOOKUP(M18,[1]Paramétrage!$C$6:$E$29,2,0))))</f>
        <v>0</v>
      </c>
      <c r="W18" s="440"/>
      <c r="X18" s="441">
        <f t="shared" si="5"/>
        <v>0</v>
      </c>
      <c r="Y18" s="442">
        <f>IF(OR(M18="",Q18="Mut+ext"),0,IF(ISERROR(W18+V18*VLOOKUP(M18,[1]Paramétrage!$C$6:$E$29,3,0))=TRUE,X18,W18+V18*VLOOKUP(M18,[1]Paramétrage!$C$6:$E$29,3,0)))</f>
        <v>0</v>
      </c>
      <c r="Z18" s="691"/>
      <c r="AA18" s="692"/>
      <c r="AB18" s="693"/>
      <c r="AC18" s="448"/>
      <c r="AD18" s="444"/>
      <c r="AE18" s="445">
        <f t="shared" si="3"/>
        <v>0</v>
      </c>
      <c r="AF18" s="449">
        <f t="shared" si="4"/>
        <v>0</v>
      </c>
    </row>
    <row r="19" spans="1:32" x14ac:dyDescent="0.25">
      <c r="A19" s="723"/>
      <c r="B19" s="717"/>
      <c r="C19" s="702"/>
      <c r="D19" s="703"/>
      <c r="E19" s="706"/>
      <c r="F19" s="706"/>
      <c r="G19" s="429"/>
      <c r="H19" s="267"/>
      <c r="I19" s="450"/>
      <c r="J19" s="431"/>
      <c r="K19" s="432"/>
      <c r="L19" s="433"/>
      <c r="M19" s="434"/>
      <c r="N19" s="435"/>
      <c r="O19" s="436"/>
      <c r="P19" s="455"/>
      <c r="Q19" s="447"/>
      <c r="R19" s="694"/>
      <c r="S19" s="692"/>
      <c r="T19" s="695"/>
      <c r="U19" s="438" t="e">
        <f>IF(OR(P19="",M19=[1]Paramétrage!$C$10,M19=[1]Paramétrage!$C$13,M19=[1]Paramétrage!$C$17,M19=[1]Paramétrage!$C$20,M19=[1]Paramétrage!$C$24,M19=[1]Paramétrage!$C$27,AND(M19&lt;&gt;[1]Paramétrage!$C$9,Q19="Mut+ext")),0,ROUNDUP(O19/P19,0))</f>
        <v>#REF!</v>
      </c>
      <c r="V19" s="439">
        <f>IF(OR(M19="",Q19="Mut+ext"),0,IF(VLOOKUP(M19,[1]Paramétrage!$C$6:$E$29,2,0)=0,0,IF(P19="","saisir capacité",N19*U19*VLOOKUP(M19,[1]Paramétrage!$C$6:$E$29,2,0))))</f>
        <v>0</v>
      </c>
      <c r="W19" s="440"/>
      <c r="X19" s="441">
        <f t="shared" si="5"/>
        <v>0</v>
      </c>
      <c r="Y19" s="442">
        <f>IF(OR(M19="",Q19="Mut+ext"),0,IF(ISERROR(W19+V19*VLOOKUP(M19,[1]Paramétrage!$C$6:$E$29,3,0))=TRUE,X19,W19+V19*VLOOKUP(M19,[1]Paramétrage!$C$6:$E$29,3,0)))</f>
        <v>0</v>
      </c>
      <c r="Z19" s="691"/>
      <c r="AA19" s="692"/>
      <c r="AB19" s="693"/>
      <c r="AC19" s="451"/>
      <c r="AD19" s="444"/>
      <c r="AE19" s="445">
        <f t="shared" si="3"/>
        <v>0</v>
      </c>
      <c r="AF19" s="449">
        <f t="shared" si="4"/>
        <v>0</v>
      </c>
    </row>
    <row r="20" spans="1:32" x14ac:dyDescent="0.25">
      <c r="A20" s="723"/>
      <c r="B20" s="717"/>
      <c r="C20" s="702"/>
      <c r="D20" s="703"/>
      <c r="E20" s="706"/>
      <c r="F20" s="706"/>
      <c r="G20" s="429"/>
      <c r="H20" s="452"/>
      <c r="I20" s="458"/>
      <c r="J20" s="431"/>
      <c r="K20" s="432"/>
      <c r="L20" s="433"/>
      <c r="M20" s="454"/>
      <c r="N20" s="435"/>
      <c r="O20" s="436"/>
      <c r="P20" s="455"/>
      <c r="Q20" s="459"/>
      <c r="R20" s="694"/>
      <c r="S20" s="692"/>
      <c r="T20" s="695"/>
      <c r="U20" s="438" t="e">
        <f>IF(OR(P20="",M20=[1]Paramétrage!$C$10,M20=[1]Paramétrage!$C$13,M20=[1]Paramétrage!$C$17,M20=[1]Paramétrage!$C$20,M20=[1]Paramétrage!$C$24,M20=[1]Paramétrage!$C$27,AND(M20&lt;&gt;[1]Paramétrage!$C$9,Q20="Mut+ext")),0,ROUNDUP(O20/P20,0))</f>
        <v>#REF!</v>
      </c>
      <c r="V20" s="439">
        <f>IF(OR(M20="",Q20="Mut+ext"),0,IF(VLOOKUP(M20,[1]Paramétrage!$C$6:$E$29,2,0)=0,0,IF(P20="","saisir capacité",N20*U20*VLOOKUP(M20,[1]Paramétrage!$C$6:$E$29,2,0))))</f>
        <v>0</v>
      </c>
      <c r="W20" s="440"/>
      <c r="X20" s="441">
        <f t="shared" si="5"/>
        <v>0</v>
      </c>
      <c r="Y20" s="442">
        <f>IF(OR(M20="",Q20="Mut+ext"),0,IF(ISERROR(W20+V20*VLOOKUP(M20,[1]Paramétrage!$C$6:$E$29,3,0))=TRUE,X20,W20+V20*VLOOKUP(M20,[1]Paramétrage!$C$6:$E$29,3,0)))</f>
        <v>0</v>
      </c>
      <c r="Z20" s="691"/>
      <c r="AA20" s="692"/>
      <c r="AB20" s="693"/>
      <c r="AC20" s="448"/>
      <c r="AD20" s="444"/>
      <c r="AE20" s="445">
        <f t="shared" si="3"/>
        <v>0</v>
      </c>
      <c r="AF20" s="449">
        <f t="shared" si="4"/>
        <v>0</v>
      </c>
    </row>
    <row r="21" spans="1:32" x14ac:dyDescent="0.25">
      <c r="A21" s="723"/>
      <c r="B21" s="717"/>
      <c r="C21" s="702"/>
      <c r="D21" s="703"/>
      <c r="E21" s="706"/>
      <c r="F21" s="706"/>
      <c r="G21" s="429"/>
      <c r="H21" s="452"/>
      <c r="I21" s="458"/>
      <c r="J21" s="431"/>
      <c r="K21" s="432"/>
      <c r="L21" s="433"/>
      <c r="M21" s="454"/>
      <c r="N21" s="460"/>
      <c r="O21" s="461"/>
      <c r="P21" s="455"/>
      <c r="Q21" s="459"/>
      <c r="R21" s="694"/>
      <c r="S21" s="692"/>
      <c r="T21" s="695"/>
      <c r="U21" s="438" t="e">
        <f>IF(OR(P21="",M21=[1]Paramétrage!$C$10,M21=[1]Paramétrage!$C$13,M21=[1]Paramétrage!$C$17,M21=[1]Paramétrage!$C$20,M21=[1]Paramétrage!$C$24,M21=[1]Paramétrage!$C$27,AND(M21&lt;&gt;[1]Paramétrage!$C$9,Q21="Mut+ext")),0,ROUNDUP(O21/P21,0))</f>
        <v>#REF!</v>
      </c>
      <c r="V21" s="439">
        <f>IF(OR(M21="",Q21="Mut+ext"),0,IF(VLOOKUP(M21,[1]Paramétrage!$C$6:$E$29,2,0)=0,0,IF(P21="","saisir capacité",N21*U21*VLOOKUP(M21,[1]Paramétrage!$C$6:$E$29,2,0))))</f>
        <v>0</v>
      </c>
      <c r="W21" s="440"/>
      <c r="X21" s="441">
        <f t="shared" si="5"/>
        <v>0</v>
      </c>
      <c r="Y21" s="442">
        <f>IF(OR(M21="",Q21="Mut+ext"),0,IF(ISERROR(W21+V21*VLOOKUP(M21,[1]Paramétrage!$C$6:$E$29,3,0))=TRUE,X21,W21+V21*VLOOKUP(M21,[1]Paramétrage!$C$6:$E$29,3,0)))</f>
        <v>0</v>
      </c>
      <c r="Z21" s="691"/>
      <c r="AA21" s="692"/>
      <c r="AB21" s="693"/>
      <c r="AC21" s="448"/>
      <c r="AD21" s="444"/>
      <c r="AE21" s="445">
        <f t="shared" si="3"/>
        <v>0</v>
      </c>
      <c r="AF21" s="449">
        <f t="shared" si="4"/>
        <v>0</v>
      </c>
    </row>
    <row r="22" spans="1:32" x14ac:dyDescent="0.25">
      <c r="A22" s="723"/>
      <c r="B22" s="717"/>
      <c r="C22" s="702"/>
      <c r="D22" s="703"/>
      <c r="E22" s="706"/>
      <c r="F22" s="706"/>
      <c r="G22" s="429"/>
      <c r="H22" s="456"/>
      <c r="I22" s="462"/>
      <c r="J22" s="431"/>
      <c r="K22" s="457"/>
      <c r="L22" s="433"/>
      <c r="M22" s="454"/>
      <c r="N22" s="460"/>
      <c r="O22" s="436"/>
      <c r="P22" s="455"/>
      <c r="Q22" s="459"/>
      <c r="R22" s="694"/>
      <c r="S22" s="692"/>
      <c r="T22" s="695"/>
      <c r="U22" s="438" t="e">
        <f>IF(OR(P22="",M22=[1]Paramétrage!$C$10,M22=[1]Paramétrage!$C$13,M22=[1]Paramétrage!$C$17,M22=[1]Paramétrage!$C$20,M22=[1]Paramétrage!$C$24,M22=[1]Paramétrage!$C$27,AND(M22&lt;&gt;[1]Paramétrage!$C$9,Q22="Mut+ext")),0,ROUNDUP(O22/P22,0))</f>
        <v>#REF!</v>
      </c>
      <c r="V22" s="439">
        <f>IF(OR(M22="",Q22="Mut+ext"),0,IF(VLOOKUP(M22,[1]Paramétrage!$C$6:$E$29,2,0)=0,0,IF(P22="","saisir capacité",N22*U22*VLOOKUP(M22,[1]Paramétrage!$C$6:$E$29,2,0))))</f>
        <v>0</v>
      </c>
      <c r="W22" s="440"/>
      <c r="X22" s="441">
        <f t="shared" si="5"/>
        <v>0</v>
      </c>
      <c r="Y22" s="442">
        <f>IF(OR(M22="",Q22="Mut+ext"),0,IF(ISERROR(W22+V22*VLOOKUP(M22,[1]Paramétrage!$C$6:$E$29,3,0))=TRUE,X22,W22+V22*VLOOKUP(M22,[1]Paramétrage!$C$6:$E$29,3,0)))</f>
        <v>0</v>
      </c>
      <c r="Z22" s="691"/>
      <c r="AA22" s="692"/>
      <c r="AB22" s="693"/>
      <c r="AC22" s="448"/>
      <c r="AD22" s="444"/>
      <c r="AE22" s="445">
        <f t="shared" si="3"/>
        <v>0</v>
      </c>
      <c r="AF22" s="449">
        <f t="shared" si="4"/>
        <v>0</v>
      </c>
    </row>
    <row r="23" spans="1:32" x14ac:dyDescent="0.25">
      <c r="A23" s="723"/>
      <c r="B23" s="717"/>
      <c r="C23" s="704"/>
      <c r="D23" s="705"/>
      <c r="E23" s="707"/>
      <c r="F23" s="707"/>
      <c r="G23" s="429"/>
      <c r="H23" s="456"/>
      <c r="I23" s="462"/>
      <c r="J23" s="431"/>
      <c r="K23" s="457"/>
      <c r="L23" s="433"/>
      <c r="M23" s="454"/>
      <c r="N23" s="460"/>
      <c r="O23" s="463"/>
      <c r="P23" s="455"/>
      <c r="Q23" s="459"/>
      <c r="R23" s="694"/>
      <c r="S23" s="692"/>
      <c r="T23" s="695"/>
      <c r="U23" s="438" t="e">
        <f>IF(OR(P23="",M23=[1]Paramétrage!$C$10,M23=[1]Paramétrage!$C$13,M23=[1]Paramétrage!$C$17,M23=[1]Paramétrage!$C$20,M23=[1]Paramétrage!$C$24,M23=[1]Paramétrage!$C$27,AND(M23&lt;&gt;[1]Paramétrage!$C$9,Q23="Mut+ext")),0,ROUNDUP(O23/P23,0))</f>
        <v>#REF!</v>
      </c>
      <c r="V23" s="439">
        <f>IF(OR(M23="",Q23="Mut+ext"),0,IF(VLOOKUP(M23,[1]Paramétrage!$C$6:$E$29,2,0)=0,0,IF(P23="","saisir capacité",N23*U23*VLOOKUP(M23,[1]Paramétrage!$C$6:$E$29,2,0))))</f>
        <v>0</v>
      </c>
      <c r="W23" s="440"/>
      <c r="X23" s="441">
        <f t="shared" si="5"/>
        <v>0</v>
      </c>
      <c r="Y23" s="442">
        <f>IF(OR(M23="",Q23="Mut+ext"),0,IF(ISERROR(W23+V23*VLOOKUP(M23,[1]Paramétrage!$C$6:$E$29,3,0))=TRUE,X23,W23+V23*VLOOKUP(M23,[1]Paramétrage!$C$6:$E$29,3,0)))</f>
        <v>0</v>
      </c>
      <c r="Z23" s="691"/>
      <c r="AA23" s="692"/>
      <c r="AB23" s="693"/>
      <c r="AC23" s="448"/>
      <c r="AD23" s="444"/>
      <c r="AE23" s="445">
        <f t="shared" si="3"/>
        <v>0</v>
      </c>
      <c r="AF23" s="449">
        <f t="shared" si="4"/>
        <v>0</v>
      </c>
    </row>
    <row r="24" spans="1:32" x14ac:dyDescent="0.25">
      <c r="A24" s="723"/>
      <c r="B24" s="717"/>
      <c r="C24" s="464"/>
      <c r="D24" s="465"/>
      <c r="E24" s="466"/>
      <c r="F24" s="466"/>
      <c r="G24" s="466"/>
      <c r="H24" s="467"/>
      <c r="I24" s="468"/>
      <c r="J24" s="469"/>
      <c r="K24" s="470"/>
      <c r="L24" s="471"/>
      <c r="M24" s="472"/>
      <c r="N24" s="473">
        <f>AE24</f>
        <v>84</v>
      </c>
      <c r="O24" s="474"/>
      <c r="P24" s="474"/>
      <c r="Q24" s="475"/>
      <c r="R24" s="476"/>
      <c r="S24" s="476"/>
      <c r="T24" s="477"/>
      <c r="U24" s="478"/>
      <c r="V24" s="479">
        <f>SUM(V12:V23)</f>
        <v>84</v>
      </c>
      <c r="W24" s="472">
        <f>SUM(W12:W23)</f>
        <v>0</v>
      </c>
      <c r="X24" s="480">
        <f>SUM(X12:X23)</f>
        <v>84</v>
      </c>
      <c r="Y24" s="481">
        <f>SUM(Y12:Y23)</f>
        <v>126</v>
      </c>
      <c r="Z24" s="482"/>
      <c r="AA24" s="483"/>
      <c r="AB24" s="484"/>
      <c r="AC24" s="485"/>
      <c r="AD24" s="486"/>
      <c r="AE24" s="487">
        <f>SUM(AE12:AE23)</f>
        <v>84</v>
      </c>
      <c r="AF24" s="488">
        <f>SUM(AF12:AF23)</f>
        <v>1260</v>
      </c>
    </row>
    <row r="25" spans="1:32" ht="15.6" customHeight="1" x14ac:dyDescent="0.25">
      <c r="A25" s="723"/>
      <c r="B25" s="717" t="s">
        <v>70</v>
      </c>
      <c r="C25" s="700" t="s">
        <v>193</v>
      </c>
      <c r="D25" s="701"/>
      <c r="E25" s="706">
        <v>9</v>
      </c>
      <c r="F25" s="706" t="s">
        <v>63</v>
      </c>
      <c r="G25" s="429" t="s">
        <v>72</v>
      </c>
      <c r="H25" s="267" t="s">
        <v>179</v>
      </c>
      <c r="I25" s="450" t="s">
        <v>155</v>
      </c>
      <c r="J25" s="431">
        <v>27</v>
      </c>
      <c r="K25" s="432" t="s">
        <v>63</v>
      </c>
      <c r="L25" s="433"/>
      <c r="M25" s="434" t="s">
        <v>66</v>
      </c>
      <c r="N25" s="435">
        <v>21</v>
      </c>
      <c r="O25" s="436">
        <v>15</v>
      </c>
      <c r="P25" s="455">
        <v>15</v>
      </c>
      <c r="Q25" s="459" t="s">
        <v>67</v>
      </c>
      <c r="R25" s="694" t="s">
        <v>67</v>
      </c>
      <c r="S25" s="692"/>
      <c r="T25" s="695"/>
      <c r="U25" s="76">
        <f>IF(OR(P25="",M25=Paramétrage!$C$10,M25=Paramétrage!$C$13,M25=Paramétrage!$C$17,M25=Paramétrage!$C$20,M25=Paramétrage!$C$24,M25=Paramétrage!$C$27,AND(M25&lt;&gt;Paramétrage!$C$9,Q25="Mut+ext")),0,ROUNDUP(O25/P25,0))</f>
        <v>1</v>
      </c>
      <c r="V25" s="369">
        <f>IF(OR(M25="",Q25="Mut+ext"),0,IF(VLOOKUP(M25,Paramétrage!$C$6:$E$29,2,0)=0,0,IF(P25="","saisir capacité",N25*U25*VLOOKUP(M25,Paramétrage!$C$6:$E$29,2,0))))</f>
        <v>21</v>
      </c>
      <c r="W25" s="370"/>
      <c r="X25" s="371">
        <f t="shared" ref="X25:X27" si="6">IF(OR(M25="",Q25="Mut+ext"),0,IF(ISERROR(V25+W25)=TRUE,V25,V25+W25))</f>
        <v>21</v>
      </c>
      <c r="Y25" s="77">
        <f>IF(OR(M25="",Q25="Mut+ext"),0,IF(ISERROR(W25+V25*VLOOKUP(M25,Paramétrage!$C$6:$E$29,3,0))=TRUE,X25,W25+V25*VLOOKUP(M25,Paramétrage!$C$6:$E$29,3,0)))</f>
        <v>31.5</v>
      </c>
      <c r="Z25" s="691"/>
      <c r="AA25" s="692"/>
      <c r="AB25" s="693"/>
      <c r="AC25" s="443"/>
      <c r="AD25" s="444"/>
      <c r="AE25" s="445">
        <f t="shared" ref="AE25:AE36" si="7">IF(G25="",0,IF(K25="",0,IF(SUMIF($G$25:$G$36,G25,$O$25:$O$36)=0,0,IF(OR(L25="",K25="obligatoire"),AF25/SUMIF($G$25:$G$36,G25,$O$25:$O$36),AF25/(SUMIF($G$25:$G$36,G25,$O$25:$O$36)/L25)))))</f>
        <v>21</v>
      </c>
      <c r="AF25" s="446">
        <f t="shared" ref="AF25:AF36" si="8">N25*O25</f>
        <v>315</v>
      </c>
    </row>
    <row r="26" spans="1:32" x14ac:dyDescent="0.25">
      <c r="A26" s="723"/>
      <c r="B26" s="717"/>
      <c r="C26" s="702"/>
      <c r="D26" s="703"/>
      <c r="E26" s="706"/>
      <c r="F26" s="706"/>
      <c r="G26" s="429" t="s">
        <v>152</v>
      </c>
      <c r="H26" s="267" t="s">
        <v>179</v>
      </c>
      <c r="I26" s="450" t="s">
        <v>194</v>
      </c>
      <c r="J26" s="431">
        <v>27</v>
      </c>
      <c r="K26" s="432" t="s">
        <v>63</v>
      </c>
      <c r="L26" s="433"/>
      <c r="M26" s="434" t="s">
        <v>66</v>
      </c>
      <c r="N26" s="435">
        <v>21</v>
      </c>
      <c r="O26" s="436">
        <v>15</v>
      </c>
      <c r="P26" s="455">
        <v>15</v>
      </c>
      <c r="Q26" s="459" t="s">
        <v>67</v>
      </c>
      <c r="R26" s="694" t="s">
        <v>67</v>
      </c>
      <c r="S26" s="692"/>
      <c r="T26" s="695"/>
      <c r="U26" s="76">
        <f>IF(OR(P26="",M26=Paramétrage!$C$10,M26=Paramétrage!$C$13,M26=Paramétrage!$C$17,M26=Paramétrage!$C$20,M26=Paramétrage!$C$24,M26=Paramétrage!$C$27,AND(M26&lt;&gt;Paramétrage!$C$9,Q26="Mut+ext")),0,ROUNDUP(O26/P26,0))</f>
        <v>1</v>
      </c>
      <c r="V26" s="369">
        <f>IF(OR(M26="",Q26="Mut+ext"),0,IF(VLOOKUP(M26,Paramétrage!$C$6:$E$29,2,0)=0,0,IF(P26="","saisir capacité",N26*U26*VLOOKUP(M26,Paramétrage!$C$6:$E$29,2,0))))</f>
        <v>21</v>
      </c>
      <c r="W26" s="370"/>
      <c r="X26" s="371">
        <f t="shared" si="6"/>
        <v>21</v>
      </c>
      <c r="Y26" s="77">
        <f>IF(OR(M26="",Q26="Mut+ext"),0,IF(ISERROR(W26+V26*VLOOKUP(M26,Paramétrage!$C$6:$E$29,3,0))=TRUE,X26,W26+V26*VLOOKUP(M26,Paramétrage!$C$6:$E$29,3,0)))</f>
        <v>31.5</v>
      </c>
      <c r="Z26" s="691"/>
      <c r="AA26" s="692"/>
      <c r="AB26" s="693"/>
      <c r="AC26" s="448"/>
      <c r="AD26" s="444"/>
      <c r="AE26" s="445">
        <f t="shared" si="7"/>
        <v>21</v>
      </c>
      <c r="AF26" s="449">
        <f t="shared" si="8"/>
        <v>315</v>
      </c>
    </row>
    <row r="27" spans="1:32" ht="28.8" x14ac:dyDescent="0.25">
      <c r="A27" s="723"/>
      <c r="B27" s="717"/>
      <c r="C27" s="702"/>
      <c r="D27" s="703"/>
      <c r="E27" s="706"/>
      <c r="F27" s="706"/>
      <c r="G27" s="429" t="s">
        <v>154</v>
      </c>
      <c r="H27" s="267" t="s">
        <v>179</v>
      </c>
      <c r="I27" s="450" t="s">
        <v>197</v>
      </c>
      <c r="J27" s="431">
        <v>27</v>
      </c>
      <c r="K27" s="432" t="s">
        <v>63</v>
      </c>
      <c r="L27" s="433"/>
      <c r="M27" s="454" t="s">
        <v>66</v>
      </c>
      <c r="N27" s="435">
        <v>21</v>
      </c>
      <c r="O27" s="436">
        <v>15</v>
      </c>
      <c r="P27" s="455">
        <v>15</v>
      </c>
      <c r="Q27" s="459" t="s">
        <v>67</v>
      </c>
      <c r="R27" s="694" t="s">
        <v>67</v>
      </c>
      <c r="S27" s="692"/>
      <c r="T27" s="695"/>
      <c r="U27" s="76">
        <f>IF(OR(P27="",M27=Paramétrage!$C$10,M27=Paramétrage!$C$13,M27=Paramétrage!$C$17,M27=Paramétrage!$C$20,M27=Paramétrage!$C$24,M27=Paramétrage!$C$27,AND(M27&lt;&gt;Paramétrage!$C$9,Q27="Mut+ext")),0,ROUNDUP(O27/P27,0))</f>
        <v>1</v>
      </c>
      <c r="V27" s="369">
        <f>IF(OR(M27="",Q27="Mut+ext"),0,IF(VLOOKUP(M27,Paramétrage!$C$6:$E$29,2,0)=0,0,IF(P27="","saisir capacité",N27*U27*VLOOKUP(M27,Paramétrage!$C$6:$E$29,2,0))))</f>
        <v>21</v>
      </c>
      <c r="W27" s="370"/>
      <c r="X27" s="371">
        <f t="shared" si="6"/>
        <v>21</v>
      </c>
      <c r="Y27" s="77">
        <f>IF(OR(M27="",Q27="Mut+ext"),0,IF(ISERROR(W27+V27*VLOOKUP(M27,Paramétrage!$C$6:$E$29,3,0))=TRUE,X27,W27+V27*VLOOKUP(M27,Paramétrage!$C$6:$E$29,3,0)))</f>
        <v>31.5</v>
      </c>
      <c r="Z27" s="691"/>
      <c r="AA27" s="692"/>
      <c r="AB27" s="693"/>
      <c r="AC27" s="448"/>
      <c r="AD27" s="444"/>
      <c r="AE27" s="445">
        <f t="shared" si="7"/>
        <v>21</v>
      </c>
      <c r="AF27" s="449">
        <f t="shared" si="8"/>
        <v>315</v>
      </c>
    </row>
    <row r="28" spans="1:32" x14ac:dyDescent="0.25">
      <c r="A28" s="723"/>
      <c r="B28" s="717"/>
      <c r="C28" s="702"/>
      <c r="D28" s="703"/>
      <c r="E28" s="706"/>
      <c r="F28" s="706"/>
      <c r="G28" s="429"/>
      <c r="H28" s="267"/>
      <c r="I28" s="450"/>
      <c r="J28" s="431"/>
      <c r="K28" s="432"/>
      <c r="L28" s="433"/>
      <c r="M28" s="434"/>
      <c r="N28" s="435"/>
      <c r="O28" s="436"/>
      <c r="P28" s="455"/>
      <c r="Q28" s="459"/>
      <c r="R28" s="694"/>
      <c r="S28" s="692"/>
      <c r="T28" s="695"/>
      <c r="U28" s="438" t="e">
        <f>IF(OR(P28="",M28=[1]Paramétrage!$C$10,M28=[1]Paramétrage!$C$13,M28=[1]Paramétrage!$C$17,M28=[1]Paramétrage!$C$20,M28=[1]Paramétrage!$C$24,M28=[1]Paramétrage!$C$27,AND(M28&lt;&gt;[1]Paramétrage!$C$9,Q28="Mut+ext")),0,ROUNDUP(O28/P28,0))</f>
        <v>#REF!</v>
      </c>
      <c r="V28" s="439">
        <f>IF(OR(M28="",Q28="Mut+ext"),0,IF(VLOOKUP(M28,[1]Paramétrage!$C$6:$E$29,2,0)=0,0,IF(P28="","saisir capacité",N28*U28*VLOOKUP(M28,[1]Paramétrage!$C$6:$E$29,2,0))))</f>
        <v>0</v>
      </c>
      <c r="W28" s="440"/>
      <c r="X28" s="441">
        <f t="shared" ref="X25:X36" si="9">IF(OR(M28="",Q28="Mut+ext"),0,IF(ISERROR(V28+W28)=TRUE,V28,V28+W28))</f>
        <v>0</v>
      </c>
      <c r="Y28" s="442">
        <f>IF(OR(M28="",Q28="Mut+ext"),0,IF(ISERROR(W28+V28*VLOOKUP(M28,[1]Paramétrage!$C$6:$E$29,3,0))=TRUE,X28,W28+V28*VLOOKUP(M28,[1]Paramétrage!$C$6:$E$29,3,0)))</f>
        <v>0</v>
      </c>
      <c r="Z28" s="691"/>
      <c r="AA28" s="692"/>
      <c r="AB28" s="693"/>
      <c r="AC28" s="451"/>
      <c r="AD28" s="444"/>
      <c r="AE28" s="445">
        <f t="shared" si="7"/>
        <v>0</v>
      </c>
      <c r="AF28" s="449">
        <f t="shared" si="8"/>
        <v>0</v>
      </c>
    </row>
    <row r="29" spans="1:32" x14ac:dyDescent="0.25">
      <c r="A29" s="723"/>
      <c r="B29" s="717"/>
      <c r="C29" s="702"/>
      <c r="D29" s="703"/>
      <c r="E29" s="706"/>
      <c r="F29" s="706"/>
      <c r="G29" s="429"/>
      <c r="H29" s="267"/>
      <c r="I29" s="450"/>
      <c r="J29" s="431"/>
      <c r="K29" s="432"/>
      <c r="L29" s="433"/>
      <c r="M29" s="454"/>
      <c r="N29" s="435"/>
      <c r="O29" s="436"/>
      <c r="P29" s="455"/>
      <c r="Q29" s="459"/>
      <c r="R29" s="694"/>
      <c r="S29" s="692"/>
      <c r="T29" s="695"/>
      <c r="U29" s="438" t="e">
        <f>IF(OR(P29="",M29=[1]Paramétrage!$C$10,M29=[1]Paramétrage!$C$13,M29=[1]Paramétrage!$C$17,M29=[1]Paramétrage!$C$20,M29=[1]Paramétrage!$C$24,M29=[1]Paramétrage!$C$27,AND(M29&lt;&gt;[1]Paramétrage!$C$9,Q29="Mut+ext")),0,ROUNDUP(O29/P29,0))</f>
        <v>#REF!</v>
      </c>
      <c r="V29" s="439">
        <f>IF(OR(M29="",Q29="Mut+ext"),0,IF(VLOOKUP(M29,[1]Paramétrage!$C$6:$E$29,2,0)=0,0,IF(P29="","saisir capacité",N29*U29*VLOOKUP(M29,[1]Paramétrage!$C$6:$E$29,2,0))))</f>
        <v>0</v>
      </c>
      <c r="W29" s="440"/>
      <c r="X29" s="441">
        <f t="shared" si="9"/>
        <v>0</v>
      </c>
      <c r="Y29" s="442">
        <f>IF(OR(M29="",Q29="Mut+ext"),0,IF(ISERROR(W29+V29*VLOOKUP(M29,[1]Paramétrage!$C$6:$E$29,3,0))=TRUE,X29,W29+V29*VLOOKUP(M29,[1]Paramétrage!$C$6:$E$29,3,0)))</f>
        <v>0</v>
      </c>
      <c r="Z29" s="691"/>
      <c r="AA29" s="692"/>
      <c r="AB29" s="693"/>
      <c r="AC29" s="448"/>
      <c r="AD29" s="444"/>
      <c r="AE29" s="445">
        <f t="shared" si="7"/>
        <v>0</v>
      </c>
      <c r="AF29" s="449">
        <f t="shared" si="8"/>
        <v>0</v>
      </c>
    </row>
    <row r="30" spans="1:32" x14ac:dyDescent="0.25">
      <c r="A30" s="723"/>
      <c r="B30" s="717"/>
      <c r="C30" s="702"/>
      <c r="D30" s="703"/>
      <c r="E30" s="706"/>
      <c r="F30" s="706"/>
      <c r="G30" s="429"/>
      <c r="H30" s="267"/>
      <c r="I30" s="450"/>
      <c r="J30" s="431"/>
      <c r="K30" s="432"/>
      <c r="L30" s="433"/>
      <c r="M30" s="454"/>
      <c r="N30" s="435"/>
      <c r="O30" s="436"/>
      <c r="P30" s="455"/>
      <c r="Q30" s="459"/>
      <c r="R30" s="694"/>
      <c r="S30" s="692"/>
      <c r="T30" s="695"/>
      <c r="U30" s="438" t="e">
        <f>IF(OR(P30="",M30=[1]Paramétrage!$C$10,M30=[1]Paramétrage!$C$13,M30=[1]Paramétrage!$C$17,M30=[1]Paramétrage!$C$20,M30=[1]Paramétrage!$C$24,M30=[1]Paramétrage!$C$27,AND(M30&lt;&gt;[1]Paramétrage!$C$9,Q30="Mut+ext")),0,ROUNDUP(O30/P30,0))</f>
        <v>#REF!</v>
      </c>
      <c r="V30" s="439">
        <f>IF(OR(M30="",Q30="Mut+ext"),0,IF(VLOOKUP(M30,[1]Paramétrage!$C$6:$E$29,2,0)=0,0,IF(P30="","saisir capacité",N30*U30*VLOOKUP(M30,[1]Paramétrage!$C$6:$E$29,2,0))))</f>
        <v>0</v>
      </c>
      <c r="W30" s="440"/>
      <c r="X30" s="441">
        <f t="shared" si="9"/>
        <v>0</v>
      </c>
      <c r="Y30" s="442">
        <f>IF(OR(M30="",Q30="Mut+ext"),0,IF(ISERROR(W30+V30*VLOOKUP(M30,[1]Paramétrage!$C$6:$E$29,3,0))=TRUE,X30,W30+V30*VLOOKUP(M30,[1]Paramétrage!$C$6:$E$29,3,0)))</f>
        <v>0</v>
      </c>
      <c r="Z30" s="691"/>
      <c r="AA30" s="692"/>
      <c r="AB30" s="693"/>
      <c r="AC30" s="448"/>
      <c r="AD30" s="444"/>
      <c r="AE30" s="445">
        <f t="shared" si="7"/>
        <v>0</v>
      </c>
      <c r="AF30" s="449">
        <f t="shared" si="8"/>
        <v>0</v>
      </c>
    </row>
    <row r="31" spans="1:32" x14ac:dyDescent="0.25">
      <c r="A31" s="723"/>
      <c r="B31" s="717"/>
      <c r="C31" s="702"/>
      <c r="D31" s="703"/>
      <c r="E31" s="706"/>
      <c r="F31" s="706"/>
      <c r="G31" s="429"/>
      <c r="H31" s="456"/>
      <c r="I31" s="462"/>
      <c r="J31" s="431"/>
      <c r="K31" s="457"/>
      <c r="L31" s="433"/>
      <c r="M31" s="454"/>
      <c r="N31" s="460"/>
      <c r="O31" s="436"/>
      <c r="P31" s="455"/>
      <c r="Q31" s="459"/>
      <c r="R31" s="694"/>
      <c r="S31" s="692"/>
      <c r="T31" s="695"/>
      <c r="U31" s="438" t="e">
        <f>IF(OR(P31="",M31=[1]Paramétrage!$C$10,M31=[1]Paramétrage!$C$13,M31=[1]Paramétrage!$C$17,M31=[1]Paramétrage!$C$20,M31=[1]Paramétrage!$C$24,M31=[1]Paramétrage!$C$27,AND(M31&lt;&gt;[1]Paramétrage!$C$9,Q31="Mut+ext")),0,ROUNDUP(O31/P31,0))</f>
        <v>#REF!</v>
      </c>
      <c r="V31" s="439">
        <f>IF(OR(M31="",Q31="Mut+ext"),0,IF(VLOOKUP(M31,[1]Paramétrage!$C$6:$E$29,2,0)=0,0,IF(P31="","saisir capacité",N31*U31*VLOOKUP(M31,[1]Paramétrage!$C$6:$E$29,2,0))))</f>
        <v>0</v>
      </c>
      <c r="W31" s="440"/>
      <c r="X31" s="441">
        <f t="shared" si="9"/>
        <v>0</v>
      </c>
      <c r="Y31" s="442">
        <f>IF(OR(M31="",Q31="Mut+ext"),0,IF(ISERROR(W31+V31*VLOOKUP(M31,[1]Paramétrage!$C$6:$E$29,3,0))=TRUE,X31,W31+V31*VLOOKUP(M31,[1]Paramétrage!$C$6:$E$29,3,0)))</f>
        <v>0</v>
      </c>
      <c r="Z31" s="691"/>
      <c r="AA31" s="692"/>
      <c r="AB31" s="693"/>
      <c r="AC31" s="448"/>
      <c r="AD31" s="444"/>
      <c r="AE31" s="445">
        <f t="shared" si="7"/>
        <v>0</v>
      </c>
      <c r="AF31" s="449">
        <f t="shared" si="8"/>
        <v>0</v>
      </c>
    </row>
    <row r="32" spans="1:32" x14ac:dyDescent="0.25">
      <c r="A32" s="723"/>
      <c r="B32" s="717"/>
      <c r="C32" s="702"/>
      <c r="D32" s="703"/>
      <c r="E32" s="706"/>
      <c r="F32" s="706"/>
      <c r="G32" s="429"/>
      <c r="H32" s="452"/>
      <c r="I32" s="458"/>
      <c r="J32" s="431"/>
      <c r="K32" s="432"/>
      <c r="L32" s="433"/>
      <c r="M32" s="454"/>
      <c r="N32" s="435"/>
      <c r="O32" s="436"/>
      <c r="P32" s="455"/>
      <c r="Q32" s="459"/>
      <c r="R32" s="694"/>
      <c r="S32" s="692"/>
      <c r="T32" s="695"/>
      <c r="U32" s="438" t="e">
        <f>IF(OR(P32="",M32=[1]Paramétrage!$C$10,M32=[1]Paramétrage!$C$13,M32=[1]Paramétrage!$C$17,M32=[1]Paramétrage!$C$20,M32=[1]Paramétrage!$C$24,M32=[1]Paramétrage!$C$27,AND(M32&lt;&gt;[1]Paramétrage!$C$9,Q32="Mut+ext")),0,ROUNDUP(O32/P32,0))</f>
        <v>#REF!</v>
      </c>
      <c r="V32" s="439">
        <f>IF(OR(M32="",Q32="Mut+ext"),0,IF(VLOOKUP(M32,[1]Paramétrage!$C$6:$E$29,2,0)=0,0,IF(P32="","saisir capacité",N32*U32*VLOOKUP(M32,[1]Paramétrage!$C$6:$E$29,2,0))))</f>
        <v>0</v>
      </c>
      <c r="W32" s="440"/>
      <c r="X32" s="441">
        <f t="shared" si="9"/>
        <v>0</v>
      </c>
      <c r="Y32" s="442">
        <f>IF(OR(M32="",Q32="Mut+ext"),0,IF(ISERROR(W32+V32*VLOOKUP(M32,[1]Paramétrage!$C$6:$E$29,3,0))=TRUE,X32,W32+V32*VLOOKUP(M32,[1]Paramétrage!$C$6:$E$29,3,0)))</f>
        <v>0</v>
      </c>
      <c r="Z32" s="691"/>
      <c r="AA32" s="692"/>
      <c r="AB32" s="693"/>
      <c r="AC32" s="451"/>
      <c r="AD32" s="444"/>
      <c r="AE32" s="445">
        <f t="shared" si="7"/>
        <v>0</v>
      </c>
      <c r="AF32" s="449">
        <f t="shared" si="8"/>
        <v>0</v>
      </c>
    </row>
    <row r="33" spans="1:32" x14ac:dyDescent="0.25">
      <c r="A33" s="723"/>
      <c r="B33" s="717"/>
      <c r="C33" s="702"/>
      <c r="D33" s="703"/>
      <c r="E33" s="706"/>
      <c r="F33" s="706"/>
      <c r="G33" s="429"/>
      <c r="H33" s="452"/>
      <c r="I33" s="458"/>
      <c r="J33" s="431"/>
      <c r="K33" s="432"/>
      <c r="L33" s="433"/>
      <c r="M33" s="454"/>
      <c r="N33" s="435"/>
      <c r="O33" s="436"/>
      <c r="P33" s="455"/>
      <c r="Q33" s="459"/>
      <c r="R33" s="694"/>
      <c r="S33" s="692"/>
      <c r="T33" s="695"/>
      <c r="U33" s="438" t="e">
        <f>IF(OR(P33="",M33=[1]Paramétrage!$C$10,M33=[1]Paramétrage!$C$13,M33=[1]Paramétrage!$C$17,M33=[1]Paramétrage!$C$20,M33=[1]Paramétrage!$C$24,M33=[1]Paramétrage!$C$27,AND(M33&lt;&gt;[1]Paramétrage!$C$9,Q33="Mut+ext")),0,ROUNDUP(O33/P33,0))</f>
        <v>#REF!</v>
      </c>
      <c r="V33" s="439">
        <f>IF(OR(M33="",Q33="Mut+ext"),0,IF(VLOOKUP(M33,[1]Paramétrage!$C$6:$E$29,2,0)=0,0,IF(P33="","saisir capacité",N33*U33*VLOOKUP(M33,[1]Paramétrage!$C$6:$E$29,2,0))))</f>
        <v>0</v>
      </c>
      <c r="W33" s="440"/>
      <c r="X33" s="441">
        <f t="shared" si="9"/>
        <v>0</v>
      </c>
      <c r="Y33" s="442">
        <f>IF(OR(M33="",Q33="Mut+ext"),0,IF(ISERROR(W33+V33*VLOOKUP(M33,[1]Paramétrage!$C$6:$E$29,3,0))=TRUE,X33,W33+V33*VLOOKUP(M33,[1]Paramétrage!$C$6:$E$29,3,0)))</f>
        <v>0</v>
      </c>
      <c r="Z33" s="691"/>
      <c r="AA33" s="692"/>
      <c r="AB33" s="693"/>
      <c r="AC33" s="448"/>
      <c r="AD33" s="444"/>
      <c r="AE33" s="445">
        <f t="shared" si="7"/>
        <v>0</v>
      </c>
      <c r="AF33" s="449">
        <f t="shared" si="8"/>
        <v>0</v>
      </c>
    </row>
    <row r="34" spans="1:32" x14ac:dyDescent="0.25">
      <c r="A34" s="723"/>
      <c r="B34" s="717"/>
      <c r="C34" s="702"/>
      <c r="D34" s="703"/>
      <c r="E34" s="706"/>
      <c r="F34" s="706"/>
      <c r="G34" s="429"/>
      <c r="H34" s="452"/>
      <c r="I34" s="458"/>
      <c r="J34" s="431"/>
      <c r="K34" s="432"/>
      <c r="L34" s="433"/>
      <c r="M34" s="454"/>
      <c r="N34" s="460"/>
      <c r="O34" s="461"/>
      <c r="P34" s="455"/>
      <c r="Q34" s="459"/>
      <c r="R34" s="694"/>
      <c r="S34" s="692"/>
      <c r="T34" s="695"/>
      <c r="U34" s="438" t="e">
        <f>IF(OR(P34="",M34=[1]Paramétrage!$C$10,M34=[1]Paramétrage!$C$13,M34=[1]Paramétrage!$C$17,M34=[1]Paramétrage!$C$20,M34=[1]Paramétrage!$C$24,M34=[1]Paramétrage!$C$27,AND(M34&lt;&gt;[1]Paramétrage!$C$9,Q34="Mut+ext")),0,ROUNDUP(O34/P34,0))</f>
        <v>#REF!</v>
      </c>
      <c r="V34" s="439">
        <f>IF(OR(M34="",Q34="Mut+ext"),0,IF(VLOOKUP(M34,[1]Paramétrage!$C$6:$E$29,2,0)=0,0,IF(P34="","saisir capacité",N34*U34*VLOOKUP(M34,[1]Paramétrage!$C$6:$E$29,2,0))))</f>
        <v>0</v>
      </c>
      <c r="W34" s="440"/>
      <c r="X34" s="441">
        <f t="shared" si="9"/>
        <v>0</v>
      </c>
      <c r="Y34" s="442">
        <f>IF(OR(M34="",Q34="Mut+ext"),0,IF(ISERROR(W34+V34*VLOOKUP(M34,[1]Paramétrage!$C$6:$E$29,3,0))=TRUE,X34,W34+V34*VLOOKUP(M34,[1]Paramétrage!$C$6:$E$29,3,0)))</f>
        <v>0</v>
      </c>
      <c r="Z34" s="691"/>
      <c r="AA34" s="692"/>
      <c r="AB34" s="693"/>
      <c r="AC34" s="448"/>
      <c r="AD34" s="444"/>
      <c r="AE34" s="445">
        <f t="shared" si="7"/>
        <v>0</v>
      </c>
      <c r="AF34" s="449">
        <f t="shared" si="8"/>
        <v>0</v>
      </c>
    </row>
    <row r="35" spans="1:32" x14ac:dyDescent="0.25">
      <c r="A35" s="723"/>
      <c r="B35" s="717"/>
      <c r="C35" s="702"/>
      <c r="D35" s="703"/>
      <c r="E35" s="706"/>
      <c r="F35" s="706"/>
      <c r="G35" s="429"/>
      <c r="H35" s="456"/>
      <c r="I35" s="462"/>
      <c r="J35" s="431"/>
      <c r="K35" s="457"/>
      <c r="L35" s="433"/>
      <c r="M35" s="454"/>
      <c r="N35" s="460"/>
      <c r="O35" s="436"/>
      <c r="P35" s="455"/>
      <c r="Q35" s="459"/>
      <c r="R35" s="694"/>
      <c r="S35" s="692"/>
      <c r="T35" s="695"/>
      <c r="U35" s="438" t="e">
        <f>IF(OR(P35="",M35=[1]Paramétrage!$C$10,M35=[1]Paramétrage!$C$13,M35=[1]Paramétrage!$C$17,M35=[1]Paramétrage!$C$20,M35=[1]Paramétrage!$C$24,M35=[1]Paramétrage!$C$27,AND(M35&lt;&gt;[1]Paramétrage!$C$9,Q35="Mut+ext")),0,ROUNDUP(O35/P35,0))</f>
        <v>#REF!</v>
      </c>
      <c r="V35" s="439">
        <f>IF(OR(M35="",Q35="Mut+ext"),0,IF(VLOOKUP(M35,[1]Paramétrage!$C$6:$E$29,2,0)=0,0,IF(P35="","saisir capacité",N35*U35*VLOOKUP(M35,[1]Paramétrage!$C$6:$E$29,2,0))))</f>
        <v>0</v>
      </c>
      <c r="W35" s="440"/>
      <c r="X35" s="441">
        <f t="shared" si="9"/>
        <v>0</v>
      </c>
      <c r="Y35" s="442">
        <f>IF(OR(M35="",Q35="Mut+ext"),0,IF(ISERROR(W35+V35*VLOOKUP(M35,[1]Paramétrage!$C$6:$E$29,3,0))=TRUE,X35,W35+V35*VLOOKUP(M35,[1]Paramétrage!$C$6:$E$29,3,0)))</f>
        <v>0</v>
      </c>
      <c r="Z35" s="691"/>
      <c r="AA35" s="692"/>
      <c r="AB35" s="693"/>
      <c r="AC35" s="448"/>
      <c r="AD35" s="444"/>
      <c r="AE35" s="445">
        <f t="shared" si="7"/>
        <v>0</v>
      </c>
      <c r="AF35" s="449">
        <f t="shared" si="8"/>
        <v>0</v>
      </c>
    </row>
    <row r="36" spans="1:32" x14ac:dyDescent="0.25">
      <c r="A36" s="723"/>
      <c r="B36" s="717"/>
      <c r="C36" s="704"/>
      <c r="D36" s="705"/>
      <c r="E36" s="707"/>
      <c r="F36" s="707"/>
      <c r="G36" s="429"/>
      <c r="H36" s="456"/>
      <c r="I36" s="462"/>
      <c r="J36" s="431"/>
      <c r="K36" s="457"/>
      <c r="L36" s="433"/>
      <c r="M36" s="454"/>
      <c r="N36" s="460"/>
      <c r="O36" s="463"/>
      <c r="P36" s="455"/>
      <c r="Q36" s="459"/>
      <c r="R36" s="694"/>
      <c r="S36" s="692"/>
      <c r="T36" s="695"/>
      <c r="U36" s="438" t="e">
        <f>IF(OR(P36="",M36=[1]Paramétrage!$C$10,M36=[1]Paramétrage!$C$13,M36=[1]Paramétrage!$C$17,M36=[1]Paramétrage!$C$20,M36=[1]Paramétrage!$C$24,M36=[1]Paramétrage!$C$27,AND(M36&lt;&gt;[1]Paramétrage!$C$9,Q36="Mut+ext")),0,ROUNDUP(O36/P36,0))</f>
        <v>#REF!</v>
      </c>
      <c r="V36" s="439">
        <f>IF(OR(M36="",Q36="Mut+ext"),0,IF(VLOOKUP(M36,[1]Paramétrage!$C$6:$E$29,2,0)=0,0,IF(P36="","saisir capacité",N36*U36*VLOOKUP(M36,[1]Paramétrage!$C$6:$E$29,2,0))))</f>
        <v>0</v>
      </c>
      <c r="W36" s="440"/>
      <c r="X36" s="441">
        <f t="shared" si="9"/>
        <v>0</v>
      </c>
      <c r="Y36" s="442">
        <f>IF(OR(M36="",Q36="Mut+ext"),0,IF(ISERROR(W36+V36*VLOOKUP(M36,[1]Paramétrage!$C$6:$E$29,3,0))=TRUE,X36,W36+V36*VLOOKUP(M36,[1]Paramétrage!$C$6:$E$29,3,0)))</f>
        <v>0</v>
      </c>
      <c r="Z36" s="691"/>
      <c r="AA36" s="692"/>
      <c r="AB36" s="693"/>
      <c r="AC36" s="448"/>
      <c r="AD36" s="444"/>
      <c r="AE36" s="445">
        <f t="shared" si="7"/>
        <v>0</v>
      </c>
      <c r="AF36" s="449">
        <f t="shared" si="8"/>
        <v>0</v>
      </c>
    </row>
    <row r="37" spans="1:32" x14ac:dyDescent="0.25">
      <c r="A37" s="723"/>
      <c r="B37" s="717"/>
      <c r="C37" s="464"/>
      <c r="D37" s="465"/>
      <c r="E37" s="466"/>
      <c r="F37" s="466"/>
      <c r="G37" s="466"/>
      <c r="H37" s="467"/>
      <c r="I37" s="468"/>
      <c r="J37" s="469"/>
      <c r="K37" s="470"/>
      <c r="L37" s="471"/>
      <c r="M37" s="472"/>
      <c r="N37" s="473">
        <f>AE37</f>
        <v>63</v>
      </c>
      <c r="O37" s="474"/>
      <c r="P37" s="474"/>
      <c r="Q37" s="475"/>
      <c r="R37" s="476"/>
      <c r="S37" s="476"/>
      <c r="T37" s="477"/>
      <c r="U37" s="478"/>
      <c r="V37" s="479">
        <f>SUM(V25:V36)</f>
        <v>63</v>
      </c>
      <c r="W37" s="472">
        <f>SUM(W25:W36)</f>
        <v>0</v>
      </c>
      <c r="X37" s="480">
        <f>SUM(X25:X36)</f>
        <v>63</v>
      </c>
      <c r="Y37" s="481">
        <f>SUM(Y25:Y36)</f>
        <v>94.5</v>
      </c>
      <c r="Z37" s="482"/>
      <c r="AA37" s="483"/>
      <c r="AB37" s="484"/>
      <c r="AC37" s="485"/>
      <c r="AD37" s="486"/>
      <c r="AE37" s="487">
        <f>SUM(AE25:AE36)</f>
        <v>63</v>
      </c>
      <c r="AF37" s="488">
        <f>SUM(AF25:AF36)</f>
        <v>945</v>
      </c>
    </row>
    <row r="38" spans="1:32" ht="26.25" customHeight="1" x14ac:dyDescent="0.25">
      <c r="A38" s="723"/>
      <c r="B38" s="717" t="s">
        <v>76</v>
      </c>
      <c r="C38" s="700" t="s">
        <v>199</v>
      </c>
      <c r="D38" s="701"/>
      <c r="E38" s="706">
        <v>9</v>
      </c>
      <c r="F38" s="706" t="s">
        <v>63</v>
      </c>
      <c r="G38" s="429" t="s">
        <v>78</v>
      </c>
      <c r="H38" s="267" t="s">
        <v>179</v>
      </c>
      <c r="I38" s="450" t="s">
        <v>200</v>
      </c>
      <c r="J38" s="431">
        <v>27</v>
      </c>
      <c r="K38" s="432" t="s">
        <v>63</v>
      </c>
      <c r="L38" s="433"/>
      <c r="M38" s="454" t="s">
        <v>66</v>
      </c>
      <c r="N38" s="435">
        <v>21</v>
      </c>
      <c r="O38" s="436">
        <v>15</v>
      </c>
      <c r="P38" s="455">
        <v>15</v>
      </c>
      <c r="Q38" s="459" t="s">
        <v>67</v>
      </c>
      <c r="R38" s="694" t="s">
        <v>67</v>
      </c>
      <c r="S38" s="692"/>
      <c r="T38" s="695"/>
      <c r="U38" s="76">
        <f>IF(OR(P38="",M38=Paramétrage!$C$10,M38=Paramétrage!$C$13,M38=Paramétrage!$C$17,M38=Paramétrage!$C$20,M38=Paramétrage!$C$24,M38=Paramétrage!$C$27,AND(M38&lt;&gt;Paramétrage!$C$9,Q38="Mut+ext")),0,ROUNDUP(O38/P38,0))</f>
        <v>1</v>
      </c>
      <c r="V38" s="369">
        <f>IF(OR(M38="",Q38="Mut+ext"),0,IF(VLOOKUP(M38,Paramétrage!$C$6:$E$29,2,0)=0,0,IF(P38="","saisir capacité",N38*U38*VLOOKUP(M38,Paramétrage!$C$6:$E$29,2,0))))</f>
        <v>21</v>
      </c>
      <c r="W38" s="370"/>
      <c r="X38" s="371">
        <f t="shared" ref="X38:X40" si="10">IF(OR(M38="",Q38="Mut+ext"),0,IF(ISERROR(V38+W38)=TRUE,V38,V38+W38))</f>
        <v>21</v>
      </c>
      <c r="Y38" s="77">
        <f>IF(OR(M38="",Q38="Mut+ext"),0,IF(ISERROR(W38+V38*VLOOKUP(M38,Paramétrage!$C$6:$E$29,3,0))=TRUE,X38,W38+V38*VLOOKUP(M38,Paramétrage!$C$6:$E$29,3,0)))</f>
        <v>31.5</v>
      </c>
      <c r="Z38" s="691"/>
      <c r="AA38" s="692"/>
      <c r="AB38" s="693"/>
      <c r="AC38" s="443"/>
      <c r="AD38" s="444"/>
      <c r="AE38" s="445">
        <f>IF(G38="",0,IF(K38="",0,IF(SUMIF(G38:G49,G38,O38:O49)=0,0,IF(OR(L38="",K38="obligatoire"),AF38/SUMIF(G38:G49,G38,O38:O49),AF38/(SUMIF(G38:G49,G38,O38:O49)/L38)))))</f>
        <v>21</v>
      </c>
      <c r="AF38" s="446">
        <f>N38*O38</f>
        <v>315</v>
      </c>
    </row>
    <row r="39" spans="1:32" ht="35.25" customHeight="1" x14ac:dyDescent="0.25">
      <c r="A39" s="723"/>
      <c r="B39" s="717"/>
      <c r="C39" s="702"/>
      <c r="D39" s="703"/>
      <c r="E39" s="706"/>
      <c r="F39" s="706"/>
      <c r="G39" s="429" t="s">
        <v>158</v>
      </c>
      <c r="H39" s="267" t="s">
        <v>179</v>
      </c>
      <c r="I39" s="450" t="s">
        <v>201</v>
      </c>
      <c r="J39" s="431">
        <v>27</v>
      </c>
      <c r="K39" s="432" t="s">
        <v>63</v>
      </c>
      <c r="L39" s="433"/>
      <c r="M39" s="454" t="s">
        <v>66</v>
      </c>
      <c r="N39" s="435">
        <v>21</v>
      </c>
      <c r="O39" s="436">
        <v>15</v>
      </c>
      <c r="P39" s="455">
        <v>15</v>
      </c>
      <c r="Q39" s="459" t="s">
        <v>67</v>
      </c>
      <c r="R39" s="694" t="s">
        <v>67</v>
      </c>
      <c r="S39" s="692"/>
      <c r="T39" s="695"/>
      <c r="U39" s="76">
        <f>IF(OR(P39="",M39=Paramétrage!$C$10,M39=Paramétrage!$C$13,M39=Paramétrage!$C$17,M39=Paramétrage!$C$20,M39=Paramétrage!$C$24,M39=Paramétrage!$C$27,AND(M39&lt;&gt;Paramétrage!$C$9,Q39="Mut+ext")),0,ROUNDUP(O39/P39,0))</f>
        <v>1</v>
      </c>
      <c r="V39" s="369">
        <f>IF(OR(M39="",Q39="Mut+ext"),0,IF(VLOOKUP(M39,Paramétrage!$C$6:$E$29,2,0)=0,0,IF(P39="","saisir capacité",N39*U39*VLOOKUP(M39,Paramétrage!$C$6:$E$29,2,0))))</f>
        <v>21</v>
      </c>
      <c r="W39" s="370"/>
      <c r="X39" s="371">
        <f t="shared" si="10"/>
        <v>21</v>
      </c>
      <c r="Y39" s="77">
        <f>IF(OR(M39="",Q39="Mut+ext"),0,IF(ISERROR(W39+V39*VLOOKUP(M39,Paramétrage!$C$6:$E$29,3,0))=TRUE,X39,W39+V39*VLOOKUP(M39,Paramétrage!$C$6:$E$29,3,0)))</f>
        <v>31.5</v>
      </c>
      <c r="Z39" s="691"/>
      <c r="AA39" s="692"/>
      <c r="AB39" s="693"/>
      <c r="AC39" s="448"/>
      <c r="AD39" s="444"/>
      <c r="AE39" s="445">
        <f>IF(G39="",0,IF(K39="",0,IF(SUMIF(G38:G49,G39,O38:O49)=0,0,IF(OR(L39="",K39="obligatoire"),AF39/SUMIF(G38:G49,G39,O38:O49),AF39/(SUMIF(G38:G49,G39,O38:O49)/L39)))))</f>
        <v>21</v>
      </c>
      <c r="AF39" s="446">
        <f t="shared" ref="AF39:AF49" si="11">N39*O39</f>
        <v>315</v>
      </c>
    </row>
    <row r="40" spans="1:32" ht="35.25" customHeight="1" x14ac:dyDescent="0.25">
      <c r="A40" s="723"/>
      <c r="B40" s="717"/>
      <c r="C40" s="702"/>
      <c r="D40" s="703"/>
      <c r="E40" s="706"/>
      <c r="F40" s="706"/>
      <c r="G40" s="429" t="s">
        <v>160</v>
      </c>
      <c r="H40" s="267" t="s">
        <v>179</v>
      </c>
      <c r="I40" s="450" t="s">
        <v>204</v>
      </c>
      <c r="J40" s="431">
        <v>27</v>
      </c>
      <c r="K40" s="432" t="s">
        <v>63</v>
      </c>
      <c r="L40" s="433"/>
      <c r="M40" s="454" t="s">
        <v>66</v>
      </c>
      <c r="N40" s="435">
        <v>21</v>
      </c>
      <c r="O40" s="436">
        <v>15</v>
      </c>
      <c r="P40" s="455">
        <v>15</v>
      </c>
      <c r="Q40" s="459" t="s">
        <v>67</v>
      </c>
      <c r="R40" s="694" t="s">
        <v>67</v>
      </c>
      <c r="S40" s="692"/>
      <c r="T40" s="695"/>
      <c r="U40" s="76">
        <f>IF(OR(P40="",M40=Paramétrage!$C$10,M40=Paramétrage!$C$13,M40=Paramétrage!$C$17,M40=Paramétrage!$C$20,M40=Paramétrage!$C$24,M40=Paramétrage!$C$27,AND(M40&lt;&gt;Paramétrage!$C$9,Q40="Mut+ext")),0,ROUNDUP(O40/P40,0))</f>
        <v>1</v>
      </c>
      <c r="V40" s="369">
        <f>IF(OR(M40="",Q40="Mut+ext"),0,IF(VLOOKUP(M40,Paramétrage!$C$6:$E$29,2,0)=0,0,IF(P40="","saisir capacité",N40*U40*VLOOKUP(M40,Paramétrage!$C$6:$E$29,2,0))))</f>
        <v>21</v>
      </c>
      <c r="W40" s="370"/>
      <c r="X40" s="371">
        <f t="shared" si="10"/>
        <v>21</v>
      </c>
      <c r="Y40" s="77">
        <f>IF(OR(M40="",Q40="Mut+ext"),0,IF(ISERROR(W40+V40*VLOOKUP(M40,Paramétrage!$C$6:$E$29,3,0))=TRUE,X40,W40+V40*VLOOKUP(M40,Paramétrage!$C$6:$E$29,3,0)))</f>
        <v>31.5</v>
      </c>
      <c r="Z40" s="691"/>
      <c r="AA40" s="692"/>
      <c r="AB40" s="693"/>
      <c r="AC40" s="448"/>
      <c r="AD40" s="444"/>
      <c r="AE40" s="445">
        <f>IF(G40="",0,IF(K40="",0,IF(SUMIF(G38:G49,G40,O38:O49)=0,0,IF(OR(L40="",K40="obligatoire"),AF40/SUMIF(G38:G49,G40,O38:O49),AF40/(SUMIF(G38:G49,G40,O38:O49)/L40)))))</f>
        <v>21</v>
      </c>
      <c r="AF40" s="446">
        <f t="shared" si="11"/>
        <v>315</v>
      </c>
    </row>
    <row r="41" spans="1:32" x14ac:dyDescent="0.25">
      <c r="A41" s="723"/>
      <c r="B41" s="717"/>
      <c r="C41" s="702"/>
      <c r="D41" s="703"/>
      <c r="E41" s="706"/>
      <c r="F41" s="706"/>
      <c r="G41" s="429"/>
      <c r="H41" s="267"/>
      <c r="I41" s="450"/>
      <c r="J41" s="431"/>
      <c r="K41" s="432"/>
      <c r="L41" s="433"/>
      <c r="M41" s="454"/>
      <c r="N41" s="435"/>
      <c r="O41" s="436"/>
      <c r="P41" s="455"/>
      <c r="Q41" s="459"/>
      <c r="R41" s="694"/>
      <c r="S41" s="692"/>
      <c r="T41" s="695"/>
      <c r="U41" s="438" t="e">
        <f>IF(OR(P41="",M41=[1]Paramétrage!$C$10,M41=[1]Paramétrage!$C$13,M41=[1]Paramétrage!$C$17,M41=[1]Paramétrage!$C$20,M41=[1]Paramétrage!$C$24,M41=[1]Paramétrage!$C$27,AND(M41&lt;&gt;[1]Paramétrage!$C$9,Q41="Mut+ext")),0,ROUNDUP(O41/P41,0))</f>
        <v>#REF!</v>
      </c>
      <c r="V41" s="439">
        <f>IF(OR(M41="",Q41="Mut+ext"),0,IF(VLOOKUP(M41,[1]Paramétrage!$C$6:$E$29,2,0)=0,0,IF(P41="","saisir capacité",N41*U41*VLOOKUP(M41,[1]Paramétrage!$C$6:$E$29,2,0))))</f>
        <v>0</v>
      </c>
      <c r="W41" s="440"/>
      <c r="X41" s="441">
        <f t="shared" ref="X38:X49" si="12">IF(OR(M41="",Q41="Mut+ext"),0,IF(ISERROR(V41+W41)=TRUE,V41,V41+W41))</f>
        <v>0</v>
      </c>
      <c r="Y41" s="442">
        <f>IF(OR(M41="",Q41="Mut+ext"),0,IF(ISERROR(W41+V41*VLOOKUP(M41,[1]Paramétrage!$C$6:$E$29,3,0))=TRUE,X41,W41+V41*VLOOKUP(M41,[1]Paramétrage!$C$6:$E$29,3,0)))</f>
        <v>0</v>
      </c>
      <c r="Z41" s="691"/>
      <c r="AA41" s="692"/>
      <c r="AB41" s="693"/>
      <c r="AC41" s="451"/>
      <c r="AD41" s="444"/>
      <c r="AE41" s="445">
        <f>IF(G41="",0,IF(K41="",0,IF(SUMIF(G38:G49,G41,O38:O49)=0,0,IF(OR(L41="",K41="obligatoire"),AF41/SUMIF(G38:G49,G41,O38:O49),AF41/(SUMIF(G38:G49,G41,O38:O49)/L41)))))</f>
        <v>0</v>
      </c>
      <c r="AF41" s="446">
        <f t="shared" si="11"/>
        <v>0</v>
      </c>
    </row>
    <row r="42" spans="1:32" x14ac:dyDescent="0.25">
      <c r="A42" s="723"/>
      <c r="B42" s="717"/>
      <c r="C42" s="702"/>
      <c r="D42" s="703"/>
      <c r="E42" s="706"/>
      <c r="F42" s="706"/>
      <c r="G42" s="429"/>
      <c r="H42" s="267"/>
      <c r="I42" s="450"/>
      <c r="J42" s="431"/>
      <c r="K42" s="432"/>
      <c r="L42" s="433"/>
      <c r="M42" s="454"/>
      <c r="N42" s="435"/>
      <c r="O42" s="436"/>
      <c r="P42" s="455"/>
      <c r="Q42" s="459"/>
      <c r="R42" s="694"/>
      <c r="S42" s="692"/>
      <c r="T42" s="695"/>
      <c r="U42" s="438" t="e">
        <f>IF(OR(P42="",M42=[1]Paramétrage!$C$10,M42=[1]Paramétrage!$C$13,M42=[1]Paramétrage!$C$17,M42=[1]Paramétrage!$C$20,M42=[1]Paramétrage!$C$24,M42=[1]Paramétrage!$C$27,AND(M42&lt;&gt;[1]Paramétrage!$C$9,Q42="Mut+ext")),0,ROUNDUP(O42/P42,0))</f>
        <v>#REF!</v>
      </c>
      <c r="V42" s="439">
        <f>IF(OR(M42="",Q42="Mut+ext"),0,IF(VLOOKUP(M42,[1]Paramétrage!$C$6:$E$29,2,0)=0,0,IF(P42="","saisir capacité",N42*U42*VLOOKUP(M42,[1]Paramétrage!$C$6:$E$29,2,0))))</f>
        <v>0</v>
      </c>
      <c r="W42" s="440"/>
      <c r="X42" s="441">
        <f t="shared" si="12"/>
        <v>0</v>
      </c>
      <c r="Y42" s="442">
        <f>IF(OR(M42="",Q42="Mut+ext"),0,IF(ISERROR(W42+V42*VLOOKUP(M42,[1]Paramétrage!$C$6:$E$29,3,0))=TRUE,X42,W42+V42*VLOOKUP(M42,[1]Paramétrage!$C$6:$E$29,3,0)))</f>
        <v>0</v>
      </c>
      <c r="Z42" s="691"/>
      <c r="AA42" s="692"/>
      <c r="AB42" s="693"/>
      <c r="AC42" s="448"/>
      <c r="AD42" s="444"/>
      <c r="AE42" s="445">
        <f>IF(G42="",0,IF(K42="",0,IF(SUMIF(G34:G45,G42,O34:O45)=0,0,IF(OR(L42="",K42="obligatoire"),AF42/SUMIF(G34:G45,G42,O34:O45),AF42/(SUMIF(G34:G45,G42,O34:O45)/L42)))))</f>
        <v>0</v>
      </c>
      <c r="AF42" s="446">
        <f t="shared" si="11"/>
        <v>0</v>
      </c>
    </row>
    <row r="43" spans="1:32" x14ac:dyDescent="0.25">
      <c r="A43" s="723"/>
      <c r="B43" s="717"/>
      <c r="C43" s="702"/>
      <c r="D43" s="703"/>
      <c r="E43" s="706"/>
      <c r="F43" s="706"/>
      <c r="G43" s="429"/>
      <c r="H43" s="267"/>
      <c r="I43" s="450"/>
      <c r="J43" s="431"/>
      <c r="K43" s="432"/>
      <c r="L43" s="433"/>
      <c r="M43" s="454"/>
      <c r="N43" s="435"/>
      <c r="O43" s="436"/>
      <c r="P43" s="455"/>
      <c r="Q43" s="459"/>
      <c r="R43" s="694"/>
      <c r="S43" s="692"/>
      <c r="T43" s="695"/>
      <c r="U43" s="438" t="e">
        <f>IF(OR(P43="",M43=[1]Paramétrage!$C$10,M43=[1]Paramétrage!$C$13,M43=[1]Paramétrage!$C$17,M43=[1]Paramétrage!$C$20,M43=[1]Paramétrage!$C$24,M43=[1]Paramétrage!$C$27,AND(M43&lt;&gt;[1]Paramétrage!$C$9,Q43="Mut+ext")),0,ROUNDUP(O43/P43,0))</f>
        <v>#REF!</v>
      </c>
      <c r="V43" s="439">
        <f>IF(OR(M43="",Q43="Mut+ext"),0,IF(VLOOKUP(M43,[1]Paramétrage!$C$6:$E$29,2,0)=0,0,IF(P43="","saisir capacité",N43*U43*VLOOKUP(M43,[1]Paramétrage!$C$6:$E$29,2,0))))</f>
        <v>0</v>
      </c>
      <c r="W43" s="440"/>
      <c r="X43" s="441">
        <f t="shared" si="12"/>
        <v>0</v>
      </c>
      <c r="Y43" s="442">
        <f>IF(OR(M43="",Q43="Mut+ext"),0,IF(ISERROR(W43+V43*VLOOKUP(M43,[1]Paramétrage!$C$6:$E$29,3,0))=TRUE,X43,W43+V43*VLOOKUP(M43,[1]Paramétrage!$C$6:$E$29,3,0)))</f>
        <v>0</v>
      </c>
      <c r="Z43" s="691"/>
      <c r="AA43" s="692"/>
      <c r="AB43" s="693"/>
      <c r="AC43" s="448"/>
      <c r="AD43" s="444"/>
      <c r="AE43" s="445">
        <f>IF(G43="",0,IF(K43="",0,IF(SUMIF(G34:G45,G43,O34:O45)=0,0,IF(OR(L43="",K43="obligatoire"),AF43/SUMIF(G34:G45,G43,O34:O45),AF43/(SUMIF(G34:G45,G43,O34:O45)/L43)))))</f>
        <v>0</v>
      </c>
      <c r="AF43" s="446">
        <f t="shared" si="11"/>
        <v>0</v>
      </c>
    </row>
    <row r="44" spans="1:32" x14ac:dyDescent="0.25">
      <c r="A44" s="723"/>
      <c r="B44" s="717"/>
      <c r="C44" s="702"/>
      <c r="D44" s="703"/>
      <c r="E44" s="706"/>
      <c r="F44" s="706"/>
      <c r="G44" s="429"/>
      <c r="H44" s="456"/>
      <c r="I44" s="462"/>
      <c r="J44" s="431"/>
      <c r="K44" s="457"/>
      <c r="L44" s="433"/>
      <c r="M44" s="454"/>
      <c r="N44" s="460"/>
      <c r="O44" s="436"/>
      <c r="P44" s="455"/>
      <c r="Q44" s="459"/>
      <c r="R44" s="694"/>
      <c r="S44" s="692"/>
      <c r="T44" s="695"/>
      <c r="U44" s="438" t="e">
        <f>IF(OR(P44="",M44=[1]Paramétrage!$C$10,M44=[1]Paramétrage!$C$13,M44=[1]Paramétrage!$C$17,M44=[1]Paramétrage!$C$20,M44=[1]Paramétrage!$C$24,M44=[1]Paramétrage!$C$27,AND(M44&lt;&gt;[1]Paramétrage!$C$9,Q44="Mut+ext")),0,ROUNDUP(O44/P44,0))</f>
        <v>#REF!</v>
      </c>
      <c r="V44" s="439">
        <f>IF(OR(M44="",Q44="Mut+ext"),0,IF(VLOOKUP(M44,[1]Paramétrage!$C$6:$E$29,2,0)=0,0,IF(P44="","saisir capacité",N44*U44*VLOOKUP(M44,[1]Paramétrage!$C$6:$E$29,2,0))))</f>
        <v>0</v>
      </c>
      <c r="W44" s="440"/>
      <c r="X44" s="441">
        <f t="shared" si="12"/>
        <v>0</v>
      </c>
      <c r="Y44" s="442">
        <f>IF(OR(M44="",Q44="Mut+ext"),0,IF(ISERROR(W44+V44*VLOOKUP(M44,[1]Paramétrage!$C$6:$E$29,3,0))=TRUE,X44,W44+V44*VLOOKUP(M44,[1]Paramétrage!$C$6:$E$29,3,0)))</f>
        <v>0</v>
      </c>
      <c r="Z44" s="691"/>
      <c r="AA44" s="692"/>
      <c r="AB44" s="693"/>
      <c r="AC44" s="448"/>
      <c r="AD44" s="444"/>
      <c r="AE44" s="445">
        <f>IF(G44="",0,IF(K44="",0,IF(SUMIF(G34:G45,G44,O34:O45)=0,0,IF(OR(L44="",K44="obligatoire"),AF44/SUMIF(G34:G45,G44,O34:O45),AF44/(SUMIF(G34:G45,G44,O34:O45)/L44)))))</f>
        <v>0</v>
      </c>
      <c r="AF44" s="446">
        <f t="shared" si="11"/>
        <v>0</v>
      </c>
    </row>
    <row r="45" spans="1:32" x14ac:dyDescent="0.25">
      <c r="A45" s="723"/>
      <c r="B45" s="717"/>
      <c r="C45" s="702"/>
      <c r="D45" s="703"/>
      <c r="E45" s="706"/>
      <c r="F45" s="706"/>
      <c r="G45" s="429"/>
      <c r="H45" s="456"/>
      <c r="I45" s="462"/>
      <c r="J45" s="431"/>
      <c r="K45" s="457"/>
      <c r="L45" s="433"/>
      <c r="M45" s="454"/>
      <c r="N45" s="460"/>
      <c r="O45" s="463"/>
      <c r="P45" s="455"/>
      <c r="Q45" s="459"/>
      <c r="R45" s="694"/>
      <c r="S45" s="692"/>
      <c r="T45" s="695"/>
      <c r="U45" s="438" t="e">
        <f>IF(OR(P45="",M45=[1]Paramétrage!$C$10,M45=[1]Paramétrage!$C$13,M45=[1]Paramétrage!$C$17,M45=[1]Paramétrage!$C$20,M45=[1]Paramétrage!$C$24,M45=[1]Paramétrage!$C$27,AND(M45&lt;&gt;[1]Paramétrage!$C$9,Q45="Mut+ext")),0,ROUNDUP(O45/P45,0))</f>
        <v>#REF!</v>
      </c>
      <c r="V45" s="439">
        <f>IF(OR(M45="",Q45="Mut+ext"),0,IF(VLOOKUP(M45,[1]Paramétrage!$C$6:$E$29,2,0)=0,0,IF(P45="","saisir capacité",N45*U45*VLOOKUP(M45,[1]Paramétrage!$C$6:$E$29,2,0))))</f>
        <v>0</v>
      </c>
      <c r="W45" s="440"/>
      <c r="X45" s="441">
        <f t="shared" si="12"/>
        <v>0</v>
      </c>
      <c r="Y45" s="442">
        <f>IF(OR(M45="",Q45="Mut+ext"),0,IF(ISERROR(W45+V45*VLOOKUP(M45,[1]Paramétrage!$C$6:$E$29,3,0))=TRUE,X45,W45+V45*VLOOKUP(M45,[1]Paramétrage!$C$6:$E$29,3,0)))</f>
        <v>0</v>
      </c>
      <c r="Z45" s="691"/>
      <c r="AA45" s="692"/>
      <c r="AB45" s="693"/>
      <c r="AC45" s="448"/>
      <c r="AD45" s="444"/>
      <c r="AE45" s="445">
        <f>IF(G45="",0,IF(K45="",0,IF(SUMIF(G34:G45,G45,O34:O45)=0,0,IF(OR(L45="",K45="obligatoire"),AF45/SUMIF(G34:G45,G45,O34:O45),AF45/(SUMIF(G34:G45,G45,O34:O45)/L45)))))</f>
        <v>0</v>
      </c>
      <c r="AF45" s="446">
        <f t="shared" si="11"/>
        <v>0</v>
      </c>
    </row>
    <row r="46" spans="1:32" x14ac:dyDescent="0.25">
      <c r="A46" s="723"/>
      <c r="B46" s="717"/>
      <c r="C46" s="702"/>
      <c r="D46" s="703"/>
      <c r="E46" s="706"/>
      <c r="F46" s="706"/>
      <c r="G46" s="429"/>
      <c r="H46" s="452"/>
      <c r="I46" s="458"/>
      <c r="J46" s="431"/>
      <c r="K46" s="432"/>
      <c r="L46" s="433"/>
      <c r="M46" s="454"/>
      <c r="N46" s="435"/>
      <c r="O46" s="436"/>
      <c r="P46" s="455"/>
      <c r="Q46" s="459"/>
      <c r="R46" s="694"/>
      <c r="S46" s="692"/>
      <c r="T46" s="695"/>
      <c r="U46" s="438" t="e">
        <f>IF(OR(P46="",M46=[1]Paramétrage!$C$10,M46=[1]Paramétrage!$C$13,M46=[1]Paramétrage!$C$17,M46=[1]Paramétrage!$C$20,M46=[1]Paramétrage!$C$24,M46=[1]Paramétrage!$C$27,AND(M46&lt;&gt;[1]Paramétrage!$C$9,Q46="Mut+ext")),0,ROUNDUP(O46/P46,0))</f>
        <v>#REF!</v>
      </c>
      <c r="V46" s="439">
        <f>IF(OR(M46="",Q46="Mut+ext"),0,IF(VLOOKUP(M46,[1]Paramétrage!$C$6:$E$29,2,0)=0,0,IF(P46="","saisir capacité",N46*U46*VLOOKUP(M46,[1]Paramétrage!$C$6:$E$29,2,0))))</f>
        <v>0</v>
      </c>
      <c r="W46" s="440"/>
      <c r="X46" s="441">
        <f t="shared" si="12"/>
        <v>0</v>
      </c>
      <c r="Y46" s="442">
        <f>IF(OR(M46="",Q46="Mut+ext"),0,IF(ISERROR(W46+V46*VLOOKUP(M46,[1]Paramétrage!$C$6:$E$29,3,0))=TRUE,X46,W46+V46*VLOOKUP(M46,[1]Paramétrage!$C$6:$E$29,3,0)))</f>
        <v>0</v>
      </c>
      <c r="Z46" s="691"/>
      <c r="AA46" s="692"/>
      <c r="AB46" s="693"/>
      <c r="AC46" s="448"/>
      <c r="AD46" s="444"/>
      <c r="AE46" s="445">
        <f>IF(G46="",0,IF(K46="",0,IF(SUMIF(G38:G49,G46,O38:O49)=0,0,IF(OR(L46="",K46="obligatoire"),AF46/SUMIF(G38:G49,G46,O38:O49),AF46/(SUMIF(G38:G49,G46,O38:O49)/L46)))))</f>
        <v>0</v>
      </c>
      <c r="AF46" s="446">
        <f t="shared" si="11"/>
        <v>0</v>
      </c>
    </row>
    <row r="47" spans="1:32" x14ac:dyDescent="0.25">
      <c r="A47" s="723"/>
      <c r="B47" s="717"/>
      <c r="C47" s="702"/>
      <c r="D47" s="703"/>
      <c r="E47" s="706"/>
      <c r="F47" s="706"/>
      <c r="G47" s="429"/>
      <c r="H47" s="456"/>
      <c r="I47" s="462"/>
      <c r="J47" s="431"/>
      <c r="K47" s="457"/>
      <c r="L47" s="433"/>
      <c r="M47" s="454"/>
      <c r="N47" s="460"/>
      <c r="O47" s="461"/>
      <c r="P47" s="455"/>
      <c r="Q47" s="459"/>
      <c r="R47" s="694"/>
      <c r="S47" s="692"/>
      <c r="T47" s="695"/>
      <c r="U47" s="438" t="e">
        <f>IF(OR(P47="",M47=[1]Paramétrage!$C$10,M47=[1]Paramétrage!$C$13,M47=[1]Paramétrage!$C$17,M47=[1]Paramétrage!$C$20,M47=[1]Paramétrage!$C$24,M47=[1]Paramétrage!$C$27,AND(M47&lt;&gt;[1]Paramétrage!$C$9,Q47="Mut+ext")),0,ROUNDUP(O47/P47,0))</f>
        <v>#REF!</v>
      </c>
      <c r="V47" s="439">
        <f>IF(OR(M47="",Q47="Mut+ext"),0,IF(VLOOKUP(M47,[1]Paramétrage!$C$6:$E$29,2,0)=0,0,IF(P47="","saisir capacité",N47*U47*VLOOKUP(M47,[1]Paramétrage!$C$6:$E$29,2,0))))</f>
        <v>0</v>
      </c>
      <c r="W47" s="440"/>
      <c r="X47" s="441">
        <f t="shared" si="12"/>
        <v>0</v>
      </c>
      <c r="Y47" s="442">
        <f>IF(OR(M47="",Q47="Mut+ext"),0,IF(ISERROR(W47+V47*VLOOKUP(M47,[1]Paramétrage!$C$6:$E$29,3,0))=TRUE,X47,W47+V47*VLOOKUP(M47,[1]Paramétrage!$C$6:$E$29,3,0)))</f>
        <v>0</v>
      </c>
      <c r="Z47" s="691"/>
      <c r="AA47" s="692"/>
      <c r="AB47" s="693"/>
      <c r="AC47" s="448"/>
      <c r="AD47" s="444"/>
      <c r="AE47" s="445">
        <f>IF(G47="",0,IF(K47="",0,IF(SUMIF(G38:G49,G47,O38:O49)=0,0,IF(OR(L47="",K47="obligatoire"),AF47/SUMIF(G38:G49,G47,O38:O49),AF47/(SUMIF(G38:G49,G47,O38:O49)/L47)))))</f>
        <v>0</v>
      </c>
      <c r="AF47" s="446">
        <f t="shared" si="11"/>
        <v>0</v>
      </c>
    </row>
    <row r="48" spans="1:32" x14ac:dyDescent="0.25">
      <c r="A48" s="723"/>
      <c r="B48" s="717"/>
      <c r="C48" s="702"/>
      <c r="D48" s="703"/>
      <c r="E48" s="706"/>
      <c r="F48" s="706"/>
      <c r="G48" s="429"/>
      <c r="H48" s="456"/>
      <c r="I48" s="462"/>
      <c r="J48" s="431"/>
      <c r="K48" s="457"/>
      <c r="L48" s="433"/>
      <c r="M48" s="454"/>
      <c r="N48" s="460"/>
      <c r="O48" s="436"/>
      <c r="P48" s="455"/>
      <c r="Q48" s="459"/>
      <c r="R48" s="694"/>
      <c r="S48" s="692"/>
      <c r="T48" s="695"/>
      <c r="U48" s="438" t="e">
        <f>IF(OR(P48="",M48=[1]Paramétrage!$C$10,M48=[1]Paramétrage!$C$13,M48=[1]Paramétrage!$C$17,M48=[1]Paramétrage!$C$20,M48=[1]Paramétrage!$C$24,M48=[1]Paramétrage!$C$27,AND(M48&lt;&gt;[1]Paramétrage!$C$9,Q48="Mut+ext")),0,ROUNDUP(O48/P48,0))</f>
        <v>#REF!</v>
      </c>
      <c r="V48" s="439">
        <f>IF(OR(M48="",Q48="Mut+ext"),0,IF(VLOOKUP(M48,[1]Paramétrage!$C$6:$E$29,2,0)=0,0,IF(P48="","saisir capacité",N48*U48*VLOOKUP(M48,[1]Paramétrage!$C$6:$E$29,2,0))))</f>
        <v>0</v>
      </c>
      <c r="W48" s="440"/>
      <c r="X48" s="441">
        <f t="shared" si="12"/>
        <v>0</v>
      </c>
      <c r="Y48" s="442">
        <f>IF(OR(M48="",Q48="Mut+ext"),0,IF(ISERROR(W48+V48*VLOOKUP(M48,[1]Paramétrage!$C$6:$E$29,3,0))=TRUE,X48,W48+V48*VLOOKUP(M48,[1]Paramétrage!$C$6:$E$29,3,0)))</f>
        <v>0</v>
      </c>
      <c r="Z48" s="691"/>
      <c r="AA48" s="692"/>
      <c r="AB48" s="693"/>
      <c r="AC48" s="448"/>
      <c r="AD48" s="444"/>
      <c r="AE48" s="445">
        <f>IF(G48="",0,IF(K48="",0,IF(SUMIF(G38:G49,G48,O38:O49)=0,0,IF(OR(L48="",K48="obligatoire"),AF48/SUMIF(G38:G49,G48,O38:O49),AF48/(SUMIF(G38:G49,G48,O38:O49)/L48)))))</f>
        <v>0</v>
      </c>
      <c r="AF48" s="446">
        <f t="shared" si="11"/>
        <v>0</v>
      </c>
    </row>
    <row r="49" spans="1:32" x14ac:dyDescent="0.25">
      <c r="A49" s="723"/>
      <c r="B49" s="717"/>
      <c r="C49" s="704"/>
      <c r="D49" s="705"/>
      <c r="E49" s="707"/>
      <c r="F49" s="707"/>
      <c r="G49" s="429"/>
      <c r="H49" s="456"/>
      <c r="I49" s="462"/>
      <c r="J49" s="431"/>
      <c r="K49" s="457"/>
      <c r="L49" s="433"/>
      <c r="M49" s="454"/>
      <c r="N49" s="460"/>
      <c r="O49" s="463"/>
      <c r="P49" s="455"/>
      <c r="Q49" s="459"/>
      <c r="R49" s="694"/>
      <c r="S49" s="692"/>
      <c r="T49" s="695"/>
      <c r="U49" s="438" t="e">
        <f>IF(OR(P49="",M49=[1]Paramétrage!$C$10,M49=[1]Paramétrage!$C$13,M49=[1]Paramétrage!$C$17,M49=[1]Paramétrage!$C$20,M49=[1]Paramétrage!$C$24,M49=[1]Paramétrage!$C$27,AND(M49&lt;&gt;[1]Paramétrage!$C$9,Q49="Mut+ext")),0,ROUNDUP(O49/P49,0))</f>
        <v>#REF!</v>
      </c>
      <c r="V49" s="439">
        <f>IF(OR(M49="",Q49="Mut+ext"),0,IF(VLOOKUP(M49,[1]Paramétrage!$C$6:$E$29,2,0)=0,0,IF(P49="","saisir capacité",N49*U49*VLOOKUP(M49,[1]Paramétrage!$C$6:$E$29,2,0))))</f>
        <v>0</v>
      </c>
      <c r="W49" s="440"/>
      <c r="X49" s="441">
        <f t="shared" si="12"/>
        <v>0</v>
      </c>
      <c r="Y49" s="442">
        <f>IF(OR(M49="",Q49="Mut+ext"),0,IF(ISERROR(W49+V49*VLOOKUP(M49,[1]Paramétrage!$C$6:$E$29,3,0))=TRUE,X49,W49+V49*VLOOKUP(M49,[1]Paramétrage!$C$6:$E$29,3,0)))</f>
        <v>0</v>
      </c>
      <c r="Z49" s="691"/>
      <c r="AA49" s="692"/>
      <c r="AB49" s="693"/>
      <c r="AC49" s="448"/>
      <c r="AD49" s="444"/>
      <c r="AE49" s="445">
        <f>IF(G49="",0,IF(K49="",0,IF(SUMIF(G38:G49,G49,O38:O49)=0,0,IF(OR(L49="",K49="obligatoire"),AF49/SUMIF(G38:G49,G49,O38:O49),AF49/(SUMIF(G38:G49,G49,O38:O49)/L49)))))</f>
        <v>0</v>
      </c>
      <c r="AF49" s="446">
        <f t="shared" si="11"/>
        <v>0</v>
      </c>
    </row>
    <row r="50" spans="1:32" ht="16.2" thickBot="1" x14ac:dyDescent="0.3">
      <c r="A50" s="723"/>
      <c r="B50" s="717"/>
      <c r="C50" s="464"/>
      <c r="D50" s="465"/>
      <c r="E50" s="466"/>
      <c r="F50" s="466"/>
      <c r="G50" s="466"/>
      <c r="H50" s="467"/>
      <c r="I50" s="468"/>
      <c r="J50" s="469"/>
      <c r="K50" s="470"/>
      <c r="L50" s="471"/>
      <c r="M50" s="472"/>
      <c r="N50" s="473">
        <f>AE50</f>
        <v>63</v>
      </c>
      <c r="O50" s="474"/>
      <c r="P50" s="474"/>
      <c r="Q50" s="475"/>
      <c r="R50" s="476"/>
      <c r="S50" s="476"/>
      <c r="T50" s="477"/>
      <c r="U50" s="478"/>
      <c r="V50" s="479">
        <f>SUM(V38:V49)</f>
        <v>63</v>
      </c>
      <c r="W50" s="472">
        <f>SUM(W38:W49)</f>
        <v>0</v>
      </c>
      <c r="X50" s="480">
        <f>SUM(X38:X49)</f>
        <v>63</v>
      </c>
      <c r="Y50" s="481">
        <f>SUM(Y38:Y49)</f>
        <v>94.5</v>
      </c>
      <c r="Z50" s="482"/>
      <c r="AA50" s="483"/>
      <c r="AB50" s="484"/>
      <c r="AC50" s="485"/>
      <c r="AD50" s="486"/>
      <c r="AE50" s="487">
        <f>SUM(AE38:AE49)</f>
        <v>63</v>
      </c>
      <c r="AF50" s="488">
        <f>SUM(AF38:AF49)</f>
        <v>945</v>
      </c>
    </row>
    <row r="51" spans="1:32" ht="15.6" hidden="1" customHeight="1" x14ac:dyDescent="0.25">
      <c r="A51" s="723"/>
      <c r="B51" s="717" t="s">
        <v>79</v>
      </c>
      <c r="C51" s="700"/>
      <c r="D51" s="701"/>
      <c r="E51" s="706"/>
      <c r="F51" s="706"/>
      <c r="G51" s="429"/>
      <c r="H51" s="452"/>
      <c r="I51" s="458"/>
      <c r="J51" s="431"/>
      <c r="K51" s="432"/>
      <c r="L51" s="433"/>
      <c r="M51" s="454"/>
      <c r="N51" s="435"/>
      <c r="O51" s="436"/>
      <c r="P51" s="455"/>
      <c r="Q51" s="437"/>
      <c r="R51" s="694"/>
      <c r="S51" s="692"/>
      <c r="T51" s="695"/>
      <c r="U51" s="438" t="e">
        <f>IF(OR(P51="",M51=[1]Paramétrage!$C$10,M51=[1]Paramétrage!$C$13,M51=[1]Paramétrage!$C$17,M51=[1]Paramétrage!$C$20,M51=[1]Paramétrage!$C$24,M51=[1]Paramétrage!$C$27,AND(M51&lt;&gt;[1]Paramétrage!$C$9,Q51="Mut+ext")),0,ROUNDUP(O51/P51,0))</f>
        <v>#REF!</v>
      </c>
      <c r="V51" s="439">
        <f>IF(OR(M51="",Q51="Mut+ext"),0,IF(VLOOKUP(M51,[1]Paramétrage!$C$6:$E$29,2,0)=0,0,IF(P51="","saisir capacité",N51*U51*VLOOKUP(M51,[1]Paramétrage!$C$6:$E$29,2,0))))</f>
        <v>0</v>
      </c>
      <c r="W51" s="440"/>
      <c r="X51" s="441">
        <f t="shared" ref="X51:X62" si="13">IF(OR(M51="",Q51="Mut+ext"),0,IF(ISERROR(V51+W51)=TRUE,V51,V51+W51))</f>
        <v>0</v>
      </c>
      <c r="Y51" s="442">
        <f>IF(OR(M51="",Q51="Mut+ext"),0,IF(ISERROR(W51+V51*VLOOKUP(M51,[1]Paramétrage!$C$6:$E$29,3,0))=TRUE,X51,W51+V51*VLOOKUP(M51,[1]Paramétrage!$C$6:$E$29,3,0)))</f>
        <v>0</v>
      </c>
      <c r="Z51" s="691"/>
      <c r="AA51" s="692"/>
      <c r="AB51" s="693"/>
      <c r="AC51" s="443"/>
      <c r="AD51" s="444"/>
      <c r="AE51" s="445">
        <f>IF(G51="",0,IF(K51="",0,IF(SUMIF(G51:G62,G51,O51:O62)=0,0,IF(OR(L51="",K51="obligatoire"),AF51/SUMIF(G51:G62,G51,O51:O62),AF51/(SUMIF(G51:G62,G51,O51:O62)/L51)))))</f>
        <v>0</v>
      </c>
      <c r="AF51" s="446">
        <f>N51*O51</f>
        <v>0</v>
      </c>
    </row>
    <row r="52" spans="1:32" hidden="1" x14ac:dyDescent="0.25">
      <c r="A52" s="723"/>
      <c r="B52" s="717"/>
      <c r="C52" s="702"/>
      <c r="D52" s="703"/>
      <c r="E52" s="706"/>
      <c r="F52" s="706"/>
      <c r="G52" s="429"/>
      <c r="H52" s="452"/>
      <c r="I52" s="458"/>
      <c r="J52" s="431"/>
      <c r="K52" s="432"/>
      <c r="L52" s="433"/>
      <c r="M52" s="454"/>
      <c r="N52" s="435"/>
      <c r="O52" s="436"/>
      <c r="P52" s="455"/>
      <c r="Q52" s="459"/>
      <c r="R52" s="694"/>
      <c r="S52" s="692"/>
      <c r="T52" s="695"/>
      <c r="U52" s="438" t="e">
        <f>IF(OR(P52="",M52=[1]Paramétrage!$C$10,M52=[1]Paramétrage!$C$13,M52=[1]Paramétrage!$C$17,M52=[1]Paramétrage!$C$20,M52=[1]Paramétrage!$C$24,M52=[1]Paramétrage!$C$27,AND(M52&lt;&gt;[1]Paramétrage!$C$9,Q52="Mut+ext")),0,ROUNDUP(O52/P52,0))</f>
        <v>#REF!</v>
      </c>
      <c r="V52" s="439">
        <f>IF(OR(M52="",Q52="Mut+ext"),0,IF(VLOOKUP(M52,[1]Paramétrage!$C$6:$E$29,2,0)=0,0,IF(P52="","saisir capacité",N52*U52*VLOOKUP(M52,[1]Paramétrage!$C$6:$E$29,2,0))))</f>
        <v>0</v>
      </c>
      <c r="W52" s="440"/>
      <c r="X52" s="441">
        <f t="shared" si="13"/>
        <v>0</v>
      </c>
      <c r="Y52" s="442">
        <f>IF(OR(M52="",Q52="Mut+ext"),0,IF(ISERROR(W52+V52*VLOOKUP(M52,[1]Paramétrage!$C$6:$E$29,3,0))=TRUE,X52,W52+V52*VLOOKUP(M52,[1]Paramétrage!$C$6:$E$29,3,0)))</f>
        <v>0</v>
      </c>
      <c r="Z52" s="691"/>
      <c r="AA52" s="692"/>
      <c r="AB52" s="693"/>
      <c r="AC52" s="448"/>
      <c r="AD52" s="444"/>
      <c r="AE52" s="445">
        <f>IF(G52="",0,IF(K52="",0,IF(SUMIF(G51:G62,G52,O51:O62)=0,0,IF(OR(L52="",K52="obligatoire"),AF52/SUMIF(G51:G62,G52,O51:O62),AF52/(SUMIF(G51:G62,G52,O51:O62)/L52)))))</f>
        <v>0</v>
      </c>
      <c r="AF52" s="446">
        <f t="shared" ref="AF52:AF62" si="14">N52*O52</f>
        <v>0</v>
      </c>
    </row>
    <row r="53" spans="1:32" hidden="1" x14ac:dyDescent="0.25">
      <c r="A53" s="723"/>
      <c r="B53" s="717"/>
      <c r="C53" s="702"/>
      <c r="D53" s="703"/>
      <c r="E53" s="706"/>
      <c r="F53" s="706"/>
      <c r="G53" s="429"/>
      <c r="H53" s="452"/>
      <c r="I53" s="458"/>
      <c r="J53" s="431"/>
      <c r="K53" s="432"/>
      <c r="L53" s="433"/>
      <c r="M53" s="454"/>
      <c r="N53" s="435"/>
      <c r="O53" s="436"/>
      <c r="P53" s="455"/>
      <c r="Q53" s="459"/>
      <c r="R53" s="694"/>
      <c r="S53" s="692"/>
      <c r="T53" s="695"/>
      <c r="U53" s="438" t="e">
        <f>IF(OR(P53="",M53=[1]Paramétrage!$C$10,M53=[1]Paramétrage!$C$13,M53=[1]Paramétrage!$C$17,M53=[1]Paramétrage!$C$20,M53=[1]Paramétrage!$C$24,M53=[1]Paramétrage!$C$27,AND(M53&lt;&gt;[1]Paramétrage!$C$9,Q53="Mut+ext")),0,ROUNDUP(O53/P53,0))</f>
        <v>#REF!</v>
      </c>
      <c r="V53" s="439">
        <f>IF(OR(M53="",Q53="Mut+ext"),0,IF(VLOOKUP(M53,[1]Paramétrage!$C$6:$E$29,2,0)=0,0,IF(P53="","saisir capacité",N53*U53*VLOOKUP(M53,[1]Paramétrage!$C$6:$E$29,2,0))))</f>
        <v>0</v>
      </c>
      <c r="W53" s="440"/>
      <c r="X53" s="441">
        <f t="shared" si="13"/>
        <v>0</v>
      </c>
      <c r="Y53" s="442">
        <f>IF(OR(M53="",Q53="Mut+ext"),0,IF(ISERROR(W53+V53*VLOOKUP(M53,[1]Paramétrage!$C$6:$E$29,3,0))=TRUE,X53,W53+V53*VLOOKUP(M53,[1]Paramétrage!$C$6:$E$29,3,0)))</f>
        <v>0</v>
      </c>
      <c r="Z53" s="691"/>
      <c r="AA53" s="692"/>
      <c r="AB53" s="693"/>
      <c r="AC53" s="448"/>
      <c r="AD53" s="444"/>
      <c r="AE53" s="445">
        <f>IF(G53="",0,IF(K53="",0,IF(SUMIF(G51:G62,G53,O51:O62)=0,0,IF(OR(L53="",K53="obligatoire"),AF53/SUMIF(G51:G62,G53,O51:O62),AF53/(SUMIF(G51:G62,G53,O51:O62)/L53)))))</f>
        <v>0</v>
      </c>
      <c r="AF53" s="446">
        <f t="shared" si="14"/>
        <v>0</v>
      </c>
    </row>
    <row r="54" spans="1:32" hidden="1" x14ac:dyDescent="0.25">
      <c r="A54" s="723"/>
      <c r="B54" s="717"/>
      <c r="C54" s="702"/>
      <c r="D54" s="703"/>
      <c r="E54" s="706"/>
      <c r="F54" s="706"/>
      <c r="G54" s="429"/>
      <c r="H54" s="452"/>
      <c r="I54" s="458"/>
      <c r="J54" s="431"/>
      <c r="K54" s="432"/>
      <c r="L54" s="433"/>
      <c r="M54" s="454"/>
      <c r="N54" s="435"/>
      <c r="O54" s="436"/>
      <c r="P54" s="455"/>
      <c r="Q54" s="459"/>
      <c r="R54" s="694"/>
      <c r="S54" s="692"/>
      <c r="T54" s="695"/>
      <c r="U54" s="438" t="e">
        <f>IF(OR(P54="",M54=[1]Paramétrage!$C$10,M54=[1]Paramétrage!$C$13,M54=[1]Paramétrage!$C$17,M54=[1]Paramétrage!$C$20,M54=[1]Paramétrage!$C$24,M54=[1]Paramétrage!$C$27,AND(M54&lt;&gt;[1]Paramétrage!$C$9,Q54="Mut+ext")),0,ROUNDUP(O54/P54,0))</f>
        <v>#REF!</v>
      </c>
      <c r="V54" s="439">
        <f>IF(OR(M54="",Q54="Mut+ext"),0,IF(VLOOKUP(M54,[1]Paramétrage!$C$6:$E$29,2,0)=0,0,IF(P54="","saisir capacité",N54*U54*VLOOKUP(M54,[1]Paramétrage!$C$6:$E$29,2,0))))</f>
        <v>0</v>
      </c>
      <c r="W54" s="440"/>
      <c r="X54" s="441">
        <f t="shared" si="13"/>
        <v>0</v>
      </c>
      <c r="Y54" s="442">
        <f>IF(OR(M54="",Q54="Mut+ext"),0,IF(ISERROR(W54+V54*VLOOKUP(M54,[1]Paramétrage!$C$6:$E$29,3,0))=TRUE,X54,W54+V54*VLOOKUP(M54,[1]Paramétrage!$C$6:$E$29,3,0)))</f>
        <v>0</v>
      </c>
      <c r="Z54" s="691"/>
      <c r="AA54" s="692"/>
      <c r="AB54" s="693"/>
      <c r="AC54" s="451"/>
      <c r="AD54" s="444"/>
      <c r="AE54" s="445">
        <f>IF(G54="",0,IF(K54="",0,IF(SUMIF(G47:G58,G54,O47:O58)=0,0,IF(OR(L54="",K54="obligatoire"),AF54/SUMIF(G47:G58,G54,O47:O58),AF54/(SUMIF(G47:G58,G54,O47:O58)/L54)))))</f>
        <v>0</v>
      </c>
      <c r="AF54" s="446">
        <f t="shared" si="14"/>
        <v>0</v>
      </c>
    </row>
    <row r="55" spans="1:32" hidden="1" x14ac:dyDescent="0.25">
      <c r="A55" s="723"/>
      <c r="B55" s="717"/>
      <c r="C55" s="702"/>
      <c r="D55" s="703"/>
      <c r="E55" s="706"/>
      <c r="F55" s="706"/>
      <c r="G55" s="429"/>
      <c r="H55" s="452"/>
      <c r="I55" s="458"/>
      <c r="J55" s="431"/>
      <c r="K55" s="432"/>
      <c r="L55" s="433"/>
      <c r="M55" s="454"/>
      <c r="N55" s="435"/>
      <c r="O55" s="436"/>
      <c r="P55" s="455"/>
      <c r="Q55" s="459"/>
      <c r="R55" s="694"/>
      <c r="S55" s="692"/>
      <c r="T55" s="695"/>
      <c r="U55" s="438" t="e">
        <f>IF(OR(P55="",M55=[1]Paramétrage!$C$10,M55=[1]Paramétrage!$C$13,M55=[1]Paramétrage!$C$17,M55=[1]Paramétrage!$C$20,M55=[1]Paramétrage!$C$24,M55=[1]Paramétrage!$C$27,AND(M55&lt;&gt;[1]Paramétrage!$C$9,Q55="Mut+ext")),0,ROUNDUP(O55/P55,0))</f>
        <v>#REF!</v>
      </c>
      <c r="V55" s="439">
        <f>IF(OR(M55="",Q55="Mut+ext"),0,IF(VLOOKUP(M55,[1]Paramétrage!$C$6:$E$29,2,0)=0,0,IF(P55="","saisir capacité",N55*U55*VLOOKUP(M55,[1]Paramétrage!$C$6:$E$29,2,0))))</f>
        <v>0</v>
      </c>
      <c r="W55" s="440"/>
      <c r="X55" s="441">
        <f t="shared" si="13"/>
        <v>0</v>
      </c>
      <c r="Y55" s="442">
        <f>IF(OR(M55="",Q55="Mut+ext"),0,IF(ISERROR(W55+V55*VLOOKUP(M55,[1]Paramétrage!$C$6:$E$29,3,0))=TRUE,X55,W55+V55*VLOOKUP(M55,[1]Paramétrage!$C$6:$E$29,3,0)))</f>
        <v>0</v>
      </c>
      <c r="Z55" s="691"/>
      <c r="AA55" s="692"/>
      <c r="AB55" s="693"/>
      <c r="AC55" s="448"/>
      <c r="AD55" s="444"/>
      <c r="AE55" s="445">
        <f>IF(G55="",0,IF(K55="",0,IF(SUMIF(G47:G58,G55,O47:O58)=0,0,IF(OR(L55="",K55="obligatoire"),AF55/SUMIF(G47:G58,G55,O47:O58),AF55/(SUMIF(G47:G58,G55,O47:O58)/L55)))))</f>
        <v>0</v>
      </c>
      <c r="AF55" s="446">
        <f t="shared" si="14"/>
        <v>0</v>
      </c>
    </row>
    <row r="56" spans="1:32" hidden="1" x14ac:dyDescent="0.25">
      <c r="A56" s="723"/>
      <c r="B56" s="717"/>
      <c r="C56" s="702"/>
      <c r="D56" s="703"/>
      <c r="E56" s="706"/>
      <c r="F56" s="706"/>
      <c r="G56" s="429"/>
      <c r="H56" s="456"/>
      <c r="I56" s="462"/>
      <c r="J56" s="431"/>
      <c r="K56" s="457"/>
      <c r="L56" s="433"/>
      <c r="M56" s="454"/>
      <c r="N56" s="460"/>
      <c r="O56" s="461"/>
      <c r="P56" s="455"/>
      <c r="Q56" s="459"/>
      <c r="R56" s="694"/>
      <c r="S56" s="692"/>
      <c r="T56" s="695"/>
      <c r="U56" s="438" t="e">
        <f>IF(OR(P56="",M56=[1]Paramétrage!$C$10,M56=[1]Paramétrage!$C$13,M56=[1]Paramétrage!$C$17,M56=[1]Paramétrage!$C$20,M56=[1]Paramétrage!$C$24,M56=[1]Paramétrage!$C$27,AND(M56&lt;&gt;[1]Paramétrage!$C$9,Q56="Mut+ext")),0,ROUNDUP(O56/P56,0))</f>
        <v>#REF!</v>
      </c>
      <c r="V56" s="439">
        <f>IF(OR(M56="",Q56="Mut+ext"),0,IF(VLOOKUP(M56,[1]Paramétrage!$C$6:$E$29,2,0)=0,0,IF(P56="","saisir capacité",N56*U56*VLOOKUP(M56,[1]Paramétrage!$C$6:$E$29,2,0))))</f>
        <v>0</v>
      </c>
      <c r="W56" s="440"/>
      <c r="X56" s="441">
        <f t="shared" si="13"/>
        <v>0</v>
      </c>
      <c r="Y56" s="442">
        <f>IF(OR(M56="",Q56="Mut+ext"),0,IF(ISERROR(W56+V56*VLOOKUP(M56,[1]Paramétrage!$C$6:$E$29,3,0))=TRUE,X56,W56+V56*VLOOKUP(M56,[1]Paramétrage!$C$6:$E$29,3,0)))</f>
        <v>0</v>
      </c>
      <c r="Z56" s="691"/>
      <c r="AA56" s="692"/>
      <c r="AB56" s="693"/>
      <c r="AC56" s="448"/>
      <c r="AD56" s="444"/>
      <c r="AE56" s="445">
        <f>IF(G56="",0,IF(K56="",0,IF(SUMIF(G47:G58,G56,O47:O58)=0,0,IF(OR(L56="",K56="obligatoire"),AF56/SUMIF(G47:G58,G56,O47:O58),AF56/(SUMIF(G47:G58,G56,O47:O58)/L56)))))</f>
        <v>0</v>
      </c>
      <c r="AF56" s="446">
        <f t="shared" si="14"/>
        <v>0</v>
      </c>
    </row>
    <row r="57" spans="1:32" hidden="1" x14ac:dyDescent="0.25">
      <c r="A57" s="723"/>
      <c r="B57" s="717"/>
      <c r="C57" s="702"/>
      <c r="D57" s="703"/>
      <c r="E57" s="706"/>
      <c r="F57" s="706"/>
      <c r="G57" s="429"/>
      <c r="H57" s="456"/>
      <c r="I57" s="462"/>
      <c r="J57" s="431"/>
      <c r="K57" s="457"/>
      <c r="L57" s="433"/>
      <c r="M57" s="454"/>
      <c r="N57" s="460"/>
      <c r="O57" s="436"/>
      <c r="P57" s="455"/>
      <c r="Q57" s="459"/>
      <c r="R57" s="694"/>
      <c r="S57" s="692"/>
      <c r="T57" s="695"/>
      <c r="U57" s="438" t="e">
        <f>IF(OR(P57="",M57=[1]Paramétrage!$C$10,M57=[1]Paramétrage!$C$13,M57=[1]Paramétrage!$C$17,M57=[1]Paramétrage!$C$20,M57=[1]Paramétrage!$C$24,M57=[1]Paramétrage!$C$27,AND(M57&lt;&gt;[1]Paramétrage!$C$9,Q57="Mut+ext")),0,ROUNDUP(O57/P57,0))</f>
        <v>#REF!</v>
      </c>
      <c r="V57" s="439">
        <f>IF(OR(M57="",Q57="Mut+ext"),0,IF(VLOOKUP(M57,[1]Paramétrage!$C$6:$E$29,2,0)=0,0,IF(P57="","saisir capacité",N57*U57*VLOOKUP(M57,[1]Paramétrage!$C$6:$E$29,2,0))))</f>
        <v>0</v>
      </c>
      <c r="W57" s="440"/>
      <c r="X57" s="441">
        <f t="shared" si="13"/>
        <v>0</v>
      </c>
      <c r="Y57" s="442">
        <f>IF(OR(M57="",Q57="Mut+ext"),0,IF(ISERROR(W57+V57*VLOOKUP(M57,[1]Paramétrage!$C$6:$E$29,3,0))=TRUE,X57,W57+V57*VLOOKUP(M57,[1]Paramétrage!$C$6:$E$29,3,0)))</f>
        <v>0</v>
      </c>
      <c r="Z57" s="691"/>
      <c r="AA57" s="692"/>
      <c r="AB57" s="693"/>
      <c r="AC57" s="448"/>
      <c r="AD57" s="444"/>
      <c r="AE57" s="445">
        <f>IF(G57="",0,IF(K57="",0,IF(SUMIF(G47:G58,G57,O47:O58)=0,0,IF(OR(L57="",K57="obligatoire"),AF57/SUMIF(G47:G58,G57,O47:O58),AF57/(SUMIF(G47:G58,G57,O47:O58)/L57)))))</f>
        <v>0</v>
      </c>
      <c r="AF57" s="446">
        <f t="shared" si="14"/>
        <v>0</v>
      </c>
    </row>
    <row r="58" spans="1:32" hidden="1" x14ac:dyDescent="0.25">
      <c r="A58" s="723"/>
      <c r="B58" s="717"/>
      <c r="C58" s="702"/>
      <c r="D58" s="703"/>
      <c r="E58" s="706"/>
      <c r="F58" s="706"/>
      <c r="G58" s="429"/>
      <c r="H58" s="452"/>
      <c r="I58" s="458"/>
      <c r="J58" s="431"/>
      <c r="K58" s="432"/>
      <c r="L58" s="433"/>
      <c r="M58" s="454"/>
      <c r="N58" s="435"/>
      <c r="O58" s="436"/>
      <c r="P58" s="455"/>
      <c r="Q58" s="459"/>
      <c r="R58" s="694"/>
      <c r="S58" s="692"/>
      <c r="T58" s="695"/>
      <c r="U58" s="438" t="e">
        <f>IF(OR(P58="",M58=[1]Paramétrage!$C$10,M58=[1]Paramétrage!$C$13,M58=[1]Paramétrage!$C$17,M58=[1]Paramétrage!$C$20,M58=[1]Paramétrage!$C$24,M58=[1]Paramétrage!$C$27,AND(M58&lt;&gt;[1]Paramétrage!$C$9,Q58="Mut+ext")),0,ROUNDUP(O58/P58,0))</f>
        <v>#REF!</v>
      </c>
      <c r="V58" s="439">
        <f>IF(OR(M58="",Q58="Mut+ext"),0,IF(VLOOKUP(M58,[1]Paramétrage!$C$6:$E$29,2,0)=0,0,IF(P58="","saisir capacité",N58*U58*VLOOKUP(M58,[1]Paramétrage!$C$6:$E$29,2,0))))</f>
        <v>0</v>
      </c>
      <c r="W58" s="440"/>
      <c r="X58" s="441">
        <f t="shared" si="13"/>
        <v>0</v>
      </c>
      <c r="Y58" s="442">
        <f>IF(OR(M58="",Q58="Mut+ext"),0,IF(ISERROR(W58+V58*VLOOKUP(M58,[1]Paramétrage!$C$6:$E$29,3,0))=TRUE,X58,W58+V58*VLOOKUP(M58,[1]Paramétrage!$C$6:$E$29,3,0)))</f>
        <v>0</v>
      </c>
      <c r="Z58" s="691"/>
      <c r="AA58" s="692"/>
      <c r="AB58" s="693"/>
      <c r="AC58" s="451"/>
      <c r="AD58" s="444"/>
      <c r="AE58" s="445">
        <f>IF(G58="",0,IF(K58="",0,IF(SUMIF(G51:G62,G58,O51:O62)=0,0,IF(OR(L58="",K58="obligatoire"),AF58/SUMIF(G51:G62,G58,O51:O62),AF58/(SUMIF(G51:G62,G58,O51:O62)/L58)))))</f>
        <v>0</v>
      </c>
      <c r="AF58" s="446">
        <f t="shared" si="14"/>
        <v>0</v>
      </c>
    </row>
    <row r="59" spans="1:32" hidden="1" x14ac:dyDescent="0.25">
      <c r="A59" s="723"/>
      <c r="B59" s="717"/>
      <c r="C59" s="702"/>
      <c r="D59" s="703"/>
      <c r="E59" s="706"/>
      <c r="F59" s="706"/>
      <c r="G59" s="429"/>
      <c r="H59" s="452"/>
      <c r="I59" s="458"/>
      <c r="J59" s="431"/>
      <c r="K59" s="432"/>
      <c r="L59" s="433"/>
      <c r="M59" s="454"/>
      <c r="N59" s="435"/>
      <c r="O59" s="436"/>
      <c r="P59" s="455"/>
      <c r="Q59" s="459"/>
      <c r="R59" s="694"/>
      <c r="S59" s="692"/>
      <c r="T59" s="695"/>
      <c r="U59" s="438" t="e">
        <f>IF(OR(P59="",M59=[1]Paramétrage!$C$10,M59=[1]Paramétrage!$C$13,M59=[1]Paramétrage!$C$17,M59=[1]Paramétrage!$C$20,M59=[1]Paramétrage!$C$24,M59=[1]Paramétrage!$C$27,AND(M59&lt;&gt;[1]Paramétrage!$C$9,Q59="Mut+ext")),0,ROUNDUP(O59/P59,0))</f>
        <v>#REF!</v>
      </c>
      <c r="V59" s="439">
        <f>IF(OR(M59="",Q59="Mut+ext"),0,IF(VLOOKUP(M59,[1]Paramétrage!$C$6:$E$29,2,0)=0,0,IF(P59="","saisir capacité",N59*U59*VLOOKUP(M59,[1]Paramétrage!$C$6:$E$29,2,0))))</f>
        <v>0</v>
      </c>
      <c r="W59" s="440"/>
      <c r="X59" s="441">
        <f t="shared" si="13"/>
        <v>0</v>
      </c>
      <c r="Y59" s="442">
        <f>IF(OR(M59="",Q59="Mut+ext"),0,IF(ISERROR(W59+V59*VLOOKUP(M59,[1]Paramétrage!$C$6:$E$29,3,0))=TRUE,X59,W59+V59*VLOOKUP(M59,[1]Paramétrage!$C$6:$E$29,3,0)))</f>
        <v>0</v>
      </c>
      <c r="Z59" s="691"/>
      <c r="AA59" s="692"/>
      <c r="AB59" s="693"/>
      <c r="AC59" s="448"/>
      <c r="AD59" s="444"/>
      <c r="AE59" s="445">
        <f>IF(G59="",0,IF(K59="",0,IF(SUMIF(G51:G62,G59,O51:O62)=0,0,IF(OR(L59="",K59="obligatoire"),AF59/SUMIF(G51:G62,G59,O51:O62),AF59/(SUMIF(G51:G62,G59,O51:O62)/L59)))))</f>
        <v>0</v>
      </c>
      <c r="AF59" s="446">
        <f t="shared" si="14"/>
        <v>0</v>
      </c>
    </row>
    <row r="60" spans="1:32" hidden="1" x14ac:dyDescent="0.25">
      <c r="A60" s="723"/>
      <c r="B60" s="717"/>
      <c r="C60" s="702"/>
      <c r="D60" s="703"/>
      <c r="E60" s="706"/>
      <c r="F60" s="706"/>
      <c r="G60" s="429"/>
      <c r="H60" s="456"/>
      <c r="I60" s="462"/>
      <c r="J60" s="431"/>
      <c r="K60" s="457"/>
      <c r="L60" s="433"/>
      <c r="M60" s="454"/>
      <c r="N60" s="460"/>
      <c r="O60" s="461"/>
      <c r="P60" s="455"/>
      <c r="Q60" s="459"/>
      <c r="R60" s="694"/>
      <c r="S60" s="692"/>
      <c r="T60" s="695"/>
      <c r="U60" s="438" t="e">
        <f>IF(OR(P60="",M60=[1]Paramétrage!$C$10,M60=[1]Paramétrage!$C$13,M60=[1]Paramétrage!$C$17,M60=[1]Paramétrage!$C$20,M60=[1]Paramétrage!$C$24,M60=[1]Paramétrage!$C$27,AND(M60&lt;&gt;[1]Paramétrage!$C$9,Q60="Mut+ext")),0,ROUNDUP(O60/P60,0))</f>
        <v>#REF!</v>
      </c>
      <c r="V60" s="439">
        <f>IF(OR(M60="",Q60="Mut+ext"),0,IF(VLOOKUP(M60,[1]Paramétrage!$C$6:$E$29,2,0)=0,0,IF(P60="","saisir capacité",N60*U60*VLOOKUP(M60,[1]Paramétrage!$C$6:$E$29,2,0))))</f>
        <v>0</v>
      </c>
      <c r="W60" s="440"/>
      <c r="X60" s="441">
        <f t="shared" si="13"/>
        <v>0</v>
      </c>
      <c r="Y60" s="442">
        <f>IF(OR(M60="",Q60="Mut+ext"),0,IF(ISERROR(W60+V60*VLOOKUP(M60,[1]Paramétrage!$C$6:$E$29,3,0))=TRUE,X60,W60+V60*VLOOKUP(M60,[1]Paramétrage!$C$6:$E$29,3,0)))</f>
        <v>0</v>
      </c>
      <c r="Z60" s="691"/>
      <c r="AA60" s="692"/>
      <c r="AB60" s="693"/>
      <c r="AC60" s="448"/>
      <c r="AD60" s="444"/>
      <c r="AE60" s="445">
        <f>IF(G60="",0,IF(K60="",0,IF(SUMIF(G51:G62,G60,O51:O62)=0,0,IF(OR(L60="",K60="obligatoire"),AF60/SUMIF(G51:G62,G60,O51:O62),AF60/(SUMIF(G51:G62,G60,O51:O62)/L60)))))</f>
        <v>0</v>
      </c>
      <c r="AF60" s="446">
        <f t="shared" si="14"/>
        <v>0</v>
      </c>
    </row>
    <row r="61" spans="1:32" hidden="1" x14ac:dyDescent="0.25">
      <c r="A61" s="723"/>
      <c r="B61" s="717"/>
      <c r="C61" s="702"/>
      <c r="D61" s="703"/>
      <c r="E61" s="706"/>
      <c r="F61" s="706"/>
      <c r="G61" s="429"/>
      <c r="H61" s="456"/>
      <c r="I61" s="462"/>
      <c r="J61" s="431"/>
      <c r="K61" s="457"/>
      <c r="L61" s="433"/>
      <c r="M61" s="454"/>
      <c r="N61" s="460"/>
      <c r="O61" s="436"/>
      <c r="P61" s="455"/>
      <c r="Q61" s="459"/>
      <c r="R61" s="694"/>
      <c r="S61" s="692"/>
      <c r="T61" s="695"/>
      <c r="U61" s="438" t="e">
        <f>IF(OR(P61="",M61=[1]Paramétrage!$C$10,M61=[1]Paramétrage!$C$13,M61=[1]Paramétrage!$C$17,M61=[1]Paramétrage!$C$20,M61=[1]Paramétrage!$C$24,M61=[1]Paramétrage!$C$27,AND(M61&lt;&gt;[1]Paramétrage!$C$9,Q61="Mut+ext")),0,ROUNDUP(O61/P61,0))</f>
        <v>#REF!</v>
      </c>
      <c r="V61" s="439">
        <f>IF(OR(M61="",Q61="Mut+ext"),0,IF(VLOOKUP(M61,[1]Paramétrage!$C$6:$E$29,2,0)=0,0,IF(P61="","saisir capacité",N61*U61*VLOOKUP(M61,[1]Paramétrage!$C$6:$E$29,2,0))))</f>
        <v>0</v>
      </c>
      <c r="W61" s="440"/>
      <c r="X61" s="441">
        <f t="shared" si="13"/>
        <v>0</v>
      </c>
      <c r="Y61" s="442">
        <f>IF(OR(M61="",Q61="Mut+ext"),0,IF(ISERROR(W61+V61*VLOOKUP(M61,[1]Paramétrage!$C$6:$E$29,3,0))=TRUE,X61,W61+V61*VLOOKUP(M61,[1]Paramétrage!$C$6:$E$29,3,0)))</f>
        <v>0</v>
      </c>
      <c r="Z61" s="691"/>
      <c r="AA61" s="692"/>
      <c r="AB61" s="693"/>
      <c r="AC61" s="448"/>
      <c r="AD61" s="444"/>
      <c r="AE61" s="445">
        <f>IF(G61="",0,IF(K61="",0,IF(SUMIF(G51:G62,G61,O51:O62)=0,0,IF(OR(L61="",K61="obligatoire"),AF61/SUMIF(G51:G62,G61,O51:O62),AF61/(SUMIF(G51:G62,G61,O51:O62)/L61)))))</f>
        <v>0</v>
      </c>
      <c r="AF61" s="446">
        <f t="shared" si="14"/>
        <v>0</v>
      </c>
    </row>
    <row r="62" spans="1:32" hidden="1" x14ac:dyDescent="0.25">
      <c r="A62" s="723"/>
      <c r="B62" s="717"/>
      <c r="C62" s="704"/>
      <c r="D62" s="705"/>
      <c r="E62" s="707"/>
      <c r="F62" s="707"/>
      <c r="G62" s="429"/>
      <c r="H62" s="456"/>
      <c r="I62" s="462"/>
      <c r="J62" s="431"/>
      <c r="K62" s="457"/>
      <c r="L62" s="433"/>
      <c r="M62" s="454"/>
      <c r="N62" s="460"/>
      <c r="O62" s="463"/>
      <c r="P62" s="455"/>
      <c r="Q62" s="459"/>
      <c r="R62" s="694"/>
      <c r="S62" s="692"/>
      <c r="T62" s="695"/>
      <c r="U62" s="438" t="e">
        <f>IF(OR(P62="",M62=[1]Paramétrage!$C$10,M62=[1]Paramétrage!$C$13,M62=[1]Paramétrage!$C$17,M62=[1]Paramétrage!$C$20,M62=[1]Paramétrage!$C$24,M62=[1]Paramétrage!$C$27,AND(M62&lt;&gt;[1]Paramétrage!$C$9,Q62="Mut+ext")),0,ROUNDUP(O62/P62,0))</f>
        <v>#REF!</v>
      </c>
      <c r="V62" s="439">
        <f>IF(OR(M62="",Q62="Mut+ext"),0,IF(VLOOKUP(M62,[1]Paramétrage!$C$6:$E$29,2,0)=0,0,IF(P62="","saisir capacité",N62*U62*VLOOKUP(M62,[1]Paramétrage!$C$6:$E$29,2,0))))</f>
        <v>0</v>
      </c>
      <c r="W62" s="440"/>
      <c r="X62" s="441">
        <f t="shared" si="13"/>
        <v>0</v>
      </c>
      <c r="Y62" s="442">
        <f>IF(OR(M62="",Q62="Mut+ext"),0,IF(ISERROR(W62+V62*VLOOKUP(M62,[1]Paramétrage!$C$6:$E$29,3,0))=TRUE,X62,W62+V62*VLOOKUP(M62,[1]Paramétrage!$C$6:$E$29,3,0)))</f>
        <v>0</v>
      </c>
      <c r="Z62" s="691"/>
      <c r="AA62" s="692"/>
      <c r="AB62" s="693"/>
      <c r="AC62" s="448"/>
      <c r="AD62" s="444"/>
      <c r="AE62" s="445">
        <f>IF(G62="",0,IF(K62="",0,IF(SUMIF(G51:G62,G62,O51:O62)=0,0,IF(OR(L62="",K62="obligatoire"),AF62/SUMIF(G51:G62,G62,O51:O62),AF62/(SUMIF(G51:G62,G62,O51:O62)/L62)))))</f>
        <v>0</v>
      </c>
      <c r="AF62" s="446">
        <f t="shared" si="14"/>
        <v>0</v>
      </c>
    </row>
    <row r="63" spans="1:32" hidden="1" x14ac:dyDescent="0.25">
      <c r="A63" s="723"/>
      <c r="B63" s="717"/>
      <c r="C63" s="464"/>
      <c r="D63" s="465"/>
      <c r="E63" s="466"/>
      <c r="F63" s="466"/>
      <c r="G63" s="466"/>
      <c r="H63" s="467"/>
      <c r="I63" s="468"/>
      <c r="J63" s="469"/>
      <c r="K63" s="470"/>
      <c r="L63" s="471"/>
      <c r="M63" s="472"/>
      <c r="N63" s="473">
        <f>AE63</f>
        <v>0</v>
      </c>
      <c r="O63" s="474"/>
      <c r="P63" s="474"/>
      <c r="Q63" s="475"/>
      <c r="R63" s="476"/>
      <c r="S63" s="476"/>
      <c r="T63" s="477"/>
      <c r="U63" s="478"/>
      <c r="V63" s="479">
        <f>SUM(V51:V62)</f>
        <v>0</v>
      </c>
      <c r="W63" s="472">
        <f>SUM(W51:W62)</f>
        <v>0</v>
      </c>
      <c r="X63" s="480">
        <f>SUM(X51:X62)</f>
        <v>0</v>
      </c>
      <c r="Y63" s="481">
        <f>SUM(Y51:Y62)</f>
        <v>0</v>
      </c>
      <c r="Z63" s="482"/>
      <c r="AA63" s="483"/>
      <c r="AB63" s="484"/>
      <c r="AC63" s="485"/>
      <c r="AD63" s="486"/>
      <c r="AE63" s="487">
        <f>SUM(AE51:AE62)</f>
        <v>0</v>
      </c>
      <c r="AF63" s="488">
        <f>SUM(AF51:AF62)</f>
        <v>0</v>
      </c>
    </row>
    <row r="64" spans="1:32" ht="15.6" hidden="1" customHeight="1" x14ac:dyDescent="0.25">
      <c r="A64" s="723"/>
      <c r="B64" s="717" t="s">
        <v>83</v>
      </c>
      <c r="C64" s="700"/>
      <c r="D64" s="701"/>
      <c r="E64" s="706"/>
      <c r="F64" s="706"/>
      <c r="G64" s="429"/>
      <c r="H64" s="452"/>
      <c r="I64" s="458"/>
      <c r="J64" s="431"/>
      <c r="K64" s="432"/>
      <c r="L64" s="433"/>
      <c r="M64" s="454"/>
      <c r="N64" s="435"/>
      <c r="O64" s="436"/>
      <c r="P64" s="455"/>
      <c r="Q64" s="437"/>
      <c r="R64" s="694"/>
      <c r="S64" s="692"/>
      <c r="T64" s="695"/>
      <c r="U64" s="438" t="e">
        <f>IF(OR(P64="",M64=[1]Paramétrage!$C$10,M64=[1]Paramétrage!$C$13,M64=[1]Paramétrage!$C$17,M64=[1]Paramétrage!$C$20,M64=[1]Paramétrage!$C$24,M64=[1]Paramétrage!$C$27,AND(M64&lt;&gt;[1]Paramétrage!$C$9,Q64="Mut+ext")),0,ROUNDUP(O64/P64,0))</f>
        <v>#REF!</v>
      </c>
      <c r="V64" s="439">
        <f>IF(OR(M64="",Q64="Mut+ext"),0,IF(VLOOKUP(M64,[1]Paramétrage!$C$6:$E$29,2,0)=0,0,IF(P64="","saisir capacité",N64*U64*VLOOKUP(M64,[1]Paramétrage!$C$6:$E$29,2,0))))</f>
        <v>0</v>
      </c>
      <c r="W64" s="440"/>
      <c r="X64" s="441">
        <f t="shared" ref="X64:X75" si="15">IF(OR(M64="",Q64="Mut+ext"),0,IF(ISERROR(V64+W64)=TRUE,V64,V64+W64))</f>
        <v>0</v>
      </c>
      <c r="Y64" s="442">
        <f>IF(OR(M64="",Q64="Mut+ext"),0,IF(ISERROR(W64+V64*VLOOKUP(M64,[1]Paramétrage!$C$6:$E$29,3,0))=TRUE,X64,W64+V64*VLOOKUP(M64,[1]Paramétrage!$C$6:$E$29,3,0)))</f>
        <v>0</v>
      </c>
      <c r="Z64" s="691"/>
      <c r="AA64" s="692"/>
      <c r="AB64" s="693"/>
      <c r="AC64" s="443"/>
      <c r="AD64" s="444"/>
      <c r="AE64" s="445">
        <f>IF(G64="",0,IF(K64="",0,IF(SUMIF(G64:G75,G64,O64:O75)=0,0,IF(OR(L64="",K64="obligatoire"),AF64/SUMIF(G64:G75,G64,O64:O75),AF64/(SUMIF(G64:G75,G64,O64:O75)/L64)))))</f>
        <v>0</v>
      </c>
      <c r="AF64" s="446">
        <f t="shared" ref="AF64:AF75" si="16">N64*O64</f>
        <v>0</v>
      </c>
    </row>
    <row r="65" spans="1:32" hidden="1" x14ac:dyDescent="0.25">
      <c r="A65" s="723"/>
      <c r="B65" s="717"/>
      <c r="C65" s="702"/>
      <c r="D65" s="703"/>
      <c r="E65" s="706"/>
      <c r="F65" s="706"/>
      <c r="G65" s="429"/>
      <c r="H65" s="489"/>
      <c r="I65" s="458"/>
      <c r="J65" s="431"/>
      <c r="K65" s="457"/>
      <c r="L65" s="433"/>
      <c r="M65" s="454"/>
      <c r="N65" s="460"/>
      <c r="O65" s="463"/>
      <c r="P65" s="455"/>
      <c r="Q65" s="459"/>
      <c r="R65" s="694"/>
      <c r="S65" s="692"/>
      <c r="T65" s="695"/>
      <c r="U65" s="438" t="e">
        <f>IF(OR(P65="",M65=[1]Paramétrage!$C$10,M65=[1]Paramétrage!$C$13,M65=[1]Paramétrage!$C$17,M65=[1]Paramétrage!$C$20,M65=[1]Paramétrage!$C$24,M65=[1]Paramétrage!$C$27,AND(M65&lt;&gt;[1]Paramétrage!$C$9,Q65="Mut+ext")),0,ROUNDUP(O65/P65,0))</f>
        <v>#REF!</v>
      </c>
      <c r="V65" s="439">
        <f>IF(OR(M65="",Q65="Mut+ext"),0,IF(VLOOKUP(M65,[1]Paramétrage!$C$6:$E$29,2,0)=0,0,IF(P65="","saisir capacité",N65*U65*VLOOKUP(M65,[1]Paramétrage!$C$6:$E$29,2,0))))</f>
        <v>0</v>
      </c>
      <c r="W65" s="440"/>
      <c r="X65" s="441">
        <f t="shared" si="15"/>
        <v>0</v>
      </c>
      <c r="Y65" s="442">
        <f>IF(OR(M65="",Q65="Mut+ext"),0,IF(ISERROR(W65+V65*VLOOKUP(M65,[1]Paramétrage!$C$6:$E$29,3,0))=TRUE,X65,W65+V65*VLOOKUP(M65,[1]Paramétrage!$C$6:$E$29,3,0)))</f>
        <v>0</v>
      </c>
      <c r="Z65" s="691"/>
      <c r="AA65" s="692"/>
      <c r="AB65" s="693"/>
      <c r="AC65" s="448"/>
      <c r="AD65" s="444"/>
      <c r="AE65" s="445">
        <f>IF(G65="",0,IF(K65="",0,IF(SUMIF(G64:G75,G65,O64:O75)=0,0,IF(OR(L65="",K65="obligatoire"),AF65/SUMIF(G64:G75,G65,O64:O75),AF65/(SUMIF(G64:G75,G65,O64:O75)/L65)))))</f>
        <v>0</v>
      </c>
      <c r="AF65" s="449">
        <f t="shared" si="16"/>
        <v>0</v>
      </c>
    </row>
    <row r="66" spans="1:32" hidden="1" x14ac:dyDescent="0.25">
      <c r="A66" s="723"/>
      <c r="B66" s="717"/>
      <c r="C66" s="702"/>
      <c r="D66" s="703"/>
      <c r="E66" s="706"/>
      <c r="F66" s="706"/>
      <c r="G66" s="429"/>
      <c r="H66" s="489"/>
      <c r="I66" s="462"/>
      <c r="J66" s="431"/>
      <c r="K66" s="457"/>
      <c r="L66" s="433"/>
      <c r="M66" s="454"/>
      <c r="N66" s="460"/>
      <c r="O66" s="436"/>
      <c r="P66" s="455"/>
      <c r="Q66" s="459"/>
      <c r="R66" s="694"/>
      <c r="S66" s="692"/>
      <c r="T66" s="695"/>
      <c r="U66" s="438" t="e">
        <f>IF(OR(P66="",M66=[1]Paramétrage!$C$10,M66=[1]Paramétrage!$C$13,M66=[1]Paramétrage!$C$17,M66=[1]Paramétrage!$C$20,M66=[1]Paramétrage!$C$24,M66=[1]Paramétrage!$C$27,AND(M66&lt;&gt;[1]Paramétrage!$C$9,Q66="Mut+ext")),0,ROUNDUP(O66/P66,0))</f>
        <v>#REF!</v>
      </c>
      <c r="V66" s="439">
        <f>IF(OR(M66="",Q66="Mut+ext"),0,IF(VLOOKUP(M66,[1]Paramétrage!$C$6:$E$29,2,0)=0,0,IF(P66="","saisir capacité",N66*U66*VLOOKUP(M66,[1]Paramétrage!$C$6:$E$29,2,0))))</f>
        <v>0</v>
      </c>
      <c r="W66" s="440"/>
      <c r="X66" s="441">
        <f t="shared" si="15"/>
        <v>0</v>
      </c>
      <c r="Y66" s="442">
        <f>IF(OR(M66="",Q66="Mut+ext"),0,IF(ISERROR(W66+V66*VLOOKUP(M66,[1]Paramétrage!$C$6:$E$29,3,0))=TRUE,X66,W66+V66*VLOOKUP(M66,[1]Paramétrage!$C$6:$E$29,3,0)))</f>
        <v>0</v>
      </c>
      <c r="Z66" s="691"/>
      <c r="AA66" s="692"/>
      <c r="AB66" s="693"/>
      <c r="AC66" s="448"/>
      <c r="AD66" s="444"/>
      <c r="AE66" s="445">
        <f>IF(G66="",0,IF(K66="",0,IF(SUMIF(G64:G75,G66,O64:O75)=0,0,IF(OR(L66="",K66="obligatoire"),AF66/SUMIF(G64:G75,G66,O64:O75),AF66/(SUMIF(G64:G75,G66,O64:O75)/L66)))))</f>
        <v>0</v>
      </c>
      <c r="AF66" s="449">
        <f t="shared" si="16"/>
        <v>0</v>
      </c>
    </row>
    <row r="67" spans="1:32" hidden="1" x14ac:dyDescent="0.25">
      <c r="A67" s="723"/>
      <c r="B67" s="717"/>
      <c r="C67" s="702"/>
      <c r="D67" s="703"/>
      <c r="E67" s="706"/>
      <c r="F67" s="706"/>
      <c r="G67" s="490"/>
      <c r="H67" s="489"/>
      <c r="I67" s="462"/>
      <c r="J67" s="431"/>
      <c r="K67" s="457"/>
      <c r="L67" s="433"/>
      <c r="M67" s="454"/>
      <c r="N67" s="460"/>
      <c r="O67" s="461"/>
      <c r="P67" s="455"/>
      <c r="Q67" s="459"/>
      <c r="R67" s="694"/>
      <c r="S67" s="692"/>
      <c r="T67" s="695"/>
      <c r="U67" s="438" t="e">
        <f>IF(OR(P67="",M67=[1]Paramétrage!$C$10,M67=[1]Paramétrage!$C$13,M67=[1]Paramétrage!$C$17,M67=[1]Paramétrage!$C$20,M67=[1]Paramétrage!$C$24,M67=[1]Paramétrage!$C$27,AND(M67&lt;&gt;[1]Paramétrage!$C$9,Q67="Mut+ext")),0,ROUNDUP(O67/P67,0))</f>
        <v>#REF!</v>
      </c>
      <c r="V67" s="439">
        <f>IF(OR(M67="",Q67="Mut+ext"),0,IF(VLOOKUP(M67,[1]Paramétrage!$C$6:$E$29,2,0)=0,0,IF(P67="","saisir capacité",N67*U67*VLOOKUP(M67,[1]Paramétrage!$C$6:$E$29,2,0))))</f>
        <v>0</v>
      </c>
      <c r="W67" s="440"/>
      <c r="X67" s="441">
        <f t="shared" si="15"/>
        <v>0</v>
      </c>
      <c r="Y67" s="442">
        <f>IF(OR(M67="",Q67="Mut+ext"),0,IF(ISERROR(W67+V67*VLOOKUP(M67,[1]Paramétrage!$C$6:$E$29,3,0))=TRUE,X67,W67+V67*VLOOKUP(M67,[1]Paramétrage!$C$6:$E$29,3,0)))</f>
        <v>0</v>
      </c>
      <c r="Z67" s="691"/>
      <c r="AA67" s="692"/>
      <c r="AB67" s="693"/>
      <c r="AC67" s="451"/>
      <c r="AD67" s="444"/>
      <c r="AE67" s="445">
        <f>IF(G67="",0,IF(K67="",0,IF(SUMIF(G60:G71,G67,O60:O71)=0,0,IF(OR(L67="",K67="obligatoire"),AF67/SUMIF(G60:G71,G67,O60:O71),AF67/(SUMIF(G60:G71,G67,O60:O71)/L67)))))</f>
        <v>0</v>
      </c>
      <c r="AF67" s="449">
        <f t="shared" si="16"/>
        <v>0</v>
      </c>
    </row>
    <row r="68" spans="1:32" hidden="1" x14ac:dyDescent="0.25">
      <c r="A68" s="723"/>
      <c r="B68" s="717"/>
      <c r="C68" s="702"/>
      <c r="D68" s="703"/>
      <c r="E68" s="706"/>
      <c r="F68" s="706"/>
      <c r="G68" s="429"/>
      <c r="H68" s="489"/>
      <c r="I68" s="462"/>
      <c r="J68" s="431"/>
      <c r="K68" s="457"/>
      <c r="L68" s="433"/>
      <c r="M68" s="454"/>
      <c r="N68" s="460"/>
      <c r="O68" s="436"/>
      <c r="P68" s="455"/>
      <c r="Q68" s="459"/>
      <c r="R68" s="694"/>
      <c r="S68" s="692"/>
      <c r="T68" s="695"/>
      <c r="U68" s="438" t="e">
        <f>IF(OR(P68="",M68=[1]Paramétrage!$C$10,M68=[1]Paramétrage!$C$13,M68=[1]Paramétrage!$C$17,M68=[1]Paramétrage!$C$20,M68=[1]Paramétrage!$C$24,M68=[1]Paramétrage!$C$27,AND(M68&lt;&gt;[1]Paramétrage!$C$9,Q68="Mut+ext")),0,ROUNDUP(O68/P68,0))</f>
        <v>#REF!</v>
      </c>
      <c r="V68" s="439">
        <f>IF(OR(M68="",Q68="Mut+ext"),0,IF(VLOOKUP(M68,[1]Paramétrage!$C$6:$E$29,2,0)=0,0,IF(P68="","saisir capacité",N68*U68*VLOOKUP(M68,[1]Paramétrage!$C$6:$E$29,2,0))))</f>
        <v>0</v>
      </c>
      <c r="W68" s="440"/>
      <c r="X68" s="441">
        <f t="shared" si="15"/>
        <v>0</v>
      </c>
      <c r="Y68" s="442">
        <f>IF(OR(M68="",Q68="Mut+ext"),0,IF(ISERROR(W68+V68*VLOOKUP(M68,[1]Paramétrage!$C$6:$E$29,3,0))=TRUE,X68,W68+V68*VLOOKUP(M68,[1]Paramétrage!$C$6:$E$29,3,0)))</f>
        <v>0</v>
      </c>
      <c r="Z68" s="691"/>
      <c r="AA68" s="692"/>
      <c r="AB68" s="693"/>
      <c r="AC68" s="448"/>
      <c r="AD68" s="444"/>
      <c r="AE68" s="445">
        <f>IF(G68="",0,IF(K68="",0,IF(SUMIF(G60:G71,G68,O60:O71)=0,0,IF(OR(L68="",K68="obligatoire"),AF68/SUMIF(G60:G71,G68,O60:O71),AF68/(SUMIF(G60:G71,G68,O60:O71)/L68)))))</f>
        <v>0</v>
      </c>
      <c r="AF68" s="449">
        <f t="shared" si="16"/>
        <v>0</v>
      </c>
    </row>
    <row r="69" spans="1:32" hidden="1" x14ac:dyDescent="0.25">
      <c r="A69" s="723"/>
      <c r="B69" s="717"/>
      <c r="C69" s="702"/>
      <c r="D69" s="703"/>
      <c r="E69" s="706"/>
      <c r="F69" s="706"/>
      <c r="G69" s="429"/>
      <c r="H69" s="489"/>
      <c r="I69" s="462"/>
      <c r="J69" s="431"/>
      <c r="K69" s="457"/>
      <c r="L69" s="433"/>
      <c r="M69" s="454"/>
      <c r="N69" s="460"/>
      <c r="O69" s="461"/>
      <c r="P69" s="455"/>
      <c r="Q69" s="459"/>
      <c r="R69" s="694"/>
      <c r="S69" s="692"/>
      <c r="T69" s="695"/>
      <c r="U69" s="438" t="e">
        <f>IF(OR(P69="",M69=[1]Paramétrage!$C$10,M69=[1]Paramétrage!$C$13,M69=[1]Paramétrage!$C$17,M69=[1]Paramétrage!$C$20,M69=[1]Paramétrage!$C$24,M69=[1]Paramétrage!$C$27,AND(M69&lt;&gt;[1]Paramétrage!$C$9,Q69="Mut+ext")),0,ROUNDUP(O69/P69,0))</f>
        <v>#REF!</v>
      </c>
      <c r="V69" s="439">
        <f>IF(OR(M69="",Q69="Mut+ext"),0,IF(VLOOKUP(M69,[1]Paramétrage!$C$6:$E$29,2,0)=0,0,IF(P69="","saisir capacité",N69*U69*VLOOKUP(M69,[1]Paramétrage!$C$6:$E$29,2,0))))</f>
        <v>0</v>
      </c>
      <c r="W69" s="440"/>
      <c r="X69" s="441">
        <f t="shared" si="15"/>
        <v>0</v>
      </c>
      <c r="Y69" s="442">
        <f>IF(OR(M69="",Q69="Mut+ext"),0,IF(ISERROR(W69+V69*VLOOKUP(M69,[1]Paramétrage!$C$6:$E$29,3,0))=TRUE,X69,W69+V69*VLOOKUP(M69,[1]Paramétrage!$C$6:$E$29,3,0)))</f>
        <v>0</v>
      </c>
      <c r="Z69" s="691"/>
      <c r="AA69" s="692"/>
      <c r="AB69" s="693"/>
      <c r="AC69" s="448"/>
      <c r="AD69" s="444"/>
      <c r="AE69" s="445">
        <f>IF(G69="",0,IF(K69="",0,IF(SUMIF(G60:G71,G69,O60:O71)=0,0,IF(OR(L69="",K69="obligatoire"),AF69/SUMIF(G60:G71,G69,O60:O71),AF69/(SUMIF(G60:G71,G69,O60:O71)/L69)))))</f>
        <v>0</v>
      </c>
      <c r="AF69" s="449">
        <f t="shared" si="16"/>
        <v>0</v>
      </c>
    </row>
    <row r="70" spans="1:32" hidden="1" x14ac:dyDescent="0.25">
      <c r="A70" s="723"/>
      <c r="B70" s="717"/>
      <c r="C70" s="702"/>
      <c r="D70" s="703"/>
      <c r="E70" s="706"/>
      <c r="F70" s="706"/>
      <c r="G70" s="429"/>
      <c r="H70" s="489"/>
      <c r="I70" s="462"/>
      <c r="J70" s="431"/>
      <c r="K70" s="457"/>
      <c r="L70" s="433"/>
      <c r="M70" s="454"/>
      <c r="N70" s="460"/>
      <c r="O70" s="436"/>
      <c r="P70" s="455"/>
      <c r="Q70" s="459"/>
      <c r="R70" s="694"/>
      <c r="S70" s="692"/>
      <c r="T70" s="695"/>
      <c r="U70" s="438" t="e">
        <f>IF(OR(P70="",M70=[1]Paramétrage!$C$10,M70=[1]Paramétrage!$C$13,M70=[1]Paramétrage!$C$17,M70=[1]Paramétrage!$C$20,M70=[1]Paramétrage!$C$24,M70=[1]Paramétrage!$C$27,AND(M70&lt;&gt;[1]Paramétrage!$C$9,Q70="Mut+ext")),0,ROUNDUP(O70/P70,0))</f>
        <v>#REF!</v>
      </c>
      <c r="V70" s="439">
        <f>IF(OR(M70="",Q70="Mut+ext"),0,IF(VLOOKUP(M70,[1]Paramétrage!$C$6:$E$29,2,0)=0,0,IF(P70="","saisir capacité",N70*U70*VLOOKUP(M70,[1]Paramétrage!$C$6:$E$29,2,0))))</f>
        <v>0</v>
      </c>
      <c r="W70" s="440"/>
      <c r="X70" s="441">
        <f t="shared" si="15"/>
        <v>0</v>
      </c>
      <c r="Y70" s="442">
        <f>IF(OR(M70="",Q70="Mut+ext"),0,IF(ISERROR(W70+V70*VLOOKUP(M70,[1]Paramétrage!$C$6:$E$29,3,0))=TRUE,X70,W70+V70*VLOOKUP(M70,[1]Paramétrage!$C$6:$E$29,3,0)))</f>
        <v>0</v>
      </c>
      <c r="Z70" s="691"/>
      <c r="AA70" s="692"/>
      <c r="AB70" s="693"/>
      <c r="AC70" s="448"/>
      <c r="AD70" s="444"/>
      <c r="AE70" s="445">
        <f>IF(G70="",0,IF(K70="",0,IF(SUMIF(G60:G71,G70,O60:O71)=0,0,IF(OR(L70="",K70="obligatoire"),AF70/SUMIF(G60:G71,G70,O60:O71),AF70/(SUMIF(G60:G71,G70,O60:O71)/L70)))))</f>
        <v>0</v>
      </c>
      <c r="AF70" s="449">
        <f t="shared" si="16"/>
        <v>0</v>
      </c>
    </row>
    <row r="71" spans="1:32" hidden="1" x14ac:dyDescent="0.25">
      <c r="A71" s="723"/>
      <c r="B71" s="717"/>
      <c r="C71" s="702"/>
      <c r="D71" s="703"/>
      <c r="E71" s="706"/>
      <c r="F71" s="706"/>
      <c r="G71" s="490"/>
      <c r="H71" s="489"/>
      <c r="I71" s="462"/>
      <c r="J71" s="431"/>
      <c r="K71" s="457"/>
      <c r="L71" s="433"/>
      <c r="M71" s="454"/>
      <c r="N71" s="460"/>
      <c r="O71" s="461"/>
      <c r="P71" s="455"/>
      <c r="Q71" s="459"/>
      <c r="R71" s="694"/>
      <c r="S71" s="692"/>
      <c r="T71" s="695"/>
      <c r="U71" s="438" t="e">
        <f>IF(OR(P71="",M71=[1]Paramétrage!$C$10,M71=[1]Paramétrage!$C$13,M71=[1]Paramétrage!$C$17,M71=[1]Paramétrage!$C$20,M71=[1]Paramétrage!$C$24,M71=[1]Paramétrage!$C$27,AND(M71&lt;&gt;[1]Paramétrage!$C$9,Q71="Mut+ext")),0,ROUNDUP(O71/P71,0))</f>
        <v>#REF!</v>
      </c>
      <c r="V71" s="439">
        <f>IF(OR(M71="",Q71="Mut+ext"),0,IF(VLOOKUP(M71,[1]Paramétrage!$C$6:$E$29,2,0)=0,0,IF(P71="","saisir capacité",N71*U71*VLOOKUP(M71,[1]Paramétrage!$C$6:$E$29,2,0))))</f>
        <v>0</v>
      </c>
      <c r="W71" s="440"/>
      <c r="X71" s="441">
        <f t="shared" si="15"/>
        <v>0</v>
      </c>
      <c r="Y71" s="442">
        <f>IF(OR(M71="",Q71="Mut+ext"),0,IF(ISERROR(W71+V71*VLOOKUP(M71,[1]Paramétrage!$C$6:$E$29,3,0))=TRUE,X71,W71+V71*VLOOKUP(M71,[1]Paramétrage!$C$6:$E$29,3,0)))</f>
        <v>0</v>
      </c>
      <c r="Z71" s="691"/>
      <c r="AA71" s="692"/>
      <c r="AB71" s="693"/>
      <c r="AC71" s="451"/>
      <c r="AD71" s="444"/>
      <c r="AE71" s="445">
        <f>IF(G71="",0,IF(K71="",0,IF(SUMIF(G64:G75,G71,O64:O75)=0,0,IF(OR(L71="",K71="obligatoire"),AF71/SUMIF(G64:G75,G71,O64:O75),AF71/(SUMIF(G64:G75,G71,O64:O75)/L71)))))</f>
        <v>0</v>
      </c>
      <c r="AF71" s="449">
        <f t="shared" si="16"/>
        <v>0</v>
      </c>
    </row>
    <row r="72" spans="1:32" hidden="1" x14ac:dyDescent="0.25">
      <c r="A72" s="723"/>
      <c r="B72" s="717"/>
      <c r="C72" s="702"/>
      <c r="D72" s="703"/>
      <c r="E72" s="706"/>
      <c r="F72" s="706"/>
      <c r="G72" s="429"/>
      <c r="H72" s="456"/>
      <c r="I72" s="462"/>
      <c r="J72" s="431"/>
      <c r="K72" s="457"/>
      <c r="L72" s="433"/>
      <c r="M72" s="454"/>
      <c r="N72" s="460"/>
      <c r="O72" s="436"/>
      <c r="P72" s="455"/>
      <c r="Q72" s="459"/>
      <c r="R72" s="694"/>
      <c r="S72" s="692"/>
      <c r="T72" s="695"/>
      <c r="U72" s="438" t="e">
        <f>IF(OR(P72="",M72=[1]Paramétrage!$C$10,M72=[1]Paramétrage!$C$13,M72=[1]Paramétrage!$C$17,M72=[1]Paramétrage!$C$20,M72=[1]Paramétrage!$C$24,M72=[1]Paramétrage!$C$27,AND(M72&lt;&gt;[1]Paramétrage!$C$9,Q72="Mut+ext")),0,ROUNDUP(O72/P72,0))</f>
        <v>#REF!</v>
      </c>
      <c r="V72" s="439">
        <f>IF(OR(M72="",Q72="Mut+ext"),0,IF(VLOOKUP(M72,[1]Paramétrage!$C$6:$E$29,2,0)=0,0,IF(P72="","saisir capacité",N72*U72*VLOOKUP(M72,[1]Paramétrage!$C$6:$E$29,2,0))))</f>
        <v>0</v>
      </c>
      <c r="W72" s="440"/>
      <c r="X72" s="441">
        <f t="shared" si="15"/>
        <v>0</v>
      </c>
      <c r="Y72" s="442">
        <f>IF(OR(M72="",Q72="Mut+ext"),0,IF(ISERROR(W72+V72*VLOOKUP(M72,[1]Paramétrage!$C$6:$E$29,3,0))=TRUE,X72,W72+V72*VLOOKUP(M72,[1]Paramétrage!$C$6:$E$29,3,0)))</f>
        <v>0</v>
      </c>
      <c r="Z72" s="691"/>
      <c r="AA72" s="692"/>
      <c r="AB72" s="693"/>
      <c r="AC72" s="448"/>
      <c r="AD72" s="444"/>
      <c r="AE72" s="445">
        <f>IF(G72="",0,IF(K72="",0,IF(SUMIF(G64:G75,G72,O64:O75)=0,0,IF(OR(L72="",K72="obligatoire"),AF72/SUMIF(G64:G75,G72,O64:O75),AF72/(SUMIF(G64:G75,G72,O64:O75)/L72)))))</f>
        <v>0</v>
      </c>
      <c r="AF72" s="449">
        <f t="shared" si="16"/>
        <v>0</v>
      </c>
    </row>
    <row r="73" spans="1:32" hidden="1" x14ac:dyDescent="0.25">
      <c r="A73" s="723"/>
      <c r="B73" s="717"/>
      <c r="C73" s="702"/>
      <c r="D73" s="703"/>
      <c r="E73" s="706"/>
      <c r="F73" s="706"/>
      <c r="G73" s="429"/>
      <c r="H73" s="456"/>
      <c r="I73" s="462"/>
      <c r="J73" s="431"/>
      <c r="K73" s="457"/>
      <c r="L73" s="433"/>
      <c r="M73" s="454"/>
      <c r="N73" s="460"/>
      <c r="O73" s="461"/>
      <c r="P73" s="455"/>
      <c r="Q73" s="459"/>
      <c r="R73" s="694"/>
      <c r="S73" s="692"/>
      <c r="T73" s="695"/>
      <c r="U73" s="438" t="e">
        <f>IF(OR(P73="",M73=[1]Paramétrage!$C$10,M73=[1]Paramétrage!$C$13,M73=[1]Paramétrage!$C$17,M73=[1]Paramétrage!$C$20,M73=[1]Paramétrage!$C$24,M73=[1]Paramétrage!$C$27,AND(M73&lt;&gt;[1]Paramétrage!$C$9,Q73="Mut+ext")),0,ROUNDUP(O73/P73,0))</f>
        <v>#REF!</v>
      </c>
      <c r="V73" s="439">
        <f>IF(OR(M73="",Q73="Mut+ext"),0,IF(VLOOKUP(M73,[1]Paramétrage!$C$6:$E$29,2,0)=0,0,IF(P73="","saisir capacité",N73*U73*VLOOKUP(M73,[1]Paramétrage!$C$6:$E$29,2,0))))</f>
        <v>0</v>
      </c>
      <c r="W73" s="440"/>
      <c r="X73" s="441">
        <f t="shared" si="15"/>
        <v>0</v>
      </c>
      <c r="Y73" s="442">
        <f>IF(OR(M73="",Q73="Mut+ext"),0,IF(ISERROR(W73+V73*VLOOKUP(M73,[1]Paramétrage!$C$6:$E$29,3,0))=TRUE,X73,W73+V73*VLOOKUP(M73,[1]Paramétrage!$C$6:$E$29,3,0)))</f>
        <v>0</v>
      </c>
      <c r="Z73" s="691"/>
      <c r="AA73" s="692"/>
      <c r="AB73" s="693"/>
      <c r="AC73" s="448"/>
      <c r="AD73" s="444"/>
      <c r="AE73" s="445">
        <f>IF(G73="",0,IF(K73="",0,IF(SUMIF(G64:G75,G73,O64:O75)=0,0,IF(OR(L73="",K73="obligatoire"),AF73/SUMIF(G64:G75,G73,O64:O75),AF73/(SUMIF(G64:G75,G73,O64:O75)/L73)))))</f>
        <v>0</v>
      </c>
      <c r="AF73" s="449">
        <f t="shared" si="16"/>
        <v>0</v>
      </c>
    </row>
    <row r="74" spans="1:32" hidden="1" x14ac:dyDescent="0.25">
      <c r="A74" s="723"/>
      <c r="B74" s="717"/>
      <c r="C74" s="702"/>
      <c r="D74" s="703"/>
      <c r="E74" s="706"/>
      <c r="F74" s="706"/>
      <c r="G74" s="429"/>
      <c r="H74" s="456"/>
      <c r="I74" s="462"/>
      <c r="J74" s="431"/>
      <c r="K74" s="457"/>
      <c r="L74" s="433"/>
      <c r="M74" s="454"/>
      <c r="N74" s="460"/>
      <c r="O74" s="436"/>
      <c r="P74" s="455"/>
      <c r="Q74" s="459"/>
      <c r="R74" s="694"/>
      <c r="S74" s="692"/>
      <c r="T74" s="695"/>
      <c r="U74" s="438" t="e">
        <f>IF(OR(P74="",M74=[1]Paramétrage!$C$10,M74=[1]Paramétrage!$C$13,M74=[1]Paramétrage!$C$17,M74=[1]Paramétrage!$C$20,M74=[1]Paramétrage!$C$24,M74=[1]Paramétrage!$C$27,AND(M74&lt;&gt;[1]Paramétrage!$C$9,Q74="Mut+ext")),0,ROUNDUP(O74/P74,0))</f>
        <v>#REF!</v>
      </c>
      <c r="V74" s="439">
        <f>IF(OR(M74="",Q74="Mut+ext"),0,IF(VLOOKUP(M74,[1]Paramétrage!$C$6:$E$29,2,0)=0,0,IF(P74="","saisir capacité",N74*U74*VLOOKUP(M74,[1]Paramétrage!$C$6:$E$29,2,0))))</f>
        <v>0</v>
      </c>
      <c r="W74" s="440"/>
      <c r="X74" s="441">
        <f t="shared" si="15"/>
        <v>0</v>
      </c>
      <c r="Y74" s="442">
        <f>IF(OR(M74="",Q74="Mut+ext"),0,IF(ISERROR(W74+V74*VLOOKUP(M74,[1]Paramétrage!$C$6:$E$29,3,0))=TRUE,X74,W74+V74*VLOOKUP(M74,[1]Paramétrage!$C$6:$E$29,3,0)))</f>
        <v>0</v>
      </c>
      <c r="Z74" s="691"/>
      <c r="AA74" s="692"/>
      <c r="AB74" s="693"/>
      <c r="AC74" s="448"/>
      <c r="AD74" s="444"/>
      <c r="AE74" s="445">
        <f>IF(G74="",0,IF(K74="",0,IF(SUMIF(G64:G75,G74,O64:O75)=0,0,IF(OR(L74="",K74="obligatoire"),AF74/SUMIF(G64:G75,G74,O64:O75),AF74/(SUMIF(G64:G75,G74,O64:O75)/L74)))))</f>
        <v>0</v>
      </c>
      <c r="AF74" s="449">
        <f t="shared" si="16"/>
        <v>0</v>
      </c>
    </row>
    <row r="75" spans="1:32" hidden="1" x14ac:dyDescent="0.25">
      <c r="A75" s="723"/>
      <c r="B75" s="717"/>
      <c r="C75" s="704"/>
      <c r="D75" s="705"/>
      <c r="E75" s="707"/>
      <c r="F75" s="707"/>
      <c r="G75" s="429"/>
      <c r="H75" s="456"/>
      <c r="I75" s="462"/>
      <c r="J75" s="431"/>
      <c r="K75" s="457"/>
      <c r="L75" s="433"/>
      <c r="M75" s="454"/>
      <c r="N75" s="460"/>
      <c r="O75" s="463"/>
      <c r="P75" s="455"/>
      <c r="Q75" s="459"/>
      <c r="R75" s="694"/>
      <c r="S75" s="692"/>
      <c r="T75" s="695"/>
      <c r="U75" s="438" t="e">
        <f>IF(OR(P75="",M75=[1]Paramétrage!$C$10,M75=[1]Paramétrage!$C$13,M75=[1]Paramétrage!$C$17,M75=[1]Paramétrage!$C$20,M75=[1]Paramétrage!$C$24,M75=[1]Paramétrage!$C$27,AND(M75&lt;&gt;[1]Paramétrage!$C$9,Q75="Mut+ext")),0,ROUNDUP(O75/P75,0))</f>
        <v>#REF!</v>
      </c>
      <c r="V75" s="439">
        <f>IF(OR(M75="",Q75="Mut+ext"),0,IF(VLOOKUP(M75,[1]Paramétrage!$C$6:$E$29,2,0)=0,0,IF(P75="","saisir capacité",N75*U75*VLOOKUP(M75,[1]Paramétrage!$C$6:$E$29,2,0))))</f>
        <v>0</v>
      </c>
      <c r="W75" s="440"/>
      <c r="X75" s="441">
        <f t="shared" si="15"/>
        <v>0</v>
      </c>
      <c r="Y75" s="442">
        <f>IF(OR(M75="",Q75="Mut+ext"),0,IF(ISERROR(W75+V75*VLOOKUP(M75,[1]Paramétrage!$C$6:$E$29,3,0))=TRUE,X75,W75+V75*VLOOKUP(M75,[1]Paramétrage!$C$6:$E$29,3,0)))</f>
        <v>0</v>
      </c>
      <c r="Z75" s="691"/>
      <c r="AA75" s="692"/>
      <c r="AB75" s="693"/>
      <c r="AC75" s="448"/>
      <c r="AD75" s="444"/>
      <c r="AE75" s="445">
        <f>IF(G75="",0,IF(K75="",0,IF(SUMIF(G64:G75,G75,O64:O75)=0,0,IF(OR(L75="",K75="obligatoire"),AF75/SUMIF(G64:G75,G75,O64:O75),AF75/(SUMIF(G64:G75,G75,O64:O75)/L75)))))</f>
        <v>0</v>
      </c>
      <c r="AF75" s="449">
        <f t="shared" si="16"/>
        <v>0</v>
      </c>
    </row>
    <row r="76" spans="1:32" hidden="1" x14ac:dyDescent="0.25">
      <c r="A76" s="723"/>
      <c r="B76" s="717"/>
      <c r="C76" s="464"/>
      <c r="D76" s="465"/>
      <c r="E76" s="466"/>
      <c r="F76" s="466"/>
      <c r="G76" s="466"/>
      <c r="H76" s="467"/>
      <c r="I76" s="468"/>
      <c r="J76" s="469"/>
      <c r="K76" s="470"/>
      <c r="L76" s="471"/>
      <c r="M76" s="472"/>
      <c r="N76" s="473">
        <f>AE76</f>
        <v>0</v>
      </c>
      <c r="O76" s="474"/>
      <c r="P76" s="474"/>
      <c r="Q76" s="475"/>
      <c r="R76" s="476"/>
      <c r="S76" s="476"/>
      <c r="T76" s="477"/>
      <c r="U76" s="478"/>
      <c r="V76" s="479">
        <f>SUM(V64:V75)</f>
        <v>0</v>
      </c>
      <c r="W76" s="472">
        <f>SUM(W64:W75)</f>
        <v>0</v>
      </c>
      <c r="X76" s="480">
        <f>SUM(X64:X75)</f>
        <v>0</v>
      </c>
      <c r="Y76" s="481">
        <f>SUM(Y64:Y75)</f>
        <v>0</v>
      </c>
      <c r="Z76" s="482"/>
      <c r="AA76" s="483"/>
      <c r="AB76" s="484"/>
      <c r="AC76" s="485"/>
      <c r="AD76" s="486"/>
      <c r="AE76" s="487">
        <f>SUM(AE64:AE75)</f>
        <v>0</v>
      </c>
      <c r="AF76" s="488">
        <f>SUM(AF64:AF75)</f>
        <v>0</v>
      </c>
    </row>
    <row r="77" spans="1:32" ht="15.6" hidden="1" customHeight="1" x14ac:dyDescent="0.25">
      <c r="A77" s="723"/>
      <c r="B77" s="717" t="s">
        <v>87</v>
      </c>
      <c r="C77" s="700"/>
      <c r="D77" s="701"/>
      <c r="E77" s="706"/>
      <c r="F77" s="706"/>
      <c r="G77" s="429"/>
      <c r="H77" s="452"/>
      <c r="I77" s="458"/>
      <c r="J77" s="431"/>
      <c r="K77" s="432"/>
      <c r="L77" s="433"/>
      <c r="M77" s="454"/>
      <c r="N77" s="435"/>
      <c r="O77" s="436"/>
      <c r="P77" s="455"/>
      <c r="Q77" s="437"/>
      <c r="R77" s="694"/>
      <c r="S77" s="692"/>
      <c r="T77" s="695"/>
      <c r="U77" s="438" t="e">
        <f>IF(OR(P77="",M77=[1]Paramétrage!$C$10,M77=[1]Paramétrage!$C$13,M77=[1]Paramétrage!$C$17,M77=[1]Paramétrage!$C$20,M77=[1]Paramétrage!$C$24,M77=[1]Paramétrage!$C$27,AND(M77&lt;&gt;[1]Paramétrage!$C$9,Q77="Mut+ext")),0,ROUNDUP(O77/P77,0))</f>
        <v>#REF!</v>
      </c>
      <c r="V77" s="439">
        <f>IF(OR(M77="",Q77="Mut+ext"),0,IF(VLOOKUP(M77,[1]Paramétrage!$C$6:$E$29,2,0)=0,0,IF(P77="","saisir capacité",N77*U77*VLOOKUP(M77,[1]Paramétrage!$C$6:$E$29,2,0))))</f>
        <v>0</v>
      </c>
      <c r="W77" s="440"/>
      <c r="X77" s="441">
        <f t="shared" ref="X77:X88" si="17">IF(OR(M77="",Q77="Mut+ext"),0,IF(ISERROR(V77+W77)=TRUE,V77,V77+W77))</f>
        <v>0</v>
      </c>
      <c r="Y77" s="442">
        <f>IF(OR(M77="",Q77="Mut+ext"),0,IF(ISERROR(W77+V77*VLOOKUP(M77,[1]Paramétrage!$C$6:$E$29,3,0))=TRUE,X77,W77+V77*VLOOKUP(M77,[1]Paramétrage!$C$6:$E$29,3,0)))</f>
        <v>0</v>
      </c>
      <c r="Z77" s="691"/>
      <c r="AA77" s="692"/>
      <c r="AB77" s="693"/>
      <c r="AC77" s="443"/>
      <c r="AD77" s="444"/>
      <c r="AE77" s="445">
        <f>IF(G77="",0,IF(K77="",0,IF(SUMIF(G77:G88,G77,O77:O88)=0,0,IF(OR(L77="",K77="obligatoire"),AF77/SUMIF(G77:G88,G77,O77:O88),AF77/(SUMIF(G77:G88,G77,O77:O88)/L77)))))</f>
        <v>0</v>
      </c>
      <c r="AF77" s="446">
        <f t="shared" ref="AF77:AF88" si="18">N77*O77</f>
        <v>0</v>
      </c>
    </row>
    <row r="78" spans="1:32" hidden="1" x14ac:dyDescent="0.25">
      <c r="A78" s="723"/>
      <c r="B78" s="717"/>
      <c r="C78" s="702"/>
      <c r="D78" s="703"/>
      <c r="E78" s="706"/>
      <c r="F78" s="706"/>
      <c r="G78" s="429"/>
      <c r="H78" s="489"/>
      <c r="I78" s="458"/>
      <c r="J78" s="431"/>
      <c r="K78" s="457"/>
      <c r="L78" s="433"/>
      <c r="M78" s="454"/>
      <c r="N78" s="460"/>
      <c r="O78" s="463"/>
      <c r="P78" s="455"/>
      <c r="Q78" s="459"/>
      <c r="R78" s="694"/>
      <c r="S78" s="692"/>
      <c r="T78" s="695"/>
      <c r="U78" s="438" t="e">
        <f>IF(OR(P78="",M78=[1]Paramétrage!$C$10,M78=[1]Paramétrage!$C$13,M78=[1]Paramétrage!$C$17,M78=[1]Paramétrage!$C$20,M78=[1]Paramétrage!$C$24,M78=[1]Paramétrage!$C$27,AND(M78&lt;&gt;[1]Paramétrage!$C$9,Q78="Mut+ext")),0,ROUNDUP(O78/P78,0))</f>
        <v>#REF!</v>
      </c>
      <c r="V78" s="439">
        <f>IF(OR(M78="",Q78="Mut+ext"),0,IF(VLOOKUP(M78,[1]Paramétrage!$C$6:$E$29,2,0)=0,0,IF(P78="","saisir capacité",N78*U78*VLOOKUP(M78,[1]Paramétrage!$C$6:$E$29,2,0))))</f>
        <v>0</v>
      </c>
      <c r="W78" s="440"/>
      <c r="X78" s="441">
        <f t="shared" si="17"/>
        <v>0</v>
      </c>
      <c r="Y78" s="442">
        <f>IF(OR(M78="",Q78="Mut+ext"),0,IF(ISERROR(W78+V78*VLOOKUP(M78,[1]Paramétrage!$C$6:$E$29,3,0))=TRUE,X78,W78+V78*VLOOKUP(M78,[1]Paramétrage!$C$6:$E$29,3,0)))</f>
        <v>0</v>
      </c>
      <c r="Z78" s="691"/>
      <c r="AA78" s="692"/>
      <c r="AB78" s="693"/>
      <c r="AC78" s="448"/>
      <c r="AD78" s="444"/>
      <c r="AE78" s="445">
        <f>IF(G78="",0,IF(K78="",0,IF(SUMIF(G77:G88,G78,O77:O88)=0,0,IF(OR(L78="",K78="obligatoire"),AF78/SUMIF(G77:G88,G78,O77:O88),AF78/(SUMIF(G77:G88,G78,O77:O88)/L78)))))</f>
        <v>0</v>
      </c>
      <c r="AF78" s="449">
        <f t="shared" si="18"/>
        <v>0</v>
      </c>
    </row>
    <row r="79" spans="1:32" hidden="1" x14ac:dyDescent="0.25">
      <c r="A79" s="723"/>
      <c r="B79" s="717"/>
      <c r="C79" s="702"/>
      <c r="D79" s="703"/>
      <c r="E79" s="706"/>
      <c r="F79" s="706"/>
      <c r="G79" s="429"/>
      <c r="H79" s="489"/>
      <c r="I79" s="462"/>
      <c r="J79" s="431"/>
      <c r="K79" s="457"/>
      <c r="L79" s="433"/>
      <c r="M79" s="454"/>
      <c r="N79" s="460"/>
      <c r="O79" s="436"/>
      <c r="P79" s="455"/>
      <c r="Q79" s="459"/>
      <c r="R79" s="694"/>
      <c r="S79" s="692"/>
      <c r="T79" s="695"/>
      <c r="U79" s="438" t="e">
        <f>IF(OR(P79="",M79=[1]Paramétrage!$C$10,M79=[1]Paramétrage!$C$13,M79=[1]Paramétrage!$C$17,M79=[1]Paramétrage!$C$20,M79=[1]Paramétrage!$C$24,M79=[1]Paramétrage!$C$27,AND(M79&lt;&gt;[1]Paramétrage!$C$9,Q79="Mut+ext")),0,ROUNDUP(O79/P79,0))</f>
        <v>#REF!</v>
      </c>
      <c r="V79" s="439">
        <f>IF(OR(M79="",Q79="Mut+ext"),0,IF(VLOOKUP(M79,[1]Paramétrage!$C$6:$E$29,2,0)=0,0,IF(P79="","saisir capacité",N79*U79*VLOOKUP(M79,[1]Paramétrage!$C$6:$E$29,2,0))))</f>
        <v>0</v>
      </c>
      <c r="W79" s="440"/>
      <c r="X79" s="441">
        <f t="shared" si="17"/>
        <v>0</v>
      </c>
      <c r="Y79" s="442">
        <f>IF(OR(M79="",Q79="Mut+ext"),0,IF(ISERROR(W79+V79*VLOOKUP(M79,[1]Paramétrage!$C$6:$E$29,3,0))=TRUE,X79,W79+V79*VLOOKUP(M79,[1]Paramétrage!$C$6:$E$29,3,0)))</f>
        <v>0</v>
      </c>
      <c r="Z79" s="691"/>
      <c r="AA79" s="692"/>
      <c r="AB79" s="693"/>
      <c r="AC79" s="448"/>
      <c r="AD79" s="444"/>
      <c r="AE79" s="445">
        <f>IF(G79="",0,IF(K79="",0,IF(SUMIF(G77:G88,G79,O77:O88)=0,0,IF(OR(L79="",K79="obligatoire"),AF79/SUMIF(G77:G88,G79,O77:O88),AF79/(SUMIF(G77:G88,G79,O77:O88)/L79)))))</f>
        <v>0</v>
      </c>
      <c r="AF79" s="449">
        <f t="shared" si="18"/>
        <v>0</v>
      </c>
    </row>
    <row r="80" spans="1:32" hidden="1" x14ac:dyDescent="0.25">
      <c r="A80" s="723"/>
      <c r="B80" s="717"/>
      <c r="C80" s="702"/>
      <c r="D80" s="703"/>
      <c r="E80" s="706"/>
      <c r="F80" s="706"/>
      <c r="G80" s="490"/>
      <c r="H80" s="489"/>
      <c r="I80" s="462"/>
      <c r="J80" s="431"/>
      <c r="K80" s="457"/>
      <c r="L80" s="433"/>
      <c r="M80" s="454"/>
      <c r="N80" s="460"/>
      <c r="O80" s="461"/>
      <c r="P80" s="455"/>
      <c r="Q80" s="459"/>
      <c r="R80" s="694"/>
      <c r="S80" s="692"/>
      <c r="T80" s="695"/>
      <c r="U80" s="438" t="e">
        <f>IF(OR(P80="",M80=[1]Paramétrage!$C$10,M80=[1]Paramétrage!$C$13,M80=[1]Paramétrage!$C$17,M80=[1]Paramétrage!$C$20,M80=[1]Paramétrage!$C$24,M80=[1]Paramétrage!$C$27,AND(M80&lt;&gt;[1]Paramétrage!$C$9,Q80="Mut+ext")),0,ROUNDUP(O80/P80,0))</f>
        <v>#REF!</v>
      </c>
      <c r="V80" s="439">
        <f>IF(OR(M80="",Q80="Mut+ext"),0,IF(VLOOKUP(M80,[1]Paramétrage!$C$6:$E$29,2,0)=0,0,IF(P80="","saisir capacité",N80*U80*VLOOKUP(M80,[1]Paramétrage!$C$6:$E$29,2,0))))</f>
        <v>0</v>
      </c>
      <c r="W80" s="440"/>
      <c r="X80" s="441">
        <f t="shared" si="17"/>
        <v>0</v>
      </c>
      <c r="Y80" s="442">
        <f>IF(OR(M80="",Q80="Mut+ext"),0,IF(ISERROR(W80+V80*VLOOKUP(M80,[1]Paramétrage!$C$6:$E$29,3,0))=TRUE,X80,W80+V80*VLOOKUP(M80,[1]Paramétrage!$C$6:$E$29,3,0)))</f>
        <v>0</v>
      </c>
      <c r="Z80" s="691"/>
      <c r="AA80" s="692"/>
      <c r="AB80" s="693"/>
      <c r="AC80" s="451"/>
      <c r="AD80" s="444"/>
      <c r="AE80" s="445">
        <f>IF(G80="",0,IF(K80="",0,IF(SUMIF(G73:G84,G80,O73:O84)=0,0,IF(OR(L80="",K80="obligatoire"),AF80/SUMIF(G73:G84,G80,O73:O84),AF80/(SUMIF(G73:G84,G80,O73:O84)/L80)))))</f>
        <v>0</v>
      </c>
      <c r="AF80" s="449">
        <f t="shared" si="18"/>
        <v>0</v>
      </c>
    </row>
    <row r="81" spans="1:32" hidden="1" x14ac:dyDescent="0.25">
      <c r="A81" s="723"/>
      <c r="B81" s="717"/>
      <c r="C81" s="702"/>
      <c r="D81" s="703"/>
      <c r="E81" s="706"/>
      <c r="F81" s="706"/>
      <c r="G81" s="429"/>
      <c r="H81" s="489"/>
      <c r="I81" s="462"/>
      <c r="J81" s="431"/>
      <c r="K81" s="457"/>
      <c r="L81" s="433"/>
      <c r="M81" s="454"/>
      <c r="N81" s="460"/>
      <c r="O81" s="436"/>
      <c r="P81" s="455"/>
      <c r="Q81" s="459"/>
      <c r="R81" s="694"/>
      <c r="S81" s="692"/>
      <c r="T81" s="695"/>
      <c r="U81" s="438" t="e">
        <f>IF(OR(P81="",M81=[1]Paramétrage!$C$10,M81=[1]Paramétrage!$C$13,M81=[1]Paramétrage!$C$17,M81=[1]Paramétrage!$C$20,M81=[1]Paramétrage!$C$24,M81=[1]Paramétrage!$C$27,AND(M81&lt;&gt;[1]Paramétrage!$C$9,Q81="Mut+ext")),0,ROUNDUP(O81/P81,0))</f>
        <v>#REF!</v>
      </c>
      <c r="V81" s="439">
        <f>IF(OR(M81="",Q81="Mut+ext"),0,IF(VLOOKUP(M81,[1]Paramétrage!$C$6:$E$29,2,0)=0,0,IF(P81="","saisir capacité",N81*U81*VLOOKUP(M81,[1]Paramétrage!$C$6:$E$29,2,0))))</f>
        <v>0</v>
      </c>
      <c r="W81" s="440"/>
      <c r="X81" s="441">
        <f t="shared" si="17"/>
        <v>0</v>
      </c>
      <c r="Y81" s="442">
        <f>IF(OR(M81="",Q81="Mut+ext"),0,IF(ISERROR(W81+V81*VLOOKUP(M81,[1]Paramétrage!$C$6:$E$29,3,0))=TRUE,X81,W81+V81*VLOOKUP(M81,[1]Paramétrage!$C$6:$E$29,3,0)))</f>
        <v>0</v>
      </c>
      <c r="Z81" s="691"/>
      <c r="AA81" s="692"/>
      <c r="AB81" s="693"/>
      <c r="AC81" s="448"/>
      <c r="AD81" s="444"/>
      <c r="AE81" s="445">
        <f>IF(G81="",0,IF(K81="",0,IF(SUMIF(G73:G84,G81,O73:O84)=0,0,IF(OR(L81="",K81="obligatoire"),AF81/SUMIF(G73:G84,G81,O73:O84),AF81/(SUMIF(G73:G84,G81,O73:O84)/L81)))))</f>
        <v>0</v>
      </c>
      <c r="AF81" s="449">
        <f t="shared" si="18"/>
        <v>0</v>
      </c>
    </row>
    <row r="82" spans="1:32" hidden="1" x14ac:dyDescent="0.25">
      <c r="A82" s="723"/>
      <c r="B82" s="717"/>
      <c r="C82" s="702"/>
      <c r="D82" s="703"/>
      <c r="E82" s="706"/>
      <c r="F82" s="706"/>
      <c r="G82" s="429"/>
      <c r="H82" s="489"/>
      <c r="I82" s="462"/>
      <c r="J82" s="431"/>
      <c r="K82" s="457"/>
      <c r="L82" s="433"/>
      <c r="M82" s="454"/>
      <c r="N82" s="460"/>
      <c r="O82" s="461"/>
      <c r="P82" s="455"/>
      <c r="Q82" s="459"/>
      <c r="R82" s="694"/>
      <c r="S82" s="692"/>
      <c r="T82" s="695"/>
      <c r="U82" s="438" t="e">
        <f>IF(OR(P82="",M82=[1]Paramétrage!$C$10,M82=[1]Paramétrage!$C$13,M82=[1]Paramétrage!$C$17,M82=[1]Paramétrage!$C$20,M82=[1]Paramétrage!$C$24,M82=[1]Paramétrage!$C$27,AND(M82&lt;&gt;[1]Paramétrage!$C$9,Q82="Mut+ext")),0,ROUNDUP(O82/P82,0))</f>
        <v>#REF!</v>
      </c>
      <c r="V82" s="439">
        <f>IF(OR(M82="",Q82="Mut+ext"),0,IF(VLOOKUP(M82,[1]Paramétrage!$C$6:$E$29,2,0)=0,0,IF(P82="","saisir capacité",N82*U82*VLOOKUP(M82,[1]Paramétrage!$C$6:$E$29,2,0))))</f>
        <v>0</v>
      </c>
      <c r="W82" s="440"/>
      <c r="X82" s="441">
        <f t="shared" si="17"/>
        <v>0</v>
      </c>
      <c r="Y82" s="442">
        <f>IF(OR(M82="",Q82="Mut+ext"),0,IF(ISERROR(W82+V82*VLOOKUP(M82,[1]Paramétrage!$C$6:$E$29,3,0))=TRUE,X82,W82+V82*VLOOKUP(M82,[1]Paramétrage!$C$6:$E$29,3,0)))</f>
        <v>0</v>
      </c>
      <c r="Z82" s="691"/>
      <c r="AA82" s="692"/>
      <c r="AB82" s="693"/>
      <c r="AC82" s="448"/>
      <c r="AD82" s="444"/>
      <c r="AE82" s="445">
        <f>IF(G82="",0,IF(K82="",0,IF(SUMIF(G73:G84,G82,O73:O84)=0,0,IF(OR(L82="",K82="obligatoire"),AF82/SUMIF(G73:G84,G82,O73:O84),AF82/(SUMIF(G73:G84,G82,O73:O84)/L82)))))</f>
        <v>0</v>
      </c>
      <c r="AF82" s="449">
        <f t="shared" si="18"/>
        <v>0</v>
      </c>
    </row>
    <row r="83" spans="1:32" hidden="1" x14ac:dyDescent="0.25">
      <c r="A83" s="723"/>
      <c r="B83" s="717"/>
      <c r="C83" s="702"/>
      <c r="D83" s="703"/>
      <c r="E83" s="706"/>
      <c r="F83" s="706"/>
      <c r="G83" s="429"/>
      <c r="H83" s="489"/>
      <c r="I83" s="462"/>
      <c r="J83" s="431"/>
      <c r="K83" s="457"/>
      <c r="L83" s="433"/>
      <c r="M83" s="454"/>
      <c r="N83" s="460"/>
      <c r="O83" s="436"/>
      <c r="P83" s="455"/>
      <c r="Q83" s="459"/>
      <c r="R83" s="694"/>
      <c r="S83" s="692"/>
      <c r="T83" s="695"/>
      <c r="U83" s="438" t="e">
        <f>IF(OR(P83="",M83=[1]Paramétrage!$C$10,M83=[1]Paramétrage!$C$13,M83=[1]Paramétrage!$C$17,M83=[1]Paramétrage!$C$20,M83=[1]Paramétrage!$C$24,M83=[1]Paramétrage!$C$27,AND(M83&lt;&gt;[1]Paramétrage!$C$9,Q83="Mut+ext")),0,ROUNDUP(O83/P83,0))</f>
        <v>#REF!</v>
      </c>
      <c r="V83" s="439">
        <f>IF(OR(M83="",Q83="Mut+ext"),0,IF(VLOOKUP(M83,[1]Paramétrage!$C$6:$E$29,2,0)=0,0,IF(P83="","saisir capacité",N83*U83*VLOOKUP(M83,[1]Paramétrage!$C$6:$E$29,2,0))))</f>
        <v>0</v>
      </c>
      <c r="W83" s="440"/>
      <c r="X83" s="441">
        <f t="shared" si="17"/>
        <v>0</v>
      </c>
      <c r="Y83" s="442">
        <f>IF(OR(M83="",Q83="Mut+ext"),0,IF(ISERROR(W83+V83*VLOOKUP(M83,[1]Paramétrage!$C$6:$E$29,3,0))=TRUE,X83,W83+V83*VLOOKUP(M83,[1]Paramétrage!$C$6:$E$29,3,0)))</f>
        <v>0</v>
      </c>
      <c r="Z83" s="691"/>
      <c r="AA83" s="692"/>
      <c r="AB83" s="693"/>
      <c r="AC83" s="448"/>
      <c r="AD83" s="444"/>
      <c r="AE83" s="445">
        <f>IF(G83="",0,IF(K83="",0,IF(SUMIF(G73:G84,G83,O73:O84)=0,0,IF(OR(L83="",K83="obligatoire"),AF83/SUMIF(G73:G84,G83,O73:O84),AF83/(SUMIF(G73:G84,G83,O73:O84)/L83)))))</f>
        <v>0</v>
      </c>
      <c r="AF83" s="449">
        <f t="shared" si="18"/>
        <v>0</v>
      </c>
    </row>
    <row r="84" spans="1:32" hidden="1" x14ac:dyDescent="0.25">
      <c r="A84" s="723"/>
      <c r="B84" s="717"/>
      <c r="C84" s="702"/>
      <c r="D84" s="703"/>
      <c r="E84" s="706"/>
      <c r="F84" s="706"/>
      <c r="G84" s="490"/>
      <c r="H84" s="489"/>
      <c r="I84" s="462"/>
      <c r="J84" s="431"/>
      <c r="K84" s="457"/>
      <c r="L84" s="433"/>
      <c r="M84" s="454"/>
      <c r="N84" s="460"/>
      <c r="O84" s="461"/>
      <c r="P84" s="455"/>
      <c r="Q84" s="459"/>
      <c r="R84" s="694"/>
      <c r="S84" s="692"/>
      <c r="T84" s="695"/>
      <c r="U84" s="438" t="e">
        <f>IF(OR(P84="",M84=[1]Paramétrage!$C$10,M84=[1]Paramétrage!$C$13,M84=[1]Paramétrage!$C$17,M84=[1]Paramétrage!$C$20,M84=[1]Paramétrage!$C$24,M84=[1]Paramétrage!$C$27,AND(M84&lt;&gt;[1]Paramétrage!$C$9,Q84="Mut+ext")),0,ROUNDUP(O84/P84,0))</f>
        <v>#REF!</v>
      </c>
      <c r="V84" s="439">
        <f>IF(OR(M84="",Q84="Mut+ext"),0,IF(VLOOKUP(M84,[1]Paramétrage!$C$6:$E$29,2,0)=0,0,IF(P84="","saisir capacité",N84*U84*VLOOKUP(M84,[1]Paramétrage!$C$6:$E$29,2,0))))</f>
        <v>0</v>
      </c>
      <c r="W84" s="440"/>
      <c r="X84" s="441">
        <f t="shared" si="17"/>
        <v>0</v>
      </c>
      <c r="Y84" s="442">
        <f>IF(OR(M84="",Q84="Mut+ext"),0,IF(ISERROR(W84+V84*VLOOKUP(M84,[1]Paramétrage!$C$6:$E$29,3,0))=TRUE,X84,W84+V84*VLOOKUP(M84,[1]Paramétrage!$C$6:$E$29,3,0)))</f>
        <v>0</v>
      </c>
      <c r="Z84" s="691"/>
      <c r="AA84" s="692"/>
      <c r="AB84" s="693"/>
      <c r="AC84" s="451"/>
      <c r="AD84" s="444"/>
      <c r="AE84" s="445">
        <f>IF(G84="",0,IF(K84="",0,IF(SUMIF(G77:G88,G84,O77:O88)=0,0,IF(OR(L84="",K84="obligatoire"),AF84/SUMIF(G77:G88,G84,O77:O88),AF84/(SUMIF(G77:G88,G84,O77:O88)/L84)))))</f>
        <v>0</v>
      </c>
      <c r="AF84" s="449">
        <f t="shared" si="18"/>
        <v>0</v>
      </c>
    </row>
    <row r="85" spans="1:32" hidden="1" x14ac:dyDescent="0.25">
      <c r="A85" s="723"/>
      <c r="B85" s="717"/>
      <c r="C85" s="702"/>
      <c r="D85" s="703"/>
      <c r="E85" s="706"/>
      <c r="F85" s="706"/>
      <c r="G85" s="429"/>
      <c r="H85" s="489"/>
      <c r="I85" s="462"/>
      <c r="J85" s="431"/>
      <c r="K85" s="457"/>
      <c r="L85" s="433"/>
      <c r="M85" s="454"/>
      <c r="N85" s="460"/>
      <c r="O85" s="436"/>
      <c r="P85" s="455"/>
      <c r="Q85" s="459"/>
      <c r="R85" s="694"/>
      <c r="S85" s="692"/>
      <c r="T85" s="695"/>
      <c r="U85" s="438" t="e">
        <f>IF(OR(P85="",M85=[1]Paramétrage!$C$10,M85=[1]Paramétrage!$C$13,M85=[1]Paramétrage!$C$17,M85=[1]Paramétrage!$C$20,M85=[1]Paramétrage!$C$24,M85=[1]Paramétrage!$C$27,AND(M85&lt;&gt;[1]Paramétrage!$C$9,Q85="Mut+ext")),0,ROUNDUP(O85/P85,0))</f>
        <v>#REF!</v>
      </c>
      <c r="V85" s="439">
        <f>IF(OR(M85="",Q85="Mut+ext"),0,IF(VLOOKUP(M85,[1]Paramétrage!$C$6:$E$29,2,0)=0,0,IF(P85="","saisir capacité",N85*U85*VLOOKUP(M85,[1]Paramétrage!$C$6:$E$29,2,0))))</f>
        <v>0</v>
      </c>
      <c r="W85" s="440"/>
      <c r="X85" s="441">
        <f t="shared" si="17"/>
        <v>0</v>
      </c>
      <c r="Y85" s="442">
        <f>IF(OR(M85="",Q85="Mut+ext"),0,IF(ISERROR(W85+V85*VLOOKUP(M85,[1]Paramétrage!$C$6:$E$29,3,0))=TRUE,X85,W85+V85*VLOOKUP(M85,[1]Paramétrage!$C$6:$E$29,3,0)))</f>
        <v>0</v>
      </c>
      <c r="Z85" s="691"/>
      <c r="AA85" s="692"/>
      <c r="AB85" s="693"/>
      <c r="AC85" s="448"/>
      <c r="AD85" s="444"/>
      <c r="AE85" s="445">
        <f>IF(G85="",0,IF(K85="",0,IF(SUMIF(G77:G88,G85,O77:O88)=0,0,IF(OR(L85="",K85="obligatoire"),AF85/SUMIF(G77:G88,G85,O77:O88),AF85/(SUMIF(G77:G88,G85,O77:O88)/L85)))))</f>
        <v>0</v>
      </c>
      <c r="AF85" s="449">
        <f t="shared" si="18"/>
        <v>0</v>
      </c>
    </row>
    <row r="86" spans="1:32" hidden="1" x14ac:dyDescent="0.25">
      <c r="A86" s="723"/>
      <c r="B86" s="717"/>
      <c r="C86" s="702"/>
      <c r="D86" s="703"/>
      <c r="E86" s="706"/>
      <c r="F86" s="706"/>
      <c r="G86" s="429"/>
      <c r="H86" s="456"/>
      <c r="I86" s="462"/>
      <c r="J86" s="431"/>
      <c r="K86" s="457"/>
      <c r="L86" s="433"/>
      <c r="M86" s="454"/>
      <c r="N86" s="460"/>
      <c r="O86" s="461"/>
      <c r="P86" s="455"/>
      <c r="Q86" s="459"/>
      <c r="R86" s="694"/>
      <c r="S86" s="692"/>
      <c r="T86" s="695"/>
      <c r="U86" s="438" t="e">
        <f>IF(OR(P86="",M86=[1]Paramétrage!$C$10,M86=[1]Paramétrage!$C$13,M86=[1]Paramétrage!$C$17,M86=[1]Paramétrage!$C$20,M86=[1]Paramétrage!$C$24,M86=[1]Paramétrage!$C$27,AND(M86&lt;&gt;[1]Paramétrage!$C$9,Q86="Mut+ext")),0,ROUNDUP(O86/P86,0))</f>
        <v>#REF!</v>
      </c>
      <c r="V86" s="439">
        <f>IF(OR(M86="",Q86="Mut+ext"),0,IF(VLOOKUP(M86,[1]Paramétrage!$C$6:$E$29,2,0)=0,0,IF(P86="","saisir capacité",N86*U86*VLOOKUP(M86,[1]Paramétrage!$C$6:$E$29,2,0))))</f>
        <v>0</v>
      </c>
      <c r="W86" s="440"/>
      <c r="X86" s="441">
        <f t="shared" si="17"/>
        <v>0</v>
      </c>
      <c r="Y86" s="442">
        <f>IF(OR(M86="",Q86="Mut+ext"),0,IF(ISERROR(W86+V86*VLOOKUP(M86,[1]Paramétrage!$C$6:$E$29,3,0))=TRUE,X86,W86+V86*VLOOKUP(M86,[1]Paramétrage!$C$6:$E$29,3,0)))</f>
        <v>0</v>
      </c>
      <c r="Z86" s="691"/>
      <c r="AA86" s="692"/>
      <c r="AB86" s="693"/>
      <c r="AC86" s="448"/>
      <c r="AD86" s="444"/>
      <c r="AE86" s="445">
        <f>IF(G86="",0,IF(K86="",0,IF(SUMIF(G77:G88,G86,O77:O88)=0,0,IF(OR(L86="",K86="obligatoire"),AF86/SUMIF(G77:G88,G86,O77:O88),AF86/(SUMIF(G77:G88,G86,O77:O88)/L86)))))</f>
        <v>0</v>
      </c>
      <c r="AF86" s="449">
        <f t="shared" si="18"/>
        <v>0</v>
      </c>
    </row>
    <row r="87" spans="1:32" hidden="1" x14ac:dyDescent="0.25">
      <c r="A87" s="723"/>
      <c r="B87" s="717"/>
      <c r="C87" s="702"/>
      <c r="D87" s="703"/>
      <c r="E87" s="706"/>
      <c r="F87" s="706"/>
      <c r="G87" s="429"/>
      <c r="H87" s="456"/>
      <c r="I87" s="462"/>
      <c r="J87" s="431"/>
      <c r="K87" s="457"/>
      <c r="L87" s="433"/>
      <c r="M87" s="454"/>
      <c r="N87" s="460"/>
      <c r="O87" s="436"/>
      <c r="P87" s="455"/>
      <c r="Q87" s="459"/>
      <c r="R87" s="694"/>
      <c r="S87" s="692"/>
      <c r="T87" s="695"/>
      <c r="U87" s="438" t="e">
        <f>IF(OR(P87="",M87=[1]Paramétrage!$C$10,M87=[1]Paramétrage!$C$13,M87=[1]Paramétrage!$C$17,M87=[1]Paramétrage!$C$20,M87=[1]Paramétrage!$C$24,M87=[1]Paramétrage!$C$27,AND(M87&lt;&gt;[1]Paramétrage!$C$9,Q87="Mut+ext")),0,ROUNDUP(O87/P87,0))</f>
        <v>#REF!</v>
      </c>
      <c r="V87" s="439">
        <f>IF(OR(M87="",Q87="Mut+ext"),0,IF(VLOOKUP(M87,[1]Paramétrage!$C$6:$E$29,2,0)=0,0,IF(P87="","saisir capacité",N87*U87*VLOOKUP(M87,[1]Paramétrage!$C$6:$E$29,2,0))))</f>
        <v>0</v>
      </c>
      <c r="W87" s="440"/>
      <c r="X87" s="441">
        <f t="shared" si="17"/>
        <v>0</v>
      </c>
      <c r="Y87" s="442">
        <f>IF(OR(M87="",Q87="Mut+ext"),0,IF(ISERROR(W87+V87*VLOOKUP(M87,[1]Paramétrage!$C$6:$E$29,3,0))=TRUE,X87,W87+V87*VLOOKUP(M87,[1]Paramétrage!$C$6:$E$29,3,0)))</f>
        <v>0</v>
      </c>
      <c r="Z87" s="691"/>
      <c r="AA87" s="692"/>
      <c r="AB87" s="693"/>
      <c r="AC87" s="448"/>
      <c r="AD87" s="444"/>
      <c r="AE87" s="445">
        <f>IF(G87="",0,IF(K87="",0,IF(SUMIF(G77:G88,G87,O77:O88)=0,0,IF(OR(L87="",K87="obligatoire"),AF87/SUMIF(G77:G88,G87,O77:O88),AF87/(SUMIF(G77:G88,G87,O77:O88)/L87)))))</f>
        <v>0</v>
      </c>
      <c r="AF87" s="449">
        <f t="shared" si="18"/>
        <v>0</v>
      </c>
    </row>
    <row r="88" spans="1:32" hidden="1" x14ac:dyDescent="0.25">
      <c r="A88" s="723"/>
      <c r="B88" s="717"/>
      <c r="C88" s="704"/>
      <c r="D88" s="705"/>
      <c r="E88" s="707"/>
      <c r="F88" s="707"/>
      <c r="G88" s="429"/>
      <c r="H88" s="456"/>
      <c r="I88" s="462"/>
      <c r="J88" s="431"/>
      <c r="K88" s="457"/>
      <c r="L88" s="433"/>
      <c r="M88" s="454"/>
      <c r="N88" s="460"/>
      <c r="O88" s="463"/>
      <c r="P88" s="455"/>
      <c r="Q88" s="459"/>
      <c r="R88" s="694"/>
      <c r="S88" s="692"/>
      <c r="T88" s="695"/>
      <c r="U88" s="438" t="e">
        <f>IF(OR(P88="",M88=[1]Paramétrage!$C$10,M88=[1]Paramétrage!$C$13,M88=[1]Paramétrage!$C$17,M88=[1]Paramétrage!$C$20,M88=[1]Paramétrage!$C$24,M88=[1]Paramétrage!$C$27,AND(M88&lt;&gt;[1]Paramétrage!$C$9,Q88="Mut+ext")),0,ROUNDUP(O88/P88,0))</f>
        <v>#REF!</v>
      </c>
      <c r="V88" s="439">
        <f>IF(OR(M88="",Q88="Mut+ext"),0,IF(VLOOKUP(M88,[1]Paramétrage!$C$6:$E$29,2,0)=0,0,IF(P88="","saisir capacité",N88*U88*VLOOKUP(M88,[1]Paramétrage!$C$6:$E$29,2,0))))</f>
        <v>0</v>
      </c>
      <c r="W88" s="440"/>
      <c r="X88" s="441">
        <f t="shared" si="17"/>
        <v>0</v>
      </c>
      <c r="Y88" s="442">
        <f>IF(OR(M88="",Q88="Mut+ext"),0,IF(ISERROR(W88+V88*VLOOKUP(M88,[1]Paramétrage!$C$6:$E$29,3,0))=TRUE,X88,W88+V88*VLOOKUP(M88,[1]Paramétrage!$C$6:$E$29,3,0)))</f>
        <v>0</v>
      </c>
      <c r="Z88" s="691"/>
      <c r="AA88" s="692"/>
      <c r="AB88" s="693"/>
      <c r="AC88" s="448"/>
      <c r="AD88" s="444"/>
      <c r="AE88" s="445">
        <f>IF(G88="",0,IF(K88="",0,IF(SUMIF(G77:G88,G88,O77:O88)=0,0,IF(OR(L88="",K88="obligatoire"),AF88/SUMIF(G77:G88,G88,O77:O88),AF88/(SUMIF(G77:G88,G88,O77:O88)/L88)))))</f>
        <v>0</v>
      </c>
      <c r="AF88" s="449">
        <f t="shared" si="18"/>
        <v>0</v>
      </c>
    </row>
    <row r="89" spans="1:32" ht="15.6" hidden="1" customHeight="1" x14ac:dyDescent="0.25">
      <c r="A89" s="723"/>
      <c r="B89" s="717"/>
      <c r="C89" s="464"/>
      <c r="D89" s="465"/>
      <c r="E89" s="466"/>
      <c r="F89" s="466"/>
      <c r="G89" s="466"/>
      <c r="H89" s="467"/>
      <c r="I89" s="468"/>
      <c r="J89" s="469"/>
      <c r="K89" s="470"/>
      <c r="L89" s="471"/>
      <c r="M89" s="472"/>
      <c r="N89" s="473">
        <f>AE89</f>
        <v>0</v>
      </c>
      <c r="O89" s="474"/>
      <c r="P89" s="474"/>
      <c r="Q89" s="475"/>
      <c r="R89" s="476"/>
      <c r="S89" s="476"/>
      <c r="T89" s="477"/>
      <c r="U89" s="478"/>
      <c r="V89" s="479">
        <f>SUM(V77:V88)</f>
        <v>0</v>
      </c>
      <c r="W89" s="472">
        <f>SUM(W77:W88)</f>
        <v>0</v>
      </c>
      <c r="X89" s="480">
        <f>SUM(X77:X88)</f>
        <v>0</v>
      </c>
      <c r="Y89" s="481">
        <f>SUM(Y77:Y88)</f>
        <v>0</v>
      </c>
      <c r="Z89" s="482"/>
      <c r="AA89" s="483"/>
      <c r="AB89" s="484"/>
      <c r="AC89" s="485"/>
      <c r="AD89" s="486"/>
      <c r="AE89" s="487">
        <f>SUM(AE77:AE88)</f>
        <v>0</v>
      </c>
      <c r="AF89" s="488">
        <f>SUM(AF77:AF88)</f>
        <v>0</v>
      </c>
    </row>
    <row r="90" spans="1:32" ht="15.6" hidden="1" customHeight="1" x14ac:dyDescent="0.25">
      <c r="A90" s="723"/>
      <c r="B90" s="717" t="s">
        <v>93</v>
      </c>
      <c r="C90" s="700"/>
      <c r="D90" s="701"/>
      <c r="E90" s="706"/>
      <c r="F90" s="706"/>
      <c r="G90" s="429"/>
      <c r="H90" s="452"/>
      <c r="I90" s="458"/>
      <c r="J90" s="431"/>
      <c r="K90" s="432"/>
      <c r="L90" s="433"/>
      <c r="M90" s="454"/>
      <c r="N90" s="435"/>
      <c r="O90" s="436"/>
      <c r="P90" s="455"/>
      <c r="Q90" s="437"/>
      <c r="R90" s="694"/>
      <c r="S90" s="692"/>
      <c r="T90" s="695"/>
      <c r="U90" s="438" t="e">
        <f>IF(OR(P90="",M90=[1]Paramétrage!$C$10,M90=[1]Paramétrage!$C$13,M90=[1]Paramétrage!$C$17,M90=[1]Paramétrage!$C$20,M90=[1]Paramétrage!$C$24,M90=[1]Paramétrage!$C$27,AND(M90&lt;&gt;[1]Paramétrage!$C$9,Q90="Mut+ext")),0,ROUNDUP(O90/P90,0))</f>
        <v>#REF!</v>
      </c>
      <c r="V90" s="439">
        <f>IF(OR(M90="",Q90="Mut+ext"),0,IF(VLOOKUP(M90,[1]Paramétrage!$C$6:$E$29,2,0)=0,0,IF(P90="","saisir capacité",N90*U90*VLOOKUP(M90,[1]Paramétrage!$C$6:$E$29,2,0))))</f>
        <v>0</v>
      </c>
      <c r="W90" s="440"/>
      <c r="X90" s="441">
        <f t="shared" ref="X90:X101" si="19">IF(OR(M90="",Q90="Mut+ext"),0,IF(ISERROR(V90+W90)=TRUE,V90,V90+W90))</f>
        <v>0</v>
      </c>
      <c r="Y90" s="442">
        <f>IF(OR(M90="",Q90="Mut+ext"),0,IF(ISERROR(W90+V90*VLOOKUP(M90,[1]Paramétrage!$C$6:$E$29,3,0))=TRUE,X90,W90+V90*VLOOKUP(M90,[1]Paramétrage!$C$6:$E$29,3,0)))</f>
        <v>0</v>
      </c>
      <c r="Z90" s="691"/>
      <c r="AA90" s="692"/>
      <c r="AB90" s="693"/>
      <c r="AC90" s="443"/>
      <c r="AD90" s="444"/>
      <c r="AE90" s="445">
        <f>IF(G90="",0,IF(K90="",0,IF(SUMIF(G90:G101,G90,O90:O101)=0,0,IF(OR(L90="",K90="obligatoire"),AF90/SUMIF(G90:G101,G90,O90:O101),AF90/(SUMIF(G90:G101,G90,O90:O101)/L90)))))</f>
        <v>0</v>
      </c>
      <c r="AF90" s="446">
        <f t="shared" ref="AF90:AF101" si="20">N90*O90</f>
        <v>0</v>
      </c>
    </row>
    <row r="91" spans="1:32" hidden="1" x14ac:dyDescent="0.25">
      <c r="A91" s="723"/>
      <c r="B91" s="717"/>
      <c r="C91" s="702"/>
      <c r="D91" s="703"/>
      <c r="E91" s="706"/>
      <c r="F91" s="706"/>
      <c r="G91" s="429"/>
      <c r="H91" s="489"/>
      <c r="I91" s="458"/>
      <c r="J91" s="431"/>
      <c r="K91" s="457"/>
      <c r="L91" s="433"/>
      <c r="M91" s="454"/>
      <c r="N91" s="460"/>
      <c r="O91" s="463"/>
      <c r="P91" s="455"/>
      <c r="Q91" s="459"/>
      <c r="R91" s="694"/>
      <c r="S91" s="692"/>
      <c r="T91" s="695"/>
      <c r="U91" s="438" t="e">
        <f>IF(OR(P91="",M91=[1]Paramétrage!$C$10,M91=[1]Paramétrage!$C$13,M91=[1]Paramétrage!$C$17,M91=[1]Paramétrage!$C$20,M91=[1]Paramétrage!$C$24,M91=[1]Paramétrage!$C$27,AND(M91&lt;&gt;[1]Paramétrage!$C$9,Q91="Mut+ext")),0,ROUNDUP(O91/P91,0))</f>
        <v>#REF!</v>
      </c>
      <c r="V91" s="439">
        <f>IF(OR(M91="",Q91="Mut+ext"),0,IF(VLOOKUP(M91,[1]Paramétrage!$C$6:$E$29,2,0)=0,0,IF(P91="","saisir capacité",N91*U91*VLOOKUP(M91,[1]Paramétrage!$C$6:$E$29,2,0))))</f>
        <v>0</v>
      </c>
      <c r="W91" s="440"/>
      <c r="X91" s="441">
        <f t="shared" si="19"/>
        <v>0</v>
      </c>
      <c r="Y91" s="442">
        <f>IF(OR(M91="",Q91="Mut+ext"),0,IF(ISERROR(W91+V91*VLOOKUP(M91,[1]Paramétrage!$C$6:$E$29,3,0))=TRUE,X91,W91+V91*VLOOKUP(M91,[1]Paramétrage!$C$6:$E$29,3,0)))</f>
        <v>0</v>
      </c>
      <c r="Z91" s="691"/>
      <c r="AA91" s="692"/>
      <c r="AB91" s="693"/>
      <c r="AC91" s="448"/>
      <c r="AD91" s="444"/>
      <c r="AE91" s="445">
        <f>IF(G91="",0,IF(K91="",0,IF(SUMIF(G90:G101,G91,O90:O101)=0,0,IF(OR(L91="",K91="obligatoire"),AF91/SUMIF(G90:G101,G91,O90:O101),AF91/(SUMIF(G90:G101,G91,O90:O101)/L91)))))</f>
        <v>0</v>
      </c>
      <c r="AF91" s="449">
        <f t="shared" si="20"/>
        <v>0</v>
      </c>
    </row>
    <row r="92" spans="1:32" hidden="1" x14ac:dyDescent="0.25">
      <c r="A92" s="723"/>
      <c r="B92" s="717"/>
      <c r="C92" s="702"/>
      <c r="D92" s="703"/>
      <c r="E92" s="706"/>
      <c r="F92" s="706"/>
      <c r="G92" s="429"/>
      <c r="H92" s="489"/>
      <c r="I92" s="462"/>
      <c r="J92" s="431"/>
      <c r="K92" s="457"/>
      <c r="L92" s="433"/>
      <c r="M92" s="454"/>
      <c r="N92" s="460"/>
      <c r="O92" s="436"/>
      <c r="P92" s="455"/>
      <c r="Q92" s="459"/>
      <c r="R92" s="694"/>
      <c r="S92" s="692"/>
      <c r="T92" s="695"/>
      <c r="U92" s="438" t="e">
        <f>IF(OR(P92="",M92=[1]Paramétrage!$C$10,M92=[1]Paramétrage!$C$13,M92=[1]Paramétrage!$C$17,M92=[1]Paramétrage!$C$20,M92=[1]Paramétrage!$C$24,M92=[1]Paramétrage!$C$27,AND(M92&lt;&gt;[1]Paramétrage!$C$9,Q92="Mut+ext")),0,ROUNDUP(O92/P92,0))</f>
        <v>#REF!</v>
      </c>
      <c r="V92" s="439">
        <f>IF(OR(M92="",Q92="Mut+ext"),0,IF(VLOOKUP(M92,[1]Paramétrage!$C$6:$E$29,2,0)=0,0,IF(P92="","saisir capacité",N92*U92*VLOOKUP(M92,[1]Paramétrage!$C$6:$E$29,2,0))))</f>
        <v>0</v>
      </c>
      <c r="W92" s="440"/>
      <c r="X92" s="441">
        <f t="shared" si="19"/>
        <v>0</v>
      </c>
      <c r="Y92" s="442">
        <f>IF(OR(M92="",Q92="Mut+ext"),0,IF(ISERROR(W92+V92*VLOOKUP(M92,[1]Paramétrage!$C$6:$E$29,3,0))=TRUE,X92,W92+V92*VLOOKUP(M92,[1]Paramétrage!$C$6:$E$29,3,0)))</f>
        <v>0</v>
      </c>
      <c r="Z92" s="691"/>
      <c r="AA92" s="692"/>
      <c r="AB92" s="693"/>
      <c r="AC92" s="448"/>
      <c r="AD92" s="444"/>
      <c r="AE92" s="445">
        <f>IF(G92="",0,IF(K92="",0,IF(SUMIF(G90:G101,G92,O90:O101)=0,0,IF(OR(L92="",K92="obligatoire"),AF92/SUMIF(G90:G101,G92,O90:O101),AF92/(SUMIF(G90:G101,G92,O90:O101)/L92)))))</f>
        <v>0</v>
      </c>
      <c r="AF92" s="449">
        <f t="shared" si="20"/>
        <v>0</v>
      </c>
    </row>
    <row r="93" spans="1:32" hidden="1" x14ac:dyDescent="0.25">
      <c r="A93" s="723"/>
      <c r="B93" s="717"/>
      <c r="C93" s="702"/>
      <c r="D93" s="703"/>
      <c r="E93" s="706"/>
      <c r="F93" s="706"/>
      <c r="G93" s="490"/>
      <c r="H93" s="489"/>
      <c r="I93" s="462"/>
      <c r="J93" s="431"/>
      <c r="K93" s="457"/>
      <c r="L93" s="433"/>
      <c r="M93" s="454"/>
      <c r="N93" s="460"/>
      <c r="O93" s="461"/>
      <c r="P93" s="455"/>
      <c r="Q93" s="459"/>
      <c r="R93" s="694"/>
      <c r="S93" s="692"/>
      <c r="T93" s="695"/>
      <c r="U93" s="438" t="e">
        <f>IF(OR(P93="",M93=[1]Paramétrage!$C$10,M93=[1]Paramétrage!$C$13,M93=[1]Paramétrage!$C$17,M93=[1]Paramétrage!$C$20,M93=[1]Paramétrage!$C$24,M93=[1]Paramétrage!$C$27,AND(M93&lt;&gt;[1]Paramétrage!$C$9,Q93="Mut+ext")),0,ROUNDUP(O93/P93,0))</f>
        <v>#REF!</v>
      </c>
      <c r="V93" s="439">
        <f>IF(OR(M93="",Q93="Mut+ext"),0,IF(VLOOKUP(M93,[1]Paramétrage!$C$6:$E$29,2,0)=0,0,IF(P93="","saisir capacité",N93*U93*VLOOKUP(M93,[1]Paramétrage!$C$6:$E$29,2,0))))</f>
        <v>0</v>
      </c>
      <c r="W93" s="440"/>
      <c r="X93" s="441">
        <f t="shared" si="19"/>
        <v>0</v>
      </c>
      <c r="Y93" s="442">
        <f>IF(OR(M93="",Q93="Mut+ext"),0,IF(ISERROR(W93+V93*VLOOKUP(M93,[1]Paramétrage!$C$6:$E$29,3,0))=TRUE,X93,W93+V93*VLOOKUP(M93,[1]Paramétrage!$C$6:$E$29,3,0)))</f>
        <v>0</v>
      </c>
      <c r="Z93" s="691"/>
      <c r="AA93" s="692"/>
      <c r="AB93" s="693"/>
      <c r="AC93" s="451"/>
      <c r="AD93" s="444"/>
      <c r="AE93" s="445">
        <f>IF(G93="",0,IF(K93="",0,IF(SUMIF(G90:G101,G93,O90:O101)=0,0,IF(OR(L93="",K93="obligatoire"),AF93/SUMIF(G90:G101,G93,O90:O101),AF93/(SUMIF(G90:G101,G93,O90:O101)/L93)))))</f>
        <v>0</v>
      </c>
      <c r="AF93" s="449">
        <f t="shared" si="20"/>
        <v>0</v>
      </c>
    </row>
    <row r="94" spans="1:32" hidden="1" x14ac:dyDescent="0.25">
      <c r="A94" s="723"/>
      <c r="B94" s="717"/>
      <c r="C94" s="702"/>
      <c r="D94" s="703"/>
      <c r="E94" s="706"/>
      <c r="F94" s="706"/>
      <c r="G94" s="429"/>
      <c r="H94" s="456"/>
      <c r="I94" s="462"/>
      <c r="J94" s="431"/>
      <c r="K94" s="457"/>
      <c r="L94" s="433"/>
      <c r="M94" s="454"/>
      <c r="N94" s="460"/>
      <c r="O94" s="436"/>
      <c r="P94" s="455"/>
      <c r="Q94" s="459"/>
      <c r="R94" s="694"/>
      <c r="S94" s="692"/>
      <c r="T94" s="695"/>
      <c r="U94" s="438" t="e">
        <f>IF(OR(P94="",M94=[1]Paramétrage!$C$10,M94=[1]Paramétrage!$C$13,M94=[1]Paramétrage!$C$17,M94=[1]Paramétrage!$C$20,M94=[1]Paramétrage!$C$24,M94=[1]Paramétrage!$C$27,AND(M94&lt;&gt;[1]Paramétrage!$C$9,Q94="Mut+ext")),0,ROUNDUP(O94/P94,0))</f>
        <v>#REF!</v>
      </c>
      <c r="V94" s="439">
        <f>IF(OR(M94="",Q94="Mut+ext"),0,IF(VLOOKUP(M94,[1]Paramétrage!$C$6:$E$29,2,0)=0,0,IF(P94="","saisir capacité",N94*U94*VLOOKUP(M94,[1]Paramétrage!$C$6:$E$29,2,0))))</f>
        <v>0</v>
      </c>
      <c r="W94" s="440"/>
      <c r="X94" s="441">
        <f t="shared" si="19"/>
        <v>0</v>
      </c>
      <c r="Y94" s="442">
        <f>IF(OR(M94="",Q94="Mut+ext"),0,IF(ISERROR(W94+V94*VLOOKUP(M94,[1]Paramétrage!$C$6:$E$29,3,0))=TRUE,X94,W94+V94*VLOOKUP(M94,[1]Paramétrage!$C$6:$E$29,3,0)))</f>
        <v>0</v>
      </c>
      <c r="Z94" s="691"/>
      <c r="AA94" s="692"/>
      <c r="AB94" s="693"/>
      <c r="AC94" s="448"/>
      <c r="AD94" s="444"/>
      <c r="AE94" s="445">
        <f>IF(G94="",0,IF(K94="",0,IF(SUMIF(G86:G97,G94,O86:O97)=0,0,IF(OR(L94="",K94="obligatoire"),AF94/SUMIF(G86:G97,G94,O86:O97),AF94/(SUMIF(G86:G97,G94,O86:O97)/L94)))))</f>
        <v>0</v>
      </c>
      <c r="AF94" s="449">
        <f t="shared" si="20"/>
        <v>0</v>
      </c>
    </row>
    <row r="95" spans="1:32" hidden="1" x14ac:dyDescent="0.25">
      <c r="A95" s="723"/>
      <c r="B95" s="717"/>
      <c r="C95" s="702"/>
      <c r="D95" s="703"/>
      <c r="E95" s="706"/>
      <c r="F95" s="706"/>
      <c r="G95" s="429"/>
      <c r="H95" s="456"/>
      <c r="I95" s="462"/>
      <c r="J95" s="431"/>
      <c r="K95" s="457"/>
      <c r="L95" s="433"/>
      <c r="M95" s="454"/>
      <c r="N95" s="460"/>
      <c r="O95" s="461"/>
      <c r="P95" s="455"/>
      <c r="Q95" s="459"/>
      <c r="R95" s="694"/>
      <c r="S95" s="692"/>
      <c r="T95" s="695"/>
      <c r="U95" s="438" t="e">
        <f>IF(OR(P95="",M95=[1]Paramétrage!$C$10,M95=[1]Paramétrage!$C$13,M95=[1]Paramétrage!$C$17,M95=[1]Paramétrage!$C$20,M95=[1]Paramétrage!$C$24,M95=[1]Paramétrage!$C$27,AND(M95&lt;&gt;[1]Paramétrage!$C$9,Q95="Mut+ext")),0,ROUNDUP(O95/P95,0))</f>
        <v>#REF!</v>
      </c>
      <c r="V95" s="439">
        <f>IF(OR(M95="",Q95="Mut+ext"),0,IF(VLOOKUP(M95,[1]Paramétrage!$C$6:$E$29,2,0)=0,0,IF(P95="","saisir capacité",N95*U95*VLOOKUP(M95,[1]Paramétrage!$C$6:$E$29,2,0))))</f>
        <v>0</v>
      </c>
      <c r="W95" s="440"/>
      <c r="X95" s="441">
        <f t="shared" si="19"/>
        <v>0</v>
      </c>
      <c r="Y95" s="442">
        <f>IF(OR(M95="",Q95="Mut+ext"),0,IF(ISERROR(W95+V95*VLOOKUP(M95,[1]Paramétrage!$C$6:$E$29,3,0))=TRUE,X95,W95+V95*VLOOKUP(M95,[1]Paramétrage!$C$6:$E$29,3,0)))</f>
        <v>0</v>
      </c>
      <c r="Z95" s="691"/>
      <c r="AA95" s="692"/>
      <c r="AB95" s="693"/>
      <c r="AC95" s="448"/>
      <c r="AD95" s="444"/>
      <c r="AE95" s="445">
        <f>IF(G95="",0,IF(K95="",0,IF(SUMIF(G86:G97,G95,O86:O97)=0,0,IF(OR(L95="",K95="obligatoire"),AF95/SUMIF(G86:G97,G95,O86:O97),AF95/(SUMIF(G86:G97,G95,O86:O97)/L95)))))</f>
        <v>0</v>
      </c>
      <c r="AF95" s="449">
        <f t="shared" si="20"/>
        <v>0</v>
      </c>
    </row>
    <row r="96" spans="1:32" hidden="1" x14ac:dyDescent="0.25">
      <c r="A96" s="723"/>
      <c r="B96" s="717"/>
      <c r="C96" s="702"/>
      <c r="D96" s="703"/>
      <c r="E96" s="706"/>
      <c r="F96" s="706"/>
      <c r="G96" s="429"/>
      <c r="H96" s="456"/>
      <c r="I96" s="462"/>
      <c r="J96" s="431"/>
      <c r="K96" s="457"/>
      <c r="L96" s="433"/>
      <c r="M96" s="454"/>
      <c r="N96" s="460"/>
      <c r="O96" s="436"/>
      <c r="P96" s="455"/>
      <c r="Q96" s="459"/>
      <c r="R96" s="694"/>
      <c r="S96" s="692"/>
      <c r="T96" s="695"/>
      <c r="U96" s="438" t="e">
        <f>IF(OR(P96="",M96=[1]Paramétrage!$C$10,M96=[1]Paramétrage!$C$13,M96=[1]Paramétrage!$C$17,M96=[1]Paramétrage!$C$20,M96=[1]Paramétrage!$C$24,M96=[1]Paramétrage!$C$27,AND(M96&lt;&gt;[1]Paramétrage!$C$9,Q96="Mut+ext")),0,ROUNDUP(O96/P96,0))</f>
        <v>#REF!</v>
      </c>
      <c r="V96" s="439">
        <f>IF(OR(M96="",Q96="Mut+ext"),0,IF(VLOOKUP(M96,[1]Paramétrage!$C$6:$E$29,2,0)=0,0,IF(P96="","saisir capacité",N96*U96*VLOOKUP(M96,[1]Paramétrage!$C$6:$E$29,2,0))))</f>
        <v>0</v>
      </c>
      <c r="W96" s="440"/>
      <c r="X96" s="441">
        <f t="shared" si="19"/>
        <v>0</v>
      </c>
      <c r="Y96" s="442">
        <f>IF(OR(M96="",Q96="Mut+ext"),0,IF(ISERROR(W96+V96*VLOOKUP(M96,[1]Paramétrage!$C$6:$E$29,3,0))=TRUE,X96,W96+V96*VLOOKUP(M96,[1]Paramétrage!$C$6:$E$29,3,0)))</f>
        <v>0</v>
      </c>
      <c r="Z96" s="691"/>
      <c r="AA96" s="692"/>
      <c r="AB96" s="693"/>
      <c r="AC96" s="448"/>
      <c r="AD96" s="444"/>
      <c r="AE96" s="445">
        <f>IF(G96="",0,IF(K96="",0,IF(SUMIF(G86:G97,G96,O86:O97)=0,0,IF(OR(L96="",K96="obligatoire"),AF96/SUMIF(G86:G97,G96,O86:O97),AF96/(SUMIF(G86:G97,G96,O86:O97)/L96)))))</f>
        <v>0</v>
      </c>
      <c r="AF96" s="449">
        <f t="shared" si="20"/>
        <v>0</v>
      </c>
    </row>
    <row r="97" spans="1:32" hidden="1" x14ac:dyDescent="0.25">
      <c r="A97" s="723"/>
      <c r="B97" s="717"/>
      <c r="C97" s="702"/>
      <c r="D97" s="703"/>
      <c r="E97" s="706"/>
      <c r="F97" s="706"/>
      <c r="G97" s="429"/>
      <c r="H97" s="456"/>
      <c r="I97" s="462"/>
      <c r="J97" s="431"/>
      <c r="K97" s="457"/>
      <c r="L97" s="433"/>
      <c r="M97" s="454"/>
      <c r="N97" s="460"/>
      <c r="O97" s="463"/>
      <c r="P97" s="455"/>
      <c r="Q97" s="459"/>
      <c r="R97" s="694"/>
      <c r="S97" s="692"/>
      <c r="T97" s="695"/>
      <c r="U97" s="438" t="e">
        <f>IF(OR(P97="",M97=[1]Paramétrage!$C$10,M97=[1]Paramétrage!$C$13,M97=[1]Paramétrage!$C$17,M97=[1]Paramétrage!$C$20,M97=[1]Paramétrage!$C$24,M97=[1]Paramétrage!$C$27,AND(M97&lt;&gt;[1]Paramétrage!$C$9,Q97="Mut+ext")),0,ROUNDUP(O97/P97,0))</f>
        <v>#REF!</v>
      </c>
      <c r="V97" s="439">
        <f>IF(OR(M97="",Q97="Mut+ext"),0,IF(VLOOKUP(M97,[1]Paramétrage!$C$6:$E$29,2,0)=0,0,IF(P97="","saisir capacité",N97*U97*VLOOKUP(M97,[1]Paramétrage!$C$6:$E$29,2,0))))</f>
        <v>0</v>
      </c>
      <c r="W97" s="440"/>
      <c r="X97" s="441">
        <f t="shared" si="19"/>
        <v>0</v>
      </c>
      <c r="Y97" s="442">
        <f>IF(OR(M97="",Q97="Mut+ext"),0,IF(ISERROR(W97+V97*VLOOKUP(M97,[1]Paramétrage!$C$6:$E$29,3,0))=TRUE,X97,W97+V97*VLOOKUP(M97,[1]Paramétrage!$C$6:$E$29,3,0)))</f>
        <v>0</v>
      </c>
      <c r="Z97" s="691"/>
      <c r="AA97" s="692"/>
      <c r="AB97" s="693"/>
      <c r="AC97" s="448"/>
      <c r="AD97" s="444"/>
      <c r="AE97" s="445">
        <f>IF(G97="",0,IF(K97="",0,IF(SUMIF(G86:G97,G97,O86:O97)=0,0,IF(OR(L97="",K97="obligatoire"),AF97/SUMIF(G86:G97,G97,O86:O97),AF97/(SUMIF(G86:G97,G97,O86:O97)/L97)))))</f>
        <v>0</v>
      </c>
      <c r="AF97" s="449">
        <f t="shared" si="20"/>
        <v>0</v>
      </c>
    </row>
    <row r="98" spans="1:32" hidden="1" x14ac:dyDescent="0.25">
      <c r="A98" s="723"/>
      <c r="B98" s="717"/>
      <c r="C98" s="702"/>
      <c r="D98" s="703"/>
      <c r="E98" s="706"/>
      <c r="F98" s="706"/>
      <c r="G98" s="429"/>
      <c r="H98" s="456"/>
      <c r="I98" s="462"/>
      <c r="J98" s="431"/>
      <c r="K98" s="457"/>
      <c r="L98" s="433"/>
      <c r="M98" s="454"/>
      <c r="N98" s="460"/>
      <c r="O98" s="436"/>
      <c r="P98" s="455"/>
      <c r="Q98" s="459"/>
      <c r="R98" s="694"/>
      <c r="S98" s="692"/>
      <c r="T98" s="695"/>
      <c r="U98" s="438" t="e">
        <f>IF(OR(P98="",M98=[1]Paramétrage!$C$10,M98=[1]Paramétrage!$C$13,M98=[1]Paramétrage!$C$17,M98=[1]Paramétrage!$C$20,M98=[1]Paramétrage!$C$24,M98=[1]Paramétrage!$C$27,AND(M98&lt;&gt;[1]Paramétrage!$C$9,Q98="Mut+ext")),0,ROUNDUP(O98/P98,0))</f>
        <v>#REF!</v>
      </c>
      <c r="V98" s="439">
        <f>IF(OR(M98="",Q98="Mut+ext"),0,IF(VLOOKUP(M98,[1]Paramétrage!$C$6:$E$29,2,0)=0,0,IF(P98="","saisir capacité",N98*U98*VLOOKUP(M98,[1]Paramétrage!$C$6:$E$29,2,0))))</f>
        <v>0</v>
      </c>
      <c r="W98" s="440"/>
      <c r="X98" s="441">
        <f t="shared" si="19"/>
        <v>0</v>
      </c>
      <c r="Y98" s="442">
        <f>IF(OR(M98="",Q98="Mut+ext"),0,IF(ISERROR(W98+V98*VLOOKUP(M98,[1]Paramétrage!$C$6:$E$29,3,0))=TRUE,X98,W98+V98*VLOOKUP(M98,[1]Paramétrage!$C$6:$E$29,3,0)))</f>
        <v>0</v>
      </c>
      <c r="Z98" s="691"/>
      <c r="AA98" s="692"/>
      <c r="AB98" s="693"/>
      <c r="AC98" s="448"/>
      <c r="AD98" s="444"/>
      <c r="AE98" s="445">
        <f>IF(G98="",0,IF(K98="",0,IF(SUMIF(G90:G101,G98,O90:O101)=0,0,IF(OR(L98="",K98="obligatoire"),AF98/SUMIF(G90:G101,G98,O90:O101),AF98/(SUMIF(G90:G101,G98,O90:O101)/L98)))))</f>
        <v>0</v>
      </c>
      <c r="AF98" s="449">
        <f t="shared" si="20"/>
        <v>0</v>
      </c>
    </row>
    <row r="99" spans="1:32" hidden="1" x14ac:dyDescent="0.25">
      <c r="A99" s="723"/>
      <c r="B99" s="717"/>
      <c r="C99" s="702"/>
      <c r="D99" s="703"/>
      <c r="E99" s="706"/>
      <c r="F99" s="706"/>
      <c r="G99" s="429"/>
      <c r="H99" s="456"/>
      <c r="I99" s="462"/>
      <c r="J99" s="431"/>
      <c r="K99" s="457"/>
      <c r="L99" s="433"/>
      <c r="M99" s="454"/>
      <c r="N99" s="460"/>
      <c r="O99" s="461"/>
      <c r="P99" s="455"/>
      <c r="Q99" s="459"/>
      <c r="R99" s="694"/>
      <c r="S99" s="692"/>
      <c r="T99" s="695"/>
      <c r="U99" s="438" t="e">
        <f>IF(OR(P99="",M99=[1]Paramétrage!$C$10,M99=[1]Paramétrage!$C$13,M99=[1]Paramétrage!$C$17,M99=[1]Paramétrage!$C$20,M99=[1]Paramétrage!$C$24,M99=[1]Paramétrage!$C$27,AND(M99&lt;&gt;[1]Paramétrage!$C$9,Q99="Mut+ext")),0,ROUNDUP(O99/P99,0))</f>
        <v>#REF!</v>
      </c>
      <c r="V99" s="439">
        <f>IF(OR(M99="",Q99="Mut+ext"),0,IF(VLOOKUP(M99,[1]Paramétrage!$C$6:$E$29,2,0)=0,0,IF(P99="","saisir capacité",N99*U99*VLOOKUP(M99,[1]Paramétrage!$C$6:$E$29,2,0))))</f>
        <v>0</v>
      </c>
      <c r="W99" s="440"/>
      <c r="X99" s="441">
        <f t="shared" si="19"/>
        <v>0</v>
      </c>
      <c r="Y99" s="442">
        <f>IF(OR(M99="",Q99="Mut+ext"),0,IF(ISERROR(W99+V99*VLOOKUP(M99,[1]Paramétrage!$C$6:$E$29,3,0))=TRUE,X99,W99+V99*VLOOKUP(M99,[1]Paramétrage!$C$6:$E$29,3,0)))</f>
        <v>0</v>
      </c>
      <c r="Z99" s="691"/>
      <c r="AA99" s="692"/>
      <c r="AB99" s="693"/>
      <c r="AC99" s="448"/>
      <c r="AD99" s="444"/>
      <c r="AE99" s="445">
        <f>IF(G99="",0,IF(K99="",0,IF(SUMIF(G90:G101,G99,O90:O101)=0,0,IF(OR(L99="",K99="obligatoire"),AF99/SUMIF(G90:G101,G99,O90:O101),AF99/(SUMIF(G90:G101,G99,O90:O101)/L99)))))</f>
        <v>0</v>
      </c>
      <c r="AF99" s="449">
        <f t="shared" si="20"/>
        <v>0</v>
      </c>
    </row>
    <row r="100" spans="1:32" hidden="1" x14ac:dyDescent="0.25">
      <c r="A100" s="723"/>
      <c r="B100" s="717"/>
      <c r="C100" s="702"/>
      <c r="D100" s="703"/>
      <c r="E100" s="706"/>
      <c r="F100" s="706"/>
      <c r="G100" s="429"/>
      <c r="H100" s="456"/>
      <c r="I100" s="462"/>
      <c r="J100" s="431"/>
      <c r="K100" s="457"/>
      <c r="L100" s="433"/>
      <c r="M100" s="454"/>
      <c r="N100" s="460"/>
      <c r="O100" s="436"/>
      <c r="P100" s="455"/>
      <c r="Q100" s="459"/>
      <c r="R100" s="694"/>
      <c r="S100" s="692"/>
      <c r="T100" s="695"/>
      <c r="U100" s="438" t="e">
        <f>IF(OR(P100="",M100=[1]Paramétrage!$C$10,M100=[1]Paramétrage!$C$13,M100=[1]Paramétrage!$C$17,M100=[1]Paramétrage!$C$20,M100=[1]Paramétrage!$C$24,M100=[1]Paramétrage!$C$27,AND(M100&lt;&gt;[1]Paramétrage!$C$9,Q100="Mut+ext")),0,ROUNDUP(O100/P100,0))</f>
        <v>#REF!</v>
      </c>
      <c r="V100" s="439">
        <f>IF(OR(M100="",Q100="Mut+ext"),0,IF(VLOOKUP(M100,[1]Paramétrage!$C$6:$E$29,2,0)=0,0,IF(P100="","saisir capacité",N100*U100*VLOOKUP(M100,[1]Paramétrage!$C$6:$E$29,2,0))))</f>
        <v>0</v>
      </c>
      <c r="W100" s="440"/>
      <c r="X100" s="441">
        <f t="shared" si="19"/>
        <v>0</v>
      </c>
      <c r="Y100" s="442">
        <f>IF(OR(M100="",Q100="Mut+ext"),0,IF(ISERROR(W100+V100*VLOOKUP(M100,[1]Paramétrage!$C$6:$E$29,3,0))=TRUE,X100,W100+V100*VLOOKUP(M100,[1]Paramétrage!$C$6:$E$29,3,0)))</f>
        <v>0</v>
      </c>
      <c r="Z100" s="691"/>
      <c r="AA100" s="692"/>
      <c r="AB100" s="693"/>
      <c r="AC100" s="448"/>
      <c r="AD100" s="444"/>
      <c r="AE100" s="445">
        <f>IF(G100="",0,IF(K100="",0,IF(SUMIF(G90:G101,G100,O90:O101)=0,0,IF(OR(L100="",K100="obligatoire"),AF100/SUMIF(G90:G101,G100,O90:O101),AF100/(SUMIF(G90:G101,G100,O90:O101)/L100)))))</f>
        <v>0</v>
      </c>
      <c r="AF100" s="449">
        <f t="shared" si="20"/>
        <v>0</v>
      </c>
    </row>
    <row r="101" spans="1:32" hidden="1" x14ac:dyDescent="0.25">
      <c r="A101" s="723"/>
      <c r="B101" s="717"/>
      <c r="C101" s="704"/>
      <c r="D101" s="705"/>
      <c r="E101" s="707"/>
      <c r="F101" s="707"/>
      <c r="G101" s="429"/>
      <c r="H101" s="456"/>
      <c r="I101" s="462"/>
      <c r="J101" s="431"/>
      <c r="K101" s="457"/>
      <c r="L101" s="433"/>
      <c r="M101" s="454"/>
      <c r="N101" s="460"/>
      <c r="O101" s="463"/>
      <c r="P101" s="455"/>
      <c r="Q101" s="459"/>
      <c r="R101" s="694"/>
      <c r="S101" s="692"/>
      <c r="T101" s="695"/>
      <c r="U101" s="438" t="e">
        <f>IF(OR(P101="",M101=[1]Paramétrage!$C$10,M101=[1]Paramétrage!$C$13,M101=[1]Paramétrage!$C$17,M101=[1]Paramétrage!$C$20,M101=[1]Paramétrage!$C$24,M101=[1]Paramétrage!$C$27,AND(M101&lt;&gt;[1]Paramétrage!$C$9,Q101="Mut+ext")),0,ROUNDUP(O101/P101,0))</f>
        <v>#REF!</v>
      </c>
      <c r="V101" s="439">
        <f>IF(OR(M101="",Q101="Mut+ext"),0,IF(VLOOKUP(M101,[1]Paramétrage!$C$6:$E$29,2,0)=0,0,IF(P101="","saisir capacité",N101*U101*VLOOKUP(M101,[1]Paramétrage!$C$6:$E$29,2,0))))</f>
        <v>0</v>
      </c>
      <c r="W101" s="440"/>
      <c r="X101" s="441">
        <f t="shared" si="19"/>
        <v>0</v>
      </c>
      <c r="Y101" s="442">
        <f>IF(OR(M101="",Q101="Mut+ext"),0,IF(ISERROR(W101+V101*VLOOKUP(M101,[1]Paramétrage!$C$6:$E$29,3,0))=TRUE,X101,W101+V101*VLOOKUP(M101,[1]Paramétrage!$C$6:$E$29,3,0)))</f>
        <v>0</v>
      </c>
      <c r="Z101" s="691"/>
      <c r="AA101" s="692"/>
      <c r="AB101" s="693"/>
      <c r="AC101" s="448"/>
      <c r="AD101" s="444"/>
      <c r="AE101" s="445">
        <f>IF(G101="",0,IF(K101="",0,IF(SUMIF(G90:G101,G101,O90:O101)=0,0,IF(OR(L101="",K101="obligatoire"),AF101/SUMIF(G90:G101,G101,O90:O101),AF101/(SUMIF(G90:G101,G101,O90:O101)/L101)))))</f>
        <v>0</v>
      </c>
      <c r="AF101" s="449">
        <f t="shared" si="20"/>
        <v>0</v>
      </c>
    </row>
    <row r="102" spans="1:32" hidden="1" x14ac:dyDescent="0.25">
      <c r="A102" s="723"/>
      <c r="B102" s="717"/>
      <c r="C102" s="464"/>
      <c r="D102" s="465"/>
      <c r="E102" s="466"/>
      <c r="F102" s="466"/>
      <c r="G102" s="466"/>
      <c r="H102" s="467"/>
      <c r="I102" s="468"/>
      <c r="J102" s="469"/>
      <c r="K102" s="470"/>
      <c r="L102" s="471"/>
      <c r="M102" s="472"/>
      <c r="N102" s="473">
        <f>AE102</f>
        <v>0</v>
      </c>
      <c r="O102" s="474"/>
      <c r="P102" s="474"/>
      <c r="Q102" s="475"/>
      <c r="R102" s="476"/>
      <c r="S102" s="476"/>
      <c r="T102" s="477"/>
      <c r="U102" s="478"/>
      <c r="V102" s="479">
        <f>SUM(V90:V101)</f>
        <v>0</v>
      </c>
      <c r="W102" s="472">
        <f>SUM(W90:W101)</f>
        <v>0</v>
      </c>
      <c r="X102" s="480">
        <f>SUM(X90:X101)</f>
        <v>0</v>
      </c>
      <c r="Y102" s="481">
        <f>SUM(Y90:Y101)</f>
        <v>0</v>
      </c>
      <c r="Z102" s="482"/>
      <c r="AA102" s="483"/>
      <c r="AB102" s="484"/>
      <c r="AC102" s="485"/>
      <c r="AD102" s="486"/>
      <c r="AE102" s="487">
        <f>SUM(AE90:AE101)</f>
        <v>0</v>
      </c>
      <c r="AF102" s="488">
        <f>SUM(AF90:AF101)</f>
        <v>0</v>
      </c>
    </row>
    <row r="103" spans="1:32" ht="15.6" hidden="1" customHeight="1" x14ac:dyDescent="0.25">
      <c r="A103" s="723"/>
      <c r="B103" s="717" t="s">
        <v>99</v>
      </c>
      <c r="C103" s="700"/>
      <c r="D103" s="701"/>
      <c r="E103" s="706"/>
      <c r="F103" s="706"/>
      <c r="G103" s="429"/>
      <c r="H103" s="452"/>
      <c r="I103" s="458"/>
      <c r="J103" s="431"/>
      <c r="K103" s="432"/>
      <c r="L103" s="433"/>
      <c r="M103" s="454"/>
      <c r="N103" s="435"/>
      <c r="O103" s="436"/>
      <c r="P103" s="455"/>
      <c r="Q103" s="437"/>
      <c r="R103" s="694"/>
      <c r="S103" s="692"/>
      <c r="T103" s="695"/>
      <c r="U103" s="438" t="e">
        <f>IF(OR(P103="",M103=[1]Paramétrage!$C$10,M103=[1]Paramétrage!$C$13,M103=[1]Paramétrage!$C$17,M103=[1]Paramétrage!$C$20,M103=[1]Paramétrage!$C$24,M103=[1]Paramétrage!$C$27,AND(M103&lt;&gt;[1]Paramétrage!$C$9,Q103="Mut+ext")),0,ROUNDUP(O103/P103,0))</f>
        <v>#REF!</v>
      </c>
      <c r="V103" s="439">
        <f>IF(OR(M103="",Q103="Mut+ext"),0,IF(VLOOKUP(M103,[1]Paramétrage!$C$6:$E$29,2,0)=0,0,IF(P103="","saisir capacité",N103*U103*VLOOKUP(M103,[1]Paramétrage!$C$6:$E$29,2,0))))</f>
        <v>0</v>
      </c>
      <c r="W103" s="440"/>
      <c r="X103" s="441">
        <f t="shared" ref="X103:X114" si="21">IF(OR(M103="",Q103="Mut+ext"),0,IF(ISERROR(V103+W103)=TRUE,V103,V103+W103))</f>
        <v>0</v>
      </c>
      <c r="Y103" s="442">
        <f>IF(OR(M103="",Q103="Mut+ext"),0,IF(ISERROR(W103+V103*VLOOKUP(M103,[1]Paramétrage!$C$6:$E$29,3,0))=TRUE,X103,W103+V103*VLOOKUP(M103,[1]Paramétrage!$C$6:$E$29,3,0)))</f>
        <v>0</v>
      </c>
      <c r="Z103" s="691"/>
      <c r="AA103" s="692"/>
      <c r="AB103" s="693"/>
      <c r="AC103" s="443"/>
      <c r="AD103" s="444"/>
      <c r="AE103" s="445">
        <f>IF(G103="",0,IF(K103="",0,IF(SUMIF(G103:G114,G103,O103:O114)=0,0,IF(OR(L103="",K103="obligatoire"),AF103/SUMIF(G103:G114,G103,O103:O114),AF103/(SUMIF(G103:G114,G103,O103:O114)/L103)))))</f>
        <v>0</v>
      </c>
      <c r="AF103" s="446">
        <f t="shared" ref="AF103:AF114" si="22">N103*O103</f>
        <v>0</v>
      </c>
    </row>
    <row r="104" spans="1:32" hidden="1" x14ac:dyDescent="0.25">
      <c r="A104" s="723"/>
      <c r="B104" s="717"/>
      <c r="C104" s="702"/>
      <c r="D104" s="703"/>
      <c r="E104" s="706"/>
      <c r="F104" s="706"/>
      <c r="G104" s="429"/>
      <c r="H104" s="489"/>
      <c r="I104" s="458"/>
      <c r="J104" s="431"/>
      <c r="K104" s="457"/>
      <c r="L104" s="433"/>
      <c r="M104" s="454"/>
      <c r="N104" s="460"/>
      <c r="O104" s="463"/>
      <c r="P104" s="455"/>
      <c r="Q104" s="459"/>
      <c r="R104" s="694"/>
      <c r="S104" s="692"/>
      <c r="T104" s="695"/>
      <c r="U104" s="438" t="e">
        <f>IF(OR(P104="",M104=[1]Paramétrage!$C$10,M104=[1]Paramétrage!$C$13,M104=[1]Paramétrage!$C$17,M104=[1]Paramétrage!$C$20,M104=[1]Paramétrage!$C$24,M104=[1]Paramétrage!$C$27,AND(M104&lt;&gt;[1]Paramétrage!$C$9,Q104="Mut+ext")),0,ROUNDUP(O104/P104,0))</f>
        <v>#REF!</v>
      </c>
      <c r="V104" s="439">
        <f>IF(OR(M104="",Q104="Mut+ext"),0,IF(VLOOKUP(M104,[1]Paramétrage!$C$6:$E$29,2,0)=0,0,IF(P104="","saisir capacité",N104*U104*VLOOKUP(M104,[1]Paramétrage!$C$6:$E$29,2,0))))</f>
        <v>0</v>
      </c>
      <c r="W104" s="440"/>
      <c r="X104" s="441">
        <f t="shared" si="21"/>
        <v>0</v>
      </c>
      <c r="Y104" s="442">
        <f>IF(OR(M104="",Q104="Mut+ext"),0,IF(ISERROR(W104+V104*VLOOKUP(M104,[1]Paramétrage!$C$6:$E$29,3,0))=TRUE,X104,W104+V104*VLOOKUP(M104,[1]Paramétrage!$C$6:$E$29,3,0)))</f>
        <v>0</v>
      </c>
      <c r="Z104" s="691"/>
      <c r="AA104" s="692"/>
      <c r="AB104" s="693"/>
      <c r="AC104" s="448"/>
      <c r="AD104" s="444"/>
      <c r="AE104" s="445">
        <f>IF(G104="",0,IF(K104="",0,IF(SUMIF(G103:G114,G104,O103:O114)=0,0,IF(OR(L104="",K104="obligatoire"),AF104/SUMIF(G103:G114,G104,O103:O114),AF104/(SUMIF(G103:G114,G104,O103:O114)/L104)))))</f>
        <v>0</v>
      </c>
      <c r="AF104" s="449">
        <f t="shared" si="22"/>
        <v>0</v>
      </c>
    </row>
    <row r="105" spans="1:32" hidden="1" x14ac:dyDescent="0.25">
      <c r="A105" s="723"/>
      <c r="B105" s="717"/>
      <c r="C105" s="702"/>
      <c r="D105" s="703"/>
      <c r="E105" s="706"/>
      <c r="F105" s="706"/>
      <c r="G105" s="429"/>
      <c r="H105" s="489"/>
      <c r="I105" s="462"/>
      <c r="J105" s="431"/>
      <c r="K105" s="457"/>
      <c r="L105" s="433"/>
      <c r="M105" s="454"/>
      <c r="N105" s="460"/>
      <c r="O105" s="436"/>
      <c r="P105" s="455"/>
      <c r="Q105" s="459"/>
      <c r="R105" s="694"/>
      <c r="S105" s="692"/>
      <c r="T105" s="695"/>
      <c r="U105" s="438" t="e">
        <f>IF(OR(P105="",M105=[1]Paramétrage!$C$10,M105=[1]Paramétrage!$C$13,M105=[1]Paramétrage!$C$17,M105=[1]Paramétrage!$C$20,M105=[1]Paramétrage!$C$24,M105=[1]Paramétrage!$C$27,AND(M105&lt;&gt;[1]Paramétrage!$C$9,Q105="Mut+ext")),0,ROUNDUP(O105/P105,0))</f>
        <v>#REF!</v>
      </c>
      <c r="V105" s="439">
        <f>IF(OR(M105="",Q105="Mut+ext"),0,IF(VLOOKUP(M105,[1]Paramétrage!$C$6:$E$29,2,0)=0,0,IF(P105="","saisir capacité",N105*U105*VLOOKUP(M105,[1]Paramétrage!$C$6:$E$29,2,0))))</f>
        <v>0</v>
      </c>
      <c r="W105" s="440"/>
      <c r="X105" s="441">
        <f t="shared" si="21"/>
        <v>0</v>
      </c>
      <c r="Y105" s="442">
        <f>IF(OR(M105="",Q105="Mut+ext"),0,IF(ISERROR(W105+V105*VLOOKUP(M105,[1]Paramétrage!$C$6:$E$29,3,0))=TRUE,X105,W105+V105*VLOOKUP(M105,[1]Paramétrage!$C$6:$E$29,3,0)))</f>
        <v>0</v>
      </c>
      <c r="Z105" s="691"/>
      <c r="AA105" s="692"/>
      <c r="AB105" s="693"/>
      <c r="AC105" s="448"/>
      <c r="AD105" s="444"/>
      <c r="AE105" s="445">
        <f>IF(G105="",0,IF(K105="",0,IF(SUMIF(G99:G110,G105,O99:O110)=0,0,IF(OR(L105="",K105="obligatoire"),AF105/SUMIF(G99:G110,G105,O99:O110),AF105/(SUMIF(G99:G110,G105,O99:O110)/L105)))))</f>
        <v>0</v>
      </c>
      <c r="AF105" s="449">
        <f t="shared" si="22"/>
        <v>0</v>
      </c>
    </row>
    <row r="106" spans="1:32" hidden="1" x14ac:dyDescent="0.25">
      <c r="A106" s="723"/>
      <c r="B106" s="717"/>
      <c r="C106" s="702"/>
      <c r="D106" s="703"/>
      <c r="E106" s="706"/>
      <c r="F106" s="706"/>
      <c r="G106" s="490"/>
      <c r="H106" s="489"/>
      <c r="I106" s="462"/>
      <c r="J106" s="431"/>
      <c r="K106" s="457"/>
      <c r="L106" s="433"/>
      <c r="M106" s="454"/>
      <c r="N106" s="460"/>
      <c r="O106" s="461"/>
      <c r="P106" s="455"/>
      <c r="Q106" s="459"/>
      <c r="R106" s="694"/>
      <c r="S106" s="692"/>
      <c r="T106" s="695"/>
      <c r="U106" s="438" t="e">
        <f>IF(OR(P106="",M106=[1]Paramétrage!$C$10,M106=[1]Paramétrage!$C$13,M106=[1]Paramétrage!$C$17,M106=[1]Paramétrage!$C$20,M106=[1]Paramétrage!$C$24,M106=[1]Paramétrage!$C$27,AND(M106&lt;&gt;[1]Paramétrage!$C$9,Q106="Mut+ext")),0,ROUNDUP(O106/P106,0))</f>
        <v>#REF!</v>
      </c>
      <c r="V106" s="439">
        <f>IF(OR(M106="",Q106="Mut+ext"),0,IF(VLOOKUP(M106,[1]Paramétrage!$C$6:$E$29,2,0)=0,0,IF(P106="","saisir capacité",N106*U106*VLOOKUP(M106,[1]Paramétrage!$C$6:$E$29,2,0))))</f>
        <v>0</v>
      </c>
      <c r="W106" s="440"/>
      <c r="X106" s="441">
        <f t="shared" si="21"/>
        <v>0</v>
      </c>
      <c r="Y106" s="442">
        <f>IF(OR(M106="",Q106="Mut+ext"),0,IF(ISERROR(W106+V106*VLOOKUP(M106,[1]Paramétrage!$C$6:$E$29,3,0))=TRUE,X106,W106+V106*VLOOKUP(M106,[1]Paramétrage!$C$6:$E$29,3,0)))</f>
        <v>0</v>
      </c>
      <c r="Z106" s="691"/>
      <c r="AA106" s="692"/>
      <c r="AB106" s="693"/>
      <c r="AC106" s="451"/>
      <c r="AD106" s="444"/>
      <c r="AE106" s="445">
        <f>IF(G106="",0,IF(K106="",0,IF(SUMIF(G99:G110,G106,O99:O110)=0,0,IF(OR(L106="",K106="obligatoire"),AF106/SUMIF(G99:G110,G106,O99:O110),AF106/(SUMIF(G99:G110,G106,O99:O110)/L106)))))</f>
        <v>0</v>
      </c>
      <c r="AF106" s="449">
        <f t="shared" si="22"/>
        <v>0</v>
      </c>
    </row>
    <row r="107" spans="1:32" hidden="1" x14ac:dyDescent="0.25">
      <c r="A107" s="723"/>
      <c r="B107" s="717"/>
      <c r="C107" s="702"/>
      <c r="D107" s="703"/>
      <c r="E107" s="706"/>
      <c r="F107" s="706"/>
      <c r="G107" s="429"/>
      <c r="H107" s="489"/>
      <c r="I107" s="462"/>
      <c r="J107" s="431"/>
      <c r="K107" s="457"/>
      <c r="L107" s="433"/>
      <c r="M107" s="454"/>
      <c r="N107" s="460"/>
      <c r="O107" s="436"/>
      <c r="P107" s="455"/>
      <c r="Q107" s="459"/>
      <c r="R107" s="694"/>
      <c r="S107" s="692"/>
      <c r="T107" s="695"/>
      <c r="U107" s="438" t="e">
        <f>IF(OR(P107="",M107=[1]Paramétrage!$C$10,M107=[1]Paramétrage!$C$13,M107=[1]Paramétrage!$C$17,M107=[1]Paramétrage!$C$20,M107=[1]Paramétrage!$C$24,M107=[1]Paramétrage!$C$27,AND(M107&lt;&gt;[1]Paramétrage!$C$9,Q107="Mut+ext")),0,ROUNDUP(O107/P107,0))</f>
        <v>#REF!</v>
      </c>
      <c r="V107" s="439">
        <f>IF(OR(M107="",Q107="Mut+ext"),0,IF(VLOOKUP(M107,[1]Paramétrage!$C$6:$E$29,2,0)=0,0,IF(P107="","saisir capacité",N107*U107*VLOOKUP(M107,[1]Paramétrage!$C$6:$E$29,2,0))))</f>
        <v>0</v>
      </c>
      <c r="W107" s="440"/>
      <c r="X107" s="441">
        <f t="shared" si="21"/>
        <v>0</v>
      </c>
      <c r="Y107" s="442">
        <f>IF(OR(M107="",Q107="Mut+ext"),0,IF(ISERROR(W107+V107*VLOOKUP(M107,[1]Paramétrage!$C$6:$E$29,3,0))=TRUE,X107,W107+V107*VLOOKUP(M107,[1]Paramétrage!$C$6:$E$29,3,0)))</f>
        <v>0</v>
      </c>
      <c r="Z107" s="691"/>
      <c r="AA107" s="692"/>
      <c r="AB107" s="693"/>
      <c r="AC107" s="448"/>
      <c r="AD107" s="444"/>
      <c r="AE107" s="445">
        <f>IF(G107="",0,IF(K107="",0,IF(SUMIF(G99:G110,G107,O99:O110)=0,0,IF(OR(L107="",K107="obligatoire"),AF107/SUMIF(G99:G110,G107,O99:O110),AF107/(SUMIF(G99:G110,G107,O99:O110)/L107)))))</f>
        <v>0</v>
      </c>
      <c r="AF107" s="449">
        <f t="shared" si="22"/>
        <v>0</v>
      </c>
    </row>
    <row r="108" spans="1:32" hidden="1" x14ac:dyDescent="0.25">
      <c r="A108" s="723"/>
      <c r="B108" s="717"/>
      <c r="C108" s="702"/>
      <c r="D108" s="703"/>
      <c r="E108" s="706"/>
      <c r="F108" s="706"/>
      <c r="G108" s="429"/>
      <c r="H108" s="489"/>
      <c r="I108" s="462"/>
      <c r="J108" s="431"/>
      <c r="K108" s="457"/>
      <c r="L108" s="433"/>
      <c r="M108" s="454"/>
      <c r="N108" s="460"/>
      <c r="O108" s="461"/>
      <c r="P108" s="455"/>
      <c r="Q108" s="459"/>
      <c r="R108" s="694"/>
      <c r="S108" s="692"/>
      <c r="T108" s="695"/>
      <c r="U108" s="438" t="e">
        <f>IF(OR(P108="",M108=[1]Paramétrage!$C$10,M108=[1]Paramétrage!$C$13,M108=[1]Paramétrage!$C$17,M108=[1]Paramétrage!$C$20,M108=[1]Paramétrage!$C$24,M108=[1]Paramétrage!$C$27,AND(M108&lt;&gt;[1]Paramétrage!$C$9,Q108="Mut+ext")),0,ROUNDUP(O108/P108,0))</f>
        <v>#REF!</v>
      </c>
      <c r="V108" s="439">
        <f>IF(OR(M108="",Q108="Mut+ext"),0,IF(VLOOKUP(M108,[1]Paramétrage!$C$6:$E$29,2,0)=0,0,IF(P108="","saisir capacité",N108*U108*VLOOKUP(M108,[1]Paramétrage!$C$6:$E$29,2,0))))</f>
        <v>0</v>
      </c>
      <c r="W108" s="440"/>
      <c r="X108" s="441">
        <f t="shared" si="21"/>
        <v>0</v>
      </c>
      <c r="Y108" s="442">
        <f>IF(OR(M108="",Q108="Mut+ext"),0,IF(ISERROR(W108+V108*VLOOKUP(M108,[1]Paramétrage!$C$6:$E$29,3,0))=TRUE,X108,W108+V108*VLOOKUP(M108,[1]Paramétrage!$C$6:$E$29,3,0)))</f>
        <v>0</v>
      </c>
      <c r="Z108" s="691"/>
      <c r="AA108" s="692"/>
      <c r="AB108" s="693"/>
      <c r="AC108" s="448"/>
      <c r="AD108" s="444"/>
      <c r="AE108" s="445">
        <f>IF(G108="",0,IF(K108="",0,IF(SUMIF(G99:G110,G108,O99:O110)=0,0,IF(OR(L108="",K108="obligatoire"),AF108/SUMIF(G99:G110,G108,O99:O110),AF108/(SUMIF(G99:G110,G108,O99:O110)/L108)))))</f>
        <v>0</v>
      </c>
      <c r="AF108" s="449">
        <f t="shared" si="22"/>
        <v>0</v>
      </c>
    </row>
    <row r="109" spans="1:32" hidden="1" x14ac:dyDescent="0.25">
      <c r="A109" s="723"/>
      <c r="B109" s="717"/>
      <c r="C109" s="702"/>
      <c r="D109" s="703"/>
      <c r="E109" s="706"/>
      <c r="F109" s="706"/>
      <c r="G109" s="429"/>
      <c r="H109" s="489"/>
      <c r="I109" s="462"/>
      <c r="J109" s="431"/>
      <c r="K109" s="457"/>
      <c r="L109" s="433"/>
      <c r="M109" s="454"/>
      <c r="N109" s="460"/>
      <c r="O109" s="436"/>
      <c r="P109" s="455"/>
      <c r="Q109" s="459"/>
      <c r="R109" s="694"/>
      <c r="S109" s="692"/>
      <c r="T109" s="695"/>
      <c r="U109" s="438" t="e">
        <f>IF(OR(P109="",M109=[1]Paramétrage!$C$10,M109=[1]Paramétrage!$C$13,M109=[1]Paramétrage!$C$17,M109=[1]Paramétrage!$C$20,M109=[1]Paramétrage!$C$24,M109=[1]Paramétrage!$C$27,AND(M109&lt;&gt;[1]Paramétrage!$C$9,Q109="Mut+ext")),0,ROUNDUP(O109/P109,0))</f>
        <v>#REF!</v>
      </c>
      <c r="V109" s="439">
        <f>IF(OR(M109="",Q109="Mut+ext"),0,IF(VLOOKUP(M109,[1]Paramétrage!$C$6:$E$29,2,0)=0,0,IF(P109="","saisir capacité",N109*U109*VLOOKUP(M109,[1]Paramétrage!$C$6:$E$29,2,0))))</f>
        <v>0</v>
      </c>
      <c r="W109" s="440"/>
      <c r="X109" s="441">
        <f t="shared" si="21"/>
        <v>0</v>
      </c>
      <c r="Y109" s="442">
        <f>IF(OR(M109="",Q109="Mut+ext"),0,IF(ISERROR(W109+V109*VLOOKUP(M109,[1]Paramétrage!$C$6:$E$29,3,0))=TRUE,X109,W109+V109*VLOOKUP(M109,[1]Paramétrage!$C$6:$E$29,3,0)))</f>
        <v>0</v>
      </c>
      <c r="Z109" s="691"/>
      <c r="AA109" s="692"/>
      <c r="AB109" s="693"/>
      <c r="AC109" s="448"/>
      <c r="AD109" s="444"/>
      <c r="AE109" s="445">
        <f>IF(G109="",0,IF(K109="",0,IF(SUMIF(G103:G114,G109,O103:O114)=0,0,IF(OR(L109="",K109="obligatoire"),AF109/SUMIF(G103:G114,G109,O103:O114),AF109/(SUMIF(G103:G114,G109,O103:O114)/L109)))))</f>
        <v>0</v>
      </c>
      <c r="AF109" s="449">
        <f t="shared" si="22"/>
        <v>0</v>
      </c>
    </row>
    <row r="110" spans="1:32" hidden="1" x14ac:dyDescent="0.25">
      <c r="A110" s="723"/>
      <c r="B110" s="717"/>
      <c r="C110" s="702"/>
      <c r="D110" s="703"/>
      <c r="E110" s="706"/>
      <c r="F110" s="706"/>
      <c r="G110" s="490"/>
      <c r="H110" s="489"/>
      <c r="I110" s="462"/>
      <c r="J110" s="431"/>
      <c r="K110" s="457"/>
      <c r="L110" s="433"/>
      <c r="M110" s="454"/>
      <c r="N110" s="460"/>
      <c r="O110" s="461"/>
      <c r="P110" s="455"/>
      <c r="Q110" s="459"/>
      <c r="R110" s="694"/>
      <c r="S110" s="692"/>
      <c r="T110" s="695"/>
      <c r="U110" s="438" t="e">
        <f>IF(OR(P110="",M110=[1]Paramétrage!$C$10,M110=[1]Paramétrage!$C$13,M110=[1]Paramétrage!$C$17,M110=[1]Paramétrage!$C$20,M110=[1]Paramétrage!$C$24,M110=[1]Paramétrage!$C$27,AND(M110&lt;&gt;[1]Paramétrage!$C$9,Q110="Mut+ext")),0,ROUNDUP(O110/P110,0))</f>
        <v>#REF!</v>
      </c>
      <c r="V110" s="439">
        <f>IF(OR(M110="",Q110="Mut+ext"),0,IF(VLOOKUP(M110,[1]Paramétrage!$C$6:$E$29,2,0)=0,0,IF(P110="","saisir capacité",N110*U110*VLOOKUP(M110,[1]Paramétrage!$C$6:$E$29,2,0))))</f>
        <v>0</v>
      </c>
      <c r="W110" s="440"/>
      <c r="X110" s="441">
        <f t="shared" si="21"/>
        <v>0</v>
      </c>
      <c r="Y110" s="442">
        <f>IF(OR(M110="",Q110="Mut+ext"),0,IF(ISERROR(W110+V110*VLOOKUP(M110,[1]Paramétrage!$C$6:$E$29,3,0))=TRUE,X110,W110+V110*VLOOKUP(M110,[1]Paramétrage!$C$6:$E$29,3,0)))</f>
        <v>0</v>
      </c>
      <c r="Z110" s="691"/>
      <c r="AA110" s="692"/>
      <c r="AB110" s="693"/>
      <c r="AC110" s="451"/>
      <c r="AD110" s="444"/>
      <c r="AE110" s="445">
        <f>IF(G110="",0,IF(K110="",0,IF(SUMIF(G103:G114,G110,O103:O114)=0,0,IF(OR(L110="",K110="obligatoire"),AF110/SUMIF(G103:G114,G110,O103:O114),AF110/(SUMIF(G103:G114,G110,O103:O114)/L110)))))</f>
        <v>0</v>
      </c>
      <c r="AF110" s="449">
        <f t="shared" si="22"/>
        <v>0</v>
      </c>
    </row>
    <row r="111" spans="1:32" hidden="1" x14ac:dyDescent="0.25">
      <c r="A111" s="723"/>
      <c r="B111" s="717"/>
      <c r="C111" s="702"/>
      <c r="D111" s="703"/>
      <c r="E111" s="706"/>
      <c r="F111" s="706"/>
      <c r="G111" s="429"/>
      <c r="H111" s="456"/>
      <c r="I111" s="462"/>
      <c r="J111" s="431"/>
      <c r="K111" s="457"/>
      <c r="L111" s="433"/>
      <c r="M111" s="454"/>
      <c r="N111" s="460"/>
      <c r="O111" s="436"/>
      <c r="P111" s="455"/>
      <c r="Q111" s="459"/>
      <c r="R111" s="694"/>
      <c r="S111" s="692"/>
      <c r="T111" s="695"/>
      <c r="U111" s="438" t="e">
        <f>IF(OR(P111="",M111=[1]Paramétrage!$C$10,M111=[1]Paramétrage!$C$13,M111=[1]Paramétrage!$C$17,M111=[1]Paramétrage!$C$20,M111=[1]Paramétrage!$C$24,M111=[1]Paramétrage!$C$27,AND(M111&lt;&gt;[1]Paramétrage!$C$9,Q111="Mut+ext")),0,ROUNDUP(O111/P111,0))</f>
        <v>#REF!</v>
      </c>
      <c r="V111" s="439">
        <f>IF(OR(M111="",Q111="Mut+ext"),0,IF(VLOOKUP(M111,[1]Paramétrage!$C$6:$E$29,2,0)=0,0,IF(P111="","saisir capacité",N111*U111*VLOOKUP(M111,[1]Paramétrage!$C$6:$E$29,2,0))))</f>
        <v>0</v>
      </c>
      <c r="W111" s="440"/>
      <c r="X111" s="441">
        <f t="shared" si="21"/>
        <v>0</v>
      </c>
      <c r="Y111" s="442">
        <f>IF(OR(M111="",Q111="Mut+ext"),0,IF(ISERROR(W111+V111*VLOOKUP(M111,[1]Paramétrage!$C$6:$E$29,3,0))=TRUE,X111,W111+V111*VLOOKUP(M111,[1]Paramétrage!$C$6:$E$29,3,0)))</f>
        <v>0</v>
      </c>
      <c r="Z111" s="691"/>
      <c r="AA111" s="692"/>
      <c r="AB111" s="693"/>
      <c r="AC111" s="448"/>
      <c r="AD111" s="444"/>
      <c r="AE111" s="445">
        <f>IF(G111="",0,IF(K111="",0,IF(SUMIF(G103:G114,G111,O103:O114)=0,0,IF(OR(L111="",K111="obligatoire"),AF111/SUMIF(G103:G114,G111,O103:O114),AF111/(SUMIF(G103:G114,G111,O103:O114)/L111)))))</f>
        <v>0</v>
      </c>
      <c r="AF111" s="449">
        <f t="shared" si="22"/>
        <v>0</v>
      </c>
    </row>
    <row r="112" spans="1:32" hidden="1" x14ac:dyDescent="0.25">
      <c r="A112" s="723"/>
      <c r="B112" s="717"/>
      <c r="C112" s="702"/>
      <c r="D112" s="703"/>
      <c r="E112" s="706"/>
      <c r="F112" s="706"/>
      <c r="G112" s="429"/>
      <c r="H112" s="456"/>
      <c r="I112" s="462"/>
      <c r="J112" s="431"/>
      <c r="K112" s="457"/>
      <c r="L112" s="433"/>
      <c r="M112" s="454"/>
      <c r="N112" s="460"/>
      <c r="O112" s="461"/>
      <c r="P112" s="455"/>
      <c r="Q112" s="459"/>
      <c r="R112" s="694"/>
      <c r="S112" s="692"/>
      <c r="T112" s="695"/>
      <c r="U112" s="438" t="e">
        <f>IF(OR(P112="",M112=[1]Paramétrage!$C$10,M112=[1]Paramétrage!$C$13,M112=[1]Paramétrage!$C$17,M112=[1]Paramétrage!$C$20,M112=[1]Paramétrage!$C$24,M112=[1]Paramétrage!$C$27,AND(M112&lt;&gt;[1]Paramétrage!$C$9,Q112="Mut+ext")),0,ROUNDUP(O112/P112,0))</f>
        <v>#REF!</v>
      </c>
      <c r="V112" s="439">
        <f>IF(OR(M112="",Q112="Mut+ext"),0,IF(VLOOKUP(M112,[1]Paramétrage!$C$6:$E$29,2,0)=0,0,IF(P112="","saisir capacité",N112*U112*VLOOKUP(M112,[1]Paramétrage!$C$6:$E$29,2,0))))</f>
        <v>0</v>
      </c>
      <c r="W112" s="440"/>
      <c r="X112" s="441">
        <f t="shared" si="21"/>
        <v>0</v>
      </c>
      <c r="Y112" s="442">
        <f>IF(OR(M112="",Q112="Mut+ext"),0,IF(ISERROR(W112+V112*VLOOKUP(M112,[1]Paramétrage!$C$6:$E$29,3,0))=TRUE,X112,W112+V112*VLOOKUP(M112,[1]Paramétrage!$C$6:$E$29,3,0)))</f>
        <v>0</v>
      </c>
      <c r="Z112" s="691"/>
      <c r="AA112" s="692"/>
      <c r="AB112" s="693"/>
      <c r="AC112" s="448"/>
      <c r="AD112" s="444"/>
      <c r="AE112" s="445">
        <f>IF(G112="",0,IF(K112="",0,IF(SUMIF(G103:G114,G112,O103:O114)=0,0,IF(OR(L112="",K112="obligatoire"),AF112/SUMIF(G103:G114,G112,O103:O114),AF112/(SUMIF(G103:G114,G112,O103:O114)/L112)))))</f>
        <v>0</v>
      </c>
      <c r="AF112" s="449">
        <f t="shared" si="22"/>
        <v>0</v>
      </c>
    </row>
    <row r="113" spans="1:32" hidden="1" x14ac:dyDescent="0.25">
      <c r="A113" s="723"/>
      <c r="B113" s="717"/>
      <c r="C113" s="702"/>
      <c r="D113" s="703"/>
      <c r="E113" s="706"/>
      <c r="F113" s="706"/>
      <c r="G113" s="429"/>
      <c r="H113" s="456"/>
      <c r="I113" s="462"/>
      <c r="J113" s="431"/>
      <c r="K113" s="457"/>
      <c r="L113" s="433"/>
      <c r="M113" s="454"/>
      <c r="N113" s="460"/>
      <c r="O113" s="436"/>
      <c r="P113" s="455"/>
      <c r="Q113" s="459"/>
      <c r="R113" s="694"/>
      <c r="S113" s="692"/>
      <c r="T113" s="695"/>
      <c r="U113" s="438" t="e">
        <f>IF(OR(P113="",M113=[1]Paramétrage!$C$10,M113=[1]Paramétrage!$C$13,M113=[1]Paramétrage!$C$17,M113=[1]Paramétrage!$C$20,M113=[1]Paramétrage!$C$24,M113=[1]Paramétrage!$C$27,AND(M113&lt;&gt;[1]Paramétrage!$C$9,Q113="Mut+ext")),0,ROUNDUP(O113/P113,0))</f>
        <v>#REF!</v>
      </c>
      <c r="V113" s="439">
        <f>IF(OR(M113="",Q113="Mut+ext"),0,IF(VLOOKUP(M113,[1]Paramétrage!$C$6:$E$29,2,0)=0,0,IF(P113="","saisir capacité",N113*U113*VLOOKUP(M113,[1]Paramétrage!$C$6:$E$29,2,0))))</f>
        <v>0</v>
      </c>
      <c r="W113" s="440"/>
      <c r="X113" s="441">
        <f t="shared" si="21"/>
        <v>0</v>
      </c>
      <c r="Y113" s="442">
        <f>IF(OR(M113="",Q113="Mut+ext"),0,IF(ISERROR(W113+V113*VLOOKUP(M113,[1]Paramétrage!$C$6:$E$29,3,0))=TRUE,X113,W113+V113*VLOOKUP(M113,[1]Paramétrage!$C$6:$E$29,3,0)))</f>
        <v>0</v>
      </c>
      <c r="Z113" s="691"/>
      <c r="AA113" s="692"/>
      <c r="AB113" s="693"/>
      <c r="AC113" s="448"/>
      <c r="AD113" s="444"/>
      <c r="AE113" s="445">
        <f>IF(G113="",0,IF(K113="",0,IF(SUMIF(G103:G114,G113,O103:O114)=0,0,IF(OR(L113="",K113="obligatoire"),AF113/SUMIF(G103:G114,G113,O103:O114),AF113/(SUMIF(G103:G114,G113,O103:O114)/L113)))))</f>
        <v>0</v>
      </c>
      <c r="AF113" s="449">
        <f t="shared" si="22"/>
        <v>0</v>
      </c>
    </row>
    <row r="114" spans="1:32" hidden="1" x14ac:dyDescent="0.25">
      <c r="A114" s="723"/>
      <c r="B114" s="717"/>
      <c r="C114" s="704"/>
      <c r="D114" s="705"/>
      <c r="E114" s="707"/>
      <c r="F114" s="707"/>
      <c r="G114" s="429"/>
      <c r="H114" s="456"/>
      <c r="I114" s="462"/>
      <c r="J114" s="431"/>
      <c r="K114" s="457"/>
      <c r="L114" s="433"/>
      <c r="M114" s="454"/>
      <c r="N114" s="460"/>
      <c r="O114" s="463"/>
      <c r="P114" s="455"/>
      <c r="Q114" s="459"/>
      <c r="R114" s="694"/>
      <c r="S114" s="692"/>
      <c r="T114" s="695"/>
      <c r="U114" s="438" t="e">
        <f>IF(OR(P114="",M114=[1]Paramétrage!$C$10,M114=[1]Paramétrage!$C$13,M114=[1]Paramétrage!$C$17,M114=[1]Paramétrage!$C$20,M114=[1]Paramétrage!$C$24,M114=[1]Paramétrage!$C$27,AND(M114&lt;&gt;[1]Paramétrage!$C$9,Q114="Mut+ext")),0,ROUNDUP(O114/P114,0))</f>
        <v>#REF!</v>
      </c>
      <c r="V114" s="439">
        <f>IF(OR(M114="",Q114="Mut+ext"),0,IF(VLOOKUP(M114,[1]Paramétrage!$C$6:$E$29,2,0)=0,0,IF(P114="","saisir capacité",N114*U114*VLOOKUP(M114,[1]Paramétrage!$C$6:$E$29,2,0))))</f>
        <v>0</v>
      </c>
      <c r="W114" s="440"/>
      <c r="X114" s="441">
        <f t="shared" si="21"/>
        <v>0</v>
      </c>
      <c r="Y114" s="442">
        <f>IF(OR(M114="",Q114="Mut+ext"),0,IF(ISERROR(W114+V114*VLOOKUP(M114,[1]Paramétrage!$C$6:$E$29,3,0))=TRUE,X114,W114+V114*VLOOKUP(M114,[1]Paramétrage!$C$6:$E$29,3,0)))</f>
        <v>0</v>
      </c>
      <c r="Z114" s="691"/>
      <c r="AA114" s="692"/>
      <c r="AB114" s="693"/>
      <c r="AC114" s="448"/>
      <c r="AD114" s="444"/>
      <c r="AE114" s="445">
        <f>IF(G114="",0,IF(K114="",0,IF(SUMIF(G103:G114,G114,O103:O114)=0,0,IF(OR(L114="",K114="obligatoire"),AF114/SUMIF(G103:G114,G114,O103:O114),AF114/(SUMIF(G103:G114,G114,O103:O114)/L114)))))</f>
        <v>0</v>
      </c>
      <c r="AF114" s="449">
        <f t="shared" si="22"/>
        <v>0</v>
      </c>
    </row>
    <row r="115" spans="1:32" hidden="1" x14ac:dyDescent="0.25">
      <c r="A115" s="723"/>
      <c r="B115" s="717"/>
      <c r="C115" s="464"/>
      <c r="D115" s="465"/>
      <c r="E115" s="466"/>
      <c r="F115" s="466"/>
      <c r="G115" s="466"/>
      <c r="H115" s="467"/>
      <c r="I115" s="468"/>
      <c r="J115" s="469"/>
      <c r="K115" s="470"/>
      <c r="L115" s="471"/>
      <c r="M115" s="472"/>
      <c r="N115" s="473">
        <f>AE115</f>
        <v>0</v>
      </c>
      <c r="O115" s="474"/>
      <c r="P115" s="474"/>
      <c r="Q115" s="475"/>
      <c r="R115" s="476"/>
      <c r="S115" s="476"/>
      <c r="T115" s="477"/>
      <c r="U115" s="478"/>
      <c r="V115" s="479">
        <f>SUM(V103:V114)</f>
        <v>0</v>
      </c>
      <c r="W115" s="472">
        <f>SUM(W103:W114)</f>
        <v>0</v>
      </c>
      <c r="X115" s="480">
        <f>SUM(X103:X114)</f>
        <v>0</v>
      </c>
      <c r="Y115" s="481">
        <f>SUM(Y103:Y114)</f>
        <v>0</v>
      </c>
      <c r="Z115" s="482"/>
      <c r="AA115" s="483"/>
      <c r="AB115" s="484"/>
      <c r="AC115" s="485"/>
      <c r="AD115" s="486"/>
      <c r="AE115" s="487">
        <f>SUM(AE103:AE114)</f>
        <v>0</v>
      </c>
      <c r="AF115" s="488">
        <f>SUM(AF103:AF114)</f>
        <v>0</v>
      </c>
    </row>
    <row r="116" spans="1:32" ht="15.6" hidden="1" customHeight="1" x14ac:dyDescent="0.25">
      <c r="A116" s="723"/>
      <c r="B116" s="717" t="s">
        <v>103</v>
      </c>
      <c r="C116" s="700"/>
      <c r="D116" s="701"/>
      <c r="E116" s="706"/>
      <c r="F116" s="706"/>
      <c r="G116" s="429"/>
      <c r="H116" s="452"/>
      <c r="I116" s="458"/>
      <c r="J116" s="431"/>
      <c r="K116" s="432"/>
      <c r="L116" s="433"/>
      <c r="M116" s="454"/>
      <c r="N116" s="435"/>
      <c r="O116" s="436"/>
      <c r="P116" s="455"/>
      <c r="Q116" s="437"/>
      <c r="R116" s="694"/>
      <c r="S116" s="692"/>
      <c r="T116" s="695"/>
      <c r="U116" s="438" t="e">
        <f>IF(OR(P116="",M116=[1]Paramétrage!$C$10,M116=[1]Paramétrage!$C$13,M116=[1]Paramétrage!$C$17,M116=[1]Paramétrage!$C$20,M116=[1]Paramétrage!$C$24,M116=[1]Paramétrage!$C$27,AND(M116&lt;&gt;[1]Paramétrage!$C$9,Q116="Mut+ext")),0,ROUNDUP(O116/P116,0))</f>
        <v>#REF!</v>
      </c>
      <c r="V116" s="439">
        <f>IF(OR(M116="",Q116="Mut+ext"),0,IF(VLOOKUP(M116,[1]Paramétrage!$C$6:$E$29,2,0)=0,0,IF(P116="","saisir capacité",N116*U116*VLOOKUP(M116,[1]Paramétrage!$C$6:$E$29,2,0))))</f>
        <v>0</v>
      </c>
      <c r="W116" s="440"/>
      <c r="X116" s="441">
        <f t="shared" ref="X116:X127" si="23">IF(OR(M116="",Q116="Mut+ext"),0,IF(ISERROR(V116+W116)=TRUE,V116,V116+W116))</f>
        <v>0</v>
      </c>
      <c r="Y116" s="442">
        <f>IF(OR(M116="",Q116="Mut+ext"),0,IF(ISERROR(W116+V116*VLOOKUP(M116,[1]Paramétrage!$C$6:$E$29,3,0))=TRUE,X116,W116+V116*VLOOKUP(M116,[1]Paramétrage!$C$6:$E$29,3,0)))</f>
        <v>0</v>
      </c>
      <c r="Z116" s="691"/>
      <c r="AA116" s="692"/>
      <c r="AB116" s="693"/>
      <c r="AC116" s="443"/>
      <c r="AD116" s="444"/>
      <c r="AE116" s="445">
        <f>IF(G116="",0,IF(K116="",0,IF(SUMIF(G116:G127,G116,O116:O127)=0,0,IF(OR(L116="",K116="obligatoire"),AF116/SUMIF(G116:G127,G116,O116:O127),AF116/(SUMIF(G116:G127,G116,O116:O127)/L116)))))</f>
        <v>0</v>
      </c>
      <c r="AF116" s="446">
        <f t="shared" ref="AF116:AF127" si="24">N116*O116</f>
        <v>0</v>
      </c>
    </row>
    <row r="117" spans="1:32" hidden="1" x14ac:dyDescent="0.25">
      <c r="A117" s="723"/>
      <c r="B117" s="717"/>
      <c r="C117" s="702"/>
      <c r="D117" s="703"/>
      <c r="E117" s="706"/>
      <c r="F117" s="706"/>
      <c r="G117" s="429"/>
      <c r="H117" s="489"/>
      <c r="I117" s="458"/>
      <c r="J117" s="431"/>
      <c r="K117" s="457"/>
      <c r="L117" s="433"/>
      <c r="M117" s="454"/>
      <c r="N117" s="460"/>
      <c r="O117" s="463"/>
      <c r="P117" s="455"/>
      <c r="Q117" s="459"/>
      <c r="R117" s="694"/>
      <c r="S117" s="692"/>
      <c r="T117" s="695"/>
      <c r="U117" s="438" t="e">
        <f>IF(OR(P117="",M117=[1]Paramétrage!$C$10,M117=[1]Paramétrage!$C$13,M117=[1]Paramétrage!$C$17,M117=[1]Paramétrage!$C$20,M117=[1]Paramétrage!$C$24,M117=[1]Paramétrage!$C$27,AND(M117&lt;&gt;[1]Paramétrage!$C$9,Q117="Mut+ext")),0,ROUNDUP(O117/P117,0))</f>
        <v>#REF!</v>
      </c>
      <c r="V117" s="439">
        <f>IF(OR(M117="",Q117="Mut+ext"),0,IF(VLOOKUP(M117,[1]Paramétrage!$C$6:$E$29,2,0)=0,0,IF(P117="","saisir capacité",N117*U117*VLOOKUP(M117,[1]Paramétrage!$C$6:$E$29,2,0))))</f>
        <v>0</v>
      </c>
      <c r="W117" s="440"/>
      <c r="X117" s="441">
        <f t="shared" si="23"/>
        <v>0</v>
      </c>
      <c r="Y117" s="442">
        <f>IF(OR(M117="",Q117="Mut+ext"),0,IF(ISERROR(W117+V117*VLOOKUP(M117,[1]Paramétrage!$C$6:$E$29,3,0))=TRUE,X117,W117+V117*VLOOKUP(M117,[1]Paramétrage!$C$6:$E$29,3,0)))</f>
        <v>0</v>
      </c>
      <c r="Z117" s="691"/>
      <c r="AA117" s="692"/>
      <c r="AB117" s="693"/>
      <c r="AC117" s="448"/>
      <c r="AD117" s="444"/>
      <c r="AE117" s="445">
        <f>IF(G117="",0,IF(K117="",0,IF(SUMIF(G116:G127,G117,O116:O127)=0,0,IF(OR(L117="",K117="obligatoire"),AF117/SUMIF(G116:G127,G117,O116:O127),AF117/(SUMIF(G116:G127,G117,O116:O127)/L117)))))</f>
        <v>0</v>
      </c>
      <c r="AF117" s="449">
        <f t="shared" si="24"/>
        <v>0</v>
      </c>
    </row>
    <row r="118" spans="1:32" hidden="1" x14ac:dyDescent="0.25">
      <c r="A118" s="723"/>
      <c r="B118" s="717"/>
      <c r="C118" s="702"/>
      <c r="D118" s="703"/>
      <c r="E118" s="706"/>
      <c r="F118" s="706"/>
      <c r="G118" s="429"/>
      <c r="H118" s="489"/>
      <c r="I118" s="462"/>
      <c r="J118" s="431"/>
      <c r="K118" s="457"/>
      <c r="L118" s="433"/>
      <c r="M118" s="454"/>
      <c r="N118" s="460"/>
      <c r="O118" s="436"/>
      <c r="P118" s="455"/>
      <c r="Q118" s="459"/>
      <c r="R118" s="694"/>
      <c r="S118" s="692"/>
      <c r="T118" s="695"/>
      <c r="U118" s="438" t="e">
        <f>IF(OR(P118="",M118=[1]Paramétrage!$C$10,M118=[1]Paramétrage!$C$13,M118=[1]Paramétrage!$C$17,M118=[1]Paramétrage!$C$20,M118=[1]Paramétrage!$C$24,M118=[1]Paramétrage!$C$27,AND(M118&lt;&gt;[1]Paramétrage!$C$9,Q118="Mut+ext")),0,ROUNDUP(O118/P118,0))</f>
        <v>#REF!</v>
      </c>
      <c r="V118" s="439">
        <f>IF(OR(M118="",Q118="Mut+ext"),0,IF(VLOOKUP(M118,[1]Paramétrage!$C$6:$E$29,2,0)=0,0,IF(P118="","saisir capacité",N118*U118*VLOOKUP(M118,[1]Paramétrage!$C$6:$E$29,2,0))))</f>
        <v>0</v>
      </c>
      <c r="W118" s="440"/>
      <c r="X118" s="441">
        <f t="shared" si="23"/>
        <v>0</v>
      </c>
      <c r="Y118" s="442">
        <f>IF(OR(M118="",Q118="Mut+ext"),0,IF(ISERROR(W118+V118*VLOOKUP(M118,[1]Paramétrage!$C$6:$E$29,3,0))=TRUE,X118,W118+V118*VLOOKUP(M118,[1]Paramétrage!$C$6:$E$29,3,0)))</f>
        <v>0</v>
      </c>
      <c r="Z118" s="691"/>
      <c r="AA118" s="692"/>
      <c r="AB118" s="693"/>
      <c r="AC118" s="448"/>
      <c r="AD118" s="444"/>
      <c r="AE118" s="445">
        <f>IF(G118="",0,IF(K118="",0,IF(SUMIF(G112:G123,G118,O112:O123)=0,0,IF(OR(L118="",K118="obligatoire"),AF118/SUMIF(G112:G123,G118,O112:O123),AF118/(SUMIF(G112:G123,G118,O112:O123)/L118)))))</f>
        <v>0</v>
      </c>
      <c r="AF118" s="449">
        <f t="shared" si="24"/>
        <v>0</v>
      </c>
    </row>
    <row r="119" spans="1:32" hidden="1" x14ac:dyDescent="0.25">
      <c r="A119" s="723"/>
      <c r="B119" s="717"/>
      <c r="C119" s="702"/>
      <c r="D119" s="703"/>
      <c r="E119" s="706"/>
      <c r="F119" s="706"/>
      <c r="G119" s="490"/>
      <c r="H119" s="489"/>
      <c r="I119" s="462"/>
      <c r="J119" s="431"/>
      <c r="K119" s="457"/>
      <c r="L119" s="433"/>
      <c r="M119" s="454"/>
      <c r="N119" s="460"/>
      <c r="O119" s="461"/>
      <c r="P119" s="455"/>
      <c r="Q119" s="459"/>
      <c r="R119" s="694"/>
      <c r="S119" s="692"/>
      <c r="T119" s="695"/>
      <c r="U119" s="438" t="e">
        <f>IF(OR(P119="",M119=[1]Paramétrage!$C$10,M119=[1]Paramétrage!$C$13,M119=[1]Paramétrage!$C$17,M119=[1]Paramétrage!$C$20,M119=[1]Paramétrage!$C$24,M119=[1]Paramétrage!$C$27,AND(M119&lt;&gt;[1]Paramétrage!$C$9,Q119="Mut+ext")),0,ROUNDUP(O119/P119,0))</f>
        <v>#REF!</v>
      </c>
      <c r="V119" s="439">
        <f>IF(OR(M119="",Q119="Mut+ext"),0,IF(VLOOKUP(M119,[1]Paramétrage!$C$6:$E$29,2,0)=0,0,IF(P119="","saisir capacité",N119*U119*VLOOKUP(M119,[1]Paramétrage!$C$6:$E$29,2,0))))</f>
        <v>0</v>
      </c>
      <c r="W119" s="440"/>
      <c r="X119" s="441">
        <f t="shared" si="23"/>
        <v>0</v>
      </c>
      <c r="Y119" s="442">
        <f>IF(OR(M119="",Q119="Mut+ext"),0,IF(ISERROR(W119+V119*VLOOKUP(M119,[1]Paramétrage!$C$6:$E$29,3,0))=TRUE,X119,W119+V119*VLOOKUP(M119,[1]Paramétrage!$C$6:$E$29,3,0)))</f>
        <v>0</v>
      </c>
      <c r="Z119" s="691"/>
      <c r="AA119" s="692"/>
      <c r="AB119" s="693"/>
      <c r="AC119" s="451"/>
      <c r="AD119" s="444"/>
      <c r="AE119" s="445">
        <f>IF(G119="",0,IF(K119="",0,IF(SUMIF(G112:G123,G119,O112:O123)=0,0,IF(OR(L119="",K119="obligatoire"),AF119/SUMIF(G112:G123,G119,O112:O123),AF119/(SUMIF(G112:G123,G119,O112:O123)/L119)))))</f>
        <v>0</v>
      </c>
      <c r="AF119" s="449">
        <f t="shared" si="24"/>
        <v>0</v>
      </c>
    </row>
    <row r="120" spans="1:32" hidden="1" x14ac:dyDescent="0.25">
      <c r="A120" s="723"/>
      <c r="B120" s="717"/>
      <c r="C120" s="702"/>
      <c r="D120" s="703"/>
      <c r="E120" s="706"/>
      <c r="F120" s="706"/>
      <c r="G120" s="429"/>
      <c r="H120" s="489"/>
      <c r="I120" s="462"/>
      <c r="J120" s="431"/>
      <c r="K120" s="457"/>
      <c r="L120" s="433"/>
      <c r="M120" s="454"/>
      <c r="N120" s="460"/>
      <c r="O120" s="436"/>
      <c r="P120" s="455"/>
      <c r="Q120" s="459"/>
      <c r="R120" s="694"/>
      <c r="S120" s="692"/>
      <c r="T120" s="695"/>
      <c r="U120" s="438" t="e">
        <f>IF(OR(P120="",M120=[1]Paramétrage!$C$10,M120=[1]Paramétrage!$C$13,M120=[1]Paramétrage!$C$17,M120=[1]Paramétrage!$C$20,M120=[1]Paramétrage!$C$24,M120=[1]Paramétrage!$C$27,AND(M120&lt;&gt;[1]Paramétrage!$C$9,Q120="Mut+ext")),0,ROUNDUP(O120/P120,0))</f>
        <v>#REF!</v>
      </c>
      <c r="V120" s="439">
        <f>IF(OR(M120="",Q120="Mut+ext"),0,IF(VLOOKUP(M120,[1]Paramétrage!$C$6:$E$29,2,0)=0,0,IF(P120="","saisir capacité",N120*U120*VLOOKUP(M120,[1]Paramétrage!$C$6:$E$29,2,0))))</f>
        <v>0</v>
      </c>
      <c r="W120" s="440"/>
      <c r="X120" s="441">
        <f t="shared" si="23"/>
        <v>0</v>
      </c>
      <c r="Y120" s="442">
        <f>IF(OR(M120="",Q120="Mut+ext"),0,IF(ISERROR(W120+V120*VLOOKUP(M120,[1]Paramétrage!$C$6:$E$29,3,0))=TRUE,X120,W120+V120*VLOOKUP(M120,[1]Paramétrage!$C$6:$E$29,3,0)))</f>
        <v>0</v>
      </c>
      <c r="Z120" s="691"/>
      <c r="AA120" s="692"/>
      <c r="AB120" s="693"/>
      <c r="AC120" s="448"/>
      <c r="AD120" s="444"/>
      <c r="AE120" s="445">
        <f>IF(G120="",0,IF(K120="",0,IF(SUMIF(G112:G123,G120,O112:O123)=0,0,IF(OR(L120="",K120="obligatoire"),AF120/SUMIF(G112:G123,G120,O112:O123),AF120/(SUMIF(G112:G123,G120,O112:O123)/L120)))))</f>
        <v>0</v>
      </c>
      <c r="AF120" s="449">
        <f t="shared" si="24"/>
        <v>0</v>
      </c>
    </row>
    <row r="121" spans="1:32" hidden="1" x14ac:dyDescent="0.25">
      <c r="A121" s="723"/>
      <c r="B121" s="717"/>
      <c r="C121" s="702"/>
      <c r="D121" s="703"/>
      <c r="E121" s="706"/>
      <c r="F121" s="706"/>
      <c r="G121" s="429"/>
      <c r="H121" s="489"/>
      <c r="I121" s="462"/>
      <c r="J121" s="431"/>
      <c r="K121" s="457"/>
      <c r="L121" s="433"/>
      <c r="M121" s="454"/>
      <c r="N121" s="460"/>
      <c r="O121" s="461"/>
      <c r="P121" s="455"/>
      <c r="Q121" s="459"/>
      <c r="R121" s="694"/>
      <c r="S121" s="692"/>
      <c r="T121" s="695"/>
      <c r="U121" s="438" t="e">
        <f>IF(OR(P121="",M121=[1]Paramétrage!$C$10,M121=[1]Paramétrage!$C$13,M121=[1]Paramétrage!$C$17,M121=[1]Paramétrage!$C$20,M121=[1]Paramétrage!$C$24,M121=[1]Paramétrage!$C$27,AND(M121&lt;&gt;[1]Paramétrage!$C$9,Q121="Mut+ext")),0,ROUNDUP(O121/P121,0))</f>
        <v>#REF!</v>
      </c>
      <c r="V121" s="439">
        <f>IF(OR(M121="",Q121="Mut+ext"),0,IF(VLOOKUP(M121,[1]Paramétrage!$C$6:$E$29,2,0)=0,0,IF(P121="","saisir capacité",N121*U121*VLOOKUP(M121,[1]Paramétrage!$C$6:$E$29,2,0))))</f>
        <v>0</v>
      </c>
      <c r="W121" s="440"/>
      <c r="X121" s="441">
        <f t="shared" si="23"/>
        <v>0</v>
      </c>
      <c r="Y121" s="442">
        <f>IF(OR(M121="",Q121="Mut+ext"),0,IF(ISERROR(W121+V121*VLOOKUP(M121,[1]Paramétrage!$C$6:$E$29,3,0))=TRUE,X121,W121+V121*VLOOKUP(M121,[1]Paramétrage!$C$6:$E$29,3,0)))</f>
        <v>0</v>
      </c>
      <c r="Z121" s="691"/>
      <c r="AA121" s="692"/>
      <c r="AB121" s="693"/>
      <c r="AC121" s="448"/>
      <c r="AD121" s="444"/>
      <c r="AE121" s="445">
        <f>IF(G121="",0,IF(K121="",0,IF(SUMIF(G112:G123,G121,O112:O123)=0,0,IF(OR(L121="",K121="obligatoire"),AF121/SUMIF(G112:G123,G121,O112:O123),AF121/(SUMIF(G112:G123,G121,O112:O123)/L121)))))</f>
        <v>0</v>
      </c>
      <c r="AF121" s="449">
        <f t="shared" si="24"/>
        <v>0</v>
      </c>
    </row>
    <row r="122" spans="1:32" hidden="1" x14ac:dyDescent="0.25">
      <c r="A122" s="723"/>
      <c r="B122" s="717"/>
      <c r="C122" s="702"/>
      <c r="D122" s="703"/>
      <c r="E122" s="706"/>
      <c r="F122" s="706"/>
      <c r="G122" s="429"/>
      <c r="H122" s="489"/>
      <c r="I122" s="462"/>
      <c r="J122" s="431"/>
      <c r="K122" s="457"/>
      <c r="L122" s="433"/>
      <c r="M122" s="454"/>
      <c r="N122" s="460"/>
      <c r="O122" s="436"/>
      <c r="P122" s="455"/>
      <c r="Q122" s="459"/>
      <c r="R122" s="694"/>
      <c r="S122" s="692"/>
      <c r="T122" s="695"/>
      <c r="U122" s="438" t="e">
        <f>IF(OR(P122="",M122=[1]Paramétrage!$C$10,M122=[1]Paramétrage!$C$13,M122=[1]Paramétrage!$C$17,M122=[1]Paramétrage!$C$20,M122=[1]Paramétrage!$C$24,M122=[1]Paramétrage!$C$27,AND(M122&lt;&gt;[1]Paramétrage!$C$9,Q122="Mut+ext")),0,ROUNDUP(O122/P122,0))</f>
        <v>#REF!</v>
      </c>
      <c r="V122" s="439">
        <f>IF(OR(M122="",Q122="Mut+ext"),0,IF(VLOOKUP(M122,[1]Paramétrage!$C$6:$E$29,2,0)=0,0,IF(P122="","saisir capacité",N122*U122*VLOOKUP(M122,[1]Paramétrage!$C$6:$E$29,2,0))))</f>
        <v>0</v>
      </c>
      <c r="W122" s="440"/>
      <c r="X122" s="441">
        <f t="shared" si="23"/>
        <v>0</v>
      </c>
      <c r="Y122" s="442">
        <f>IF(OR(M122="",Q122="Mut+ext"),0,IF(ISERROR(W122+V122*VLOOKUP(M122,[1]Paramétrage!$C$6:$E$29,3,0))=TRUE,X122,W122+V122*VLOOKUP(M122,[1]Paramétrage!$C$6:$E$29,3,0)))</f>
        <v>0</v>
      </c>
      <c r="Z122" s="691"/>
      <c r="AA122" s="692"/>
      <c r="AB122" s="693"/>
      <c r="AC122" s="448"/>
      <c r="AD122" s="444"/>
      <c r="AE122" s="445">
        <f>IF(G122="",0,IF(K122="",0,IF(SUMIF(G116:G127,G122,O116:O127)=0,0,IF(OR(L122="",K122="obligatoire"),AF122/SUMIF(G116:G127,G122,O116:O127),AF122/(SUMIF(G116:G127,G122,O116:O127)/L122)))))</f>
        <v>0</v>
      </c>
      <c r="AF122" s="449">
        <f t="shared" si="24"/>
        <v>0</v>
      </c>
    </row>
    <row r="123" spans="1:32" hidden="1" x14ac:dyDescent="0.25">
      <c r="A123" s="723"/>
      <c r="B123" s="717"/>
      <c r="C123" s="702"/>
      <c r="D123" s="703"/>
      <c r="E123" s="706"/>
      <c r="F123" s="706"/>
      <c r="G123" s="490"/>
      <c r="H123" s="489"/>
      <c r="I123" s="462"/>
      <c r="J123" s="431"/>
      <c r="K123" s="457"/>
      <c r="L123" s="433"/>
      <c r="M123" s="454"/>
      <c r="N123" s="460"/>
      <c r="O123" s="461"/>
      <c r="P123" s="455"/>
      <c r="Q123" s="459"/>
      <c r="R123" s="694"/>
      <c r="S123" s="692"/>
      <c r="T123" s="695"/>
      <c r="U123" s="438" t="e">
        <f>IF(OR(P123="",M123=[1]Paramétrage!$C$10,M123=[1]Paramétrage!$C$13,M123=[1]Paramétrage!$C$17,M123=[1]Paramétrage!$C$20,M123=[1]Paramétrage!$C$24,M123=[1]Paramétrage!$C$27,AND(M123&lt;&gt;[1]Paramétrage!$C$9,Q123="Mut+ext")),0,ROUNDUP(O123/P123,0))</f>
        <v>#REF!</v>
      </c>
      <c r="V123" s="439">
        <f>IF(OR(M123="",Q123="Mut+ext"),0,IF(VLOOKUP(M123,[1]Paramétrage!$C$6:$E$29,2,0)=0,0,IF(P123="","saisir capacité",N123*U123*VLOOKUP(M123,[1]Paramétrage!$C$6:$E$29,2,0))))</f>
        <v>0</v>
      </c>
      <c r="W123" s="440"/>
      <c r="X123" s="441">
        <f t="shared" si="23"/>
        <v>0</v>
      </c>
      <c r="Y123" s="442">
        <f>IF(OR(M123="",Q123="Mut+ext"),0,IF(ISERROR(W123+V123*VLOOKUP(M123,[1]Paramétrage!$C$6:$E$29,3,0))=TRUE,X123,W123+V123*VLOOKUP(M123,[1]Paramétrage!$C$6:$E$29,3,0)))</f>
        <v>0</v>
      </c>
      <c r="Z123" s="691"/>
      <c r="AA123" s="692"/>
      <c r="AB123" s="693"/>
      <c r="AC123" s="451"/>
      <c r="AD123" s="444"/>
      <c r="AE123" s="445">
        <f>IF(G123="",0,IF(K123="",0,IF(SUMIF(G116:G127,G123,O116:O127)=0,0,IF(OR(L123="",K123="obligatoire"),AF123/SUMIF(G116:G127,G123,O116:O127),AF123/(SUMIF(G116:G127,G123,O116:O127)/L123)))))</f>
        <v>0</v>
      </c>
      <c r="AF123" s="449">
        <f t="shared" si="24"/>
        <v>0</v>
      </c>
    </row>
    <row r="124" spans="1:32" hidden="1" x14ac:dyDescent="0.25">
      <c r="A124" s="723"/>
      <c r="B124" s="717"/>
      <c r="C124" s="702"/>
      <c r="D124" s="703"/>
      <c r="E124" s="706"/>
      <c r="F124" s="706"/>
      <c r="G124" s="429"/>
      <c r="H124" s="489"/>
      <c r="I124" s="462"/>
      <c r="J124" s="431"/>
      <c r="K124" s="457"/>
      <c r="L124" s="433"/>
      <c r="M124" s="454"/>
      <c r="N124" s="460"/>
      <c r="O124" s="436"/>
      <c r="P124" s="455"/>
      <c r="Q124" s="459"/>
      <c r="R124" s="694"/>
      <c r="S124" s="692"/>
      <c r="T124" s="695"/>
      <c r="U124" s="438" t="e">
        <f>IF(OR(P124="",M124=[1]Paramétrage!$C$10,M124=[1]Paramétrage!$C$13,M124=[1]Paramétrage!$C$17,M124=[1]Paramétrage!$C$20,M124=[1]Paramétrage!$C$24,M124=[1]Paramétrage!$C$27,AND(M124&lt;&gt;[1]Paramétrage!$C$9,Q124="Mut+ext")),0,ROUNDUP(O124/P124,0))</f>
        <v>#REF!</v>
      </c>
      <c r="V124" s="439">
        <f>IF(OR(M124="",Q124="Mut+ext"),0,IF(VLOOKUP(M124,[1]Paramétrage!$C$6:$E$29,2,0)=0,0,IF(P124="","saisir capacité",N124*U124*VLOOKUP(M124,[1]Paramétrage!$C$6:$E$29,2,0))))</f>
        <v>0</v>
      </c>
      <c r="W124" s="440"/>
      <c r="X124" s="441">
        <f t="shared" si="23"/>
        <v>0</v>
      </c>
      <c r="Y124" s="442">
        <f>IF(OR(M124="",Q124="Mut+ext"),0,IF(ISERROR(W124+V124*VLOOKUP(M124,[1]Paramétrage!$C$6:$E$29,3,0))=TRUE,X124,W124+V124*VLOOKUP(M124,[1]Paramétrage!$C$6:$E$29,3,0)))</f>
        <v>0</v>
      </c>
      <c r="Z124" s="691"/>
      <c r="AA124" s="692"/>
      <c r="AB124" s="693"/>
      <c r="AC124" s="448"/>
      <c r="AD124" s="444"/>
      <c r="AE124" s="445">
        <f>IF(G124="",0,IF(K124="",0,IF(SUMIF(G116:G127,G124,O116:O127)=0,0,IF(OR(L124="",K124="obligatoire"),AF124/SUMIF(G116:G127,G124,O116:O127),AF124/(SUMIF(G116:G127,G124,O116:O127)/L124)))))</f>
        <v>0</v>
      </c>
      <c r="AF124" s="449">
        <f t="shared" si="24"/>
        <v>0</v>
      </c>
    </row>
    <row r="125" spans="1:32" hidden="1" x14ac:dyDescent="0.25">
      <c r="A125" s="723"/>
      <c r="B125" s="717"/>
      <c r="C125" s="702"/>
      <c r="D125" s="703"/>
      <c r="E125" s="706"/>
      <c r="F125" s="706"/>
      <c r="G125" s="429"/>
      <c r="H125" s="489"/>
      <c r="I125" s="462"/>
      <c r="J125" s="431"/>
      <c r="K125" s="457"/>
      <c r="L125" s="433"/>
      <c r="M125" s="454"/>
      <c r="N125" s="460"/>
      <c r="O125" s="461"/>
      <c r="P125" s="455"/>
      <c r="Q125" s="459"/>
      <c r="R125" s="694"/>
      <c r="S125" s="692"/>
      <c r="T125" s="695"/>
      <c r="U125" s="438" t="e">
        <f>IF(OR(P125="",M125=[1]Paramétrage!$C$10,M125=[1]Paramétrage!$C$13,M125=[1]Paramétrage!$C$17,M125=[1]Paramétrage!$C$20,M125=[1]Paramétrage!$C$24,M125=[1]Paramétrage!$C$27,AND(M125&lt;&gt;[1]Paramétrage!$C$9,Q125="Mut+ext")),0,ROUNDUP(O125/P125,0))</f>
        <v>#REF!</v>
      </c>
      <c r="V125" s="439">
        <f>IF(OR(M125="",Q125="Mut+ext"),0,IF(VLOOKUP(M125,[1]Paramétrage!$C$6:$E$29,2,0)=0,0,IF(P125="","saisir capacité",N125*U125*VLOOKUP(M125,[1]Paramétrage!$C$6:$E$29,2,0))))</f>
        <v>0</v>
      </c>
      <c r="W125" s="440"/>
      <c r="X125" s="441">
        <f t="shared" si="23"/>
        <v>0</v>
      </c>
      <c r="Y125" s="442">
        <f>IF(OR(M125="",Q125="Mut+ext"),0,IF(ISERROR(W125+V125*VLOOKUP(M125,[1]Paramétrage!$C$6:$E$29,3,0))=TRUE,X125,W125+V125*VLOOKUP(M125,[1]Paramétrage!$C$6:$E$29,3,0)))</f>
        <v>0</v>
      </c>
      <c r="Z125" s="691"/>
      <c r="AA125" s="692"/>
      <c r="AB125" s="693"/>
      <c r="AC125" s="448"/>
      <c r="AD125" s="444"/>
      <c r="AE125" s="445">
        <f>IF(G125="",0,IF(K125="",0,IF(SUMIF(G116:G127,G125,O116:O127)=0,0,IF(OR(L125="",K125="obligatoire"),AF125/SUMIF(G116:G127,G125,O116:O127),AF125/(SUMIF(G116:G127,G125,O116:O127)/L125)))))</f>
        <v>0</v>
      </c>
      <c r="AF125" s="449">
        <f t="shared" si="24"/>
        <v>0</v>
      </c>
    </row>
    <row r="126" spans="1:32" hidden="1" x14ac:dyDescent="0.25">
      <c r="A126" s="723"/>
      <c r="B126" s="717"/>
      <c r="C126" s="702"/>
      <c r="D126" s="703"/>
      <c r="E126" s="706"/>
      <c r="F126" s="706"/>
      <c r="G126" s="429"/>
      <c r="H126" s="489"/>
      <c r="I126" s="462"/>
      <c r="J126" s="431"/>
      <c r="K126" s="457"/>
      <c r="L126" s="433"/>
      <c r="M126" s="454"/>
      <c r="N126" s="460"/>
      <c r="O126" s="436"/>
      <c r="P126" s="455"/>
      <c r="Q126" s="459"/>
      <c r="R126" s="694"/>
      <c r="S126" s="692"/>
      <c r="T126" s="695"/>
      <c r="U126" s="438" t="e">
        <f>IF(OR(P126="",M126=[1]Paramétrage!$C$10,M126=[1]Paramétrage!$C$13,M126=[1]Paramétrage!$C$17,M126=[1]Paramétrage!$C$20,M126=[1]Paramétrage!$C$24,M126=[1]Paramétrage!$C$27,AND(M126&lt;&gt;[1]Paramétrage!$C$9,Q126="Mut+ext")),0,ROUNDUP(O126/P126,0))</f>
        <v>#REF!</v>
      </c>
      <c r="V126" s="439">
        <f>IF(OR(M126="",Q126="Mut+ext"),0,IF(VLOOKUP(M126,[1]Paramétrage!$C$6:$E$29,2,0)=0,0,IF(P126="","saisir capacité",N126*U126*VLOOKUP(M126,[1]Paramétrage!$C$6:$E$29,2,0))))</f>
        <v>0</v>
      </c>
      <c r="W126" s="440"/>
      <c r="X126" s="441">
        <f t="shared" si="23"/>
        <v>0</v>
      </c>
      <c r="Y126" s="442">
        <f>IF(OR(M126="",Q126="Mut+ext"),0,IF(ISERROR(W126+V126*VLOOKUP(M126,[1]Paramétrage!$C$6:$E$29,3,0))=TRUE,X126,W126+V126*VLOOKUP(M126,[1]Paramétrage!$C$6:$E$29,3,0)))</f>
        <v>0</v>
      </c>
      <c r="Z126" s="691"/>
      <c r="AA126" s="692"/>
      <c r="AB126" s="693"/>
      <c r="AC126" s="448"/>
      <c r="AD126" s="444"/>
      <c r="AE126" s="445">
        <f>IF(G126="",0,IF(K126="",0,IF(SUMIF(G116:G127,G126,O116:O127)=0,0,IF(OR(L126="",K126="obligatoire"),AF126/SUMIF(G116:G127,G126,O116:O127),AF126/(SUMIF(G116:G127,G126,O116:O127)/L126)))))</f>
        <v>0</v>
      </c>
      <c r="AF126" s="449">
        <f t="shared" si="24"/>
        <v>0</v>
      </c>
    </row>
    <row r="127" spans="1:32" hidden="1" x14ac:dyDescent="0.25">
      <c r="A127" s="723"/>
      <c r="B127" s="717"/>
      <c r="C127" s="704"/>
      <c r="D127" s="705"/>
      <c r="E127" s="707"/>
      <c r="F127" s="707"/>
      <c r="G127" s="429"/>
      <c r="H127" s="489"/>
      <c r="I127" s="462"/>
      <c r="J127" s="431"/>
      <c r="K127" s="457"/>
      <c r="L127" s="433"/>
      <c r="M127" s="454"/>
      <c r="N127" s="460"/>
      <c r="O127" s="463"/>
      <c r="P127" s="455"/>
      <c r="Q127" s="459"/>
      <c r="R127" s="694"/>
      <c r="S127" s="692"/>
      <c r="T127" s="695"/>
      <c r="U127" s="438" t="e">
        <f>IF(OR(P127="",M127=[1]Paramétrage!$C$10,M127=[1]Paramétrage!$C$13,M127=[1]Paramétrage!$C$17,M127=[1]Paramétrage!$C$20,M127=[1]Paramétrage!$C$24,M127=[1]Paramétrage!$C$27,AND(M127&lt;&gt;[1]Paramétrage!$C$9,Q127="Mut+ext")),0,ROUNDUP(O127/P127,0))</f>
        <v>#REF!</v>
      </c>
      <c r="V127" s="439">
        <f>IF(OR(M127="",Q127="Mut+ext"),0,IF(VLOOKUP(M127,[1]Paramétrage!$C$6:$E$29,2,0)=0,0,IF(P127="","saisir capacité",N127*U127*VLOOKUP(M127,[1]Paramétrage!$C$6:$E$29,2,0))))</f>
        <v>0</v>
      </c>
      <c r="W127" s="440"/>
      <c r="X127" s="441">
        <f t="shared" si="23"/>
        <v>0</v>
      </c>
      <c r="Y127" s="442">
        <f>IF(OR(M127="",Q127="Mut+ext"),0,IF(ISERROR(W127+V127*VLOOKUP(M127,[1]Paramétrage!$C$6:$E$29,3,0))=TRUE,X127,W127+V127*VLOOKUP(M127,[1]Paramétrage!$C$6:$E$29,3,0)))</f>
        <v>0</v>
      </c>
      <c r="Z127" s="691"/>
      <c r="AA127" s="692"/>
      <c r="AB127" s="693"/>
      <c r="AC127" s="448"/>
      <c r="AD127" s="444"/>
      <c r="AE127" s="445">
        <f>IF(G127="",0,IF(K127="",0,IF(SUMIF(G116:G127,G127,O116:O127)=0,0,IF(OR(L127="",K127="obligatoire"),AF127/SUMIF(G116:G127,G127,O116:O127),AF127/(SUMIF(G116:G127,G127,O116:O127)/L127)))))</f>
        <v>0</v>
      </c>
      <c r="AF127" s="449">
        <f t="shared" si="24"/>
        <v>0</v>
      </c>
    </row>
    <row r="128" spans="1:32" hidden="1" x14ac:dyDescent="0.25">
      <c r="A128" s="723"/>
      <c r="B128" s="717"/>
      <c r="C128" s="464"/>
      <c r="D128" s="465"/>
      <c r="E128" s="466"/>
      <c r="F128" s="466"/>
      <c r="G128" s="466"/>
      <c r="H128" s="467"/>
      <c r="I128" s="468"/>
      <c r="J128" s="469"/>
      <c r="K128" s="470"/>
      <c r="L128" s="471"/>
      <c r="M128" s="472"/>
      <c r="N128" s="473">
        <f>AE128</f>
        <v>0</v>
      </c>
      <c r="O128" s="474"/>
      <c r="P128" s="474"/>
      <c r="Q128" s="475"/>
      <c r="R128" s="476"/>
      <c r="S128" s="476"/>
      <c r="T128" s="477"/>
      <c r="U128" s="478"/>
      <c r="V128" s="479">
        <f>SUM(V116:V127)</f>
        <v>0</v>
      </c>
      <c r="W128" s="472">
        <f>SUM(W116:W127)</f>
        <v>0</v>
      </c>
      <c r="X128" s="480">
        <f>SUM(X116:X127)</f>
        <v>0</v>
      </c>
      <c r="Y128" s="481">
        <f>SUM(Y116:Y127)</f>
        <v>0</v>
      </c>
      <c r="Z128" s="482"/>
      <c r="AA128" s="483"/>
      <c r="AB128" s="484"/>
      <c r="AC128" s="485"/>
      <c r="AD128" s="486"/>
      <c r="AE128" s="487">
        <f>SUM(AE116:AE127)</f>
        <v>0</v>
      </c>
      <c r="AF128" s="488">
        <f>SUM(AF116:AF127)</f>
        <v>0</v>
      </c>
    </row>
    <row r="129" spans="1:32" ht="15.6" hidden="1" customHeight="1" x14ac:dyDescent="0.25">
      <c r="A129" s="723"/>
      <c r="B129" s="717" t="s">
        <v>111</v>
      </c>
      <c r="C129" s="700"/>
      <c r="D129" s="701"/>
      <c r="E129" s="706"/>
      <c r="F129" s="706"/>
      <c r="G129" s="429"/>
      <c r="H129" s="452"/>
      <c r="I129" s="458"/>
      <c r="J129" s="431"/>
      <c r="K129" s="432"/>
      <c r="L129" s="433"/>
      <c r="M129" s="454"/>
      <c r="N129" s="435"/>
      <c r="O129" s="436"/>
      <c r="P129" s="455"/>
      <c r="Q129" s="437"/>
      <c r="R129" s="694"/>
      <c r="S129" s="692"/>
      <c r="T129" s="695"/>
      <c r="U129" s="438" t="e">
        <f>IF(OR(P129="",M129=[1]Paramétrage!$C$10,M129=[1]Paramétrage!$C$13,M129=[1]Paramétrage!$C$17,M129=[1]Paramétrage!$C$20,M129=[1]Paramétrage!$C$24,M129=[1]Paramétrage!$C$27,AND(M129&lt;&gt;[1]Paramétrage!$C$9,Q129="Mut+ext")),0,ROUNDUP(O129/P129,0))</f>
        <v>#REF!</v>
      </c>
      <c r="V129" s="439">
        <f>IF(OR(M129="",Q129="Mut+ext"),0,IF(VLOOKUP(M129,[1]Paramétrage!$C$6:$E$29,2,0)=0,0,IF(P129="","saisir capacité",N129*U129*VLOOKUP(M129,[1]Paramétrage!$C$6:$E$29,2,0))))</f>
        <v>0</v>
      </c>
      <c r="W129" s="440"/>
      <c r="X129" s="441">
        <f t="shared" ref="X129:X140" si="25">IF(OR(M129="",Q129="Mut+ext"),0,IF(ISERROR(V129+W129)=TRUE,V129,V129+W129))</f>
        <v>0</v>
      </c>
      <c r="Y129" s="442">
        <f>IF(OR(M129="",Q129="Mut+ext"),0,IF(ISERROR(W129+V129*VLOOKUP(M129,[1]Paramétrage!$C$6:$E$29,3,0))=TRUE,X129,W129+V129*VLOOKUP(M129,[1]Paramétrage!$C$6:$E$29,3,0)))</f>
        <v>0</v>
      </c>
      <c r="Z129" s="691"/>
      <c r="AA129" s="692"/>
      <c r="AB129" s="693"/>
      <c r="AC129" s="443"/>
      <c r="AD129" s="444"/>
      <c r="AE129" s="445">
        <f>IF(G129="",0,IF(K129="",0,IF(SUMIF(G129:G140,G129,O129:O140)=0,0,IF(OR(L129="",K129="obligatoire"),AF129/SUMIF(G129:G140,G129,O129:O140),AF129/(SUMIF(G129:G140,G129,O129:O140)/L129)))))</f>
        <v>0</v>
      </c>
      <c r="AF129" s="446">
        <f t="shared" ref="AF129:AF140" si="26">N129*O129</f>
        <v>0</v>
      </c>
    </row>
    <row r="130" spans="1:32" hidden="1" x14ac:dyDescent="0.25">
      <c r="A130" s="723"/>
      <c r="B130" s="717"/>
      <c r="C130" s="702"/>
      <c r="D130" s="703"/>
      <c r="E130" s="706"/>
      <c r="F130" s="706"/>
      <c r="G130" s="429"/>
      <c r="H130" s="489"/>
      <c r="I130" s="458"/>
      <c r="J130" s="431"/>
      <c r="K130" s="457"/>
      <c r="L130" s="433"/>
      <c r="M130" s="454"/>
      <c r="N130" s="460"/>
      <c r="O130" s="463"/>
      <c r="P130" s="455"/>
      <c r="Q130" s="459"/>
      <c r="R130" s="694"/>
      <c r="S130" s="692"/>
      <c r="T130" s="695"/>
      <c r="U130" s="438" t="e">
        <f>IF(OR(P130="",M130=[1]Paramétrage!$C$10,M130=[1]Paramétrage!$C$13,M130=[1]Paramétrage!$C$17,M130=[1]Paramétrage!$C$20,M130=[1]Paramétrage!$C$24,M130=[1]Paramétrage!$C$27,AND(M130&lt;&gt;[1]Paramétrage!$C$9,Q130="Mut+ext")),0,ROUNDUP(O130/P130,0))</f>
        <v>#REF!</v>
      </c>
      <c r="V130" s="439">
        <f>IF(OR(M130="",Q130="Mut+ext"),0,IF(VLOOKUP(M130,[1]Paramétrage!$C$6:$E$29,2,0)=0,0,IF(P130="","saisir capacité",N130*U130*VLOOKUP(M130,[1]Paramétrage!$C$6:$E$29,2,0))))</f>
        <v>0</v>
      </c>
      <c r="W130" s="440"/>
      <c r="X130" s="441">
        <f t="shared" si="25"/>
        <v>0</v>
      </c>
      <c r="Y130" s="442">
        <f>IF(OR(M130="",Q130="Mut+ext"),0,IF(ISERROR(W130+V130*VLOOKUP(M130,[1]Paramétrage!$C$6:$E$29,3,0))=TRUE,X130,W130+V130*VLOOKUP(M130,[1]Paramétrage!$C$6:$E$29,3,0)))</f>
        <v>0</v>
      </c>
      <c r="Z130" s="691"/>
      <c r="AA130" s="692"/>
      <c r="AB130" s="693"/>
      <c r="AC130" s="448"/>
      <c r="AD130" s="444"/>
      <c r="AE130" s="445">
        <f>IF(G130="",0,IF(K130="",0,IF(SUMIF(G129:G140,G130,O129:O140)=0,0,IF(OR(L130="",K130="obligatoire"),AF130/SUMIF(G129:G140,G130,O129:O140),AF130/(SUMIF(G129:G140,G130,O129:O140)/L130)))))</f>
        <v>0</v>
      </c>
      <c r="AF130" s="449">
        <f t="shared" si="26"/>
        <v>0</v>
      </c>
    </row>
    <row r="131" spans="1:32" hidden="1" x14ac:dyDescent="0.25">
      <c r="A131" s="723"/>
      <c r="B131" s="717"/>
      <c r="C131" s="702"/>
      <c r="D131" s="703"/>
      <c r="E131" s="706"/>
      <c r="F131" s="706"/>
      <c r="G131" s="429"/>
      <c r="H131" s="489"/>
      <c r="I131" s="462"/>
      <c r="J131" s="431"/>
      <c r="K131" s="457"/>
      <c r="L131" s="433"/>
      <c r="M131" s="454"/>
      <c r="N131" s="460"/>
      <c r="O131" s="436"/>
      <c r="P131" s="455"/>
      <c r="Q131" s="459"/>
      <c r="R131" s="694"/>
      <c r="S131" s="692"/>
      <c r="T131" s="695"/>
      <c r="U131" s="438" t="e">
        <f>IF(OR(P131="",M131=[1]Paramétrage!$C$10,M131=[1]Paramétrage!$C$13,M131=[1]Paramétrage!$C$17,M131=[1]Paramétrage!$C$20,M131=[1]Paramétrage!$C$24,M131=[1]Paramétrage!$C$27,AND(M131&lt;&gt;[1]Paramétrage!$C$9,Q131="Mut+ext")),0,ROUNDUP(O131/P131,0))</f>
        <v>#REF!</v>
      </c>
      <c r="V131" s="439">
        <f>IF(OR(M131="",Q131="Mut+ext"),0,IF(VLOOKUP(M131,[1]Paramétrage!$C$6:$E$29,2,0)=0,0,IF(P131="","saisir capacité",N131*U131*VLOOKUP(M131,[1]Paramétrage!$C$6:$E$29,2,0))))</f>
        <v>0</v>
      </c>
      <c r="W131" s="440"/>
      <c r="X131" s="441">
        <f t="shared" si="25"/>
        <v>0</v>
      </c>
      <c r="Y131" s="442">
        <f>IF(OR(M131="",Q131="Mut+ext"),0,IF(ISERROR(W131+V131*VLOOKUP(M131,[1]Paramétrage!$C$6:$E$29,3,0))=TRUE,X131,W131+V131*VLOOKUP(M131,[1]Paramétrage!$C$6:$E$29,3,0)))</f>
        <v>0</v>
      </c>
      <c r="Z131" s="691"/>
      <c r="AA131" s="692"/>
      <c r="AB131" s="693"/>
      <c r="AC131" s="448"/>
      <c r="AD131" s="444"/>
      <c r="AE131" s="445">
        <f>IF(G131="",0,IF(K131="",0,IF(SUMIF(G125:G136,G131,O125:O136)=0,0,IF(OR(L131="",K131="obligatoire"),AF131/SUMIF(G125:G136,G131,O125:O136),AF131/(SUMIF(G125:G136,G131,O125:O136)/L131)))))</f>
        <v>0</v>
      </c>
      <c r="AF131" s="449">
        <f t="shared" si="26"/>
        <v>0</v>
      </c>
    </row>
    <row r="132" spans="1:32" hidden="1" x14ac:dyDescent="0.25">
      <c r="A132" s="723"/>
      <c r="B132" s="717"/>
      <c r="C132" s="702"/>
      <c r="D132" s="703"/>
      <c r="E132" s="706"/>
      <c r="F132" s="706"/>
      <c r="G132" s="490"/>
      <c r="H132" s="489"/>
      <c r="I132" s="462"/>
      <c r="J132" s="431"/>
      <c r="K132" s="457"/>
      <c r="L132" s="433"/>
      <c r="M132" s="454"/>
      <c r="N132" s="460"/>
      <c r="O132" s="461"/>
      <c r="P132" s="455"/>
      <c r="Q132" s="459"/>
      <c r="R132" s="694"/>
      <c r="S132" s="692"/>
      <c r="T132" s="695"/>
      <c r="U132" s="438" t="e">
        <f>IF(OR(P132="",M132=[1]Paramétrage!$C$10,M132=[1]Paramétrage!$C$13,M132=[1]Paramétrage!$C$17,M132=[1]Paramétrage!$C$20,M132=[1]Paramétrage!$C$24,M132=[1]Paramétrage!$C$27,AND(M132&lt;&gt;[1]Paramétrage!$C$9,Q132="Mut+ext")),0,ROUNDUP(O132/P132,0))</f>
        <v>#REF!</v>
      </c>
      <c r="V132" s="439">
        <f>IF(OR(M132="",Q132="Mut+ext"),0,IF(VLOOKUP(M132,[1]Paramétrage!$C$6:$E$29,2,0)=0,0,IF(P132="","saisir capacité",N132*U132*VLOOKUP(M132,[1]Paramétrage!$C$6:$E$29,2,0))))</f>
        <v>0</v>
      </c>
      <c r="W132" s="440"/>
      <c r="X132" s="441">
        <f t="shared" si="25"/>
        <v>0</v>
      </c>
      <c r="Y132" s="442">
        <f>IF(OR(M132="",Q132="Mut+ext"),0,IF(ISERROR(W132+V132*VLOOKUP(M132,[1]Paramétrage!$C$6:$E$29,3,0))=TRUE,X132,W132+V132*VLOOKUP(M132,[1]Paramétrage!$C$6:$E$29,3,0)))</f>
        <v>0</v>
      </c>
      <c r="Z132" s="691"/>
      <c r="AA132" s="692"/>
      <c r="AB132" s="693"/>
      <c r="AC132" s="451"/>
      <c r="AD132" s="444"/>
      <c r="AE132" s="445">
        <f>IF(G132="",0,IF(K132="",0,IF(SUMIF(G125:G136,G132,O125:O136)=0,0,IF(OR(L132="",K132="obligatoire"),AF132/SUMIF(G125:G136,G132,O125:O136),AF132/(SUMIF(G125:G136,G132,O125:O136)/L132)))))</f>
        <v>0</v>
      </c>
      <c r="AF132" s="449">
        <f t="shared" si="26"/>
        <v>0</v>
      </c>
    </row>
    <row r="133" spans="1:32" hidden="1" x14ac:dyDescent="0.25">
      <c r="A133" s="723"/>
      <c r="B133" s="717"/>
      <c r="C133" s="702"/>
      <c r="D133" s="703"/>
      <c r="E133" s="706"/>
      <c r="F133" s="706"/>
      <c r="G133" s="429"/>
      <c r="H133" s="489"/>
      <c r="I133" s="462"/>
      <c r="J133" s="431"/>
      <c r="K133" s="457"/>
      <c r="L133" s="433"/>
      <c r="M133" s="454"/>
      <c r="N133" s="460"/>
      <c r="O133" s="436"/>
      <c r="P133" s="455"/>
      <c r="Q133" s="459"/>
      <c r="R133" s="694"/>
      <c r="S133" s="692"/>
      <c r="T133" s="695"/>
      <c r="U133" s="438" t="e">
        <f>IF(OR(P133="",M133=[1]Paramétrage!$C$10,M133=[1]Paramétrage!$C$13,M133=[1]Paramétrage!$C$17,M133=[1]Paramétrage!$C$20,M133=[1]Paramétrage!$C$24,M133=[1]Paramétrage!$C$27,AND(M133&lt;&gt;[1]Paramétrage!$C$9,Q133="Mut+ext")),0,ROUNDUP(O133/P133,0))</f>
        <v>#REF!</v>
      </c>
      <c r="V133" s="439">
        <f>IF(OR(M133="",Q133="Mut+ext"),0,IF(VLOOKUP(M133,[1]Paramétrage!$C$6:$E$29,2,0)=0,0,IF(P133="","saisir capacité",N133*U133*VLOOKUP(M133,[1]Paramétrage!$C$6:$E$29,2,0))))</f>
        <v>0</v>
      </c>
      <c r="W133" s="440"/>
      <c r="X133" s="441">
        <f t="shared" si="25"/>
        <v>0</v>
      </c>
      <c r="Y133" s="442">
        <f>IF(OR(M133="",Q133="Mut+ext"),0,IF(ISERROR(W133+V133*VLOOKUP(M133,[1]Paramétrage!$C$6:$E$29,3,0))=TRUE,X133,W133+V133*VLOOKUP(M133,[1]Paramétrage!$C$6:$E$29,3,0)))</f>
        <v>0</v>
      </c>
      <c r="Z133" s="691"/>
      <c r="AA133" s="692"/>
      <c r="AB133" s="693"/>
      <c r="AC133" s="448"/>
      <c r="AD133" s="444"/>
      <c r="AE133" s="445">
        <f>IF(G133="",0,IF(K133="",0,IF(SUMIF(G125:G136,G133,O125:O136)=0,0,IF(OR(L133="",K133="obligatoire"),AF133/SUMIF(G125:G136,G133,O125:O136),AF133/(SUMIF(G125:G136,G133,O125:O136)/L133)))))</f>
        <v>0</v>
      </c>
      <c r="AF133" s="449">
        <f t="shared" si="26"/>
        <v>0</v>
      </c>
    </row>
    <row r="134" spans="1:32" hidden="1" x14ac:dyDescent="0.25">
      <c r="A134" s="723"/>
      <c r="B134" s="717"/>
      <c r="C134" s="702"/>
      <c r="D134" s="703"/>
      <c r="E134" s="706"/>
      <c r="F134" s="706"/>
      <c r="G134" s="429"/>
      <c r="H134" s="489"/>
      <c r="I134" s="462"/>
      <c r="J134" s="431"/>
      <c r="K134" s="457"/>
      <c r="L134" s="433"/>
      <c r="M134" s="454"/>
      <c r="N134" s="460"/>
      <c r="O134" s="461"/>
      <c r="P134" s="455"/>
      <c r="Q134" s="459"/>
      <c r="R134" s="694"/>
      <c r="S134" s="692"/>
      <c r="T134" s="695"/>
      <c r="U134" s="438" t="e">
        <f>IF(OR(P134="",M134=[1]Paramétrage!$C$10,M134=[1]Paramétrage!$C$13,M134=[1]Paramétrage!$C$17,M134=[1]Paramétrage!$C$20,M134=[1]Paramétrage!$C$24,M134=[1]Paramétrage!$C$27,AND(M134&lt;&gt;[1]Paramétrage!$C$9,Q134="Mut+ext")),0,ROUNDUP(O134/P134,0))</f>
        <v>#REF!</v>
      </c>
      <c r="V134" s="439">
        <f>IF(OR(M134="",Q134="Mut+ext"),0,IF(VLOOKUP(M134,[1]Paramétrage!$C$6:$E$29,2,0)=0,0,IF(P134="","saisir capacité",N134*U134*VLOOKUP(M134,[1]Paramétrage!$C$6:$E$29,2,0))))</f>
        <v>0</v>
      </c>
      <c r="W134" s="440"/>
      <c r="X134" s="441">
        <f t="shared" si="25"/>
        <v>0</v>
      </c>
      <c r="Y134" s="442">
        <f>IF(OR(M134="",Q134="Mut+ext"),0,IF(ISERROR(W134+V134*VLOOKUP(M134,[1]Paramétrage!$C$6:$E$29,3,0))=TRUE,X134,W134+V134*VLOOKUP(M134,[1]Paramétrage!$C$6:$E$29,3,0)))</f>
        <v>0</v>
      </c>
      <c r="Z134" s="691"/>
      <c r="AA134" s="692"/>
      <c r="AB134" s="693"/>
      <c r="AC134" s="448"/>
      <c r="AD134" s="444"/>
      <c r="AE134" s="445">
        <f>IF(G134="",0,IF(K134="",0,IF(SUMIF(G125:G136,G134,O125:O136)=0,0,IF(OR(L134="",K134="obligatoire"),AF134/SUMIF(G125:G136,G134,O125:O136),AF134/(SUMIF(G125:G136,G134,O125:O136)/L134)))))</f>
        <v>0</v>
      </c>
      <c r="AF134" s="449">
        <f t="shared" si="26"/>
        <v>0</v>
      </c>
    </row>
    <row r="135" spans="1:32" hidden="1" x14ac:dyDescent="0.25">
      <c r="A135" s="723"/>
      <c r="B135" s="717"/>
      <c r="C135" s="702"/>
      <c r="D135" s="703"/>
      <c r="E135" s="706"/>
      <c r="F135" s="706"/>
      <c r="G135" s="429"/>
      <c r="H135" s="489"/>
      <c r="I135" s="462"/>
      <c r="J135" s="431"/>
      <c r="K135" s="457"/>
      <c r="L135" s="433"/>
      <c r="M135" s="454"/>
      <c r="N135" s="460"/>
      <c r="O135" s="436"/>
      <c r="P135" s="455"/>
      <c r="Q135" s="459"/>
      <c r="R135" s="694"/>
      <c r="S135" s="692"/>
      <c r="T135" s="695"/>
      <c r="U135" s="438" t="e">
        <f>IF(OR(P135="",M135=[1]Paramétrage!$C$10,M135=[1]Paramétrage!$C$13,M135=[1]Paramétrage!$C$17,M135=[1]Paramétrage!$C$20,M135=[1]Paramétrage!$C$24,M135=[1]Paramétrage!$C$27,AND(M135&lt;&gt;[1]Paramétrage!$C$9,Q135="Mut+ext")),0,ROUNDUP(O135/P135,0))</f>
        <v>#REF!</v>
      </c>
      <c r="V135" s="439">
        <f>IF(OR(M135="",Q135="Mut+ext"),0,IF(VLOOKUP(M135,[1]Paramétrage!$C$6:$E$29,2,0)=0,0,IF(P135="","saisir capacité",N135*U135*VLOOKUP(M135,[1]Paramétrage!$C$6:$E$29,2,0))))</f>
        <v>0</v>
      </c>
      <c r="W135" s="440"/>
      <c r="X135" s="441">
        <f t="shared" si="25"/>
        <v>0</v>
      </c>
      <c r="Y135" s="442">
        <f>IF(OR(M135="",Q135="Mut+ext"),0,IF(ISERROR(W135+V135*VLOOKUP(M135,[1]Paramétrage!$C$6:$E$29,3,0))=TRUE,X135,W135+V135*VLOOKUP(M135,[1]Paramétrage!$C$6:$E$29,3,0)))</f>
        <v>0</v>
      </c>
      <c r="Z135" s="691"/>
      <c r="AA135" s="692"/>
      <c r="AB135" s="693"/>
      <c r="AC135" s="448"/>
      <c r="AD135" s="444"/>
      <c r="AE135" s="445">
        <f>IF(G135="",0,IF(K135="",0,IF(SUMIF(G129:G140,G135,O129:O140)=0,0,IF(OR(L135="",K135="obligatoire"),AF135/SUMIF(G129:G140,G135,O129:O140),AF135/(SUMIF(G129:G140,G135,O129:O140)/L135)))))</f>
        <v>0</v>
      </c>
      <c r="AF135" s="449">
        <f t="shared" si="26"/>
        <v>0</v>
      </c>
    </row>
    <row r="136" spans="1:32" hidden="1" x14ac:dyDescent="0.25">
      <c r="A136" s="723"/>
      <c r="B136" s="717"/>
      <c r="C136" s="702"/>
      <c r="D136" s="703"/>
      <c r="E136" s="706"/>
      <c r="F136" s="706"/>
      <c r="G136" s="490"/>
      <c r="H136" s="489"/>
      <c r="I136" s="462"/>
      <c r="J136" s="431"/>
      <c r="K136" s="457"/>
      <c r="L136" s="433"/>
      <c r="M136" s="454"/>
      <c r="N136" s="460"/>
      <c r="O136" s="461"/>
      <c r="P136" s="455"/>
      <c r="Q136" s="459"/>
      <c r="R136" s="694"/>
      <c r="S136" s="692"/>
      <c r="T136" s="695"/>
      <c r="U136" s="438" t="e">
        <f>IF(OR(P136="",M136=[1]Paramétrage!$C$10,M136=[1]Paramétrage!$C$13,M136=[1]Paramétrage!$C$17,M136=[1]Paramétrage!$C$20,M136=[1]Paramétrage!$C$24,M136=[1]Paramétrage!$C$27,AND(M136&lt;&gt;[1]Paramétrage!$C$9,Q136="Mut+ext")),0,ROUNDUP(O136/P136,0))</f>
        <v>#REF!</v>
      </c>
      <c r="V136" s="439">
        <f>IF(OR(M136="",Q136="Mut+ext"),0,IF(VLOOKUP(M136,[1]Paramétrage!$C$6:$E$29,2,0)=0,0,IF(P136="","saisir capacité",N136*U136*VLOOKUP(M136,[1]Paramétrage!$C$6:$E$29,2,0))))</f>
        <v>0</v>
      </c>
      <c r="W136" s="440"/>
      <c r="X136" s="441">
        <f t="shared" si="25"/>
        <v>0</v>
      </c>
      <c r="Y136" s="442">
        <f>IF(OR(M136="",Q136="Mut+ext"),0,IF(ISERROR(W136+V136*VLOOKUP(M136,[1]Paramétrage!$C$6:$E$29,3,0))=TRUE,X136,W136+V136*VLOOKUP(M136,[1]Paramétrage!$C$6:$E$29,3,0)))</f>
        <v>0</v>
      </c>
      <c r="Z136" s="691"/>
      <c r="AA136" s="692"/>
      <c r="AB136" s="693"/>
      <c r="AC136" s="451"/>
      <c r="AD136" s="444"/>
      <c r="AE136" s="445">
        <f>IF(G136="",0,IF(K136="",0,IF(SUMIF(G129:G140,G136,O129:O140)=0,0,IF(OR(L136="",K136="obligatoire"),AF136/SUMIF(G129:G140,G136,O129:O140),AF136/(SUMIF(G129:G140,G136,O129:O140)/L136)))))</f>
        <v>0</v>
      </c>
      <c r="AF136" s="449">
        <f t="shared" si="26"/>
        <v>0</v>
      </c>
    </row>
    <row r="137" spans="1:32" hidden="1" x14ac:dyDescent="0.25">
      <c r="A137" s="723"/>
      <c r="B137" s="717"/>
      <c r="C137" s="702"/>
      <c r="D137" s="703"/>
      <c r="E137" s="706"/>
      <c r="F137" s="706"/>
      <c r="G137" s="429"/>
      <c r="H137" s="456"/>
      <c r="I137" s="462"/>
      <c r="J137" s="431"/>
      <c r="K137" s="457"/>
      <c r="L137" s="433"/>
      <c r="M137" s="454"/>
      <c r="N137" s="460"/>
      <c r="O137" s="436"/>
      <c r="P137" s="455"/>
      <c r="Q137" s="459"/>
      <c r="R137" s="694"/>
      <c r="S137" s="692"/>
      <c r="T137" s="695"/>
      <c r="U137" s="438" t="e">
        <f>IF(OR(P137="",M137=[1]Paramétrage!$C$10,M137=[1]Paramétrage!$C$13,M137=[1]Paramétrage!$C$17,M137=[1]Paramétrage!$C$20,M137=[1]Paramétrage!$C$24,M137=[1]Paramétrage!$C$27,AND(M137&lt;&gt;[1]Paramétrage!$C$9,Q137="Mut+ext")),0,ROUNDUP(O137/P137,0))</f>
        <v>#REF!</v>
      </c>
      <c r="V137" s="439">
        <f>IF(OR(M137="",Q137="Mut+ext"),0,IF(VLOOKUP(M137,[1]Paramétrage!$C$6:$E$29,2,0)=0,0,IF(P137="","saisir capacité",N137*U137*VLOOKUP(M137,[1]Paramétrage!$C$6:$E$29,2,0))))</f>
        <v>0</v>
      </c>
      <c r="W137" s="440"/>
      <c r="X137" s="441">
        <f t="shared" si="25"/>
        <v>0</v>
      </c>
      <c r="Y137" s="442">
        <f>IF(OR(M137="",Q137="Mut+ext"),0,IF(ISERROR(W137+V137*VLOOKUP(M137,[1]Paramétrage!$C$6:$E$29,3,0))=TRUE,X137,W137+V137*VLOOKUP(M137,[1]Paramétrage!$C$6:$E$29,3,0)))</f>
        <v>0</v>
      </c>
      <c r="Z137" s="691"/>
      <c r="AA137" s="692"/>
      <c r="AB137" s="693"/>
      <c r="AC137" s="448"/>
      <c r="AD137" s="444"/>
      <c r="AE137" s="445">
        <f>IF(G137="",0,IF(K137="",0,IF(SUMIF(G129:G140,G137,O129:O140)=0,0,IF(OR(L137="",K137="obligatoire"),AF137/SUMIF(G129:G140,G137,O129:O140),AF137/(SUMIF(G129:G140,G137,O129:O140)/L137)))))</f>
        <v>0</v>
      </c>
      <c r="AF137" s="449">
        <f t="shared" si="26"/>
        <v>0</v>
      </c>
    </row>
    <row r="138" spans="1:32" hidden="1" x14ac:dyDescent="0.25">
      <c r="A138" s="723"/>
      <c r="B138" s="717"/>
      <c r="C138" s="702"/>
      <c r="D138" s="703"/>
      <c r="E138" s="706"/>
      <c r="F138" s="706"/>
      <c r="G138" s="429"/>
      <c r="H138" s="456"/>
      <c r="I138" s="462"/>
      <c r="J138" s="431"/>
      <c r="K138" s="457"/>
      <c r="L138" s="433"/>
      <c r="M138" s="454"/>
      <c r="N138" s="460"/>
      <c r="O138" s="461"/>
      <c r="P138" s="455"/>
      <c r="Q138" s="459"/>
      <c r="R138" s="694"/>
      <c r="S138" s="692"/>
      <c r="T138" s="695"/>
      <c r="U138" s="438" t="e">
        <f>IF(OR(P138="",M138=[1]Paramétrage!$C$10,M138=[1]Paramétrage!$C$13,M138=[1]Paramétrage!$C$17,M138=[1]Paramétrage!$C$20,M138=[1]Paramétrage!$C$24,M138=[1]Paramétrage!$C$27,AND(M138&lt;&gt;[1]Paramétrage!$C$9,Q138="Mut+ext")),0,ROUNDUP(O138/P138,0))</f>
        <v>#REF!</v>
      </c>
      <c r="V138" s="439">
        <f>IF(OR(M138="",Q138="Mut+ext"),0,IF(VLOOKUP(M138,[1]Paramétrage!$C$6:$E$29,2,0)=0,0,IF(P138="","saisir capacité",N138*U138*VLOOKUP(M138,[1]Paramétrage!$C$6:$E$29,2,0))))</f>
        <v>0</v>
      </c>
      <c r="W138" s="440"/>
      <c r="X138" s="441">
        <f t="shared" si="25"/>
        <v>0</v>
      </c>
      <c r="Y138" s="442">
        <f>IF(OR(M138="",Q138="Mut+ext"),0,IF(ISERROR(W138+V138*VLOOKUP(M138,[1]Paramétrage!$C$6:$E$29,3,0))=TRUE,X138,W138+V138*VLOOKUP(M138,[1]Paramétrage!$C$6:$E$29,3,0)))</f>
        <v>0</v>
      </c>
      <c r="Z138" s="691"/>
      <c r="AA138" s="692"/>
      <c r="AB138" s="693"/>
      <c r="AC138" s="448"/>
      <c r="AD138" s="444"/>
      <c r="AE138" s="445">
        <f>IF(G138="",0,IF(K138="",0,IF(SUMIF(G129:G140,G138,O129:O140)=0,0,IF(OR(L138="",K138="obligatoire"),AF138/SUMIF(G129:G140,G138,O129:O140),AF138/(SUMIF(G129:G140,G138,O129:O140)/L138)))))</f>
        <v>0</v>
      </c>
      <c r="AF138" s="449">
        <f t="shared" si="26"/>
        <v>0</v>
      </c>
    </row>
    <row r="139" spans="1:32" hidden="1" x14ac:dyDescent="0.25">
      <c r="A139" s="723"/>
      <c r="B139" s="717"/>
      <c r="C139" s="702"/>
      <c r="D139" s="703"/>
      <c r="E139" s="706"/>
      <c r="F139" s="706"/>
      <c r="G139" s="429"/>
      <c r="H139" s="456"/>
      <c r="I139" s="462"/>
      <c r="J139" s="431"/>
      <c r="K139" s="457"/>
      <c r="L139" s="433"/>
      <c r="M139" s="454"/>
      <c r="N139" s="460"/>
      <c r="O139" s="436"/>
      <c r="P139" s="455"/>
      <c r="Q139" s="459"/>
      <c r="R139" s="694"/>
      <c r="S139" s="692"/>
      <c r="T139" s="695"/>
      <c r="U139" s="438" t="e">
        <f>IF(OR(P139="",M139=[1]Paramétrage!$C$10,M139=[1]Paramétrage!$C$13,M139=[1]Paramétrage!$C$17,M139=[1]Paramétrage!$C$20,M139=[1]Paramétrage!$C$24,M139=[1]Paramétrage!$C$27,AND(M139&lt;&gt;[1]Paramétrage!$C$9,Q139="Mut+ext")),0,ROUNDUP(O139/P139,0))</f>
        <v>#REF!</v>
      </c>
      <c r="V139" s="439">
        <f>IF(OR(M139="",Q139="Mut+ext"),0,IF(VLOOKUP(M139,[1]Paramétrage!$C$6:$E$29,2,0)=0,0,IF(P139="","saisir capacité",N139*U139*VLOOKUP(M139,[1]Paramétrage!$C$6:$E$29,2,0))))</f>
        <v>0</v>
      </c>
      <c r="W139" s="440"/>
      <c r="X139" s="441">
        <f t="shared" si="25"/>
        <v>0</v>
      </c>
      <c r="Y139" s="442">
        <f>IF(OR(M139="",Q139="Mut+ext"),0,IF(ISERROR(W139+V139*VLOOKUP(M139,[1]Paramétrage!$C$6:$E$29,3,0))=TRUE,X139,W139+V139*VLOOKUP(M139,[1]Paramétrage!$C$6:$E$29,3,0)))</f>
        <v>0</v>
      </c>
      <c r="Z139" s="691"/>
      <c r="AA139" s="692"/>
      <c r="AB139" s="693"/>
      <c r="AC139" s="448"/>
      <c r="AD139" s="444"/>
      <c r="AE139" s="445">
        <f>IF(G139="",0,IF(K139="",0,IF(SUMIF(G129:G140,G139,O129:O140)=0,0,IF(OR(L139="",K139="obligatoire"),AF139/SUMIF(G129:G140,G139,O129:O140),AF139/(SUMIF(G129:G140,G139,O129:O140)/L139)))))</f>
        <v>0</v>
      </c>
      <c r="AF139" s="449">
        <f t="shared" si="26"/>
        <v>0</v>
      </c>
    </row>
    <row r="140" spans="1:32" hidden="1" x14ac:dyDescent="0.25">
      <c r="A140" s="723"/>
      <c r="B140" s="717"/>
      <c r="C140" s="704"/>
      <c r="D140" s="705"/>
      <c r="E140" s="707"/>
      <c r="F140" s="707"/>
      <c r="G140" s="429"/>
      <c r="H140" s="456"/>
      <c r="I140" s="462"/>
      <c r="J140" s="431"/>
      <c r="K140" s="457"/>
      <c r="L140" s="433"/>
      <c r="M140" s="454"/>
      <c r="N140" s="460"/>
      <c r="O140" s="463"/>
      <c r="P140" s="455"/>
      <c r="Q140" s="459"/>
      <c r="R140" s="694"/>
      <c r="S140" s="692"/>
      <c r="T140" s="695"/>
      <c r="U140" s="438" t="e">
        <f>IF(OR(P140="",M140=[1]Paramétrage!$C$10,M140=[1]Paramétrage!$C$13,M140=[1]Paramétrage!$C$17,M140=[1]Paramétrage!$C$20,M140=[1]Paramétrage!$C$24,M140=[1]Paramétrage!$C$27,AND(M140&lt;&gt;[1]Paramétrage!$C$9,Q140="Mut+ext")),0,ROUNDUP(O140/P140,0))</f>
        <v>#REF!</v>
      </c>
      <c r="V140" s="439">
        <f>IF(OR(M140="",Q140="Mut+ext"),0,IF(VLOOKUP(M140,[1]Paramétrage!$C$6:$E$29,2,0)=0,0,IF(P140="","saisir capacité",N140*U140*VLOOKUP(M140,[1]Paramétrage!$C$6:$E$29,2,0))))</f>
        <v>0</v>
      </c>
      <c r="W140" s="440"/>
      <c r="X140" s="441">
        <f t="shared" si="25"/>
        <v>0</v>
      </c>
      <c r="Y140" s="442">
        <f>IF(OR(M140="",Q140="Mut+ext"),0,IF(ISERROR(W140+V140*VLOOKUP(M140,[1]Paramétrage!$C$6:$E$29,3,0))=TRUE,X140,W140+V140*VLOOKUP(M140,[1]Paramétrage!$C$6:$E$29,3,0)))</f>
        <v>0</v>
      </c>
      <c r="Z140" s="691"/>
      <c r="AA140" s="692"/>
      <c r="AB140" s="693"/>
      <c r="AC140" s="448"/>
      <c r="AD140" s="444"/>
      <c r="AE140" s="445">
        <f>IF(G140="",0,IF(K140="",0,IF(SUMIF(G129:G140,G140,O129:O140)=0,0,IF(OR(L140="",K140="obligatoire"),AF140/SUMIF(G129:G140,G140,O129:O140),AF140/(SUMIF(G129:G140,G140,O129:O140)/L140)))))</f>
        <v>0</v>
      </c>
      <c r="AF140" s="449">
        <f t="shared" si="26"/>
        <v>0</v>
      </c>
    </row>
    <row r="141" spans="1:32" ht="16.2" hidden="1" thickBot="1" x14ac:dyDescent="0.3">
      <c r="A141" s="723"/>
      <c r="B141" s="717"/>
      <c r="C141" s="464"/>
      <c r="D141" s="465"/>
      <c r="E141" s="466"/>
      <c r="F141" s="466"/>
      <c r="G141" s="466"/>
      <c r="H141" s="467"/>
      <c r="I141" s="468"/>
      <c r="J141" s="469"/>
      <c r="K141" s="470"/>
      <c r="L141" s="471"/>
      <c r="M141" s="472"/>
      <c r="N141" s="473">
        <f>AE141</f>
        <v>0</v>
      </c>
      <c r="O141" s="474"/>
      <c r="P141" s="474"/>
      <c r="Q141" s="475"/>
      <c r="R141" s="476"/>
      <c r="S141" s="476"/>
      <c r="T141" s="477"/>
      <c r="U141" s="478"/>
      <c r="V141" s="479">
        <f>SUM(V129:V140)</f>
        <v>0</v>
      </c>
      <c r="W141" s="472">
        <f>SUM(W129:W140)</f>
        <v>0</v>
      </c>
      <c r="X141" s="480">
        <f>SUM(X129:X140)</f>
        <v>0</v>
      </c>
      <c r="Y141" s="481">
        <f>SUM(Y129:Y140)</f>
        <v>0</v>
      </c>
      <c r="Z141" s="482"/>
      <c r="AA141" s="483"/>
      <c r="AB141" s="484"/>
      <c r="AC141" s="485"/>
      <c r="AD141" s="486"/>
      <c r="AE141" s="487">
        <f>SUM(AE129:AE140)</f>
        <v>0</v>
      </c>
      <c r="AF141" s="488">
        <f>SUM(AF129:AF140)</f>
        <v>0</v>
      </c>
    </row>
    <row r="142" spans="1:32" ht="18" customHeight="1" thickBot="1" x14ac:dyDescent="0.3">
      <c r="A142" s="724"/>
      <c r="B142" s="491"/>
      <c r="C142" s="491"/>
      <c r="D142" s="491"/>
      <c r="E142" s="492">
        <f>E12+E25+E38+E51+E64+E77</f>
        <v>30</v>
      </c>
      <c r="F142" s="492"/>
      <c r="G142" s="493"/>
      <c r="H142" s="494"/>
      <c r="I142" s="494"/>
      <c r="J142" s="495"/>
      <c r="K142" s="491"/>
      <c r="L142" s="491"/>
      <c r="M142" s="496"/>
      <c r="N142" s="497">
        <f>N89+N76+N63+N50+N37+N24+N102+N115+N128+N141</f>
        <v>210</v>
      </c>
      <c r="O142" s="498"/>
      <c r="P142" s="491"/>
      <c r="Q142" s="499"/>
      <c r="R142" s="498"/>
      <c r="S142" s="498"/>
      <c r="T142" s="500"/>
      <c r="U142" s="495"/>
      <c r="V142" s="501">
        <f>V89+V76+V63+V50+V37+V24+V102+V115+V128+V141</f>
        <v>210</v>
      </c>
      <c r="W142" s="501">
        <f>W89+W76+W63+W50+W37+W24+W102+W115+W128+W141</f>
        <v>0</v>
      </c>
      <c r="X142" s="501">
        <f>X89+X76+X63+X50+X37+X24+X102+X115+X128+X141</f>
        <v>210</v>
      </c>
      <c r="Y142" s="501">
        <f>Y89+Y76+Y63+Y50+Y37+Y24+Y102+Y115+Y128+Y141</f>
        <v>315</v>
      </c>
      <c r="Z142" s="502"/>
      <c r="AA142" s="494"/>
      <c r="AB142" s="503"/>
      <c r="AC142" s="494"/>
      <c r="AD142" s="504"/>
      <c r="AE142" s="505">
        <f>SUM(AE12:AE89)/2</f>
        <v>210</v>
      </c>
      <c r="AF142" s="506">
        <f>SUM(AF12:AF76)</f>
        <v>6300</v>
      </c>
    </row>
    <row r="143" spans="1:32" ht="14.4" customHeight="1" thickBot="1" x14ac:dyDescent="0.3">
      <c r="A143" s="718" t="s">
        <v>112</v>
      </c>
      <c r="B143" s="717" t="s">
        <v>113</v>
      </c>
      <c r="C143" s="720" t="s">
        <v>206</v>
      </c>
      <c r="D143" s="721"/>
      <c r="E143" s="706">
        <v>15</v>
      </c>
      <c r="F143" s="706" t="s">
        <v>63</v>
      </c>
      <c r="G143" s="507" t="s">
        <v>115</v>
      </c>
      <c r="H143" s="267" t="s">
        <v>179</v>
      </c>
      <c r="I143" s="430" t="s">
        <v>207</v>
      </c>
      <c r="J143" s="508">
        <v>27</v>
      </c>
      <c r="K143" s="457" t="s">
        <v>63</v>
      </c>
      <c r="L143" s="433"/>
      <c r="M143" s="581" t="s">
        <v>69</v>
      </c>
      <c r="N143" s="511">
        <v>40</v>
      </c>
      <c r="O143" s="463">
        <v>15</v>
      </c>
      <c r="P143" s="582">
        <v>15</v>
      </c>
      <c r="Q143" s="437" t="s">
        <v>67</v>
      </c>
      <c r="R143" s="694" t="s">
        <v>67</v>
      </c>
      <c r="S143" s="692"/>
      <c r="T143" s="695"/>
      <c r="U143" s="76">
        <f>IF(OR(P143="",M143=Paramétrage!$C$10,M143=Paramétrage!$C$13,M143=Paramétrage!$C$17,M143=Paramétrage!$C$20,M143=Paramétrage!$C$24,M143=Paramétrage!$C$27,AND(M143&lt;&gt;Paramétrage!$C$9,Q143="Mut+ext")),0,ROUNDUP(O143/P143,0))</f>
        <v>1</v>
      </c>
      <c r="V143" s="369">
        <f>IF(OR(M143="",Q143="Mut+ext"),0,IF(VLOOKUP(M143,Paramétrage!$C$6:$E$29,2,0)=0,0,IF(P143="","saisir capacité",N143*U143*VLOOKUP(M143,Paramétrage!$C$6:$E$29,2,0))))</f>
        <v>40</v>
      </c>
      <c r="W143" s="370"/>
      <c r="X143" s="371">
        <f t="shared" ref="X143:X146" si="27">IF(OR(M143="",Q143="Mut+ext"),0,IF(ISERROR(V143+W143)=TRUE,V143,V143+W143))</f>
        <v>40</v>
      </c>
      <c r="Y143" s="77">
        <f>IF(OR(M143="",Q143="Mut+ext"),0,IF(ISERROR(W143+V143*VLOOKUP(M143,Paramétrage!$C$6:$E$29,3,0))=TRUE,X143,W143+V143*VLOOKUP(M143,Paramétrage!$C$6:$E$29,3,0)))</f>
        <v>40</v>
      </c>
      <c r="Z143" s="691"/>
      <c r="AA143" s="692"/>
      <c r="AB143" s="693"/>
      <c r="AC143" s="448"/>
      <c r="AD143" s="518"/>
      <c r="AE143" s="445">
        <f>IF(G143="",0,IF(K143="",0,IF(SUMIF(G143:G154,G143,O143:O154)=0,0,IF(OR(L143="",K143="obligatoire"),AF143/SUMIF(G143:G154,G143,O143:O154),AF143/(SUMIF(G143:G154,G143,O143:O154)/L143)))))</f>
        <v>40</v>
      </c>
      <c r="AF143" s="446">
        <f>N143*O143</f>
        <v>600</v>
      </c>
    </row>
    <row r="144" spans="1:32" ht="29.4" thickBot="1" x14ac:dyDescent="0.3">
      <c r="A144" s="719"/>
      <c r="B144" s="717"/>
      <c r="C144" s="702"/>
      <c r="D144" s="703"/>
      <c r="E144" s="706"/>
      <c r="F144" s="706"/>
      <c r="G144" s="429" t="s">
        <v>117</v>
      </c>
      <c r="H144" s="267" t="s">
        <v>179</v>
      </c>
      <c r="I144" s="430" t="s">
        <v>208</v>
      </c>
      <c r="J144" s="508">
        <v>27</v>
      </c>
      <c r="K144" s="457" t="s">
        <v>63</v>
      </c>
      <c r="L144" s="433"/>
      <c r="M144" s="581" t="s">
        <v>66</v>
      </c>
      <c r="N144" s="511">
        <v>21</v>
      </c>
      <c r="O144" s="463">
        <v>15</v>
      </c>
      <c r="P144" s="582">
        <v>15</v>
      </c>
      <c r="Q144" s="437" t="s">
        <v>67</v>
      </c>
      <c r="R144" s="694" t="s">
        <v>67</v>
      </c>
      <c r="S144" s="692"/>
      <c r="T144" s="695"/>
      <c r="U144" s="76">
        <f>IF(OR(P144="",M144=Paramétrage!$C$10,M144=Paramétrage!$C$13,M144=Paramétrage!$C$17,M144=Paramétrage!$C$20,M144=Paramétrage!$C$24,M144=Paramétrage!$C$27,AND(M144&lt;&gt;Paramétrage!$C$9,Q144="Mut+ext")),0,ROUNDUP(O144/P144,0))</f>
        <v>1</v>
      </c>
      <c r="V144" s="369">
        <f>IF(OR(M144="",Q144="Mut+ext"),0,IF(VLOOKUP(M144,Paramétrage!$C$6:$E$29,2,0)=0,0,IF(P144="","saisir capacité",N144*U144*VLOOKUP(M144,Paramétrage!$C$6:$E$29,2,0))))</f>
        <v>21</v>
      </c>
      <c r="W144" s="370"/>
      <c r="X144" s="371">
        <f t="shared" si="27"/>
        <v>21</v>
      </c>
      <c r="Y144" s="77">
        <f>IF(OR(M144="",Q144="Mut+ext"),0,IF(ISERROR(W144+V144*VLOOKUP(M144,Paramétrage!$C$6:$E$29,3,0))=TRUE,X144,W144+V144*VLOOKUP(M144,Paramétrage!$C$6:$E$29,3,0)))</f>
        <v>31.5</v>
      </c>
      <c r="Z144" s="691"/>
      <c r="AA144" s="692"/>
      <c r="AB144" s="693"/>
      <c r="AC144" s="448"/>
      <c r="AD144" s="444"/>
      <c r="AE144" s="445">
        <f>IF(G144="",0,IF(K144="",0,IF(SUMIF(G143:G154,G144,O143:O154)=0,0,IF(OR(L144="",K144="obligatoire"),AF144/SUMIF(G143:G154,G144,O143:O154),AF144/(SUMIF(G143:G154,G144,O143:O154)/L144)))))</f>
        <v>21</v>
      </c>
      <c r="AF144" s="449">
        <f>N144*O144</f>
        <v>315</v>
      </c>
    </row>
    <row r="145" spans="1:32" ht="16.2" thickBot="1" x14ac:dyDescent="0.3">
      <c r="A145" s="719"/>
      <c r="B145" s="717"/>
      <c r="C145" s="702"/>
      <c r="D145" s="703"/>
      <c r="E145" s="706"/>
      <c r="F145" s="706"/>
      <c r="G145" s="429" t="s">
        <v>166</v>
      </c>
      <c r="H145" s="267" t="s">
        <v>179</v>
      </c>
      <c r="I145" s="519" t="s">
        <v>503</v>
      </c>
      <c r="J145" s="520">
        <v>27</v>
      </c>
      <c r="K145" s="457" t="s">
        <v>63</v>
      </c>
      <c r="L145" s="433"/>
      <c r="M145" s="583" t="s">
        <v>66</v>
      </c>
      <c r="N145" s="521">
        <v>21</v>
      </c>
      <c r="O145" s="463">
        <v>15</v>
      </c>
      <c r="P145" s="582">
        <v>15</v>
      </c>
      <c r="Q145" s="437" t="s">
        <v>67</v>
      </c>
      <c r="R145" s="694" t="s">
        <v>67</v>
      </c>
      <c r="S145" s="692"/>
      <c r="T145" s="695"/>
      <c r="U145" s="76">
        <f>IF(OR(P145="",M145=Paramétrage!$C$10,M145=Paramétrage!$C$13,M145=Paramétrage!$C$17,M145=Paramétrage!$C$20,M145=Paramétrage!$C$24,M145=Paramétrage!$C$27,AND(M145&lt;&gt;Paramétrage!$C$9,Q145="Mut+ext")),0,ROUNDUP(O145/P145,0))</f>
        <v>1</v>
      </c>
      <c r="V145" s="369">
        <f>IF(OR(M145="",Q145="Mut+ext"),0,IF(VLOOKUP(M145,Paramétrage!$C$6:$E$29,2,0)=0,0,IF(P145="","saisir capacité",N145*U145*VLOOKUP(M145,Paramétrage!$C$6:$E$29,2,0))))</f>
        <v>21</v>
      </c>
      <c r="W145" s="370"/>
      <c r="X145" s="371">
        <f t="shared" si="27"/>
        <v>21</v>
      </c>
      <c r="Y145" s="77">
        <f>IF(OR(M145="",Q145="Mut+ext"),0,IF(ISERROR(W145+V145*VLOOKUP(M145,Paramétrage!$C$6:$E$29,3,0))=TRUE,X145,W145+V145*VLOOKUP(M145,Paramétrage!$C$6:$E$29,3,0)))</f>
        <v>31.5</v>
      </c>
      <c r="Z145" s="691"/>
      <c r="AA145" s="692"/>
      <c r="AB145" s="693"/>
      <c r="AC145" s="448"/>
      <c r="AD145" s="444"/>
      <c r="AE145" s="445">
        <f>IF(G145="",0,IF(K145="",0,IF(SUMIF(G143:G154,G145,O143:O154)=0,0,IF(OR(L145="",K145="obligatoire"),AF145/SUMIF(G143:G154,G145,O143:O154),AF145/(SUMIF(G143:G154,G145,O143:O154)/L145)))))</f>
        <v>21</v>
      </c>
      <c r="AF145" s="449">
        <f>N145*O145</f>
        <v>315</v>
      </c>
    </row>
    <row r="146" spans="1:32" x14ac:dyDescent="0.25">
      <c r="A146" s="719"/>
      <c r="B146" s="717"/>
      <c r="C146" s="702"/>
      <c r="D146" s="703"/>
      <c r="E146" s="706"/>
      <c r="F146" s="706"/>
      <c r="G146" s="490" t="s">
        <v>523</v>
      </c>
      <c r="H146" s="267" t="s">
        <v>179</v>
      </c>
      <c r="I146" s="458" t="s">
        <v>209</v>
      </c>
      <c r="J146" s="431">
        <v>27</v>
      </c>
      <c r="K146" s="457" t="s">
        <v>63</v>
      </c>
      <c r="L146" s="433"/>
      <c r="M146" s="454" t="s">
        <v>66</v>
      </c>
      <c r="N146" s="460">
        <v>21</v>
      </c>
      <c r="O146" s="463">
        <v>15</v>
      </c>
      <c r="P146" s="455">
        <v>15</v>
      </c>
      <c r="Q146" s="459" t="s">
        <v>67</v>
      </c>
      <c r="R146" s="694" t="s">
        <v>67</v>
      </c>
      <c r="S146" s="692"/>
      <c r="T146" s="695"/>
      <c r="U146" s="76">
        <f>IF(OR(P146="",M146=Paramétrage!$C$10,M146=Paramétrage!$C$13,M146=Paramétrage!$C$17,M146=Paramétrage!$C$20,M146=Paramétrage!$C$24,M146=Paramétrage!$C$27,AND(M146&lt;&gt;Paramétrage!$C$9,Q146="Mut+ext")),0,ROUNDUP(O146/P146,0))</f>
        <v>1</v>
      </c>
      <c r="V146" s="369">
        <f>IF(OR(M146="",Q146="Mut+ext"),0,IF(VLOOKUP(M146,Paramétrage!$C$6:$E$29,2,0)=0,0,IF(P146="","saisir capacité",N146*U146*VLOOKUP(M146,Paramétrage!$C$6:$E$29,2,0))))</f>
        <v>21</v>
      </c>
      <c r="W146" s="370"/>
      <c r="X146" s="371">
        <f t="shared" si="27"/>
        <v>21</v>
      </c>
      <c r="Y146" s="77">
        <f>IF(OR(M146="",Q146="Mut+ext"),0,IF(ISERROR(W146+V146*VLOOKUP(M146,Paramétrage!$C$6:$E$29,3,0))=TRUE,X146,W146+V146*VLOOKUP(M146,Paramétrage!$C$6:$E$29,3,0)))</f>
        <v>31.5</v>
      </c>
      <c r="Z146" s="691"/>
      <c r="AA146" s="692"/>
      <c r="AB146" s="693"/>
      <c r="AC146" s="448"/>
      <c r="AD146" s="444"/>
      <c r="AE146" s="445">
        <f>IF(G146="",0,IF(K146="",0,IF(SUMIF(G139:G150,G146,O139:O150)=0,0,IF(OR(L146="",K146="obligatoire"),AF146/SUMIF(G139:G150,G146,O139:O150),AF146/(SUMIF(G139:G150,G146,O139:O150)/L146)))))</f>
        <v>21</v>
      </c>
      <c r="AF146" s="449">
        <f t="shared" ref="AF146:AF154" si="28">N146*O146</f>
        <v>315</v>
      </c>
    </row>
    <row r="147" spans="1:32" x14ac:dyDescent="0.25">
      <c r="A147" s="719"/>
      <c r="B147" s="717"/>
      <c r="C147" s="702"/>
      <c r="D147" s="703"/>
      <c r="E147" s="706"/>
      <c r="F147" s="706"/>
      <c r="G147" s="429"/>
      <c r="H147" s="267"/>
      <c r="I147" s="458"/>
      <c r="J147" s="431"/>
      <c r="K147" s="457"/>
      <c r="L147" s="433"/>
      <c r="M147" s="454"/>
      <c r="N147" s="460"/>
      <c r="O147" s="463"/>
      <c r="P147" s="455"/>
      <c r="Q147" s="459"/>
      <c r="R147" s="694"/>
      <c r="S147" s="692"/>
      <c r="T147" s="695"/>
      <c r="U147" s="514" t="e">
        <f>IF(OR(P147="",M147=[1]Paramétrage!$C$10,M147=[1]Paramétrage!$C$13,M147=[1]Paramétrage!$C$17,M147=[1]Paramétrage!$C$20,M147=[1]Paramétrage!$C$24,M147=[1]Paramétrage!$C$27,AND(M147&lt;&gt;[1]Paramétrage!$C$9,Q147="Mut+ext")),0,ROUNDUP(O147/P147,0))</f>
        <v>#REF!</v>
      </c>
      <c r="V147" s="515">
        <f>IF(OR(M147="",Q147="Mut+ext"),0,IF(VLOOKUP(M147,[1]Paramétrage!$C$6:$E$29,2,0)=0,0,IF(P147="","saisir capacité",N147*U147*VLOOKUP(M147,[1]Paramétrage!$C$6:$E$29,2,0))))</f>
        <v>0</v>
      </c>
      <c r="W147" s="440"/>
      <c r="X147" s="516">
        <f t="shared" ref="X146:X154" si="29">IF(OR(M147="",Q147="Mut+ext"),0,IF(ISERROR(V147+W147)=TRUE,V147,V147+W147))</f>
        <v>0</v>
      </c>
      <c r="Y147" s="517">
        <f>IF(OR(M147="",Q147="Mut+ext"),0,IF(ISERROR(W147+V147*VLOOKUP(M147,[1]Paramétrage!$C$6:$E$29,3,0))=TRUE,X147,W147+V147*VLOOKUP(M147,[1]Paramétrage!$C$6:$E$29,3,0)))</f>
        <v>0</v>
      </c>
      <c r="Z147" s="691"/>
      <c r="AA147" s="692"/>
      <c r="AB147" s="693"/>
      <c r="AC147" s="448"/>
      <c r="AD147" s="444"/>
      <c r="AE147" s="445">
        <f>IF(G147="",0,IF(K147="",0,IF(SUMIF(G139:G150,G147,O139:O150)=0,0,IF(OR(L147="",K147="obligatoire"),AF147/SUMIF(G139:G150,G147,O139:O150),AF147/(SUMIF(G139:G150,G147,O139:O150)/L147)))))</f>
        <v>0</v>
      </c>
      <c r="AF147" s="449">
        <f t="shared" si="28"/>
        <v>0</v>
      </c>
    </row>
    <row r="148" spans="1:32" x14ac:dyDescent="0.25">
      <c r="A148" s="719"/>
      <c r="B148" s="717"/>
      <c r="C148" s="702"/>
      <c r="D148" s="703"/>
      <c r="E148" s="706"/>
      <c r="F148" s="706"/>
      <c r="G148" s="429"/>
      <c r="H148" s="267"/>
      <c r="I148" s="458"/>
      <c r="J148" s="431"/>
      <c r="K148" s="457"/>
      <c r="L148" s="433"/>
      <c r="M148" s="454"/>
      <c r="N148" s="460"/>
      <c r="O148" s="463"/>
      <c r="P148" s="455"/>
      <c r="Q148" s="459"/>
      <c r="R148" s="694"/>
      <c r="S148" s="692"/>
      <c r="T148" s="695"/>
      <c r="U148" s="514" t="e">
        <f>IF(OR(P148="",M148=[1]Paramétrage!$C$10,M148=[1]Paramétrage!$C$13,M148=[1]Paramétrage!$C$17,M148=[1]Paramétrage!$C$20,M148=[1]Paramétrage!$C$24,M148=[1]Paramétrage!$C$27,AND(M148&lt;&gt;[1]Paramétrage!$C$9,Q148="Mut+ext")),0,ROUNDUP(O148/P148,0))</f>
        <v>#REF!</v>
      </c>
      <c r="V148" s="515">
        <f>IF(OR(M148="",Q148="Mut+ext"),0,IF(VLOOKUP(M148,[1]Paramétrage!$C$6:$E$29,2,0)=0,0,IF(P148="","saisir capacité",N148*U148*VLOOKUP(M148,[1]Paramétrage!$C$6:$E$29,2,0))))</f>
        <v>0</v>
      </c>
      <c r="W148" s="440"/>
      <c r="X148" s="516">
        <f t="shared" si="29"/>
        <v>0</v>
      </c>
      <c r="Y148" s="517">
        <f>IF(OR(M148="",Q148="Mut+ext"),0,IF(ISERROR(W148+V148*VLOOKUP(M148,[1]Paramétrage!$C$6:$E$29,3,0))=TRUE,X148,W148+V148*VLOOKUP(M148,[1]Paramétrage!$C$6:$E$29,3,0)))</f>
        <v>0</v>
      </c>
      <c r="Z148" s="691"/>
      <c r="AA148" s="692"/>
      <c r="AB148" s="693"/>
      <c r="AC148" s="448"/>
      <c r="AD148" s="444"/>
      <c r="AE148" s="445">
        <f>IF(G148="",0,IF(K148="",0,IF(SUMIF(G139:G150,G148,O139:O150)=0,0,IF(OR(L148="",K148="obligatoire"),AF148/SUMIF(G139:G150,G148,O139:O150),AF148/(SUMIF(G139:G150,G148,O139:O150)/L148)))))</f>
        <v>0</v>
      </c>
      <c r="AF148" s="449">
        <f t="shared" si="28"/>
        <v>0</v>
      </c>
    </row>
    <row r="149" spans="1:32" x14ac:dyDescent="0.25">
      <c r="A149" s="719"/>
      <c r="B149" s="717"/>
      <c r="C149" s="702"/>
      <c r="D149" s="703"/>
      <c r="E149" s="706"/>
      <c r="F149" s="706"/>
      <c r="G149" s="429"/>
      <c r="H149" s="456"/>
      <c r="I149" s="458"/>
      <c r="J149" s="431"/>
      <c r="K149" s="457"/>
      <c r="L149" s="433"/>
      <c r="M149" s="454"/>
      <c r="N149" s="460"/>
      <c r="O149" s="463"/>
      <c r="P149" s="455"/>
      <c r="Q149" s="459"/>
      <c r="R149" s="694"/>
      <c r="S149" s="692"/>
      <c r="T149" s="695"/>
      <c r="U149" s="514" t="e">
        <f>IF(OR(P149="",M149=[1]Paramétrage!$C$10,M149=[1]Paramétrage!$C$13,M149=[1]Paramétrage!$C$17,M149=[1]Paramétrage!$C$20,M149=[1]Paramétrage!$C$24,M149=[1]Paramétrage!$C$27,AND(M149&lt;&gt;[1]Paramétrage!$C$9,Q149="Mut+ext")),0,ROUNDUP(O149/P149,0))</f>
        <v>#REF!</v>
      </c>
      <c r="V149" s="515">
        <f>IF(OR(M149="",Q149="Mut+ext"),0,IF(VLOOKUP(M149,[1]Paramétrage!$C$6:$E$29,2,0)=0,0,IF(P149="","saisir capacité",N149*U149*VLOOKUP(M149,[1]Paramétrage!$C$6:$E$29,2,0))))</f>
        <v>0</v>
      </c>
      <c r="W149" s="440"/>
      <c r="X149" s="516">
        <f t="shared" si="29"/>
        <v>0</v>
      </c>
      <c r="Y149" s="517">
        <f>IF(OR(M149="",Q149="Mut+ext"),0,IF(ISERROR(W149+V149*VLOOKUP(M149,[1]Paramétrage!$C$6:$E$29,3,0))=TRUE,X149,W149+V149*VLOOKUP(M149,[1]Paramétrage!$C$6:$E$29,3,0)))</f>
        <v>0</v>
      </c>
      <c r="Z149" s="691"/>
      <c r="AA149" s="692"/>
      <c r="AB149" s="693"/>
      <c r="AC149" s="448"/>
      <c r="AD149" s="444"/>
      <c r="AE149" s="445">
        <f>IF(G149="",0,IF(K149="",0,IF(SUMIF(G139:G150,G149,O139:O150)=0,0,IF(OR(L149="",K149="obligatoire"),AF149/SUMIF(G139:G150,G149,O139:O150),AF149/(SUMIF(G139:G150,G149,O139:O150)/L149)))))</f>
        <v>0</v>
      </c>
      <c r="AF149" s="449">
        <f t="shared" si="28"/>
        <v>0</v>
      </c>
    </row>
    <row r="150" spans="1:32" x14ac:dyDescent="0.25">
      <c r="A150" s="719"/>
      <c r="B150" s="717"/>
      <c r="C150" s="702"/>
      <c r="D150" s="703"/>
      <c r="E150" s="706"/>
      <c r="F150" s="706"/>
      <c r="G150" s="490"/>
      <c r="H150" s="456"/>
      <c r="I150" s="458"/>
      <c r="J150" s="431"/>
      <c r="K150" s="457"/>
      <c r="L150" s="433"/>
      <c r="M150" s="454"/>
      <c r="N150" s="460"/>
      <c r="O150" s="463"/>
      <c r="P150" s="455"/>
      <c r="Q150" s="459"/>
      <c r="R150" s="694"/>
      <c r="S150" s="692"/>
      <c r="T150" s="695"/>
      <c r="U150" s="514" t="e">
        <f>IF(OR(P150="",M150=[1]Paramétrage!$C$10,M150=[1]Paramétrage!$C$13,M150=[1]Paramétrage!$C$17,M150=[1]Paramétrage!$C$20,M150=[1]Paramétrage!$C$24,M150=[1]Paramétrage!$C$27,AND(M150&lt;&gt;[1]Paramétrage!$C$9,Q150="Mut+ext")),0,ROUNDUP(O150/P150,0))</f>
        <v>#REF!</v>
      </c>
      <c r="V150" s="515">
        <f>IF(OR(M150="",Q150="Mut+ext"),0,IF(VLOOKUP(M150,[1]Paramétrage!$C$6:$E$29,2,0)=0,0,IF(P150="","saisir capacité",N150*U150*VLOOKUP(M150,[1]Paramétrage!$C$6:$E$29,2,0))))</f>
        <v>0</v>
      </c>
      <c r="W150" s="440"/>
      <c r="X150" s="516">
        <f t="shared" si="29"/>
        <v>0</v>
      </c>
      <c r="Y150" s="517">
        <f>IF(OR(M150="",Q150="Mut+ext"),0,IF(ISERROR(W150+V150*VLOOKUP(M150,[1]Paramétrage!$C$6:$E$29,3,0))=TRUE,X150,W150+V150*VLOOKUP(M150,[1]Paramétrage!$C$6:$E$29,3,0)))</f>
        <v>0</v>
      </c>
      <c r="Z150" s="691"/>
      <c r="AA150" s="692"/>
      <c r="AB150" s="693"/>
      <c r="AC150" s="448"/>
      <c r="AD150" s="444"/>
      <c r="AE150" s="445">
        <f>IF(G150="",0,IF(K150="",0,IF(SUMIF(G143:G154,G150,O143:O154)=0,0,IF(OR(L150="",K150="obligatoire"),AF150/SUMIF(G143:G154,G150,O143:O154),AF150/(SUMIF(G143:G154,G150,O143:O154)/L150)))))</f>
        <v>0</v>
      </c>
      <c r="AF150" s="449">
        <f t="shared" si="28"/>
        <v>0</v>
      </c>
    </row>
    <row r="151" spans="1:32" x14ac:dyDescent="0.25">
      <c r="A151" s="719"/>
      <c r="B151" s="717"/>
      <c r="C151" s="702"/>
      <c r="D151" s="703"/>
      <c r="E151" s="706"/>
      <c r="F151" s="706"/>
      <c r="G151" s="429"/>
      <c r="H151" s="456"/>
      <c r="I151" s="458"/>
      <c r="J151" s="431"/>
      <c r="K151" s="457"/>
      <c r="L151" s="433"/>
      <c r="M151" s="454"/>
      <c r="N151" s="460"/>
      <c r="O151" s="463"/>
      <c r="P151" s="455"/>
      <c r="Q151" s="459"/>
      <c r="R151" s="694"/>
      <c r="S151" s="692"/>
      <c r="T151" s="695"/>
      <c r="U151" s="514" t="e">
        <f>IF(OR(P151="",M151=[1]Paramétrage!$C$10,M151=[1]Paramétrage!$C$13,M151=[1]Paramétrage!$C$17,M151=[1]Paramétrage!$C$20,M151=[1]Paramétrage!$C$24,M151=[1]Paramétrage!$C$27,AND(M151&lt;&gt;[1]Paramétrage!$C$9,Q151="Mut+ext")),0,ROUNDUP(O151/P151,0))</f>
        <v>#REF!</v>
      </c>
      <c r="V151" s="515">
        <f>IF(OR(M151="",Q151="Mut+ext"),0,IF(VLOOKUP(M151,[1]Paramétrage!$C$6:$E$29,2,0)=0,0,IF(P151="","saisir capacité",N151*U151*VLOOKUP(M151,[1]Paramétrage!$C$6:$E$29,2,0))))</f>
        <v>0</v>
      </c>
      <c r="W151" s="440"/>
      <c r="X151" s="516">
        <f t="shared" si="29"/>
        <v>0</v>
      </c>
      <c r="Y151" s="517">
        <f>IF(OR(M151="",Q151="Mut+ext"),0,IF(ISERROR(W151+V151*VLOOKUP(M151,[1]Paramétrage!$C$6:$E$29,3,0))=TRUE,X151,W151+V151*VLOOKUP(M151,[1]Paramétrage!$C$6:$E$29,3,0)))</f>
        <v>0</v>
      </c>
      <c r="Z151" s="691"/>
      <c r="AA151" s="692"/>
      <c r="AB151" s="693"/>
      <c r="AC151" s="448"/>
      <c r="AD151" s="444"/>
      <c r="AE151" s="445">
        <f>IF(G151="",0,IF(K151="",0,IF(SUMIF(G143:G154,G151,O143:O154)=0,0,IF(OR(L151="",K151="obligatoire"),AF151/SUMIF(G143:G154,G151,O143:O154),AF151/(SUMIF(G143:G154,G151,O143:O154)/L151)))))</f>
        <v>0</v>
      </c>
      <c r="AF151" s="449">
        <f t="shared" si="28"/>
        <v>0</v>
      </c>
    </row>
    <row r="152" spans="1:32" x14ac:dyDescent="0.25">
      <c r="A152" s="719"/>
      <c r="B152" s="717"/>
      <c r="C152" s="702"/>
      <c r="D152" s="703"/>
      <c r="E152" s="706"/>
      <c r="F152" s="706"/>
      <c r="G152" s="429"/>
      <c r="H152" s="456"/>
      <c r="I152" s="458"/>
      <c r="J152" s="431"/>
      <c r="K152" s="457"/>
      <c r="L152" s="433"/>
      <c r="M152" s="454"/>
      <c r="N152" s="460"/>
      <c r="O152" s="463"/>
      <c r="P152" s="455"/>
      <c r="Q152" s="459"/>
      <c r="R152" s="694"/>
      <c r="S152" s="692"/>
      <c r="T152" s="695"/>
      <c r="U152" s="514" t="e">
        <f>IF(OR(P152="",M152=[1]Paramétrage!$C$10,M152=[1]Paramétrage!$C$13,M152=[1]Paramétrage!$C$17,M152=[1]Paramétrage!$C$20,M152=[1]Paramétrage!$C$24,M152=[1]Paramétrage!$C$27,AND(M152&lt;&gt;[1]Paramétrage!$C$9,Q152="Mut+ext")),0,ROUNDUP(O152/P152,0))</f>
        <v>#REF!</v>
      </c>
      <c r="V152" s="515">
        <f>IF(OR(M152="",Q152="Mut+ext"),0,IF(VLOOKUP(M152,[1]Paramétrage!$C$6:$E$29,2,0)=0,0,IF(P152="","saisir capacité",N152*U152*VLOOKUP(M152,[1]Paramétrage!$C$6:$E$29,2,0))))</f>
        <v>0</v>
      </c>
      <c r="W152" s="440"/>
      <c r="X152" s="516">
        <f t="shared" si="29"/>
        <v>0</v>
      </c>
      <c r="Y152" s="517">
        <f>IF(OR(M152="",Q152="Mut+ext"),0,IF(ISERROR(W152+V152*VLOOKUP(M152,[1]Paramétrage!$C$6:$E$29,3,0))=TRUE,X152,W152+V152*VLOOKUP(M152,[1]Paramétrage!$C$6:$E$29,3,0)))</f>
        <v>0</v>
      </c>
      <c r="Z152" s="691"/>
      <c r="AA152" s="692"/>
      <c r="AB152" s="693"/>
      <c r="AC152" s="448"/>
      <c r="AD152" s="444"/>
      <c r="AE152" s="445">
        <f>IF(G152="",0,IF(K152="",0,IF(SUMIF(G143:G154,G152,O143:O154)=0,0,IF(OR(L152="",K152="obligatoire"),AF152/SUMIF(G143:G154,G152,O143:O154),AF152/(SUMIF(G143:G154,G152,O143:O154)/L152)))))</f>
        <v>0</v>
      </c>
      <c r="AF152" s="449">
        <f t="shared" si="28"/>
        <v>0</v>
      </c>
    </row>
    <row r="153" spans="1:32" x14ac:dyDescent="0.25">
      <c r="A153" s="719"/>
      <c r="B153" s="717"/>
      <c r="C153" s="702"/>
      <c r="D153" s="703"/>
      <c r="E153" s="706"/>
      <c r="F153" s="706"/>
      <c r="G153" s="429"/>
      <c r="H153" s="456"/>
      <c r="I153" s="458"/>
      <c r="J153" s="431"/>
      <c r="K153" s="457"/>
      <c r="L153" s="433"/>
      <c r="M153" s="454"/>
      <c r="N153" s="460"/>
      <c r="O153" s="463"/>
      <c r="P153" s="455"/>
      <c r="Q153" s="459"/>
      <c r="R153" s="694"/>
      <c r="S153" s="692"/>
      <c r="T153" s="695"/>
      <c r="U153" s="514" t="e">
        <f>IF(OR(P153="",M153=[1]Paramétrage!$C$10,M153=[1]Paramétrage!$C$13,M153=[1]Paramétrage!$C$17,M153=[1]Paramétrage!$C$20,M153=[1]Paramétrage!$C$24,M153=[1]Paramétrage!$C$27,AND(M153&lt;&gt;[1]Paramétrage!$C$9,Q153="Mut+ext")),0,ROUNDUP(O153/P153,0))</f>
        <v>#REF!</v>
      </c>
      <c r="V153" s="515">
        <f>IF(OR(M153="",Q153="Mut+ext"),0,IF(VLOOKUP(M153,[1]Paramétrage!$C$6:$E$29,2,0)=0,0,IF(P153="","saisir capacité",N153*U153*VLOOKUP(M153,[1]Paramétrage!$C$6:$E$29,2,0))))</f>
        <v>0</v>
      </c>
      <c r="W153" s="440"/>
      <c r="X153" s="516">
        <f t="shared" si="29"/>
        <v>0</v>
      </c>
      <c r="Y153" s="517">
        <f>IF(OR(M153="",Q153="Mut+ext"),0,IF(ISERROR(W153+V153*VLOOKUP(M153,[1]Paramétrage!$C$6:$E$29,3,0))=TRUE,X153,W153+V153*VLOOKUP(M153,[1]Paramétrage!$C$6:$E$29,3,0)))</f>
        <v>0</v>
      </c>
      <c r="Z153" s="691"/>
      <c r="AA153" s="692"/>
      <c r="AB153" s="693"/>
      <c r="AC153" s="448"/>
      <c r="AD153" s="444"/>
      <c r="AE153" s="445">
        <f>IF(G153="",0,IF(K153="",0,IF(SUMIF(G143:G154,G153,O143:O154)=0,0,IF(OR(L153="",K153="obligatoire"),AF153/SUMIF(G143:G154,G153,O143:O154),AF153/(SUMIF(G143:G154,G153,O143:O154)/L153)))))</f>
        <v>0</v>
      </c>
      <c r="AF153" s="449">
        <f t="shared" si="28"/>
        <v>0</v>
      </c>
    </row>
    <row r="154" spans="1:32" x14ac:dyDescent="0.25">
      <c r="A154" s="719"/>
      <c r="B154" s="717"/>
      <c r="C154" s="704"/>
      <c r="D154" s="705"/>
      <c r="E154" s="707"/>
      <c r="F154" s="707"/>
      <c r="G154" s="429"/>
      <c r="H154" s="456"/>
      <c r="I154" s="458"/>
      <c r="J154" s="431"/>
      <c r="K154" s="457"/>
      <c r="L154" s="433"/>
      <c r="M154" s="454"/>
      <c r="N154" s="460"/>
      <c r="O154" s="463"/>
      <c r="P154" s="455"/>
      <c r="Q154" s="459"/>
      <c r="R154" s="694"/>
      <c r="S154" s="692"/>
      <c r="T154" s="695"/>
      <c r="U154" s="514" t="e">
        <f>IF(OR(P154="",M154=[1]Paramétrage!$C$10,M154=[1]Paramétrage!$C$13,M154=[1]Paramétrage!$C$17,M154=[1]Paramétrage!$C$20,M154=[1]Paramétrage!$C$24,M154=[1]Paramétrage!$C$27,AND(M154&lt;&gt;[1]Paramétrage!$C$9,Q154="Mut+ext")),0,ROUNDUP(O154/P154,0))</f>
        <v>#REF!</v>
      </c>
      <c r="V154" s="515">
        <f>IF(OR(M154="",Q154="Mut+ext"),0,IF(VLOOKUP(M154,[1]Paramétrage!$C$6:$E$29,2,0)=0,0,IF(P154="","saisir capacité",N154*U154*VLOOKUP(M154,[1]Paramétrage!$C$6:$E$29,2,0))))</f>
        <v>0</v>
      </c>
      <c r="W154" s="440"/>
      <c r="X154" s="516">
        <f t="shared" si="29"/>
        <v>0</v>
      </c>
      <c r="Y154" s="517">
        <f>IF(OR(M154="",Q154="Mut+ext"),0,IF(ISERROR(W154+V154*VLOOKUP(M154,[1]Paramétrage!$C$6:$E$29,3,0))=TRUE,X154,W154+V154*VLOOKUP(M154,[1]Paramétrage!$C$6:$E$29,3,0)))</f>
        <v>0</v>
      </c>
      <c r="Z154" s="691"/>
      <c r="AA154" s="692"/>
      <c r="AB154" s="693"/>
      <c r="AC154" s="448"/>
      <c r="AD154" s="444"/>
      <c r="AE154" s="445">
        <f>IF(G154="",0,IF(K154="",0,IF(SUMIF(G143:G154,G154,O143:O154)=0,0,IF(OR(L154="",K154="obligatoire"),AF154/SUMIF(G143:G154,G154,O143:O154),AF154/(SUMIF(G143:G154,G154,O143:O154)/L154)))))</f>
        <v>0</v>
      </c>
      <c r="AF154" s="449">
        <f t="shared" si="28"/>
        <v>0</v>
      </c>
    </row>
    <row r="155" spans="1:32" x14ac:dyDescent="0.25">
      <c r="A155" s="719"/>
      <c r="B155" s="717"/>
      <c r="C155" s="522"/>
      <c r="D155" s="523"/>
      <c r="E155" s="524"/>
      <c r="F155" s="523"/>
      <c r="G155" s="523"/>
      <c r="H155" s="525"/>
      <c r="I155" s="526"/>
      <c r="J155" s="527"/>
      <c r="K155" s="528"/>
      <c r="L155" s="529"/>
      <c r="M155" s="530"/>
      <c r="N155" s="531">
        <f>AE155</f>
        <v>103</v>
      </c>
      <c r="O155" s="532"/>
      <c r="P155" s="532"/>
      <c r="Q155" s="533"/>
      <c r="R155" s="534"/>
      <c r="S155" s="534"/>
      <c r="T155" s="535"/>
      <c r="U155" s="536"/>
      <c r="V155" s="537">
        <f>SUM(V143:V154)</f>
        <v>103</v>
      </c>
      <c r="W155" s="530">
        <f>SUM(W143:W154)</f>
        <v>0</v>
      </c>
      <c r="X155" s="538">
        <f>SUM(X143:X154)</f>
        <v>103</v>
      </c>
      <c r="Y155" s="539">
        <f>SUM(Y143:Y154)</f>
        <v>134.5</v>
      </c>
      <c r="Z155" s="540"/>
      <c r="AA155" s="541"/>
      <c r="AB155" s="542"/>
      <c r="AC155" s="543"/>
      <c r="AD155" s="544"/>
      <c r="AE155" s="545">
        <f>SUM(AE143:AE154)</f>
        <v>103</v>
      </c>
      <c r="AF155" s="546">
        <f>SUM(AF143:AF154)</f>
        <v>1545</v>
      </c>
    </row>
    <row r="156" spans="1:32" ht="15.6" customHeight="1" x14ac:dyDescent="0.25">
      <c r="A156" s="719"/>
      <c r="B156" s="717" t="s">
        <v>124</v>
      </c>
      <c r="C156" s="700" t="s">
        <v>212</v>
      </c>
      <c r="D156" s="701"/>
      <c r="E156" s="706">
        <v>15</v>
      </c>
      <c r="F156" s="706" t="s">
        <v>63</v>
      </c>
      <c r="G156" s="507" t="s">
        <v>126</v>
      </c>
      <c r="H156" s="267" t="s">
        <v>179</v>
      </c>
      <c r="I156" s="458" t="s">
        <v>130</v>
      </c>
      <c r="J156" s="431">
        <v>27</v>
      </c>
      <c r="K156" s="457" t="s">
        <v>63</v>
      </c>
      <c r="L156" s="433"/>
      <c r="M156" s="454" t="s">
        <v>417</v>
      </c>
      <c r="N156" s="460">
        <v>15</v>
      </c>
      <c r="O156" s="463">
        <v>15</v>
      </c>
      <c r="P156" s="455">
        <v>15</v>
      </c>
      <c r="Q156" s="437" t="s">
        <v>67</v>
      </c>
      <c r="R156" s="694" t="s">
        <v>67</v>
      </c>
      <c r="S156" s="692"/>
      <c r="T156" s="695"/>
      <c r="U156" s="76">
        <f>IF(OR(P156="",M156=Paramétrage!$C$10,M156=Paramétrage!$C$13,M156=Paramétrage!$C$17,M156=Paramétrage!$C$20,M156=Paramétrage!$C$24,M156=Paramétrage!$C$27,AND(M156&lt;&gt;Paramétrage!$C$9,Q156="Mut+ext")),0,ROUNDUP(O156/P156,0))</f>
        <v>1</v>
      </c>
      <c r="V156" s="369">
        <f>IF(OR(M156="",Q156="Mut+ext"),0,IF(VLOOKUP(M156,Paramétrage!$C$6:$E$29,2,0)=0,0,IF(P156="","saisir capacité",N156*U156*VLOOKUP(M156,Paramétrage!$C$6:$E$29,2,0))))</f>
        <v>15</v>
      </c>
      <c r="W156" s="370"/>
      <c r="X156" s="371">
        <f t="shared" ref="X156" si="30">IF(OR(M156="",Q156="Mut+ext"),0,IF(ISERROR(V156+W156)=TRUE,V156,V156+W156))</f>
        <v>15</v>
      </c>
      <c r="Y156" s="77">
        <f>IF(OR(M156="",Q156="Mut+ext"),0,IF(ISERROR(W156+V156*VLOOKUP(M156,Paramétrage!$C$6:$E$29,3,0))=TRUE,X156,W156+V156*VLOOKUP(M156,Paramétrage!$C$6:$E$29,3,0)))</f>
        <v>15</v>
      </c>
      <c r="Z156" s="691"/>
      <c r="AA156" s="692"/>
      <c r="AB156" s="693"/>
      <c r="AC156" s="448"/>
      <c r="AD156" s="518"/>
      <c r="AE156" s="445">
        <f>IF(G156="",0,IF(K156="",0,IF(SUMIF(G156:G167,G156,O156:O167)=0,0,IF(OR(L156="",K156="obligatoire"),AF156/SUMIF(G156:G167,G156,O156:O167),AF156/(SUMIF(G156:G167,G156,O156:O167)/L156)))))</f>
        <v>15</v>
      </c>
      <c r="AF156" s="446">
        <f t="shared" ref="AF156:AF167" si="31">N156*O156</f>
        <v>225</v>
      </c>
    </row>
    <row r="157" spans="1:32" hidden="1" x14ac:dyDescent="0.25">
      <c r="A157" s="719"/>
      <c r="B157" s="717"/>
      <c r="C157" s="702"/>
      <c r="D157" s="703"/>
      <c r="E157" s="706"/>
      <c r="F157" s="706"/>
      <c r="G157" s="429"/>
      <c r="H157" s="489"/>
      <c r="I157" s="458"/>
      <c r="J157" s="431"/>
      <c r="K157" s="457"/>
      <c r="L157" s="433"/>
      <c r="M157" s="454"/>
      <c r="N157" s="460"/>
      <c r="O157" s="463"/>
      <c r="P157" s="455"/>
      <c r="Q157" s="459"/>
      <c r="R157" s="694"/>
      <c r="S157" s="692"/>
      <c r="T157" s="695"/>
      <c r="U157" s="514" t="e">
        <f>IF(OR(P157="",M157=[1]Paramétrage!$C$10,M157=[1]Paramétrage!$C$13,M157=[1]Paramétrage!$C$17,M157=[1]Paramétrage!$C$20,M157=[1]Paramétrage!$C$24,M157=[1]Paramétrage!$C$27,AND(M157&lt;&gt;[1]Paramétrage!$C$9,Q157="Mut+ext")),0,ROUNDUP(O157/P157,0))</f>
        <v>#REF!</v>
      </c>
      <c r="V157" s="515">
        <f>IF(OR(M157="",Q157="Mut+ext"),0,IF(VLOOKUP(M157,[1]Paramétrage!$C$6:$E$29,2,0)=0,0,IF(P157="","saisir capacité",N157*U157*VLOOKUP(M157,[1]Paramétrage!$C$6:$E$29,2,0))))</f>
        <v>0</v>
      </c>
      <c r="W157" s="440"/>
      <c r="X157" s="516">
        <f t="shared" ref="X156:X167" si="32">IF(OR(M157="",Q157="Mut+ext"),0,IF(ISERROR(V157+W157)=TRUE,V157,V157+W157))</f>
        <v>0</v>
      </c>
      <c r="Y157" s="517">
        <f>IF(OR(M157="",Q157="Mut+ext"),0,IF(ISERROR(W157+V157*VLOOKUP(M157,[1]Paramétrage!$C$6:$E$29,3,0))=TRUE,X157,W157+V157*VLOOKUP(M157,[1]Paramétrage!$C$6:$E$29,3,0)))</f>
        <v>0</v>
      </c>
      <c r="Z157" s="691"/>
      <c r="AA157" s="692"/>
      <c r="AB157" s="693"/>
      <c r="AC157" s="448"/>
      <c r="AD157" s="444"/>
      <c r="AE157" s="445">
        <f>IF(G157="",0,IF(K157="",0,IF(SUMIF(G156:G167,G157,O156:O167)=0,0,IF(OR(L157="",K157="obligatoire"),AF157/SUMIF(G156:G167,G157,O156:O167),AF157/(SUMIF(G156:G167,G157,O156:O167)/L157)))))</f>
        <v>0</v>
      </c>
      <c r="AF157" s="449">
        <f t="shared" si="31"/>
        <v>0</v>
      </c>
    </row>
    <row r="158" spans="1:32" hidden="1" x14ac:dyDescent="0.25">
      <c r="A158" s="719"/>
      <c r="B158" s="717"/>
      <c r="C158" s="702"/>
      <c r="D158" s="703"/>
      <c r="E158" s="706"/>
      <c r="F158" s="706"/>
      <c r="G158" s="429"/>
      <c r="H158" s="489"/>
      <c r="I158" s="458"/>
      <c r="J158" s="431"/>
      <c r="K158" s="457"/>
      <c r="L158" s="433"/>
      <c r="M158" s="454"/>
      <c r="N158" s="460"/>
      <c r="O158" s="463"/>
      <c r="P158" s="455"/>
      <c r="Q158" s="459"/>
      <c r="R158" s="694"/>
      <c r="S158" s="692"/>
      <c r="T158" s="695"/>
      <c r="U158" s="514" t="e">
        <f>IF(OR(P158="",M158=[1]Paramétrage!$C$10,M158=[1]Paramétrage!$C$13,M158=[1]Paramétrage!$C$17,M158=[1]Paramétrage!$C$20,M158=[1]Paramétrage!$C$24,M158=[1]Paramétrage!$C$27,AND(M158&lt;&gt;[1]Paramétrage!$C$9,Q158="Mut+ext")),0,ROUNDUP(O158/P158,0))</f>
        <v>#REF!</v>
      </c>
      <c r="V158" s="515">
        <f>IF(OR(M158="",Q158="Mut+ext"),0,IF(VLOOKUP(M158,[1]Paramétrage!$C$6:$E$29,2,0)=0,0,IF(P158="","saisir capacité",N158*U158*VLOOKUP(M158,[1]Paramétrage!$C$6:$E$29,2,0))))</f>
        <v>0</v>
      </c>
      <c r="W158" s="440"/>
      <c r="X158" s="516">
        <f t="shared" si="32"/>
        <v>0</v>
      </c>
      <c r="Y158" s="517">
        <f>IF(OR(M158="",Q158="Mut+ext"),0,IF(ISERROR(W158+V158*VLOOKUP(M158,[1]Paramétrage!$C$6:$E$29,3,0))=TRUE,X158,W158+V158*VLOOKUP(M158,[1]Paramétrage!$C$6:$E$29,3,0)))</f>
        <v>0</v>
      </c>
      <c r="Z158" s="691"/>
      <c r="AA158" s="692"/>
      <c r="AB158" s="693"/>
      <c r="AC158" s="448"/>
      <c r="AD158" s="444"/>
      <c r="AE158" s="445">
        <f>IF(G158="",0,IF(K158="",0,IF(SUMIF(G152:G163,G158,O152:O163)=0,0,IF(OR(L158="",K158="obligatoire"),AF158/SUMIF(G152:G163,G158,O152:O163),AF158/(SUMIF(G152:G163,G158,O152:O163)/L158)))))</f>
        <v>0</v>
      </c>
      <c r="AF158" s="449">
        <f t="shared" si="31"/>
        <v>0</v>
      </c>
    </row>
    <row r="159" spans="1:32" hidden="1" x14ac:dyDescent="0.25">
      <c r="A159" s="719"/>
      <c r="B159" s="717"/>
      <c r="C159" s="702"/>
      <c r="D159" s="703"/>
      <c r="E159" s="706"/>
      <c r="F159" s="706"/>
      <c r="G159" s="490"/>
      <c r="H159" s="489"/>
      <c r="I159" s="458"/>
      <c r="J159" s="431"/>
      <c r="K159" s="457"/>
      <c r="L159" s="433"/>
      <c r="M159" s="454"/>
      <c r="N159" s="460"/>
      <c r="O159" s="463"/>
      <c r="P159" s="455"/>
      <c r="Q159" s="459"/>
      <c r="R159" s="694"/>
      <c r="S159" s="692"/>
      <c r="T159" s="695"/>
      <c r="U159" s="514" t="e">
        <f>IF(OR(P159="",M159=[1]Paramétrage!$C$10,M159=[1]Paramétrage!$C$13,M159=[1]Paramétrage!$C$17,M159=[1]Paramétrage!$C$20,M159=[1]Paramétrage!$C$24,M159=[1]Paramétrage!$C$27,AND(M159&lt;&gt;[1]Paramétrage!$C$9,Q159="Mut+ext")),0,ROUNDUP(O159/P159,0))</f>
        <v>#REF!</v>
      </c>
      <c r="V159" s="515">
        <f>IF(OR(M159="",Q159="Mut+ext"),0,IF(VLOOKUP(M159,[1]Paramétrage!$C$6:$E$29,2,0)=0,0,IF(P159="","saisir capacité",N159*U159*VLOOKUP(M159,[1]Paramétrage!$C$6:$E$29,2,0))))</f>
        <v>0</v>
      </c>
      <c r="W159" s="440"/>
      <c r="X159" s="516">
        <f t="shared" si="32"/>
        <v>0</v>
      </c>
      <c r="Y159" s="517">
        <f>IF(OR(M159="",Q159="Mut+ext"),0,IF(ISERROR(W159+V159*VLOOKUP(M159,[1]Paramétrage!$C$6:$E$29,3,0))=TRUE,X159,W159+V159*VLOOKUP(M159,[1]Paramétrage!$C$6:$E$29,3,0)))</f>
        <v>0</v>
      </c>
      <c r="Z159" s="691"/>
      <c r="AA159" s="692"/>
      <c r="AB159" s="693"/>
      <c r="AC159" s="448"/>
      <c r="AD159" s="444"/>
      <c r="AE159" s="445">
        <f>IF(G159="",0,IF(K159="",0,IF(SUMIF(G152:G163,G159,O152:O163)=0,0,IF(OR(L159="",K159="obligatoire"),AF159/SUMIF(G152:G163,G159,O152:O163),AF159/(SUMIF(G152:G163,G159,O152:O163)/L159)))))</f>
        <v>0</v>
      </c>
      <c r="AF159" s="449">
        <f t="shared" si="31"/>
        <v>0</v>
      </c>
    </row>
    <row r="160" spans="1:32" hidden="1" x14ac:dyDescent="0.25">
      <c r="A160" s="719"/>
      <c r="B160" s="717"/>
      <c r="C160" s="702"/>
      <c r="D160" s="703"/>
      <c r="E160" s="706"/>
      <c r="F160" s="706"/>
      <c r="G160" s="429"/>
      <c r="H160" s="489"/>
      <c r="I160" s="458"/>
      <c r="J160" s="431"/>
      <c r="K160" s="457"/>
      <c r="L160" s="433"/>
      <c r="M160" s="454"/>
      <c r="N160" s="460"/>
      <c r="O160" s="463"/>
      <c r="P160" s="455"/>
      <c r="Q160" s="459"/>
      <c r="R160" s="694"/>
      <c r="S160" s="692"/>
      <c r="T160" s="695"/>
      <c r="U160" s="514" t="e">
        <f>IF(OR(P160="",M160=[1]Paramétrage!$C$10,M160=[1]Paramétrage!$C$13,M160=[1]Paramétrage!$C$17,M160=[1]Paramétrage!$C$20,M160=[1]Paramétrage!$C$24,M160=[1]Paramétrage!$C$27,AND(M160&lt;&gt;[1]Paramétrage!$C$9,Q160="Mut+ext")),0,ROUNDUP(O160/P160,0))</f>
        <v>#REF!</v>
      </c>
      <c r="V160" s="515">
        <f>IF(OR(M160="",Q160="Mut+ext"),0,IF(VLOOKUP(M160,[1]Paramétrage!$C$6:$E$29,2,0)=0,0,IF(P160="","saisir capacité",N160*U160*VLOOKUP(M160,[1]Paramétrage!$C$6:$E$29,2,0))))</f>
        <v>0</v>
      </c>
      <c r="W160" s="440"/>
      <c r="X160" s="516">
        <f t="shared" si="32"/>
        <v>0</v>
      </c>
      <c r="Y160" s="517">
        <f>IF(OR(M160="",Q160="Mut+ext"),0,IF(ISERROR(W160+V160*VLOOKUP(M160,[1]Paramétrage!$C$6:$E$29,3,0))=TRUE,X160,W160+V160*VLOOKUP(M160,[1]Paramétrage!$C$6:$E$29,3,0)))</f>
        <v>0</v>
      </c>
      <c r="Z160" s="691"/>
      <c r="AA160" s="692"/>
      <c r="AB160" s="693"/>
      <c r="AC160" s="448"/>
      <c r="AD160" s="444"/>
      <c r="AE160" s="445">
        <f>IF(G160="",0,IF(K160="",0,IF(SUMIF(G152:G163,G160,O152:O163)=0,0,IF(OR(L160="",K160="obligatoire"),AF160/SUMIF(G152:G163,G160,O152:O163),AF160/(SUMIF(G152:G163,G160,O152:O163)/L160)))))</f>
        <v>0</v>
      </c>
      <c r="AF160" s="449">
        <f t="shared" si="31"/>
        <v>0</v>
      </c>
    </row>
    <row r="161" spans="1:32" hidden="1" x14ac:dyDescent="0.25">
      <c r="A161" s="719"/>
      <c r="B161" s="717"/>
      <c r="C161" s="702"/>
      <c r="D161" s="703"/>
      <c r="E161" s="706"/>
      <c r="F161" s="706"/>
      <c r="G161" s="429"/>
      <c r="H161" s="489"/>
      <c r="I161" s="458"/>
      <c r="J161" s="431"/>
      <c r="K161" s="457"/>
      <c r="L161" s="433"/>
      <c r="M161" s="454"/>
      <c r="N161" s="460"/>
      <c r="O161" s="463"/>
      <c r="P161" s="455"/>
      <c r="Q161" s="459"/>
      <c r="R161" s="694"/>
      <c r="S161" s="692"/>
      <c r="T161" s="695"/>
      <c r="U161" s="514" t="e">
        <f>IF(OR(P161="",M161=[1]Paramétrage!$C$10,M161=[1]Paramétrage!$C$13,M161=[1]Paramétrage!$C$17,M161=[1]Paramétrage!$C$20,M161=[1]Paramétrage!$C$24,M161=[1]Paramétrage!$C$27,AND(M161&lt;&gt;[1]Paramétrage!$C$9,Q161="Mut+ext")),0,ROUNDUP(O161/P161,0))</f>
        <v>#REF!</v>
      </c>
      <c r="V161" s="515">
        <f>IF(OR(M161="",Q161="Mut+ext"),0,IF(VLOOKUP(M161,[1]Paramétrage!$C$6:$E$29,2,0)=0,0,IF(P161="","saisir capacité",N161*U161*VLOOKUP(M161,[1]Paramétrage!$C$6:$E$29,2,0))))</f>
        <v>0</v>
      </c>
      <c r="W161" s="440"/>
      <c r="X161" s="516">
        <f t="shared" si="32"/>
        <v>0</v>
      </c>
      <c r="Y161" s="517">
        <f>IF(OR(M161="",Q161="Mut+ext"),0,IF(ISERROR(W161+V161*VLOOKUP(M161,[1]Paramétrage!$C$6:$E$29,3,0))=TRUE,X161,W161+V161*VLOOKUP(M161,[1]Paramétrage!$C$6:$E$29,3,0)))</f>
        <v>0</v>
      </c>
      <c r="Z161" s="691"/>
      <c r="AA161" s="692"/>
      <c r="AB161" s="693"/>
      <c r="AC161" s="448"/>
      <c r="AD161" s="444"/>
      <c r="AE161" s="445">
        <f>IF(G161="",0,IF(K161="",0,IF(SUMIF(G152:G163,G161,O152:O163)=0,0,IF(OR(L161="",K161="obligatoire"),AF161/SUMIF(G152:G163,G161,O152:O163),AF161/(SUMIF(G152:G163,G161,O152:O163)/L161)))))</f>
        <v>0</v>
      </c>
      <c r="AF161" s="449">
        <f t="shared" si="31"/>
        <v>0</v>
      </c>
    </row>
    <row r="162" spans="1:32" hidden="1" x14ac:dyDescent="0.25">
      <c r="A162" s="719"/>
      <c r="B162" s="717"/>
      <c r="C162" s="702"/>
      <c r="D162" s="703"/>
      <c r="E162" s="706"/>
      <c r="F162" s="706"/>
      <c r="G162" s="429"/>
      <c r="H162" s="489"/>
      <c r="I162" s="458"/>
      <c r="J162" s="431"/>
      <c r="K162" s="457"/>
      <c r="L162" s="433"/>
      <c r="M162" s="454"/>
      <c r="N162" s="460"/>
      <c r="O162" s="463"/>
      <c r="P162" s="455"/>
      <c r="Q162" s="459"/>
      <c r="R162" s="694"/>
      <c r="S162" s="692"/>
      <c r="T162" s="695"/>
      <c r="U162" s="514" t="e">
        <f>IF(OR(P162="",M162=[1]Paramétrage!$C$10,M162=[1]Paramétrage!$C$13,M162=[1]Paramétrage!$C$17,M162=[1]Paramétrage!$C$20,M162=[1]Paramétrage!$C$24,M162=[1]Paramétrage!$C$27,AND(M162&lt;&gt;[1]Paramétrage!$C$9,Q162="Mut+ext")),0,ROUNDUP(O162/P162,0))</f>
        <v>#REF!</v>
      </c>
      <c r="V162" s="515">
        <f>IF(OR(M162="",Q162="Mut+ext"),0,IF(VLOOKUP(M162,[1]Paramétrage!$C$6:$E$29,2,0)=0,0,IF(P162="","saisir capacité",N162*U162*VLOOKUP(M162,[1]Paramétrage!$C$6:$E$29,2,0))))</f>
        <v>0</v>
      </c>
      <c r="W162" s="440"/>
      <c r="X162" s="516">
        <f t="shared" si="32"/>
        <v>0</v>
      </c>
      <c r="Y162" s="517">
        <f>IF(OR(M162="",Q162="Mut+ext"),0,IF(ISERROR(W162+V162*VLOOKUP(M162,[1]Paramétrage!$C$6:$E$29,3,0))=TRUE,X162,W162+V162*VLOOKUP(M162,[1]Paramétrage!$C$6:$E$29,3,0)))</f>
        <v>0</v>
      </c>
      <c r="Z162" s="691"/>
      <c r="AA162" s="692"/>
      <c r="AB162" s="693"/>
      <c r="AC162" s="448"/>
      <c r="AD162" s="444"/>
      <c r="AE162" s="445">
        <f>IF(G162="",0,IF(K162="",0,IF(SUMIF(G156:G167,G162,O156:O167)=0,0,IF(OR(L162="",K162="obligatoire"),AF162/SUMIF(G156:G167,G162,O156:O167),AF162/(SUMIF(G156:G167,G162,O156:O167)/L162)))))</f>
        <v>0</v>
      </c>
      <c r="AF162" s="449">
        <f t="shared" si="31"/>
        <v>0</v>
      </c>
    </row>
    <row r="163" spans="1:32" hidden="1" x14ac:dyDescent="0.25">
      <c r="A163" s="719"/>
      <c r="B163" s="717"/>
      <c r="C163" s="702"/>
      <c r="D163" s="703"/>
      <c r="E163" s="706"/>
      <c r="F163" s="706"/>
      <c r="G163" s="490"/>
      <c r="H163" s="489"/>
      <c r="I163" s="458"/>
      <c r="J163" s="431"/>
      <c r="K163" s="457"/>
      <c r="L163" s="433"/>
      <c r="M163" s="454"/>
      <c r="N163" s="460"/>
      <c r="O163" s="463"/>
      <c r="P163" s="455"/>
      <c r="Q163" s="459"/>
      <c r="R163" s="694"/>
      <c r="S163" s="692"/>
      <c r="T163" s="695"/>
      <c r="U163" s="514" t="e">
        <f>IF(OR(P163="",M163=[1]Paramétrage!$C$10,M163=[1]Paramétrage!$C$13,M163=[1]Paramétrage!$C$17,M163=[1]Paramétrage!$C$20,M163=[1]Paramétrage!$C$24,M163=[1]Paramétrage!$C$27,AND(M163&lt;&gt;[1]Paramétrage!$C$9,Q163="Mut+ext")),0,ROUNDUP(O163/P163,0))</f>
        <v>#REF!</v>
      </c>
      <c r="V163" s="515">
        <f>IF(OR(M163="",Q163="Mut+ext"),0,IF(VLOOKUP(M163,[1]Paramétrage!$C$6:$E$29,2,0)=0,0,IF(P163="","saisir capacité",N163*U163*VLOOKUP(M163,[1]Paramétrage!$C$6:$E$29,2,0))))</f>
        <v>0</v>
      </c>
      <c r="W163" s="440"/>
      <c r="X163" s="516">
        <f t="shared" si="32"/>
        <v>0</v>
      </c>
      <c r="Y163" s="517">
        <f>IF(OR(M163="",Q163="Mut+ext"),0,IF(ISERROR(W163+V163*VLOOKUP(M163,[1]Paramétrage!$C$6:$E$29,3,0))=TRUE,X163,W163+V163*VLOOKUP(M163,[1]Paramétrage!$C$6:$E$29,3,0)))</f>
        <v>0</v>
      </c>
      <c r="Z163" s="691"/>
      <c r="AA163" s="692"/>
      <c r="AB163" s="693"/>
      <c r="AC163" s="448"/>
      <c r="AD163" s="444"/>
      <c r="AE163" s="445">
        <f>IF(G163="",0,IF(K163="",0,IF(SUMIF(G156:G167,G163,O156:O167)=0,0,IF(OR(L163="",K163="obligatoire"),AF163/SUMIF(G156:G167,G163,O156:O167),AF163/(SUMIF(G156:G167,G163,O156:O167)/L163)))))</f>
        <v>0</v>
      </c>
      <c r="AF163" s="449">
        <f t="shared" si="31"/>
        <v>0</v>
      </c>
    </row>
    <row r="164" spans="1:32" hidden="1" x14ac:dyDescent="0.25">
      <c r="A164" s="719"/>
      <c r="B164" s="717"/>
      <c r="C164" s="702"/>
      <c r="D164" s="703"/>
      <c r="E164" s="706"/>
      <c r="F164" s="706"/>
      <c r="G164" s="429"/>
      <c r="H164" s="456"/>
      <c r="I164" s="458"/>
      <c r="J164" s="431"/>
      <c r="K164" s="457"/>
      <c r="L164" s="433"/>
      <c r="M164" s="454"/>
      <c r="N164" s="460"/>
      <c r="O164" s="463"/>
      <c r="P164" s="455"/>
      <c r="Q164" s="459"/>
      <c r="R164" s="694"/>
      <c r="S164" s="692"/>
      <c r="T164" s="695"/>
      <c r="U164" s="514" t="e">
        <f>IF(OR(P164="",M164=[1]Paramétrage!$C$10,M164=[1]Paramétrage!$C$13,M164=[1]Paramétrage!$C$17,M164=[1]Paramétrage!$C$20,M164=[1]Paramétrage!$C$24,M164=[1]Paramétrage!$C$27,AND(M164&lt;&gt;[1]Paramétrage!$C$9,Q164="Mut+ext")),0,ROUNDUP(O164/P164,0))</f>
        <v>#REF!</v>
      </c>
      <c r="V164" s="515">
        <f>IF(OR(M164="",Q164="Mut+ext"),0,IF(VLOOKUP(M164,[1]Paramétrage!$C$6:$E$29,2,0)=0,0,IF(P164="","saisir capacité",N164*U164*VLOOKUP(M164,[1]Paramétrage!$C$6:$E$29,2,0))))</f>
        <v>0</v>
      </c>
      <c r="W164" s="440"/>
      <c r="X164" s="516">
        <f t="shared" si="32"/>
        <v>0</v>
      </c>
      <c r="Y164" s="517">
        <f>IF(OR(M164="",Q164="Mut+ext"),0,IF(ISERROR(W164+V164*VLOOKUP(M164,[1]Paramétrage!$C$6:$E$29,3,0))=TRUE,X164,W164+V164*VLOOKUP(M164,[1]Paramétrage!$C$6:$E$29,3,0)))</f>
        <v>0</v>
      </c>
      <c r="Z164" s="691"/>
      <c r="AA164" s="692"/>
      <c r="AB164" s="693"/>
      <c r="AC164" s="448"/>
      <c r="AD164" s="444"/>
      <c r="AE164" s="445">
        <f>IF(G164="",0,IF(K164="",0,IF(SUMIF(G156:G167,G164,O156:O167)=0,0,IF(OR(L164="",K164="obligatoire"),AF164/SUMIF(G156:G167,G164,O156:O167),AF164/(SUMIF(G156:G167,G164,O156:O167)/L164)))))</f>
        <v>0</v>
      </c>
      <c r="AF164" s="449">
        <f t="shared" si="31"/>
        <v>0</v>
      </c>
    </row>
    <row r="165" spans="1:32" hidden="1" x14ac:dyDescent="0.25">
      <c r="A165" s="719"/>
      <c r="B165" s="717"/>
      <c r="C165" s="702"/>
      <c r="D165" s="703"/>
      <c r="E165" s="706"/>
      <c r="F165" s="706"/>
      <c r="G165" s="429"/>
      <c r="H165" s="456"/>
      <c r="I165" s="458"/>
      <c r="J165" s="431"/>
      <c r="K165" s="457"/>
      <c r="L165" s="433"/>
      <c r="M165" s="454"/>
      <c r="N165" s="460"/>
      <c r="O165" s="463"/>
      <c r="P165" s="455"/>
      <c r="Q165" s="459"/>
      <c r="R165" s="694"/>
      <c r="S165" s="692"/>
      <c r="T165" s="695"/>
      <c r="U165" s="514" t="e">
        <f>IF(OR(P165="",M165=[1]Paramétrage!$C$10,M165=[1]Paramétrage!$C$13,M165=[1]Paramétrage!$C$17,M165=[1]Paramétrage!$C$20,M165=[1]Paramétrage!$C$24,M165=[1]Paramétrage!$C$27,AND(M165&lt;&gt;[1]Paramétrage!$C$9,Q165="Mut+ext")),0,ROUNDUP(O165/P165,0))</f>
        <v>#REF!</v>
      </c>
      <c r="V165" s="515">
        <f>IF(OR(M165="",Q165="Mut+ext"),0,IF(VLOOKUP(M165,[1]Paramétrage!$C$6:$E$29,2,0)=0,0,IF(P165="","saisir capacité",N165*U165*VLOOKUP(M165,[1]Paramétrage!$C$6:$E$29,2,0))))</f>
        <v>0</v>
      </c>
      <c r="W165" s="440"/>
      <c r="X165" s="516">
        <f t="shared" si="32"/>
        <v>0</v>
      </c>
      <c r="Y165" s="517">
        <f>IF(OR(M165="",Q165="Mut+ext"),0,IF(ISERROR(W165+V165*VLOOKUP(M165,[1]Paramétrage!$C$6:$E$29,3,0))=TRUE,X165,W165+V165*VLOOKUP(M165,[1]Paramétrage!$C$6:$E$29,3,0)))</f>
        <v>0</v>
      </c>
      <c r="Z165" s="691"/>
      <c r="AA165" s="692"/>
      <c r="AB165" s="693"/>
      <c r="AC165" s="448"/>
      <c r="AD165" s="444"/>
      <c r="AE165" s="445">
        <f>IF(G165="",0,IF(K165="",0,IF(SUMIF(G156:G167,G165,O156:O167)=0,0,IF(OR(L165="",K165="obligatoire"),AF165/SUMIF(G156:G167,G165,O156:O167),AF165/(SUMIF(G156:G167,G165,O156:O167)/L165)))))</f>
        <v>0</v>
      </c>
      <c r="AF165" s="449">
        <f t="shared" si="31"/>
        <v>0</v>
      </c>
    </row>
    <row r="166" spans="1:32" hidden="1" x14ac:dyDescent="0.25">
      <c r="A166" s="719"/>
      <c r="B166" s="717"/>
      <c r="C166" s="702"/>
      <c r="D166" s="703"/>
      <c r="E166" s="706"/>
      <c r="F166" s="706"/>
      <c r="G166" s="429"/>
      <c r="H166" s="456"/>
      <c r="I166" s="458"/>
      <c r="J166" s="431"/>
      <c r="K166" s="457"/>
      <c r="L166" s="433"/>
      <c r="M166" s="454"/>
      <c r="N166" s="460"/>
      <c r="O166" s="463"/>
      <c r="P166" s="455"/>
      <c r="Q166" s="459"/>
      <c r="R166" s="694"/>
      <c r="S166" s="692"/>
      <c r="T166" s="695"/>
      <c r="U166" s="514" t="e">
        <f>IF(OR(P166="",M166=[1]Paramétrage!$C$10,M166=[1]Paramétrage!$C$13,M166=[1]Paramétrage!$C$17,M166=[1]Paramétrage!$C$20,M166=[1]Paramétrage!$C$24,M166=[1]Paramétrage!$C$27,AND(M166&lt;&gt;[1]Paramétrage!$C$9,Q166="Mut+ext")),0,ROUNDUP(O166/P166,0))</f>
        <v>#REF!</v>
      </c>
      <c r="V166" s="515">
        <f>IF(OR(M166="",Q166="Mut+ext"),0,IF(VLOOKUP(M166,[1]Paramétrage!$C$6:$E$29,2,0)=0,0,IF(P166="","saisir capacité",N166*U166*VLOOKUP(M166,[1]Paramétrage!$C$6:$E$29,2,0))))</f>
        <v>0</v>
      </c>
      <c r="W166" s="440"/>
      <c r="X166" s="516">
        <f t="shared" si="32"/>
        <v>0</v>
      </c>
      <c r="Y166" s="517">
        <f>IF(OR(M166="",Q166="Mut+ext"),0,IF(ISERROR(W166+V166*VLOOKUP(M166,[1]Paramétrage!$C$6:$E$29,3,0))=TRUE,X166,W166+V166*VLOOKUP(M166,[1]Paramétrage!$C$6:$E$29,3,0)))</f>
        <v>0</v>
      </c>
      <c r="Z166" s="691"/>
      <c r="AA166" s="692"/>
      <c r="AB166" s="693"/>
      <c r="AC166" s="448"/>
      <c r="AD166" s="444"/>
      <c r="AE166" s="445">
        <f>IF(G166="",0,IF(K166="",0,IF(SUMIF(G156:G167,G166,O156:O167)=0,0,IF(OR(L166="",K166="obligatoire"),AF166/SUMIF(G156:G167,G166,O156:O167),AF166/(SUMIF(G156:G167,G166,O156:O167)/L166)))))</f>
        <v>0</v>
      </c>
      <c r="AF166" s="449">
        <f t="shared" si="31"/>
        <v>0</v>
      </c>
    </row>
    <row r="167" spans="1:32" x14ac:dyDescent="0.25">
      <c r="A167" s="719"/>
      <c r="B167" s="717"/>
      <c r="C167" s="704"/>
      <c r="D167" s="705"/>
      <c r="E167" s="707"/>
      <c r="F167" s="707"/>
      <c r="G167" s="429"/>
      <c r="H167" s="456"/>
      <c r="I167" s="458"/>
      <c r="J167" s="431"/>
      <c r="K167" s="457"/>
      <c r="L167" s="433"/>
      <c r="M167" s="454"/>
      <c r="N167" s="460"/>
      <c r="O167" s="463"/>
      <c r="P167" s="455"/>
      <c r="Q167" s="459"/>
      <c r="R167" s="694"/>
      <c r="S167" s="692"/>
      <c r="T167" s="695"/>
      <c r="U167" s="514" t="e">
        <f>IF(OR(P167="",M167=[1]Paramétrage!$C$10,M167=[1]Paramétrage!$C$13,M167=[1]Paramétrage!$C$17,M167=[1]Paramétrage!$C$20,M167=[1]Paramétrage!$C$24,M167=[1]Paramétrage!$C$27,AND(M167&lt;&gt;[1]Paramétrage!$C$9,Q167="Mut+ext")),0,ROUNDUP(O167/P167,0))</f>
        <v>#REF!</v>
      </c>
      <c r="V167" s="515">
        <f>IF(OR(M167="",Q167="Mut+ext"),0,IF(VLOOKUP(M167,[1]Paramétrage!$C$6:$E$29,2,0)=0,0,IF(P167="","saisir capacité",N167*U167*VLOOKUP(M167,[1]Paramétrage!$C$6:$E$29,2,0))))</f>
        <v>0</v>
      </c>
      <c r="W167" s="440"/>
      <c r="X167" s="516">
        <f t="shared" si="32"/>
        <v>0</v>
      </c>
      <c r="Y167" s="517">
        <f>IF(OR(M167="",Q167="Mut+ext"),0,IF(ISERROR(W167+V167*VLOOKUP(M167,[1]Paramétrage!$C$6:$E$29,3,0))=TRUE,X167,W167+V167*VLOOKUP(M167,[1]Paramétrage!$C$6:$E$29,3,0)))</f>
        <v>0</v>
      </c>
      <c r="Z167" s="691"/>
      <c r="AA167" s="692"/>
      <c r="AB167" s="693"/>
      <c r="AC167" s="448"/>
      <c r="AD167" s="444"/>
      <c r="AE167" s="445">
        <f>IF(G167="",0,IF(K167="",0,IF(SUMIF(G156:G167,G167,O156:O167)=0,0,IF(OR(L167="",K167="obligatoire"),AF167/SUMIF(G156:G167,G167,O156:O167),AF167/(SUMIF(G156:G167,G167,O156:O167)/L167)))))</f>
        <v>0</v>
      </c>
      <c r="AF167" s="449">
        <f t="shared" si="31"/>
        <v>0</v>
      </c>
    </row>
    <row r="168" spans="1:32" ht="16.2" thickBot="1" x14ac:dyDescent="0.3">
      <c r="A168" s="719"/>
      <c r="B168" s="717"/>
      <c r="C168" s="522"/>
      <c r="D168" s="523"/>
      <c r="E168" s="524"/>
      <c r="F168" s="523"/>
      <c r="G168" s="523"/>
      <c r="H168" s="525"/>
      <c r="I168" s="526"/>
      <c r="J168" s="547"/>
      <c r="K168" s="528"/>
      <c r="L168" s="529"/>
      <c r="M168" s="530"/>
      <c r="N168" s="531">
        <f>AE168</f>
        <v>15</v>
      </c>
      <c r="O168" s="532"/>
      <c r="P168" s="532"/>
      <c r="Q168" s="533"/>
      <c r="R168" s="534"/>
      <c r="S168" s="534"/>
      <c r="T168" s="535"/>
      <c r="U168" s="536"/>
      <c r="V168" s="537">
        <f>SUM(V156:V167)</f>
        <v>15</v>
      </c>
      <c r="W168" s="530">
        <f>SUM(W156:W167)</f>
        <v>0</v>
      </c>
      <c r="X168" s="538">
        <f>SUM(X156:X167)</f>
        <v>15</v>
      </c>
      <c r="Y168" s="539">
        <f>SUM(Y156:Y167)</f>
        <v>15</v>
      </c>
      <c r="Z168" s="540"/>
      <c r="AA168" s="541"/>
      <c r="AB168" s="542"/>
      <c r="AC168" s="543"/>
      <c r="AD168" s="544"/>
      <c r="AE168" s="545">
        <f>SUM(AE156:AE167)</f>
        <v>15</v>
      </c>
      <c r="AF168" s="546">
        <f>SUM(AF156:AF167)</f>
        <v>225</v>
      </c>
    </row>
    <row r="169" spans="1:32" ht="15.6" hidden="1" customHeight="1" x14ac:dyDescent="0.25">
      <c r="A169" s="719"/>
      <c r="B169" s="717" t="s">
        <v>129</v>
      </c>
      <c r="C169" s="700" t="s">
        <v>504</v>
      </c>
      <c r="D169" s="701"/>
      <c r="E169" s="706"/>
      <c r="F169" s="706" t="s">
        <v>63</v>
      </c>
      <c r="G169" s="507" t="s">
        <v>131</v>
      </c>
      <c r="H169" s="452"/>
      <c r="I169" s="458"/>
      <c r="J169" s="431"/>
      <c r="K169" s="457"/>
      <c r="L169" s="433"/>
      <c r="M169" s="454"/>
      <c r="N169" s="460"/>
      <c r="O169" s="463"/>
      <c r="P169" s="455"/>
      <c r="Q169" s="437"/>
      <c r="R169" s="694"/>
      <c r="S169" s="692"/>
      <c r="T169" s="695"/>
      <c r="U169" s="514" t="e">
        <f>IF(OR(P169="",M169=[1]Paramétrage!$C$10,M169=[1]Paramétrage!$C$13,M169=[1]Paramétrage!$C$17,M169=[1]Paramétrage!$C$20,M169=[1]Paramétrage!$C$24,M169=[1]Paramétrage!$C$27,AND(M169&lt;&gt;[1]Paramétrage!$C$9,Q169="Mut+ext")),0,ROUNDUP(O169/P169,0))</f>
        <v>#REF!</v>
      </c>
      <c r="V169" s="515">
        <f>IF(OR(M169="",Q169="Mut+ext"),0,IF(VLOOKUP(M169,[1]Paramétrage!$C$6:$E$29,2,0)=0,0,IF(P169="","saisir capacité",N169*U169*VLOOKUP(M169,[1]Paramétrage!$C$6:$E$29,2,0))))</f>
        <v>0</v>
      </c>
      <c r="W169" s="440"/>
      <c r="X169" s="516">
        <f t="shared" ref="X169:X180" si="33">IF(OR(M169="",Q169="Mut+ext"),0,IF(ISERROR(V169+W169)=TRUE,V169,V169+W169))</f>
        <v>0</v>
      </c>
      <c r="Y169" s="517">
        <f>IF(OR(M169="",Q169="Mut+ext"),0,IF(ISERROR(W169+V169*VLOOKUP(M169,[1]Paramétrage!$C$6:$E$29,3,0))=TRUE,X169,W169+V169*VLOOKUP(M169,[1]Paramétrage!$C$6:$E$29,3,0)))</f>
        <v>0</v>
      </c>
      <c r="Z169" s="691"/>
      <c r="AA169" s="692"/>
      <c r="AB169" s="693"/>
      <c r="AC169" s="448"/>
      <c r="AD169" s="518"/>
      <c r="AE169" s="445">
        <f>IF(G169="",0,IF(K169="",0,IF(SUMIF(G169:G180,G169,O169:O180)=0,0,IF(OR(L169="",K169="obligatoire"),AF169/SUMIF(G169:G180,G169,O169:O180),AF169/(SUMIF(G169:G180,G169,O169:O180)/L169)))))</f>
        <v>0</v>
      </c>
      <c r="AF169" s="446">
        <f t="shared" ref="AF169:AF180" si="34">N169*O169</f>
        <v>0</v>
      </c>
    </row>
    <row r="170" spans="1:32" hidden="1" x14ac:dyDescent="0.25">
      <c r="A170" s="719"/>
      <c r="B170" s="717"/>
      <c r="C170" s="702"/>
      <c r="D170" s="703"/>
      <c r="E170" s="706"/>
      <c r="F170" s="706"/>
      <c r="G170" s="429" t="s">
        <v>376</v>
      </c>
      <c r="H170" s="489"/>
      <c r="I170" s="458"/>
      <c r="J170" s="431"/>
      <c r="K170" s="457"/>
      <c r="L170" s="433"/>
      <c r="M170" s="454"/>
      <c r="N170" s="460"/>
      <c r="O170" s="463"/>
      <c r="P170" s="455"/>
      <c r="Q170" s="459"/>
      <c r="R170" s="694"/>
      <c r="S170" s="692"/>
      <c r="T170" s="695"/>
      <c r="U170" s="514" t="e">
        <f>IF(OR(P170="",M170=[1]Paramétrage!$C$10,M170=[1]Paramétrage!$C$13,M170=[1]Paramétrage!$C$17,M170=[1]Paramétrage!$C$20,M170=[1]Paramétrage!$C$24,M170=[1]Paramétrage!$C$27,AND(M170&lt;&gt;[1]Paramétrage!$C$9,Q170="Mut+ext")),0,ROUNDUP(O170/P170,0))</f>
        <v>#REF!</v>
      </c>
      <c r="V170" s="515">
        <f>IF(OR(M170="",Q170="Mut+ext"),0,IF(VLOOKUP(M170,[1]Paramétrage!$C$6:$E$29,2,0)=0,0,IF(P170="","saisir capacité",N170*U170*VLOOKUP(M170,[1]Paramétrage!$C$6:$E$29,2,0))))</f>
        <v>0</v>
      </c>
      <c r="W170" s="440"/>
      <c r="X170" s="516">
        <f t="shared" si="33"/>
        <v>0</v>
      </c>
      <c r="Y170" s="517">
        <f>IF(OR(M170="",Q170="Mut+ext"),0,IF(ISERROR(W170+V170*VLOOKUP(M170,[1]Paramétrage!$C$6:$E$29,3,0))=TRUE,X170,W170+V170*VLOOKUP(M170,[1]Paramétrage!$C$6:$E$29,3,0)))</f>
        <v>0</v>
      </c>
      <c r="Z170" s="691"/>
      <c r="AA170" s="692"/>
      <c r="AB170" s="693"/>
      <c r="AC170" s="448"/>
      <c r="AD170" s="444"/>
      <c r="AE170" s="445">
        <f>IF(G170="",0,IF(K170="",0,IF(SUMIF(G169:G180,G170,O169:O180)=0,0,IF(OR(L170="",K170="obligatoire"),AF170/SUMIF(G169:G180,G170,O169:O180),AF170/(SUMIF(G169:G180,G170,O169:O180)/L170)))))</f>
        <v>0</v>
      </c>
      <c r="AF170" s="449">
        <f t="shared" si="34"/>
        <v>0</v>
      </c>
    </row>
    <row r="171" spans="1:32" hidden="1" x14ac:dyDescent="0.25">
      <c r="A171" s="719"/>
      <c r="B171" s="717"/>
      <c r="C171" s="702"/>
      <c r="D171" s="703"/>
      <c r="E171" s="706"/>
      <c r="F171" s="706"/>
      <c r="G171" s="429" t="s">
        <v>505</v>
      </c>
      <c r="H171" s="489"/>
      <c r="I171" s="458"/>
      <c r="J171" s="431"/>
      <c r="K171" s="457"/>
      <c r="L171" s="433"/>
      <c r="M171" s="454"/>
      <c r="N171" s="460"/>
      <c r="O171" s="463"/>
      <c r="P171" s="455"/>
      <c r="Q171" s="459"/>
      <c r="R171" s="694"/>
      <c r="S171" s="692"/>
      <c r="T171" s="695"/>
      <c r="U171" s="514" t="e">
        <f>IF(OR(P171="",M171=[1]Paramétrage!$C$10,M171=[1]Paramétrage!$C$13,M171=[1]Paramétrage!$C$17,M171=[1]Paramétrage!$C$20,M171=[1]Paramétrage!$C$24,M171=[1]Paramétrage!$C$27,AND(M171&lt;&gt;[1]Paramétrage!$C$9,Q171="Mut+ext")),0,ROUNDUP(O171/P171,0))</f>
        <v>#REF!</v>
      </c>
      <c r="V171" s="515">
        <f>IF(OR(M171="",Q171="Mut+ext"),0,IF(VLOOKUP(M171,[1]Paramétrage!$C$6:$E$29,2,0)=0,0,IF(P171="","saisir capacité",N171*U171*VLOOKUP(M171,[1]Paramétrage!$C$6:$E$29,2,0))))</f>
        <v>0</v>
      </c>
      <c r="W171" s="440"/>
      <c r="X171" s="516">
        <f t="shared" si="33"/>
        <v>0</v>
      </c>
      <c r="Y171" s="517">
        <f>IF(OR(M171="",Q171="Mut+ext"),0,IF(ISERROR(W171+V171*VLOOKUP(M171,[1]Paramétrage!$C$6:$E$29,3,0))=TRUE,X171,W171+V171*VLOOKUP(M171,[1]Paramétrage!$C$6:$E$29,3,0)))</f>
        <v>0</v>
      </c>
      <c r="Z171" s="691"/>
      <c r="AA171" s="692"/>
      <c r="AB171" s="693"/>
      <c r="AC171" s="448"/>
      <c r="AD171" s="444"/>
      <c r="AE171" s="445">
        <f>IF(G171="",0,IF(K171="",0,IF(SUMIF(G169:G180,G171,O169:O180)=0,0,IF(OR(L171="",K171="obligatoire"),AF171/SUMIF(G169:G180,G171,O169:O180),AF171/(SUMIF(G169:G180,G171,O169:O180)/L171)))))</f>
        <v>0</v>
      </c>
      <c r="AF171" s="449">
        <f t="shared" si="34"/>
        <v>0</v>
      </c>
    </row>
    <row r="172" spans="1:32" hidden="1" x14ac:dyDescent="0.25">
      <c r="A172" s="719"/>
      <c r="B172" s="717"/>
      <c r="C172" s="702"/>
      <c r="D172" s="703"/>
      <c r="E172" s="706"/>
      <c r="F172" s="706"/>
      <c r="G172" s="490" t="s">
        <v>506</v>
      </c>
      <c r="H172" s="489"/>
      <c r="I172" s="458"/>
      <c r="J172" s="431"/>
      <c r="K172" s="457"/>
      <c r="L172" s="433"/>
      <c r="M172" s="454"/>
      <c r="N172" s="460"/>
      <c r="O172" s="463"/>
      <c r="P172" s="455"/>
      <c r="Q172" s="459"/>
      <c r="R172" s="694"/>
      <c r="S172" s="692"/>
      <c r="T172" s="695"/>
      <c r="U172" s="514" t="e">
        <f>IF(OR(P172="",M172=[1]Paramétrage!$C$10,M172=[1]Paramétrage!$C$13,M172=[1]Paramétrage!$C$17,M172=[1]Paramétrage!$C$20,M172=[1]Paramétrage!$C$24,M172=[1]Paramétrage!$C$27,AND(M172&lt;&gt;[1]Paramétrage!$C$9,Q172="Mut+ext")),0,ROUNDUP(O172/P172,0))</f>
        <v>#REF!</v>
      </c>
      <c r="V172" s="515">
        <f>IF(OR(M172="",Q172="Mut+ext"),0,IF(VLOOKUP(M172,[1]Paramétrage!$C$6:$E$29,2,0)=0,0,IF(P172="","saisir capacité",N172*U172*VLOOKUP(M172,[1]Paramétrage!$C$6:$E$29,2,0))))</f>
        <v>0</v>
      </c>
      <c r="W172" s="440"/>
      <c r="X172" s="516">
        <f t="shared" si="33"/>
        <v>0</v>
      </c>
      <c r="Y172" s="517">
        <f>IF(OR(M172="",Q172="Mut+ext"),0,IF(ISERROR(W172+V172*VLOOKUP(M172,[1]Paramétrage!$C$6:$E$29,3,0))=TRUE,X172,W172+V172*VLOOKUP(M172,[1]Paramétrage!$C$6:$E$29,3,0)))</f>
        <v>0</v>
      </c>
      <c r="Z172" s="691"/>
      <c r="AA172" s="692"/>
      <c r="AB172" s="693"/>
      <c r="AC172" s="448"/>
      <c r="AD172" s="444"/>
      <c r="AE172" s="445">
        <f>IF(G172="",0,IF(K172="",0,IF(SUMIF(G169:G180,G172,O169:O180)=0,0,IF(OR(L172="",K172="obligatoire"),AF172/SUMIF(G169:G180,G172,O169:O180),AF172/(SUMIF(G169:G180,G172,O169:O180)/L172)))))</f>
        <v>0</v>
      </c>
      <c r="AF172" s="449">
        <f t="shared" si="34"/>
        <v>0</v>
      </c>
    </row>
    <row r="173" spans="1:32" hidden="1" x14ac:dyDescent="0.25">
      <c r="A173" s="719"/>
      <c r="B173" s="717"/>
      <c r="C173" s="702"/>
      <c r="D173" s="703"/>
      <c r="E173" s="706"/>
      <c r="F173" s="706"/>
      <c r="G173" s="429"/>
      <c r="H173" s="456"/>
      <c r="I173" s="458"/>
      <c r="J173" s="431"/>
      <c r="K173" s="457"/>
      <c r="L173" s="433"/>
      <c r="M173" s="454"/>
      <c r="N173" s="460"/>
      <c r="O173" s="463"/>
      <c r="P173" s="455"/>
      <c r="Q173" s="459"/>
      <c r="R173" s="694"/>
      <c r="S173" s="692"/>
      <c r="T173" s="695"/>
      <c r="U173" s="514" t="e">
        <f>IF(OR(P173="",M173=[1]Paramétrage!$C$10,M173=[1]Paramétrage!$C$13,M173=[1]Paramétrage!$C$17,M173=[1]Paramétrage!$C$20,M173=[1]Paramétrage!$C$24,M173=[1]Paramétrage!$C$27,AND(M173&lt;&gt;[1]Paramétrage!$C$9,Q173="Mut+ext")),0,ROUNDUP(O173/P173,0))</f>
        <v>#REF!</v>
      </c>
      <c r="V173" s="515">
        <f>IF(OR(M173="",Q173="Mut+ext"),0,IF(VLOOKUP(M173,[1]Paramétrage!$C$6:$E$29,2,0)=0,0,IF(P173="","saisir capacité",N173*U173*VLOOKUP(M173,[1]Paramétrage!$C$6:$E$29,2,0))))</f>
        <v>0</v>
      </c>
      <c r="W173" s="440"/>
      <c r="X173" s="516">
        <f t="shared" si="33"/>
        <v>0</v>
      </c>
      <c r="Y173" s="517">
        <f>IF(OR(M173="",Q173="Mut+ext"),0,IF(ISERROR(W173+V173*VLOOKUP(M173,[1]Paramétrage!$C$6:$E$29,3,0))=TRUE,X173,W173+V173*VLOOKUP(M173,[1]Paramétrage!$C$6:$E$29,3,0)))</f>
        <v>0</v>
      </c>
      <c r="Z173" s="691"/>
      <c r="AA173" s="692"/>
      <c r="AB173" s="693"/>
      <c r="AC173" s="448"/>
      <c r="AD173" s="444"/>
      <c r="AE173" s="445">
        <f>IF(G173="",0,IF(K173="",0,IF(SUMIF(G165:G176,G173,O165:O176)=0,0,IF(OR(L173="",K173="obligatoire"),AF173/SUMIF(G165:G176,G173,O165:O176),AF173/(SUMIF(G165:G176,G173,O165:O176)/L173)))))</f>
        <v>0</v>
      </c>
      <c r="AF173" s="449">
        <f t="shared" si="34"/>
        <v>0</v>
      </c>
    </row>
    <row r="174" spans="1:32" hidden="1" x14ac:dyDescent="0.25">
      <c r="A174" s="719"/>
      <c r="B174" s="717"/>
      <c r="C174" s="702"/>
      <c r="D174" s="703"/>
      <c r="E174" s="706"/>
      <c r="F174" s="706"/>
      <c r="G174" s="429"/>
      <c r="H174" s="456"/>
      <c r="I174" s="458"/>
      <c r="J174" s="431"/>
      <c r="K174" s="457"/>
      <c r="L174" s="433"/>
      <c r="M174" s="454"/>
      <c r="N174" s="460"/>
      <c r="O174" s="463"/>
      <c r="P174" s="455"/>
      <c r="Q174" s="459"/>
      <c r="R174" s="694"/>
      <c r="S174" s="692"/>
      <c r="T174" s="695"/>
      <c r="U174" s="514" t="e">
        <f>IF(OR(P174="",M174=[1]Paramétrage!$C$10,M174=[1]Paramétrage!$C$13,M174=[1]Paramétrage!$C$17,M174=[1]Paramétrage!$C$20,M174=[1]Paramétrage!$C$24,M174=[1]Paramétrage!$C$27,AND(M174&lt;&gt;[1]Paramétrage!$C$9,Q174="Mut+ext")),0,ROUNDUP(O174/P174,0))</f>
        <v>#REF!</v>
      </c>
      <c r="V174" s="515">
        <f>IF(OR(M174="",Q174="Mut+ext"),0,IF(VLOOKUP(M174,[1]Paramétrage!$C$6:$E$29,2,0)=0,0,IF(P174="","saisir capacité",N174*U174*VLOOKUP(M174,[1]Paramétrage!$C$6:$E$29,2,0))))</f>
        <v>0</v>
      </c>
      <c r="W174" s="440"/>
      <c r="X174" s="516">
        <f t="shared" si="33"/>
        <v>0</v>
      </c>
      <c r="Y174" s="517">
        <f>IF(OR(M174="",Q174="Mut+ext"),0,IF(ISERROR(W174+V174*VLOOKUP(M174,[1]Paramétrage!$C$6:$E$29,3,0))=TRUE,X174,W174+V174*VLOOKUP(M174,[1]Paramétrage!$C$6:$E$29,3,0)))</f>
        <v>0</v>
      </c>
      <c r="Z174" s="691"/>
      <c r="AA174" s="692"/>
      <c r="AB174" s="693"/>
      <c r="AC174" s="448"/>
      <c r="AD174" s="444"/>
      <c r="AE174" s="445">
        <f>IF(G174="",0,IF(K174="",0,IF(SUMIF(G165:G176,G174,O165:O176)=0,0,IF(OR(L174="",K174="obligatoire"),AF174/SUMIF(G165:G176,G174,O165:O176),AF174/(SUMIF(G165:G176,G174,O165:O176)/L174)))))</f>
        <v>0</v>
      </c>
      <c r="AF174" s="449">
        <f t="shared" si="34"/>
        <v>0</v>
      </c>
    </row>
    <row r="175" spans="1:32" hidden="1" x14ac:dyDescent="0.25">
      <c r="A175" s="719"/>
      <c r="B175" s="717"/>
      <c r="C175" s="702"/>
      <c r="D175" s="703"/>
      <c r="E175" s="706"/>
      <c r="F175" s="706"/>
      <c r="G175" s="429"/>
      <c r="H175" s="456"/>
      <c r="I175" s="458"/>
      <c r="J175" s="431"/>
      <c r="K175" s="457"/>
      <c r="L175" s="433"/>
      <c r="M175" s="454"/>
      <c r="N175" s="460"/>
      <c r="O175" s="463"/>
      <c r="P175" s="455"/>
      <c r="Q175" s="459"/>
      <c r="R175" s="694"/>
      <c r="S175" s="692"/>
      <c r="T175" s="695"/>
      <c r="U175" s="514" t="e">
        <f>IF(OR(P175="",M175=[1]Paramétrage!$C$10,M175=[1]Paramétrage!$C$13,M175=[1]Paramétrage!$C$17,M175=[1]Paramétrage!$C$20,M175=[1]Paramétrage!$C$24,M175=[1]Paramétrage!$C$27,AND(M175&lt;&gt;[1]Paramétrage!$C$9,Q175="Mut+ext")),0,ROUNDUP(O175/P175,0))</f>
        <v>#REF!</v>
      </c>
      <c r="V175" s="515">
        <f>IF(OR(M175="",Q175="Mut+ext"),0,IF(VLOOKUP(M175,[1]Paramétrage!$C$6:$E$29,2,0)=0,0,IF(P175="","saisir capacité",N175*U175*VLOOKUP(M175,[1]Paramétrage!$C$6:$E$29,2,0))))</f>
        <v>0</v>
      </c>
      <c r="W175" s="440"/>
      <c r="X175" s="516">
        <f t="shared" si="33"/>
        <v>0</v>
      </c>
      <c r="Y175" s="517">
        <f>IF(OR(M175="",Q175="Mut+ext"),0,IF(ISERROR(W175+V175*VLOOKUP(M175,[1]Paramétrage!$C$6:$E$29,3,0))=TRUE,X175,W175+V175*VLOOKUP(M175,[1]Paramétrage!$C$6:$E$29,3,0)))</f>
        <v>0</v>
      </c>
      <c r="Z175" s="691"/>
      <c r="AA175" s="692"/>
      <c r="AB175" s="693"/>
      <c r="AC175" s="448"/>
      <c r="AD175" s="444"/>
      <c r="AE175" s="445">
        <f>IF(G175="",0,IF(K175="",0,IF(SUMIF(G165:G176,G175,O165:O176)=0,0,IF(OR(L175="",K175="obligatoire"),AF175/SUMIF(G165:G176,G175,O165:O176),AF175/(SUMIF(G165:G176,G175,O165:O176)/L175)))))</f>
        <v>0</v>
      </c>
      <c r="AF175" s="449">
        <f t="shared" si="34"/>
        <v>0</v>
      </c>
    </row>
    <row r="176" spans="1:32" hidden="1" x14ac:dyDescent="0.25">
      <c r="A176" s="719"/>
      <c r="B176" s="717"/>
      <c r="C176" s="702"/>
      <c r="D176" s="703"/>
      <c r="E176" s="706"/>
      <c r="F176" s="706"/>
      <c r="G176" s="429"/>
      <c r="H176" s="456"/>
      <c r="I176" s="458"/>
      <c r="J176" s="431"/>
      <c r="K176" s="457"/>
      <c r="L176" s="433"/>
      <c r="M176" s="454"/>
      <c r="N176" s="435"/>
      <c r="O176" s="463"/>
      <c r="P176" s="455"/>
      <c r="Q176" s="459"/>
      <c r="R176" s="694"/>
      <c r="S176" s="692"/>
      <c r="T176" s="695"/>
      <c r="U176" s="514" t="e">
        <f>IF(OR(P176="",M176=[1]Paramétrage!$C$10,M176=[1]Paramétrage!$C$13,M176=[1]Paramétrage!$C$17,M176=[1]Paramétrage!$C$20,M176=[1]Paramétrage!$C$24,M176=[1]Paramétrage!$C$27,AND(M176&lt;&gt;[1]Paramétrage!$C$9,Q176="Mut+ext")),0,ROUNDUP(O176/P176,0))</f>
        <v>#REF!</v>
      </c>
      <c r="V176" s="515">
        <f>IF(OR(M176="",Q176="Mut+ext"),0,IF(VLOOKUP(M176,[1]Paramétrage!$C$6:$E$29,2,0)=0,0,IF(P176="","saisir capacité",N176*U176*VLOOKUP(M176,[1]Paramétrage!$C$6:$E$29,2,0))))</f>
        <v>0</v>
      </c>
      <c r="W176" s="440"/>
      <c r="X176" s="516">
        <f t="shared" si="33"/>
        <v>0</v>
      </c>
      <c r="Y176" s="517">
        <f>IF(OR(M176="",Q176="Mut+ext"),0,IF(ISERROR(W176+V176*VLOOKUP(M176,[1]Paramétrage!$C$6:$E$29,3,0))=TRUE,X176,W176+V176*VLOOKUP(M176,[1]Paramétrage!$C$6:$E$29,3,0)))</f>
        <v>0</v>
      </c>
      <c r="Z176" s="691"/>
      <c r="AA176" s="692"/>
      <c r="AB176" s="693"/>
      <c r="AC176" s="448"/>
      <c r="AD176" s="444"/>
      <c r="AE176" s="445">
        <f>IF(G176="",0,IF(K176="",0,IF(SUMIF(G165:G176,G176,O165:O176)=0,0,IF(OR(L176="",K176="obligatoire"),AF176/SUMIF(G165:G176,G176,O165:O176),AF176/(SUMIF(G165:G176,G176,O165:O176)/L176)))))</f>
        <v>0</v>
      </c>
      <c r="AF176" s="449">
        <f t="shared" si="34"/>
        <v>0</v>
      </c>
    </row>
    <row r="177" spans="1:32" hidden="1" x14ac:dyDescent="0.25">
      <c r="A177" s="719"/>
      <c r="B177" s="717"/>
      <c r="C177" s="702"/>
      <c r="D177" s="703"/>
      <c r="E177" s="706"/>
      <c r="F177" s="706"/>
      <c r="G177" s="429"/>
      <c r="H177" s="456"/>
      <c r="I177" s="458"/>
      <c r="J177" s="431"/>
      <c r="K177" s="457"/>
      <c r="L177" s="433"/>
      <c r="M177" s="454"/>
      <c r="N177" s="460"/>
      <c r="O177" s="463"/>
      <c r="P177" s="455"/>
      <c r="Q177" s="459"/>
      <c r="R177" s="694"/>
      <c r="S177" s="692"/>
      <c r="T177" s="695"/>
      <c r="U177" s="514" t="e">
        <f>IF(OR(P177="",M177=[1]Paramétrage!$C$10,M177=[1]Paramétrage!$C$13,M177=[1]Paramétrage!$C$17,M177=[1]Paramétrage!$C$20,M177=[1]Paramétrage!$C$24,M177=[1]Paramétrage!$C$27,AND(M177&lt;&gt;[1]Paramétrage!$C$9,Q177="Mut+ext")),0,ROUNDUP(O177/P177,0))</f>
        <v>#REF!</v>
      </c>
      <c r="V177" s="515">
        <f>IF(OR(M177="",Q177="Mut+ext"),0,IF(VLOOKUP(M177,[1]Paramétrage!$C$6:$E$29,2,0)=0,0,IF(P177="","saisir capacité",N177*U177*VLOOKUP(M177,[1]Paramétrage!$C$6:$E$29,2,0))))</f>
        <v>0</v>
      </c>
      <c r="W177" s="440"/>
      <c r="X177" s="516">
        <f t="shared" si="33"/>
        <v>0</v>
      </c>
      <c r="Y177" s="517">
        <f>IF(OR(M177="",Q177="Mut+ext"),0,IF(ISERROR(W177+V177*VLOOKUP(M177,[1]Paramétrage!$C$6:$E$29,3,0))=TRUE,X177,W177+V177*VLOOKUP(M177,[1]Paramétrage!$C$6:$E$29,3,0)))</f>
        <v>0</v>
      </c>
      <c r="Z177" s="691"/>
      <c r="AA177" s="692"/>
      <c r="AB177" s="693"/>
      <c r="AC177" s="448"/>
      <c r="AD177" s="444"/>
      <c r="AE177" s="445">
        <f>IF(G177="",0,IF(K177="",0,IF(SUMIF(G169:G180,G177,O169:O180)=0,0,IF(OR(L177="",K177="obligatoire"),AF177/SUMIF(G169:G180,G177,O169:O180),AF177/(SUMIF(G169:G180,G177,O169:O180)/L177)))))</f>
        <v>0</v>
      </c>
      <c r="AF177" s="449">
        <f t="shared" si="34"/>
        <v>0</v>
      </c>
    </row>
    <row r="178" spans="1:32" hidden="1" x14ac:dyDescent="0.25">
      <c r="A178" s="719"/>
      <c r="B178" s="717"/>
      <c r="C178" s="702"/>
      <c r="D178" s="703"/>
      <c r="E178" s="706"/>
      <c r="F178" s="706"/>
      <c r="G178" s="429"/>
      <c r="H178" s="456"/>
      <c r="I178" s="458"/>
      <c r="J178" s="431"/>
      <c r="K178" s="457"/>
      <c r="L178" s="433"/>
      <c r="M178" s="454"/>
      <c r="N178" s="460"/>
      <c r="O178" s="463"/>
      <c r="P178" s="455"/>
      <c r="Q178" s="459"/>
      <c r="R178" s="694"/>
      <c r="S178" s="692"/>
      <c r="T178" s="695"/>
      <c r="U178" s="514" t="e">
        <f>IF(OR(P178="",M178=[1]Paramétrage!$C$10,M178=[1]Paramétrage!$C$13,M178=[1]Paramétrage!$C$17,M178=[1]Paramétrage!$C$20,M178=[1]Paramétrage!$C$24,M178=[1]Paramétrage!$C$27,AND(M178&lt;&gt;[1]Paramétrage!$C$9,Q178="Mut+ext")),0,ROUNDUP(O178/P178,0))</f>
        <v>#REF!</v>
      </c>
      <c r="V178" s="515">
        <f>IF(OR(M178="",Q178="Mut+ext"),0,IF(VLOOKUP(M178,[1]Paramétrage!$C$6:$E$29,2,0)=0,0,IF(P178="","saisir capacité",N178*U178*VLOOKUP(M178,[1]Paramétrage!$C$6:$E$29,2,0))))</f>
        <v>0</v>
      </c>
      <c r="W178" s="440"/>
      <c r="X178" s="516">
        <f t="shared" si="33"/>
        <v>0</v>
      </c>
      <c r="Y178" s="517">
        <f>IF(OR(M178="",Q178="Mut+ext"),0,IF(ISERROR(W178+V178*VLOOKUP(M178,[1]Paramétrage!$C$6:$E$29,3,0))=TRUE,X178,W178+V178*VLOOKUP(M178,[1]Paramétrage!$C$6:$E$29,3,0)))</f>
        <v>0</v>
      </c>
      <c r="Z178" s="691"/>
      <c r="AA178" s="692"/>
      <c r="AB178" s="693"/>
      <c r="AC178" s="448"/>
      <c r="AD178" s="444"/>
      <c r="AE178" s="445">
        <f>IF(G178="",0,IF(K178="",0,IF(SUMIF(G169:G180,G178,O169:O180)=0,0,IF(OR(L178="",K178="obligatoire"),AF178/SUMIF(G169:G180,G178,O169:O180),AF178/(SUMIF(G169:G180,G178,O169:O180)/L178)))))</f>
        <v>0</v>
      </c>
      <c r="AF178" s="449">
        <f t="shared" si="34"/>
        <v>0</v>
      </c>
    </row>
    <row r="179" spans="1:32" hidden="1" x14ac:dyDescent="0.25">
      <c r="A179" s="719"/>
      <c r="B179" s="717"/>
      <c r="C179" s="702"/>
      <c r="D179" s="703"/>
      <c r="E179" s="706"/>
      <c r="F179" s="706"/>
      <c r="G179" s="429"/>
      <c r="H179" s="456"/>
      <c r="I179" s="458"/>
      <c r="J179" s="431"/>
      <c r="K179" s="457"/>
      <c r="L179" s="433"/>
      <c r="M179" s="454"/>
      <c r="N179" s="460"/>
      <c r="O179" s="463"/>
      <c r="P179" s="455"/>
      <c r="Q179" s="459"/>
      <c r="R179" s="694"/>
      <c r="S179" s="692"/>
      <c r="T179" s="695"/>
      <c r="U179" s="514" t="e">
        <f>IF(OR(P179="",M179=[1]Paramétrage!$C$10,M179=[1]Paramétrage!$C$13,M179=[1]Paramétrage!$C$17,M179=[1]Paramétrage!$C$20,M179=[1]Paramétrage!$C$24,M179=[1]Paramétrage!$C$27,AND(M179&lt;&gt;[1]Paramétrage!$C$9,Q179="Mut+ext")),0,ROUNDUP(O179/P179,0))</f>
        <v>#REF!</v>
      </c>
      <c r="V179" s="515">
        <f>IF(OR(M179="",Q179="Mut+ext"),0,IF(VLOOKUP(M179,[1]Paramétrage!$C$6:$E$29,2,0)=0,0,IF(P179="","saisir capacité",N179*U179*VLOOKUP(M179,[1]Paramétrage!$C$6:$E$29,2,0))))</f>
        <v>0</v>
      </c>
      <c r="W179" s="440"/>
      <c r="X179" s="516">
        <f t="shared" si="33"/>
        <v>0</v>
      </c>
      <c r="Y179" s="517">
        <f>IF(OR(M179="",Q179="Mut+ext"),0,IF(ISERROR(W179+V179*VLOOKUP(M179,[1]Paramétrage!$C$6:$E$29,3,0))=TRUE,X179,W179+V179*VLOOKUP(M179,[1]Paramétrage!$C$6:$E$29,3,0)))</f>
        <v>0</v>
      </c>
      <c r="Z179" s="691"/>
      <c r="AA179" s="692"/>
      <c r="AB179" s="693"/>
      <c r="AC179" s="448"/>
      <c r="AD179" s="444"/>
      <c r="AE179" s="445">
        <f>IF(G179="",0,IF(K179="",0,IF(SUMIF(G169:G180,G179,O169:O180)=0,0,IF(OR(L179="",K179="obligatoire"),AF179/SUMIF(G169:G180,G179,O169:O180),AF179/(SUMIF(G169:G180,G179,O169:O180)/L179)))))</f>
        <v>0</v>
      </c>
      <c r="AF179" s="449">
        <f t="shared" si="34"/>
        <v>0</v>
      </c>
    </row>
    <row r="180" spans="1:32" hidden="1" x14ac:dyDescent="0.25">
      <c r="A180" s="719"/>
      <c r="B180" s="717"/>
      <c r="C180" s="704"/>
      <c r="D180" s="705"/>
      <c r="E180" s="707"/>
      <c r="F180" s="707"/>
      <c r="G180" s="429"/>
      <c r="H180" s="456"/>
      <c r="I180" s="458"/>
      <c r="J180" s="431"/>
      <c r="K180" s="457"/>
      <c r="L180" s="433"/>
      <c r="M180" s="454"/>
      <c r="N180" s="435"/>
      <c r="O180" s="463"/>
      <c r="P180" s="455"/>
      <c r="Q180" s="459"/>
      <c r="R180" s="694"/>
      <c r="S180" s="692"/>
      <c r="T180" s="695"/>
      <c r="U180" s="514" t="e">
        <f>IF(OR(P180="",M180=[1]Paramétrage!$C$10,M180=[1]Paramétrage!$C$13,M180=[1]Paramétrage!$C$17,M180=[1]Paramétrage!$C$20,M180=[1]Paramétrage!$C$24,M180=[1]Paramétrage!$C$27,AND(M180&lt;&gt;[1]Paramétrage!$C$9,Q180="Mut+ext")),0,ROUNDUP(O180/P180,0))</f>
        <v>#REF!</v>
      </c>
      <c r="V180" s="515">
        <f>IF(OR(M180="",Q180="Mut+ext"),0,IF(VLOOKUP(M180,[1]Paramétrage!$C$6:$E$29,2,0)=0,0,IF(P180="","saisir capacité",N180*U180*VLOOKUP(M180,[1]Paramétrage!$C$6:$E$29,2,0))))</f>
        <v>0</v>
      </c>
      <c r="W180" s="440"/>
      <c r="X180" s="516">
        <f t="shared" si="33"/>
        <v>0</v>
      </c>
      <c r="Y180" s="517">
        <f>IF(OR(M180="",Q180="Mut+ext"),0,IF(ISERROR(W180+V180*VLOOKUP(M180,[1]Paramétrage!$C$6:$E$29,3,0))=TRUE,X180,W180+V180*VLOOKUP(M180,[1]Paramétrage!$C$6:$E$29,3,0)))</f>
        <v>0</v>
      </c>
      <c r="Z180" s="691"/>
      <c r="AA180" s="692"/>
      <c r="AB180" s="693"/>
      <c r="AC180" s="448"/>
      <c r="AD180" s="444"/>
      <c r="AE180" s="445">
        <f>IF(G180="",0,IF(K180="",0,IF(SUMIF(G169:G180,G180,O169:O180)=0,0,IF(OR(L180="",K180="obligatoire"),AF180/SUMIF(G169:G180,G180,O169:O180),AF180/(SUMIF(G169:G180,G180,O169:O180)/L180)))))</f>
        <v>0</v>
      </c>
      <c r="AF180" s="449">
        <f t="shared" si="34"/>
        <v>0</v>
      </c>
    </row>
    <row r="181" spans="1:32" hidden="1" x14ac:dyDescent="0.25">
      <c r="A181" s="719"/>
      <c r="B181" s="717"/>
      <c r="C181" s="522"/>
      <c r="D181" s="523"/>
      <c r="E181" s="524"/>
      <c r="F181" s="523"/>
      <c r="G181" s="523"/>
      <c r="H181" s="525"/>
      <c r="I181" s="526"/>
      <c r="J181" s="547"/>
      <c r="K181" s="528"/>
      <c r="L181" s="529"/>
      <c r="M181" s="530"/>
      <c r="N181" s="531">
        <f>AE181</f>
        <v>0</v>
      </c>
      <c r="O181" s="532"/>
      <c r="P181" s="532"/>
      <c r="Q181" s="533"/>
      <c r="R181" s="534"/>
      <c r="S181" s="534"/>
      <c r="T181" s="535"/>
      <c r="U181" s="536"/>
      <c r="V181" s="537">
        <f>SUM(V169:V180)</f>
        <v>0</v>
      </c>
      <c r="W181" s="530">
        <f>SUM(W169:W180)</f>
        <v>0</v>
      </c>
      <c r="X181" s="538">
        <f>SUM(X169:X180)</f>
        <v>0</v>
      </c>
      <c r="Y181" s="539">
        <f>SUM(Y169:Y180)</f>
        <v>0</v>
      </c>
      <c r="Z181" s="540"/>
      <c r="AA181" s="541"/>
      <c r="AB181" s="542"/>
      <c r="AC181" s="543"/>
      <c r="AD181" s="544"/>
      <c r="AE181" s="545">
        <f>SUM(AE169:AE180)</f>
        <v>0</v>
      </c>
      <c r="AF181" s="546">
        <f>SUM(AF169:AF180)</f>
        <v>0</v>
      </c>
    </row>
    <row r="182" spans="1:32" ht="15.6" hidden="1" customHeight="1" x14ac:dyDescent="0.25">
      <c r="A182" s="719"/>
      <c r="B182" s="717" t="s">
        <v>134</v>
      </c>
      <c r="C182" s="700" t="s">
        <v>507</v>
      </c>
      <c r="D182" s="701"/>
      <c r="E182" s="706"/>
      <c r="F182" s="706" t="s">
        <v>63</v>
      </c>
      <c r="G182" s="507" t="s">
        <v>329</v>
      </c>
      <c r="H182" s="452"/>
      <c r="I182" s="458"/>
      <c r="J182" s="431"/>
      <c r="K182" s="457"/>
      <c r="L182" s="433"/>
      <c r="M182" s="454"/>
      <c r="N182" s="460"/>
      <c r="O182" s="463"/>
      <c r="P182" s="455"/>
      <c r="Q182" s="437"/>
      <c r="R182" s="694"/>
      <c r="S182" s="692"/>
      <c r="T182" s="695"/>
      <c r="U182" s="514" t="e">
        <f>IF(OR(P182="",M182=[1]Paramétrage!$C$10,M182=[1]Paramétrage!$C$13,M182=[1]Paramétrage!$C$17,M182=[1]Paramétrage!$C$20,M182=[1]Paramétrage!$C$24,M182=[1]Paramétrage!$C$27,AND(M182&lt;&gt;[1]Paramétrage!$C$9,Q182="Mut+ext")),0,ROUNDUP(O182/P182,0))</f>
        <v>#REF!</v>
      </c>
      <c r="V182" s="515">
        <f>IF(OR(M182="",Q182="Mut+ext"),0,IF(VLOOKUP(M182,[1]Paramétrage!$C$6:$E$29,2,0)=0,0,IF(P182="","saisir capacité",N182*U182*VLOOKUP(M182,[1]Paramétrage!$C$6:$E$29,2,0))))</f>
        <v>0</v>
      </c>
      <c r="W182" s="440"/>
      <c r="X182" s="516">
        <f t="shared" ref="X182:X193" si="35">IF(OR(M182="",Q182="Mut+ext"),0,IF(ISERROR(V182+W182)=TRUE,V182,V182+W182))</f>
        <v>0</v>
      </c>
      <c r="Y182" s="517">
        <f>IF(OR(M182="",Q182="Mut+ext"),0,IF(ISERROR(W182+V182*VLOOKUP(M182,[1]Paramétrage!$C$6:$E$29,3,0))=TRUE,X182,W182+V182*VLOOKUP(M182,[1]Paramétrage!$C$6:$E$29,3,0)))</f>
        <v>0</v>
      </c>
      <c r="Z182" s="691"/>
      <c r="AA182" s="692"/>
      <c r="AB182" s="693"/>
      <c r="AC182" s="448"/>
      <c r="AD182" s="518"/>
      <c r="AE182" s="445">
        <f>IF(G182="",0,IF(K182="",0,IF(SUMIF(G182:G193,G182,O182:O193)=0,0,IF(OR(L182="",K182="obligatoire"),AF182/SUMIF(G182:G193,G182,O182:O193),AF182/(SUMIF(G182:G193,G182,O182:O193)/L182)))))</f>
        <v>0</v>
      </c>
      <c r="AF182" s="446">
        <f t="shared" ref="AF182:AF193" si="36">N182*O182</f>
        <v>0</v>
      </c>
    </row>
    <row r="183" spans="1:32" hidden="1" x14ac:dyDescent="0.25">
      <c r="A183" s="719"/>
      <c r="B183" s="717"/>
      <c r="C183" s="702"/>
      <c r="D183" s="703"/>
      <c r="E183" s="706"/>
      <c r="F183" s="706"/>
      <c r="G183" s="429" t="s">
        <v>332</v>
      </c>
      <c r="H183" s="489"/>
      <c r="I183" s="458"/>
      <c r="J183" s="431"/>
      <c r="K183" s="457"/>
      <c r="L183" s="433"/>
      <c r="M183" s="454"/>
      <c r="N183" s="460"/>
      <c r="O183" s="463"/>
      <c r="P183" s="455"/>
      <c r="Q183" s="459"/>
      <c r="R183" s="694"/>
      <c r="S183" s="692"/>
      <c r="T183" s="695"/>
      <c r="U183" s="514" t="e">
        <f>IF(OR(P183="",M183=[1]Paramétrage!$C$10,M183=[1]Paramétrage!$C$13,M183=[1]Paramétrage!$C$17,M183=[1]Paramétrage!$C$20,M183=[1]Paramétrage!$C$24,M183=[1]Paramétrage!$C$27,AND(M183&lt;&gt;[1]Paramétrage!$C$9,Q183="Mut+ext")),0,ROUNDUP(O183/P183,0))</f>
        <v>#REF!</v>
      </c>
      <c r="V183" s="515">
        <f>IF(OR(M183="",Q183="Mut+ext"),0,IF(VLOOKUP(M183,[1]Paramétrage!$C$6:$E$29,2,0)=0,0,IF(P183="","saisir capacité",N183*U183*VLOOKUP(M183,[1]Paramétrage!$C$6:$E$29,2,0))))</f>
        <v>0</v>
      </c>
      <c r="W183" s="440"/>
      <c r="X183" s="516">
        <f t="shared" si="35"/>
        <v>0</v>
      </c>
      <c r="Y183" s="517">
        <f>IF(OR(M183="",Q183="Mut+ext"),0,IF(ISERROR(W183+V183*VLOOKUP(M183,[1]Paramétrage!$C$6:$E$29,3,0))=TRUE,X183,W183+V183*VLOOKUP(M183,[1]Paramétrage!$C$6:$E$29,3,0)))</f>
        <v>0</v>
      </c>
      <c r="Z183" s="691"/>
      <c r="AA183" s="692"/>
      <c r="AB183" s="693"/>
      <c r="AC183" s="448"/>
      <c r="AD183" s="444"/>
      <c r="AE183" s="445">
        <f>IF(G183="",0,IF(K183="",0,IF(SUMIF(G182:G193,G183,O182:O193)=0,0,IF(OR(L183="",K183="obligatoire"),AF183/SUMIF(G182:G193,G183,O182:O193),AF183/(SUMIF(G182:G193,G183,O182:O193)/L183)))))</f>
        <v>0</v>
      </c>
      <c r="AF183" s="449">
        <f t="shared" si="36"/>
        <v>0</v>
      </c>
    </row>
    <row r="184" spans="1:32" hidden="1" x14ac:dyDescent="0.25">
      <c r="A184" s="719"/>
      <c r="B184" s="717"/>
      <c r="C184" s="702"/>
      <c r="D184" s="703"/>
      <c r="E184" s="706"/>
      <c r="F184" s="706"/>
      <c r="G184" s="429" t="s">
        <v>334</v>
      </c>
      <c r="H184" s="489"/>
      <c r="I184" s="458"/>
      <c r="J184" s="431"/>
      <c r="K184" s="457"/>
      <c r="L184" s="433"/>
      <c r="M184" s="454"/>
      <c r="N184" s="460"/>
      <c r="O184" s="463"/>
      <c r="P184" s="455"/>
      <c r="Q184" s="459"/>
      <c r="R184" s="694"/>
      <c r="S184" s="692"/>
      <c r="T184" s="695"/>
      <c r="U184" s="514" t="e">
        <f>IF(OR(P184="",M184=[1]Paramétrage!$C$10,M184=[1]Paramétrage!$C$13,M184=[1]Paramétrage!$C$17,M184=[1]Paramétrage!$C$20,M184=[1]Paramétrage!$C$24,M184=[1]Paramétrage!$C$27,AND(M184&lt;&gt;[1]Paramétrage!$C$9,Q184="Mut+ext")),0,ROUNDUP(O184/P184,0))</f>
        <v>#REF!</v>
      </c>
      <c r="V184" s="515">
        <f>IF(OR(M184="",Q184="Mut+ext"),0,IF(VLOOKUP(M184,[1]Paramétrage!$C$6:$E$29,2,0)=0,0,IF(P184="","saisir capacité",N184*U184*VLOOKUP(M184,[1]Paramétrage!$C$6:$E$29,2,0))))</f>
        <v>0</v>
      </c>
      <c r="W184" s="440"/>
      <c r="X184" s="516">
        <f t="shared" si="35"/>
        <v>0</v>
      </c>
      <c r="Y184" s="517">
        <f>IF(OR(M184="",Q184="Mut+ext"),0,IF(ISERROR(W184+V184*VLOOKUP(M184,[1]Paramétrage!$C$6:$E$29,3,0))=TRUE,X184,W184+V184*VLOOKUP(M184,[1]Paramétrage!$C$6:$E$29,3,0)))</f>
        <v>0</v>
      </c>
      <c r="Z184" s="691"/>
      <c r="AA184" s="692"/>
      <c r="AB184" s="693"/>
      <c r="AC184" s="448"/>
      <c r="AD184" s="444"/>
      <c r="AE184" s="445">
        <f>IF(G184="",0,IF(K184="",0,IF(SUMIF(G182:G193,G184,O182:O193)=0,0,IF(OR(L184="",K184="obligatoire"),AF184/SUMIF(G182:G193,G184,O182:O193),AF184/(SUMIF(G182:G193,G184,O182:O193)/L184)))))</f>
        <v>0</v>
      </c>
      <c r="AF184" s="449">
        <f t="shared" si="36"/>
        <v>0</v>
      </c>
    </row>
    <row r="185" spans="1:32" hidden="1" x14ac:dyDescent="0.25">
      <c r="A185" s="719"/>
      <c r="B185" s="717"/>
      <c r="C185" s="702"/>
      <c r="D185" s="703"/>
      <c r="E185" s="706"/>
      <c r="F185" s="706"/>
      <c r="G185" s="490" t="s">
        <v>336</v>
      </c>
      <c r="H185" s="489"/>
      <c r="I185" s="458"/>
      <c r="J185" s="431"/>
      <c r="K185" s="457"/>
      <c r="L185" s="433"/>
      <c r="M185" s="454"/>
      <c r="N185" s="460"/>
      <c r="O185" s="463"/>
      <c r="P185" s="455"/>
      <c r="Q185" s="459"/>
      <c r="R185" s="694"/>
      <c r="S185" s="692"/>
      <c r="T185" s="695"/>
      <c r="U185" s="514" t="e">
        <f>IF(OR(P185="",M185=[1]Paramétrage!$C$10,M185=[1]Paramétrage!$C$13,M185=[1]Paramétrage!$C$17,M185=[1]Paramétrage!$C$20,M185=[1]Paramétrage!$C$24,M185=[1]Paramétrage!$C$27,AND(M185&lt;&gt;[1]Paramétrage!$C$9,Q185="Mut+ext")),0,ROUNDUP(O185/P185,0))</f>
        <v>#REF!</v>
      </c>
      <c r="V185" s="515">
        <f>IF(OR(M185="",Q185="Mut+ext"),0,IF(VLOOKUP(M185,[1]Paramétrage!$C$6:$E$29,2,0)=0,0,IF(P185="","saisir capacité",N185*U185*VLOOKUP(M185,[1]Paramétrage!$C$6:$E$29,2,0))))</f>
        <v>0</v>
      </c>
      <c r="W185" s="440"/>
      <c r="X185" s="516">
        <f t="shared" si="35"/>
        <v>0</v>
      </c>
      <c r="Y185" s="517">
        <f>IF(OR(M185="",Q185="Mut+ext"),0,IF(ISERROR(W185+V185*VLOOKUP(M185,[1]Paramétrage!$C$6:$E$29,3,0))=TRUE,X185,W185+V185*VLOOKUP(M185,[1]Paramétrage!$C$6:$E$29,3,0)))</f>
        <v>0</v>
      </c>
      <c r="Z185" s="691"/>
      <c r="AA185" s="692"/>
      <c r="AB185" s="693"/>
      <c r="AC185" s="448"/>
      <c r="AD185" s="444"/>
      <c r="AE185" s="445">
        <f>IF(G185="",0,IF(K185="",0,IF(SUMIF(G182:G193,G185,O182:O193)=0,0,IF(OR(L185="",K185="obligatoire"),AF185/SUMIF(G182:G193,G185,O182:O193),AF185/(SUMIF(G182:G193,G185,O182:O193)/L185)))))</f>
        <v>0</v>
      </c>
      <c r="AF185" s="449">
        <f t="shared" si="36"/>
        <v>0</v>
      </c>
    </row>
    <row r="186" spans="1:32" hidden="1" x14ac:dyDescent="0.25">
      <c r="A186" s="719"/>
      <c r="B186" s="717"/>
      <c r="C186" s="702"/>
      <c r="D186" s="703"/>
      <c r="E186" s="706"/>
      <c r="F186" s="706"/>
      <c r="G186" s="429"/>
      <c r="H186" s="456"/>
      <c r="I186" s="458"/>
      <c r="J186" s="431"/>
      <c r="K186" s="457"/>
      <c r="L186" s="433"/>
      <c r="M186" s="454"/>
      <c r="N186" s="460"/>
      <c r="O186" s="463"/>
      <c r="P186" s="455"/>
      <c r="Q186" s="459"/>
      <c r="R186" s="694"/>
      <c r="S186" s="692"/>
      <c r="T186" s="695"/>
      <c r="U186" s="514" t="e">
        <f>IF(OR(P186="",M186=[1]Paramétrage!$C$10,M186=[1]Paramétrage!$C$13,M186=[1]Paramétrage!$C$17,M186=[1]Paramétrage!$C$20,M186=[1]Paramétrage!$C$24,M186=[1]Paramétrage!$C$27,AND(M186&lt;&gt;[1]Paramétrage!$C$9,Q186="Mut+ext")),0,ROUNDUP(O186/P186,0))</f>
        <v>#REF!</v>
      </c>
      <c r="V186" s="515">
        <f>IF(OR(M186="",Q186="Mut+ext"),0,IF(VLOOKUP(M186,[1]Paramétrage!$C$6:$E$29,2,0)=0,0,IF(P186="","saisir capacité",N186*U186*VLOOKUP(M186,[1]Paramétrage!$C$6:$E$29,2,0))))</f>
        <v>0</v>
      </c>
      <c r="W186" s="440"/>
      <c r="X186" s="516">
        <f t="shared" si="35"/>
        <v>0</v>
      </c>
      <c r="Y186" s="517">
        <f>IF(OR(M186="",Q186="Mut+ext"),0,IF(ISERROR(W186+V186*VLOOKUP(M186,[1]Paramétrage!$C$6:$E$29,3,0))=TRUE,X186,W186+V186*VLOOKUP(M186,[1]Paramétrage!$C$6:$E$29,3,0)))</f>
        <v>0</v>
      </c>
      <c r="Z186" s="691"/>
      <c r="AA186" s="692"/>
      <c r="AB186" s="693"/>
      <c r="AC186" s="448"/>
      <c r="AD186" s="444"/>
      <c r="AE186" s="445">
        <f>IF(G186="",0,IF(K186="",0,IF(SUMIF(G178:G189,G186,O178:O189)=0,0,IF(OR(L186="",K186="obligatoire"),AF186/SUMIF(G178:G189,G186,O178:O189),AF186/(SUMIF(G178:G189,G186,O178:O189)/L186)))))</f>
        <v>0</v>
      </c>
      <c r="AF186" s="449">
        <f t="shared" si="36"/>
        <v>0</v>
      </c>
    </row>
    <row r="187" spans="1:32" hidden="1" x14ac:dyDescent="0.25">
      <c r="A187" s="719"/>
      <c r="B187" s="717"/>
      <c r="C187" s="702"/>
      <c r="D187" s="703"/>
      <c r="E187" s="706"/>
      <c r="F187" s="706"/>
      <c r="G187" s="429"/>
      <c r="H187" s="456"/>
      <c r="I187" s="458"/>
      <c r="J187" s="431"/>
      <c r="K187" s="457"/>
      <c r="L187" s="433"/>
      <c r="M187" s="454"/>
      <c r="N187" s="460"/>
      <c r="O187" s="463"/>
      <c r="P187" s="455"/>
      <c r="Q187" s="459"/>
      <c r="R187" s="694"/>
      <c r="S187" s="692"/>
      <c r="T187" s="695"/>
      <c r="U187" s="514" t="e">
        <f>IF(OR(P187="",M187=[1]Paramétrage!$C$10,M187=[1]Paramétrage!$C$13,M187=[1]Paramétrage!$C$17,M187=[1]Paramétrage!$C$20,M187=[1]Paramétrage!$C$24,M187=[1]Paramétrage!$C$27,AND(M187&lt;&gt;[1]Paramétrage!$C$9,Q187="Mut+ext")),0,ROUNDUP(O187/P187,0))</f>
        <v>#REF!</v>
      </c>
      <c r="V187" s="515">
        <f>IF(OR(M187="",Q187="Mut+ext"),0,IF(VLOOKUP(M187,[1]Paramétrage!$C$6:$E$29,2,0)=0,0,IF(P187="","saisir capacité",N187*U187*VLOOKUP(M187,[1]Paramétrage!$C$6:$E$29,2,0))))</f>
        <v>0</v>
      </c>
      <c r="W187" s="440"/>
      <c r="X187" s="516">
        <f t="shared" si="35"/>
        <v>0</v>
      </c>
      <c r="Y187" s="517">
        <f>IF(OR(M187="",Q187="Mut+ext"),0,IF(ISERROR(W187+V187*VLOOKUP(M187,[1]Paramétrage!$C$6:$E$29,3,0))=TRUE,X187,W187+V187*VLOOKUP(M187,[1]Paramétrage!$C$6:$E$29,3,0)))</f>
        <v>0</v>
      </c>
      <c r="Z187" s="691"/>
      <c r="AA187" s="692"/>
      <c r="AB187" s="693"/>
      <c r="AC187" s="448"/>
      <c r="AD187" s="444"/>
      <c r="AE187" s="445">
        <f>IF(G187="",0,IF(K187="",0,IF(SUMIF(G178:G189,G187,O178:O189)=0,0,IF(OR(L187="",K187="obligatoire"),AF187/SUMIF(G178:G189,G187,O178:O189),AF187/(SUMIF(G178:G189,G187,O178:O189)/L187)))))</f>
        <v>0</v>
      </c>
      <c r="AF187" s="449">
        <f t="shared" si="36"/>
        <v>0</v>
      </c>
    </row>
    <row r="188" spans="1:32" hidden="1" x14ac:dyDescent="0.25">
      <c r="A188" s="719"/>
      <c r="B188" s="717"/>
      <c r="C188" s="702"/>
      <c r="D188" s="703"/>
      <c r="E188" s="706"/>
      <c r="F188" s="706"/>
      <c r="G188" s="429"/>
      <c r="H188" s="456"/>
      <c r="I188" s="458"/>
      <c r="J188" s="431"/>
      <c r="K188" s="457"/>
      <c r="L188" s="433"/>
      <c r="M188" s="454"/>
      <c r="N188" s="460"/>
      <c r="O188" s="463"/>
      <c r="P188" s="455"/>
      <c r="Q188" s="459"/>
      <c r="R188" s="694"/>
      <c r="S188" s="692"/>
      <c r="T188" s="695"/>
      <c r="U188" s="514" t="e">
        <f>IF(OR(P188="",M188=[1]Paramétrage!$C$10,M188=[1]Paramétrage!$C$13,M188=[1]Paramétrage!$C$17,M188=[1]Paramétrage!$C$20,M188=[1]Paramétrage!$C$24,M188=[1]Paramétrage!$C$27,AND(M188&lt;&gt;[1]Paramétrage!$C$9,Q188="Mut+ext")),0,ROUNDUP(O188/P188,0))</f>
        <v>#REF!</v>
      </c>
      <c r="V188" s="515">
        <f>IF(OR(M188="",Q188="Mut+ext"),0,IF(VLOOKUP(M188,[1]Paramétrage!$C$6:$E$29,2,0)=0,0,IF(P188="","saisir capacité",N188*U188*VLOOKUP(M188,[1]Paramétrage!$C$6:$E$29,2,0))))</f>
        <v>0</v>
      </c>
      <c r="W188" s="440"/>
      <c r="X188" s="516">
        <f t="shared" si="35"/>
        <v>0</v>
      </c>
      <c r="Y188" s="517">
        <f>IF(OR(M188="",Q188="Mut+ext"),0,IF(ISERROR(W188+V188*VLOOKUP(M188,[1]Paramétrage!$C$6:$E$29,3,0))=TRUE,X188,W188+V188*VLOOKUP(M188,[1]Paramétrage!$C$6:$E$29,3,0)))</f>
        <v>0</v>
      </c>
      <c r="Z188" s="691"/>
      <c r="AA188" s="692"/>
      <c r="AB188" s="693"/>
      <c r="AC188" s="448"/>
      <c r="AD188" s="444"/>
      <c r="AE188" s="445">
        <f>IF(G188="",0,IF(K188="",0,IF(SUMIF(G178:G189,G188,O178:O189)=0,0,IF(OR(L188="",K188="obligatoire"),AF188/SUMIF(G178:G189,G188,O178:O189),AF188/(SUMIF(G178:G189,G188,O178:O189)/L188)))))</f>
        <v>0</v>
      </c>
      <c r="AF188" s="449">
        <f t="shared" si="36"/>
        <v>0</v>
      </c>
    </row>
    <row r="189" spans="1:32" hidden="1" x14ac:dyDescent="0.25">
      <c r="A189" s="719"/>
      <c r="B189" s="717"/>
      <c r="C189" s="702"/>
      <c r="D189" s="703"/>
      <c r="E189" s="706"/>
      <c r="F189" s="706"/>
      <c r="G189" s="429"/>
      <c r="H189" s="456"/>
      <c r="I189" s="458"/>
      <c r="J189" s="431"/>
      <c r="K189" s="457"/>
      <c r="L189" s="433"/>
      <c r="M189" s="454"/>
      <c r="N189" s="435"/>
      <c r="O189" s="463"/>
      <c r="P189" s="455"/>
      <c r="Q189" s="459"/>
      <c r="R189" s="694"/>
      <c r="S189" s="692"/>
      <c r="T189" s="695"/>
      <c r="U189" s="514" t="e">
        <f>IF(OR(P189="",M189=[1]Paramétrage!$C$10,M189=[1]Paramétrage!$C$13,M189=[1]Paramétrage!$C$17,M189=[1]Paramétrage!$C$20,M189=[1]Paramétrage!$C$24,M189=[1]Paramétrage!$C$27,AND(M189&lt;&gt;[1]Paramétrage!$C$9,Q189="Mut+ext")),0,ROUNDUP(O189/P189,0))</f>
        <v>#REF!</v>
      </c>
      <c r="V189" s="515">
        <f>IF(OR(M189="",Q189="Mut+ext"),0,IF(VLOOKUP(M189,[1]Paramétrage!$C$6:$E$29,2,0)=0,0,IF(P189="","saisir capacité",N189*U189*VLOOKUP(M189,[1]Paramétrage!$C$6:$E$29,2,0))))</f>
        <v>0</v>
      </c>
      <c r="W189" s="440"/>
      <c r="X189" s="516">
        <f t="shared" si="35"/>
        <v>0</v>
      </c>
      <c r="Y189" s="517">
        <f>IF(OR(M189="",Q189="Mut+ext"),0,IF(ISERROR(W189+V189*VLOOKUP(M189,[1]Paramétrage!$C$6:$E$29,3,0))=TRUE,X189,W189+V189*VLOOKUP(M189,[1]Paramétrage!$C$6:$E$29,3,0)))</f>
        <v>0</v>
      </c>
      <c r="Z189" s="691"/>
      <c r="AA189" s="692"/>
      <c r="AB189" s="693"/>
      <c r="AC189" s="448"/>
      <c r="AD189" s="444"/>
      <c r="AE189" s="445">
        <f>IF(G189="",0,IF(K189="",0,IF(SUMIF(G178:G189,G189,O178:O189)=0,0,IF(OR(L189="",K189="obligatoire"),AF189/SUMIF(G178:G189,G189,O178:O189),AF189/(SUMIF(G178:G189,G189,O178:O189)/L189)))))</f>
        <v>0</v>
      </c>
      <c r="AF189" s="449">
        <f t="shared" si="36"/>
        <v>0</v>
      </c>
    </row>
    <row r="190" spans="1:32" hidden="1" x14ac:dyDescent="0.25">
      <c r="A190" s="719"/>
      <c r="B190" s="717"/>
      <c r="C190" s="702"/>
      <c r="D190" s="703"/>
      <c r="E190" s="706"/>
      <c r="F190" s="706"/>
      <c r="G190" s="429"/>
      <c r="H190" s="456"/>
      <c r="I190" s="458"/>
      <c r="J190" s="431"/>
      <c r="K190" s="457"/>
      <c r="L190" s="433"/>
      <c r="M190" s="454"/>
      <c r="N190" s="460"/>
      <c r="O190" s="463"/>
      <c r="P190" s="455"/>
      <c r="Q190" s="459"/>
      <c r="R190" s="694"/>
      <c r="S190" s="692"/>
      <c r="T190" s="695"/>
      <c r="U190" s="514" t="e">
        <f>IF(OR(P190="",M190=[1]Paramétrage!$C$10,M190=[1]Paramétrage!$C$13,M190=[1]Paramétrage!$C$17,M190=[1]Paramétrage!$C$20,M190=[1]Paramétrage!$C$24,M190=[1]Paramétrage!$C$27,AND(M190&lt;&gt;[1]Paramétrage!$C$9,Q190="Mut+ext")),0,ROUNDUP(O190/P190,0))</f>
        <v>#REF!</v>
      </c>
      <c r="V190" s="515">
        <f>IF(OR(M190="",Q190="Mut+ext"),0,IF(VLOOKUP(M190,[1]Paramétrage!$C$6:$E$29,2,0)=0,0,IF(P190="","saisir capacité",N190*U190*VLOOKUP(M190,[1]Paramétrage!$C$6:$E$29,2,0))))</f>
        <v>0</v>
      </c>
      <c r="W190" s="440"/>
      <c r="X190" s="516">
        <f t="shared" si="35"/>
        <v>0</v>
      </c>
      <c r="Y190" s="517">
        <f>IF(OR(M190="",Q190="Mut+ext"),0,IF(ISERROR(W190+V190*VLOOKUP(M190,[1]Paramétrage!$C$6:$E$29,3,0))=TRUE,X190,W190+V190*VLOOKUP(M190,[1]Paramétrage!$C$6:$E$29,3,0)))</f>
        <v>0</v>
      </c>
      <c r="Z190" s="691"/>
      <c r="AA190" s="692"/>
      <c r="AB190" s="693"/>
      <c r="AC190" s="448"/>
      <c r="AD190" s="444"/>
      <c r="AE190" s="445">
        <f>IF(G190="",0,IF(K190="",0,IF(SUMIF(G182:G193,G190,O182:O193)=0,0,IF(OR(L190="",K190="obligatoire"),AF190/SUMIF(G182:G193,G190,O182:O193),AF190/(SUMIF(G182:G193,G190,O182:O193)/L190)))))</f>
        <v>0</v>
      </c>
      <c r="AF190" s="449">
        <f t="shared" si="36"/>
        <v>0</v>
      </c>
    </row>
    <row r="191" spans="1:32" hidden="1" x14ac:dyDescent="0.25">
      <c r="A191" s="719"/>
      <c r="B191" s="717"/>
      <c r="C191" s="702"/>
      <c r="D191" s="703"/>
      <c r="E191" s="706"/>
      <c r="F191" s="706"/>
      <c r="G191" s="429"/>
      <c r="H191" s="456"/>
      <c r="I191" s="458"/>
      <c r="J191" s="431"/>
      <c r="K191" s="457"/>
      <c r="L191" s="433"/>
      <c r="M191" s="454"/>
      <c r="N191" s="460"/>
      <c r="O191" s="463"/>
      <c r="P191" s="455"/>
      <c r="Q191" s="459"/>
      <c r="R191" s="694"/>
      <c r="S191" s="692"/>
      <c r="T191" s="695"/>
      <c r="U191" s="514" t="e">
        <f>IF(OR(P191="",M191=[1]Paramétrage!$C$10,M191=[1]Paramétrage!$C$13,M191=[1]Paramétrage!$C$17,M191=[1]Paramétrage!$C$20,M191=[1]Paramétrage!$C$24,M191=[1]Paramétrage!$C$27,AND(M191&lt;&gt;[1]Paramétrage!$C$9,Q191="Mut+ext")),0,ROUNDUP(O191/P191,0))</f>
        <v>#REF!</v>
      </c>
      <c r="V191" s="515">
        <f>IF(OR(M191="",Q191="Mut+ext"),0,IF(VLOOKUP(M191,[1]Paramétrage!$C$6:$E$29,2,0)=0,0,IF(P191="","saisir capacité",N191*U191*VLOOKUP(M191,[1]Paramétrage!$C$6:$E$29,2,0))))</f>
        <v>0</v>
      </c>
      <c r="W191" s="440"/>
      <c r="X191" s="516">
        <f t="shared" si="35"/>
        <v>0</v>
      </c>
      <c r="Y191" s="517">
        <f>IF(OR(M191="",Q191="Mut+ext"),0,IF(ISERROR(W191+V191*VLOOKUP(M191,[1]Paramétrage!$C$6:$E$29,3,0))=TRUE,X191,W191+V191*VLOOKUP(M191,[1]Paramétrage!$C$6:$E$29,3,0)))</f>
        <v>0</v>
      </c>
      <c r="Z191" s="691"/>
      <c r="AA191" s="692"/>
      <c r="AB191" s="693"/>
      <c r="AC191" s="448"/>
      <c r="AD191" s="444"/>
      <c r="AE191" s="445">
        <f>IF(G191="",0,IF(K191="",0,IF(SUMIF(G182:G193,G191,O182:O193)=0,0,IF(OR(L191="",K191="obligatoire"),AF191/SUMIF(G182:G193,G191,O182:O193),AF191/(SUMIF(G182:G193,G191,O182:O193)/L191)))))</f>
        <v>0</v>
      </c>
      <c r="AF191" s="449">
        <f t="shared" si="36"/>
        <v>0</v>
      </c>
    </row>
    <row r="192" spans="1:32" hidden="1" x14ac:dyDescent="0.25">
      <c r="A192" s="719"/>
      <c r="B192" s="717"/>
      <c r="C192" s="702"/>
      <c r="D192" s="703"/>
      <c r="E192" s="706"/>
      <c r="F192" s="706"/>
      <c r="G192" s="429"/>
      <c r="H192" s="456"/>
      <c r="I192" s="458"/>
      <c r="J192" s="431"/>
      <c r="K192" s="457"/>
      <c r="L192" s="433"/>
      <c r="M192" s="454"/>
      <c r="N192" s="460"/>
      <c r="O192" s="463"/>
      <c r="P192" s="455"/>
      <c r="Q192" s="459"/>
      <c r="R192" s="694"/>
      <c r="S192" s="692"/>
      <c r="T192" s="695"/>
      <c r="U192" s="514" t="e">
        <f>IF(OR(P192="",M192=[1]Paramétrage!$C$10,M192=[1]Paramétrage!$C$13,M192=[1]Paramétrage!$C$17,M192=[1]Paramétrage!$C$20,M192=[1]Paramétrage!$C$24,M192=[1]Paramétrage!$C$27,AND(M192&lt;&gt;[1]Paramétrage!$C$9,Q192="Mut+ext")),0,ROUNDUP(O192/P192,0))</f>
        <v>#REF!</v>
      </c>
      <c r="V192" s="515">
        <f>IF(OR(M192="",Q192="Mut+ext"),0,IF(VLOOKUP(M192,[1]Paramétrage!$C$6:$E$29,2,0)=0,0,IF(P192="","saisir capacité",N192*U192*VLOOKUP(M192,[1]Paramétrage!$C$6:$E$29,2,0))))</f>
        <v>0</v>
      </c>
      <c r="W192" s="440"/>
      <c r="X192" s="516">
        <f t="shared" si="35"/>
        <v>0</v>
      </c>
      <c r="Y192" s="517">
        <f>IF(OR(M192="",Q192="Mut+ext"),0,IF(ISERROR(W192+V192*VLOOKUP(M192,[1]Paramétrage!$C$6:$E$29,3,0))=TRUE,X192,W192+V192*VLOOKUP(M192,[1]Paramétrage!$C$6:$E$29,3,0)))</f>
        <v>0</v>
      </c>
      <c r="Z192" s="691"/>
      <c r="AA192" s="692"/>
      <c r="AB192" s="693"/>
      <c r="AC192" s="448"/>
      <c r="AD192" s="444"/>
      <c r="AE192" s="445">
        <f>IF(G192="",0,IF(K192="",0,IF(SUMIF(G182:G193,G192,O182:O193)=0,0,IF(OR(L192="",K192="obligatoire"),AF192/SUMIF(G182:G193,G192,O182:O193),AF192/(SUMIF(G182:G193,G192,O182:O193)/L192)))))</f>
        <v>0</v>
      </c>
      <c r="AF192" s="449">
        <f t="shared" si="36"/>
        <v>0</v>
      </c>
    </row>
    <row r="193" spans="1:32" hidden="1" x14ac:dyDescent="0.25">
      <c r="A193" s="719"/>
      <c r="B193" s="717"/>
      <c r="C193" s="704"/>
      <c r="D193" s="705"/>
      <c r="E193" s="707"/>
      <c r="F193" s="707"/>
      <c r="G193" s="429"/>
      <c r="H193" s="456"/>
      <c r="I193" s="458"/>
      <c r="J193" s="431"/>
      <c r="K193" s="457"/>
      <c r="L193" s="433"/>
      <c r="M193" s="454"/>
      <c r="N193" s="435"/>
      <c r="O193" s="463"/>
      <c r="P193" s="455"/>
      <c r="Q193" s="459"/>
      <c r="R193" s="694"/>
      <c r="S193" s="692"/>
      <c r="T193" s="695"/>
      <c r="U193" s="514" t="e">
        <f>IF(OR(P193="",M193=[1]Paramétrage!$C$10,M193=[1]Paramétrage!$C$13,M193=[1]Paramétrage!$C$17,M193=[1]Paramétrage!$C$20,M193=[1]Paramétrage!$C$24,M193=[1]Paramétrage!$C$27,AND(M193&lt;&gt;[1]Paramétrage!$C$9,Q193="Mut+ext")),0,ROUNDUP(O193/P193,0))</f>
        <v>#REF!</v>
      </c>
      <c r="V193" s="515">
        <f>IF(OR(M193="",Q193="Mut+ext"),0,IF(VLOOKUP(M193,[1]Paramétrage!$C$6:$E$29,2,0)=0,0,IF(P193="","saisir capacité",N193*U193*VLOOKUP(M193,[1]Paramétrage!$C$6:$E$29,2,0))))</f>
        <v>0</v>
      </c>
      <c r="W193" s="440"/>
      <c r="X193" s="516">
        <f t="shared" si="35"/>
        <v>0</v>
      </c>
      <c r="Y193" s="517">
        <f>IF(OR(M193="",Q193="Mut+ext"),0,IF(ISERROR(W193+V193*VLOOKUP(M193,[1]Paramétrage!$C$6:$E$29,3,0))=TRUE,X193,W193+V193*VLOOKUP(M193,[1]Paramétrage!$C$6:$E$29,3,0)))</f>
        <v>0</v>
      </c>
      <c r="Z193" s="691"/>
      <c r="AA193" s="692"/>
      <c r="AB193" s="693"/>
      <c r="AC193" s="448"/>
      <c r="AD193" s="444"/>
      <c r="AE193" s="445">
        <f>IF(G193="",0,IF(K193="",0,IF(SUMIF(G182:G193,G193,O182:O193)=0,0,IF(OR(L193="",K193="obligatoire"),AF193/SUMIF(G182:G193,G193,O182:O193),AF193/(SUMIF(G182:G193,G193,O182:O193)/L193)))))</f>
        <v>0</v>
      </c>
      <c r="AF193" s="449">
        <f t="shared" si="36"/>
        <v>0</v>
      </c>
    </row>
    <row r="194" spans="1:32" hidden="1" x14ac:dyDescent="0.25">
      <c r="A194" s="719"/>
      <c r="B194" s="717"/>
      <c r="C194" s="522"/>
      <c r="D194" s="523"/>
      <c r="E194" s="524"/>
      <c r="F194" s="523"/>
      <c r="G194" s="523"/>
      <c r="H194" s="525"/>
      <c r="I194" s="526"/>
      <c r="J194" s="547"/>
      <c r="K194" s="528"/>
      <c r="L194" s="529"/>
      <c r="M194" s="530"/>
      <c r="N194" s="531">
        <f>AE194</f>
        <v>0</v>
      </c>
      <c r="O194" s="532"/>
      <c r="P194" s="532"/>
      <c r="Q194" s="533"/>
      <c r="R194" s="534"/>
      <c r="S194" s="534"/>
      <c r="T194" s="535"/>
      <c r="U194" s="536"/>
      <c r="V194" s="537">
        <f>SUM(V182:V193)</f>
        <v>0</v>
      </c>
      <c r="W194" s="530">
        <f>SUM(W182:W193)</f>
        <v>0</v>
      </c>
      <c r="X194" s="538">
        <f>SUM(X182:X193)</f>
        <v>0</v>
      </c>
      <c r="Y194" s="539">
        <f>SUM(Y182:Y193)</f>
        <v>0</v>
      </c>
      <c r="Z194" s="540"/>
      <c r="AA194" s="541"/>
      <c r="AB194" s="542"/>
      <c r="AC194" s="543"/>
      <c r="AD194" s="544"/>
      <c r="AE194" s="545">
        <f>SUM(AE182:AE193)</f>
        <v>0</v>
      </c>
      <c r="AF194" s="546">
        <f>SUM(AF182:AF193)</f>
        <v>0</v>
      </c>
    </row>
    <row r="195" spans="1:32" ht="15.6" hidden="1" customHeight="1" x14ac:dyDescent="0.25">
      <c r="A195" s="719"/>
      <c r="B195" s="717" t="s">
        <v>135</v>
      </c>
      <c r="C195" s="700" t="s">
        <v>498</v>
      </c>
      <c r="D195" s="701"/>
      <c r="E195" s="706"/>
      <c r="F195" s="706" t="s">
        <v>63</v>
      </c>
      <c r="G195" s="507" t="s">
        <v>499</v>
      </c>
      <c r="H195" s="452"/>
      <c r="I195" s="458"/>
      <c r="J195" s="431"/>
      <c r="K195" s="457"/>
      <c r="L195" s="433"/>
      <c r="M195" s="454"/>
      <c r="N195" s="460"/>
      <c r="O195" s="463"/>
      <c r="P195" s="455"/>
      <c r="Q195" s="437"/>
      <c r="R195" s="694"/>
      <c r="S195" s="692"/>
      <c r="T195" s="695"/>
      <c r="U195" s="514" t="e">
        <f>IF(OR(P195="",M195=[1]Paramétrage!$C$10,M195=[1]Paramétrage!$C$13,M195=[1]Paramétrage!$C$17,M195=[1]Paramétrage!$C$20,M195=[1]Paramétrage!$C$24,M195=[1]Paramétrage!$C$27,AND(M195&lt;&gt;[1]Paramétrage!$C$9,Q195="Mut+ext")),0,ROUNDUP(O195/P195,0))</f>
        <v>#REF!</v>
      </c>
      <c r="V195" s="515">
        <f>IF(OR(M195="",Q195="Mut+ext"),0,IF(VLOOKUP(M195,[1]Paramétrage!$C$6:$E$29,2,0)=0,0,IF(P195="","saisir capacité",N195*U195*VLOOKUP(M195,[1]Paramétrage!$C$6:$E$29,2,0))))</f>
        <v>0</v>
      </c>
      <c r="W195" s="440"/>
      <c r="X195" s="516">
        <f t="shared" ref="X195:X206" si="37">IF(OR(M195="",Q195="Mut+ext"),0,IF(ISERROR(V195+W195)=TRUE,V195,V195+W195))</f>
        <v>0</v>
      </c>
      <c r="Y195" s="517">
        <f>IF(OR(M195="",Q195="Mut+ext"),0,IF(ISERROR(W195+V195*VLOOKUP(M195,[1]Paramétrage!$C$6:$E$29,3,0))=TRUE,X195,W195+V195*VLOOKUP(M195,[1]Paramétrage!$C$6:$E$29,3,0)))</f>
        <v>0</v>
      </c>
      <c r="Z195" s="691"/>
      <c r="AA195" s="692"/>
      <c r="AB195" s="693"/>
      <c r="AC195" s="448"/>
      <c r="AD195" s="518"/>
      <c r="AE195" s="445">
        <f>IF(G195="",0,IF(K195="",0,IF(SUMIF(G195:G206,G195,O195:O206)=0,0,IF(OR(L195="",K195="obligatoire"),AF195/SUMIF(G195:G206,G195,O195:O206),AF195/(SUMIF(G195:G206,G195,O195:O206)/L195)))))</f>
        <v>0</v>
      </c>
      <c r="AF195" s="446">
        <f t="shared" ref="AF195:AF206" si="38">N195*O195</f>
        <v>0</v>
      </c>
    </row>
    <row r="196" spans="1:32" hidden="1" x14ac:dyDescent="0.25">
      <c r="A196" s="719"/>
      <c r="B196" s="717"/>
      <c r="C196" s="702"/>
      <c r="D196" s="703"/>
      <c r="E196" s="706"/>
      <c r="F196" s="706"/>
      <c r="G196" s="429" t="s">
        <v>501</v>
      </c>
      <c r="H196" s="489"/>
      <c r="I196" s="458"/>
      <c r="J196" s="431"/>
      <c r="K196" s="457"/>
      <c r="L196" s="433"/>
      <c r="M196" s="454"/>
      <c r="N196" s="460"/>
      <c r="O196" s="463"/>
      <c r="P196" s="455"/>
      <c r="Q196" s="459"/>
      <c r="R196" s="694"/>
      <c r="S196" s="692"/>
      <c r="T196" s="695"/>
      <c r="U196" s="514" t="e">
        <f>IF(OR(P196="",M196=[1]Paramétrage!$C$10,M196=[1]Paramétrage!$C$13,M196=[1]Paramétrage!$C$17,M196=[1]Paramétrage!$C$20,M196=[1]Paramétrage!$C$24,M196=[1]Paramétrage!$C$27,AND(M196&lt;&gt;[1]Paramétrage!$C$9,Q196="Mut+ext")),0,ROUNDUP(O196/P196,0))</f>
        <v>#REF!</v>
      </c>
      <c r="V196" s="515">
        <f>IF(OR(M196="",Q196="Mut+ext"),0,IF(VLOOKUP(M196,[1]Paramétrage!$C$6:$E$29,2,0)=0,0,IF(P196="","saisir capacité",N196*U196*VLOOKUP(M196,[1]Paramétrage!$C$6:$E$29,2,0))))</f>
        <v>0</v>
      </c>
      <c r="W196" s="440"/>
      <c r="X196" s="516">
        <f t="shared" si="37"/>
        <v>0</v>
      </c>
      <c r="Y196" s="517">
        <f>IF(OR(M196="",Q196="Mut+ext"),0,IF(ISERROR(W196+V196*VLOOKUP(M196,[1]Paramétrage!$C$6:$E$29,3,0))=TRUE,X196,W196+V196*VLOOKUP(M196,[1]Paramétrage!$C$6:$E$29,3,0)))</f>
        <v>0</v>
      </c>
      <c r="Z196" s="691"/>
      <c r="AA196" s="692"/>
      <c r="AB196" s="693"/>
      <c r="AC196" s="448"/>
      <c r="AD196" s="444"/>
      <c r="AE196" s="445">
        <f>IF(G196="",0,IF(K196="",0,IF(SUMIF(G195:G206,G196,O195:O206)=0,0,IF(OR(L196="",K196="obligatoire"),AF196/SUMIF(G195:G206,G196,O195:O206),AF196/(SUMIF(G195:G206,G196,O195:O206)/L196)))))</f>
        <v>0</v>
      </c>
      <c r="AF196" s="449">
        <f t="shared" si="38"/>
        <v>0</v>
      </c>
    </row>
    <row r="197" spans="1:32" hidden="1" x14ac:dyDescent="0.25">
      <c r="A197" s="719"/>
      <c r="B197" s="717"/>
      <c r="C197" s="702"/>
      <c r="D197" s="703"/>
      <c r="E197" s="706"/>
      <c r="F197" s="706"/>
      <c r="G197" s="429" t="s">
        <v>508</v>
      </c>
      <c r="H197" s="489"/>
      <c r="I197" s="458"/>
      <c r="J197" s="431"/>
      <c r="K197" s="457"/>
      <c r="L197" s="433"/>
      <c r="M197" s="454"/>
      <c r="N197" s="460"/>
      <c r="O197" s="463"/>
      <c r="P197" s="455"/>
      <c r="Q197" s="459"/>
      <c r="R197" s="694"/>
      <c r="S197" s="692"/>
      <c r="T197" s="695"/>
      <c r="U197" s="514" t="e">
        <f>IF(OR(P197="",M197=[1]Paramétrage!$C$10,M197=[1]Paramétrage!$C$13,M197=[1]Paramétrage!$C$17,M197=[1]Paramétrage!$C$20,M197=[1]Paramétrage!$C$24,M197=[1]Paramétrage!$C$27,AND(M197&lt;&gt;[1]Paramétrage!$C$9,Q197="Mut+ext")),0,ROUNDUP(O197/P197,0))</f>
        <v>#REF!</v>
      </c>
      <c r="V197" s="515">
        <f>IF(OR(M197="",Q197="Mut+ext"),0,IF(VLOOKUP(M197,[1]Paramétrage!$C$6:$E$29,2,0)=0,0,IF(P197="","saisir capacité",N197*U197*VLOOKUP(M197,[1]Paramétrage!$C$6:$E$29,2,0))))</f>
        <v>0</v>
      </c>
      <c r="W197" s="440"/>
      <c r="X197" s="516">
        <f t="shared" si="37"/>
        <v>0</v>
      </c>
      <c r="Y197" s="517">
        <f>IF(OR(M197="",Q197="Mut+ext"),0,IF(ISERROR(W197+V197*VLOOKUP(M197,[1]Paramétrage!$C$6:$E$29,3,0))=TRUE,X197,W197+V197*VLOOKUP(M197,[1]Paramétrage!$C$6:$E$29,3,0)))</f>
        <v>0</v>
      </c>
      <c r="Z197" s="691"/>
      <c r="AA197" s="692"/>
      <c r="AB197" s="693"/>
      <c r="AC197" s="448"/>
      <c r="AD197" s="444"/>
      <c r="AE197" s="445">
        <f>IF(G197="",0,IF(K197="",0,IF(SUMIF(G195:G206,G197,O195:O206)=0,0,IF(OR(L197="",K197="obligatoire"),AF197/SUMIF(G195:G206,G197,O195:O206),AF197/(SUMIF(G195:G206,G197,O195:O206)/L197)))))</f>
        <v>0</v>
      </c>
      <c r="AF197" s="449">
        <f t="shared" si="38"/>
        <v>0</v>
      </c>
    </row>
    <row r="198" spans="1:32" hidden="1" x14ac:dyDescent="0.25">
      <c r="A198" s="719"/>
      <c r="B198" s="717"/>
      <c r="C198" s="702"/>
      <c r="D198" s="703"/>
      <c r="E198" s="706"/>
      <c r="F198" s="706"/>
      <c r="G198" s="429" t="s">
        <v>509</v>
      </c>
      <c r="H198" s="489"/>
      <c r="I198" s="458"/>
      <c r="J198" s="431"/>
      <c r="K198" s="457"/>
      <c r="L198" s="433"/>
      <c r="M198" s="454"/>
      <c r="N198" s="460"/>
      <c r="O198" s="463"/>
      <c r="P198" s="455"/>
      <c r="Q198" s="459"/>
      <c r="R198" s="694"/>
      <c r="S198" s="692"/>
      <c r="T198" s="695"/>
      <c r="U198" s="514" t="e">
        <f>IF(OR(P198="",M198=[1]Paramétrage!$C$10,M198=[1]Paramétrage!$C$13,M198=[1]Paramétrage!$C$17,M198=[1]Paramétrage!$C$20,M198=[1]Paramétrage!$C$24,M198=[1]Paramétrage!$C$27,AND(M198&lt;&gt;[1]Paramétrage!$C$9,Q198="Mut+ext")),0,ROUNDUP(O198/P198,0))</f>
        <v>#REF!</v>
      </c>
      <c r="V198" s="515">
        <f>IF(OR(M198="",Q198="Mut+ext"),0,IF(VLOOKUP(M198,[1]Paramétrage!$C$6:$E$29,2,0)=0,0,IF(P198="","saisir capacité",N198*U198*VLOOKUP(M198,[1]Paramétrage!$C$6:$E$29,2,0))))</f>
        <v>0</v>
      </c>
      <c r="W198" s="440"/>
      <c r="X198" s="516">
        <f t="shared" si="37"/>
        <v>0</v>
      </c>
      <c r="Y198" s="517">
        <f>IF(OR(M198="",Q198="Mut+ext"),0,IF(ISERROR(W198+V198*VLOOKUP(M198,[1]Paramétrage!$C$6:$E$29,3,0))=TRUE,X198,W198+V198*VLOOKUP(M198,[1]Paramétrage!$C$6:$E$29,3,0)))</f>
        <v>0</v>
      </c>
      <c r="Z198" s="691"/>
      <c r="AA198" s="692"/>
      <c r="AB198" s="693"/>
      <c r="AC198" s="448"/>
      <c r="AD198" s="444"/>
      <c r="AE198" s="445">
        <f>IF(G198="",0,IF(K198="",0,IF(SUMIF(G195:G206,G198,O195:O206)=0,0,IF(OR(L198="",K198="obligatoire"),AF198/SUMIF(G195:G206,G198,O195:O206),AF198/(SUMIF(G195:G206,G198,O195:O206)/L198)))))</f>
        <v>0</v>
      </c>
      <c r="AF198" s="449">
        <f t="shared" si="38"/>
        <v>0</v>
      </c>
    </row>
    <row r="199" spans="1:32" hidden="1" x14ac:dyDescent="0.25">
      <c r="A199" s="719"/>
      <c r="B199" s="717"/>
      <c r="C199" s="702"/>
      <c r="D199" s="703"/>
      <c r="E199" s="706"/>
      <c r="F199" s="706"/>
      <c r="G199" s="429"/>
      <c r="H199" s="456"/>
      <c r="I199" s="458"/>
      <c r="J199" s="431"/>
      <c r="K199" s="457"/>
      <c r="L199" s="433"/>
      <c r="M199" s="454"/>
      <c r="N199" s="460"/>
      <c r="O199" s="463"/>
      <c r="P199" s="455"/>
      <c r="Q199" s="459"/>
      <c r="R199" s="694"/>
      <c r="S199" s="692"/>
      <c r="T199" s="695"/>
      <c r="U199" s="514" t="e">
        <f>IF(OR(P199="",M199=[1]Paramétrage!$C$10,M199=[1]Paramétrage!$C$13,M199=[1]Paramétrage!$C$17,M199=[1]Paramétrage!$C$20,M199=[1]Paramétrage!$C$24,M199=[1]Paramétrage!$C$27,AND(M199&lt;&gt;[1]Paramétrage!$C$9,Q199="Mut+ext")),0,ROUNDUP(O199/P199,0))</f>
        <v>#REF!</v>
      </c>
      <c r="V199" s="515">
        <f>IF(OR(M199="",Q199="Mut+ext"),0,IF(VLOOKUP(M199,[1]Paramétrage!$C$6:$E$29,2,0)=0,0,IF(P199="","saisir capacité",N199*U199*VLOOKUP(M199,[1]Paramétrage!$C$6:$E$29,2,0))))</f>
        <v>0</v>
      </c>
      <c r="W199" s="440"/>
      <c r="X199" s="516">
        <f t="shared" si="37"/>
        <v>0</v>
      </c>
      <c r="Y199" s="517">
        <f>IF(OR(M199="",Q199="Mut+ext"),0,IF(ISERROR(W199+V199*VLOOKUP(M199,[1]Paramétrage!$C$6:$E$29,3,0))=TRUE,X199,W199+V199*VLOOKUP(M199,[1]Paramétrage!$C$6:$E$29,3,0)))</f>
        <v>0</v>
      </c>
      <c r="Z199" s="691"/>
      <c r="AA199" s="692"/>
      <c r="AB199" s="693"/>
      <c r="AC199" s="448"/>
      <c r="AD199" s="444"/>
      <c r="AE199" s="445">
        <f>IF(G199="",0,IF(K199="",0,IF(SUMIF(G191:G202,G199,O191:O202)=0,0,IF(OR(L199="",K199="obligatoire"),AF199/SUMIF(G191:G202,G199,O191:O202),AF199/(SUMIF(G191:G202,G199,O191:O202)/L199)))))</f>
        <v>0</v>
      </c>
      <c r="AF199" s="449">
        <f t="shared" si="38"/>
        <v>0</v>
      </c>
    </row>
    <row r="200" spans="1:32" hidden="1" x14ac:dyDescent="0.25">
      <c r="A200" s="719"/>
      <c r="B200" s="717"/>
      <c r="C200" s="702"/>
      <c r="D200" s="703"/>
      <c r="E200" s="706"/>
      <c r="F200" s="706"/>
      <c r="G200" s="429"/>
      <c r="H200" s="456"/>
      <c r="I200" s="458"/>
      <c r="J200" s="431"/>
      <c r="K200" s="457"/>
      <c r="L200" s="433"/>
      <c r="M200" s="454"/>
      <c r="N200" s="460"/>
      <c r="O200" s="463"/>
      <c r="P200" s="455"/>
      <c r="Q200" s="459"/>
      <c r="R200" s="694"/>
      <c r="S200" s="692"/>
      <c r="T200" s="695"/>
      <c r="U200" s="514" t="e">
        <f>IF(OR(P200="",M200=[1]Paramétrage!$C$10,M200=[1]Paramétrage!$C$13,M200=[1]Paramétrage!$C$17,M200=[1]Paramétrage!$C$20,M200=[1]Paramétrage!$C$24,M200=[1]Paramétrage!$C$27,AND(M200&lt;&gt;[1]Paramétrage!$C$9,Q200="Mut+ext")),0,ROUNDUP(O200/P200,0))</f>
        <v>#REF!</v>
      </c>
      <c r="V200" s="515">
        <f>IF(OR(M200="",Q200="Mut+ext"),0,IF(VLOOKUP(M200,[1]Paramétrage!$C$6:$E$29,2,0)=0,0,IF(P200="","saisir capacité",N200*U200*VLOOKUP(M200,[1]Paramétrage!$C$6:$E$29,2,0))))</f>
        <v>0</v>
      </c>
      <c r="W200" s="440"/>
      <c r="X200" s="516">
        <f t="shared" si="37"/>
        <v>0</v>
      </c>
      <c r="Y200" s="517">
        <f>IF(OR(M200="",Q200="Mut+ext"),0,IF(ISERROR(W200+V200*VLOOKUP(M200,[1]Paramétrage!$C$6:$E$29,3,0))=TRUE,X200,W200+V200*VLOOKUP(M200,[1]Paramétrage!$C$6:$E$29,3,0)))</f>
        <v>0</v>
      </c>
      <c r="Z200" s="691"/>
      <c r="AA200" s="692"/>
      <c r="AB200" s="693"/>
      <c r="AC200" s="448"/>
      <c r="AD200" s="444"/>
      <c r="AE200" s="445">
        <f>IF(G200="",0,IF(K200="",0,IF(SUMIF(G191:G202,G200,O191:O202)=0,0,IF(OR(L200="",K200="obligatoire"),AF200/SUMIF(G191:G202,G200,O191:O202),AF200/(SUMIF(G191:G202,G200,O191:O202)/L200)))))</f>
        <v>0</v>
      </c>
      <c r="AF200" s="449">
        <f t="shared" si="38"/>
        <v>0</v>
      </c>
    </row>
    <row r="201" spans="1:32" hidden="1" x14ac:dyDescent="0.25">
      <c r="A201" s="719"/>
      <c r="B201" s="717"/>
      <c r="C201" s="702"/>
      <c r="D201" s="703"/>
      <c r="E201" s="706"/>
      <c r="F201" s="706"/>
      <c r="G201" s="429"/>
      <c r="H201" s="456"/>
      <c r="I201" s="458"/>
      <c r="J201" s="431"/>
      <c r="K201" s="457"/>
      <c r="L201" s="433"/>
      <c r="M201" s="454"/>
      <c r="N201" s="460"/>
      <c r="O201" s="463"/>
      <c r="P201" s="455"/>
      <c r="Q201" s="459"/>
      <c r="R201" s="694"/>
      <c r="S201" s="692"/>
      <c r="T201" s="695"/>
      <c r="U201" s="514" t="e">
        <f>IF(OR(P201="",M201=[1]Paramétrage!$C$10,M201=[1]Paramétrage!$C$13,M201=[1]Paramétrage!$C$17,M201=[1]Paramétrage!$C$20,M201=[1]Paramétrage!$C$24,M201=[1]Paramétrage!$C$27,AND(M201&lt;&gt;[1]Paramétrage!$C$9,Q201="Mut+ext")),0,ROUNDUP(O201/P201,0))</f>
        <v>#REF!</v>
      </c>
      <c r="V201" s="515">
        <f>IF(OR(M201="",Q201="Mut+ext"),0,IF(VLOOKUP(M201,[1]Paramétrage!$C$6:$E$29,2,0)=0,0,IF(P201="","saisir capacité",N201*U201*VLOOKUP(M201,[1]Paramétrage!$C$6:$E$29,2,0))))</f>
        <v>0</v>
      </c>
      <c r="W201" s="440"/>
      <c r="X201" s="516">
        <f t="shared" si="37"/>
        <v>0</v>
      </c>
      <c r="Y201" s="517">
        <f>IF(OR(M201="",Q201="Mut+ext"),0,IF(ISERROR(W201+V201*VLOOKUP(M201,[1]Paramétrage!$C$6:$E$29,3,0))=TRUE,X201,W201+V201*VLOOKUP(M201,[1]Paramétrage!$C$6:$E$29,3,0)))</f>
        <v>0</v>
      </c>
      <c r="Z201" s="691"/>
      <c r="AA201" s="692"/>
      <c r="AB201" s="693"/>
      <c r="AC201" s="448"/>
      <c r="AD201" s="444"/>
      <c r="AE201" s="445">
        <f>IF(G201="",0,IF(K201="",0,IF(SUMIF(G191:G202,G201,O191:O202)=0,0,IF(OR(L201="",K201="obligatoire"),AF201/SUMIF(G191:G202,G201,O191:O202),AF201/(SUMIF(G191:G202,G201,O191:O202)/L201)))))</f>
        <v>0</v>
      </c>
      <c r="AF201" s="449">
        <f t="shared" si="38"/>
        <v>0</v>
      </c>
    </row>
    <row r="202" spans="1:32" hidden="1" x14ac:dyDescent="0.25">
      <c r="A202" s="719"/>
      <c r="B202" s="717"/>
      <c r="C202" s="702"/>
      <c r="D202" s="703"/>
      <c r="E202" s="706"/>
      <c r="F202" s="706"/>
      <c r="G202" s="429"/>
      <c r="H202" s="456"/>
      <c r="I202" s="458"/>
      <c r="J202" s="431"/>
      <c r="K202" s="457"/>
      <c r="L202" s="433"/>
      <c r="M202" s="454"/>
      <c r="N202" s="435"/>
      <c r="O202" s="463"/>
      <c r="P202" s="455"/>
      <c r="Q202" s="459"/>
      <c r="R202" s="694"/>
      <c r="S202" s="692"/>
      <c r="T202" s="695"/>
      <c r="U202" s="514" t="e">
        <f>IF(OR(P202="",M202=[1]Paramétrage!$C$10,M202=[1]Paramétrage!$C$13,M202=[1]Paramétrage!$C$17,M202=[1]Paramétrage!$C$20,M202=[1]Paramétrage!$C$24,M202=[1]Paramétrage!$C$27,AND(M202&lt;&gt;[1]Paramétrage!$C$9,Q202="Mut+ext")),0,ROUNDUP(O202/P202,0))</f>
        <v>#REF!</v>
      </c>
      <c r="V202" s="515">
        <f>IF(OR(M202="",Q202="Mut+ext"),0,IF(VLOOKUP(M202,[1]Paramétrage!$C$6:$E$29,2,0)=0,0,IF(P202="","saisir capacité",N202*U202*VLOOKUP(M202,[1]Paramétrage!$C$6:$E$29,2,0))))</f>
        <v>0</v>
      </c>
      <c r="W202" s="440"/>
      <c r="X202" s="516">
        <f t="shared" si="37"/>
        <v>0</v>
      </c>
      <c r="Y202" s="517">
        <f>IF(OR(M202="",Q202="Mut+ext"),0,IF(ISERROR(W202+V202*VLOOKUP(M202,[1]Paramétrage!$C$6:$E$29,3,0))=TRUE,X202,W202+V202*VLOOKUP(M202,[1]Paramétrage!$C$6:$E$29,3,0)))</f>
        <v>0</v>
      </c>
      <c r="Z202" s="691"/>
      <c r="AA202" s="692"/>
      <c r="AB202" s="693"/>
      <c r="AC202" s="448"/>
      <c r="AD202" s="444"/>
      <c r="AE202" s="445">
        <f>IF(G202="",0,IF(K202="",0,IF(SUMIF(G191:G202,G202,O191:O202)=0,0,IF(OR(L202="",K202="obligatoire"),AF202/SUMIF(G191:G202,G202,O191:O202),AF202/(SUMIF(G191:G202,G202,O191:O202)/L202)))))</f>
        <v>0</v>
      </c>
      <c r="AF202" s="449">
        <f t="shared" si="38"/>
        <v>0</v>
      </c>
    </row>
    <row r="203" spans="1:32" hidden="1" x14ac:dyDescent="0.25">
      <c r="A203" s="719"/>
      <c r="B203" s="717"/>
      <c r="C203" s="702"/>
      <c r="D203" s="703"/>
      <c r="E203" s="706"/>
      <c r="F203" s="706"/>
      <c r="G203" s="429"/>
      <c r="H203" s="456"/>
      <c r="I203" s="458"/>
      <c r="J203" s="431"/>
      <c r="K203" s="457"/>
      <c r="L203" s="433"/>
      <c r="M203" s="454"/>
      <c r="N203" s="460"/>
      <c r="O203" s="463"/>
      <c r="P203" s="455"/>
      <c r="Q203" s="459"/>
      <c r="R203" s="694"/>
      <c r="S203" s="692"/>
      <c r="T203" s="695"/>
      <c r="U203" s="514" t="e">
        <f>IF(OR(P203="",M203=[1]Paramétrage!$C$10,M203=[1]Paramétrage!$C$13,M203=[1]Paramétrage!$C$17,M203=[1]Paramétrage!$C$20,M203=[1]Paramétrage!$C$24,M203=[1]Paramétrage!$C$27,AND(M203&lt;&gt;[1]Paramétrage!$C$9,Q203="Mut+ext")),0,ROUNDUP(O203/P203,0))</f>
        <v>#REF!</v>
      </c>
      <c r="V203" s="515">
        <f>IF(OR(M203="",Q203="Mut+ext"),0,IF(VLOOKUP(M203,[1]Paramétrage!$C$6:$E$29,2,0)=0,0,IF(P203="","saisir capacité",N203*U203*VLOOKUP(M203,[1]Paramétrage!$C$6:$E$29,2,0))))</f>
        <v>0</v>
      </c>
      <c r="W203" s="440"/>
      <c r="X203" s="516">
        <f t="shared" si="37"/>
        <v>0</v>
      </c>
      <c r="Y203" s="517">
        <f>IF(OR(M203="",Q203="Mut+ext"),0,IF(ISERROR(W203+V203*VLOOKUP(M203,[1]Paramétrage!$C$6:$E$29,3,0))=TRUE,X203,W203+V203*VLOOKUP(M203,[1]Paramétrage!$C$6:$E$29,3,0)))</f>
        <v>0</v>
      </c>
      <c r="Z203" s="691"/>
      <c r="AA203" s="692"/>
      <c r="AB203" s="693"/>
      <c r="AC203" s="448"/>
      <c r="AD203" s="444"/>
      <c r="AE203" s="445">
        <f>IF(G203="",0,IF(K203="",0,IF(SUMIF(G195:G206,G203,O195:O206)=0,0,IF(OR(L203="",K203="obligatoire"),AF203/SUMIF(G195:G206,G203,O195:O206),AF203/(SUMIF(G195:G206,G203,O195:O206)/L203)))))</f>
        <v>0</v>
      </c>
      <c r="AF203" s="449">
        <f t="shared" si="38"/>
        <v>0</v>
      </c>
    </row>
    <row r="204" spans="1:32" hidden="1" x14ac:dyDescent="0.25">
      <c r="A204" s="719"/>
      <c r="B204" s="717"/>
      <c r="C204" s="702"/>
      <c r="D204" s="703"/>
      <c r="E204" s="706"/>
      <c r="F204" s="706"/>
      <c r="G204" s="429"/>
      <c r="H204" s="456"/>
      <c r="I204" s="458"/>
      <c r="J204" s="431"/>
      <c r="K204" s="457"/>
      <c r="L204" s="433"/>
      <c r="M204" s="454"/>
      <c r="N204" s="460"/>
      <c r="O204" s="463"/>
      <c r="P204" s="455"/>
      <c r="Q204" s="459"/>
      <c r="R204" s="694"/>
      <c r="S204" s="692"/>
      <c r="T204" s="695"/>
      <c r="U204" s="514" t="e">
        <f>IF(OR(P204="",M204=[1]Paramétrage!$C$10,M204=[1]Paramétrage!$C$13,M204=[1]Paramétrage!$C$17,M204=[1]Paramétrage!$C$20,M204=[1]Paramétrage!$C$24,M204=[1]Paramétrage!$C$27,AND(M204&lt;&gt;[1]Paramétrage!$C$9,Q204="Mut+ext")),0,ROUNDUP(O204/P204,0))</f>
        <v>#REF!</v>
      </c>
      <c r="V204" s="515">
        <f>IF(OR(M204="",Q204="Mut+ext"),0,IF(VLOOKUP(M204,[1]Paramétrage!$C$6:$E$29,2,0)=0,0,IF(P204="","saisir capacité",N204*U204*VLOOKUP(M204,[1]Paramétrage!$C$6:$E$29,2,0))))</f>
        <v>0</v>
      </c>
      <c r="W204" s="440"/>
      <c r="X204" s="516">
        <f t="shared" si="37"/>
        <v>0</v>
      </c>
      <c r="Y204" s="517">
        <f>IF(OR(M204="",Q204="Mut+ext"),0,IF(ISERROR(W204+V204*VLOOKUP(M204,[1]Paramétrage!$C$6:$E$29,3,0))=TRUE,X204,W204+V204*VLOOKUP(M204,[1]Paramétrage!$C$6:$E$29,3,0)))</f>
        <v>0</v>
      </c>
      <c r="Z204" s="691"/>
      <c r="AA204" s="692"/>
      <c r="AB204" s="693"/>
      <c r="AC204" s="448"/>
      <c r="AD204" s="444"/>
      <c r="AE204" s="445">
        <f>IF(G204="",0,IF(K204="",0,IF(SUMIF(G195:G206,G204,O195:O206)=0,0,IF(OR(L204="",K204="obligatoire"),AF204/SUMIF(G195:G206,G204,O195:O206),AF204/(SUMIF(G195:G206,G204,O195:O206)/L204)))))</f>
        <v>0</v>
      </c>
      <c r="AF204" s="449">
        <f t="shared" si="38"/>
        <v>0</v>
      </c>
    </row>
    <row r="205" spans="1:32" hidden="1" x14ac:dyDescent="0.25">
      <c r="A205" s="719"/>
      <c r="B205" s="717"/>
      <c r="C205" s="702"/>
      <c r="D205" s="703"/>
      <c r="E205" s="706"/>
      <c r="F205" s="706"/>
      <c r="G205" s="429"/>
      <c r="H205" s="456"/>
      <c r="I205" s="458"/>
      <c r="J205" s="431"/>
      <c r="K205" s="457"/>
      <c r="L205" s="433"/>
      <c r="M205" s="454"/>
      <c r="N205" s="460"/>
      <c r="O205" s="463"/>
      <c r="P205" s="455"/>
      <c r="Q205" s="459"/>
      <c r="R205" s="694"/>
      <c r="S205" s="692"/>
      <c r="T205" s="695"/>
      <c r="U205" s="514" t="e">
        <f>IF(OR(P205="",M205=[1]Paramétrage!$C$10,M205=[1]Paramétrage!$C$13,M205=[1]Paramétrage!$C$17,M205=[1]Paramétrage!$C$20,M205=[1]Paramétrage!$C$24,M205=[1]Paramétrage!$C$27,AND(M205&lt;&gt;[1]Paramétrage!$C$9,Q205="Mut+ext")),0,ROUNDUP(O205/P205,0))</f>
        <v>#REF!</v>
      </c>
      <c r="V205" s="515">
        <f>IF(OR(M205="",Q205="Mut+ext"),0,IF(VLOOKUP(M205,[1]Paramétrage!$C$6:$E$29,2,0)=0,0,IF(P205="","saisir capacité",N205*U205*VLOOKUP(M205,[1]Paramétrage!$C$6:$E$29,2,0))))</f>
        <v>0</v>
      </c>
      <c r="W205" s="440"/>
      <c r="X205" s="516">
        <f t="shared" si="37"/>
        <v>0</v>
      </c>
      <c r="Y205" s="517">
        <f>IF(OR(M205="",Q205="Mut+ext"),0,IF(ISERROR(W205+V205*VLOOKUP(M205,[1]Paramétrage!$C$6:$E$29,3,0))=TRUE,X205,W205+V205*VLOOKUP(M205,[1]Paramétrage!$C$6:$E$29,3,0)))</f>
        <v>0</v>
      </c>
      <c r="Z205" s="691"/>
      <c r="AA205" s="692"/>
      <c r="AB205" s="693"/>
      <c r="AC205" s="448"/>
      <c r="AD205" s="444"/>
      <c r="AE205" s="445">
        <f>IF(G205="",0,IF(K205="",0,IF(SUMIF(G195:G206,G205,O195:O206)=0,0,IF(OR(L205="",K205="obligatoire"),AF205/SUMIF(G195:G206,G205,O195:O206),AF205/(SUMIF(G195:G206,G205,O195:O206)/L205)))))</f>
        <v>0</v>
      </c>
      <c r="AF205" s="449">
        <f t="shared" si="38"/>
        <v>0</v>
      </c>
    </row>
    <row r="206" spans="1:32" hidden="1" x14ac:dyDescent="0.25">
      <c r="A206" s="719"/>
      <c r="B206" s="717"/>
      <c r="C206" s="704"/>
      <c r="D206" s="705"/>
      <c r="E206" s="707"/>
      <c r="F206" s="707"/>
      <c r="G206" s="429"/>
      <c r="H206" s="456"/>
      <c r="I206" s="458"/>
      <c r="J206" s="431"/>
      <c r="K206" s="457"/>
      <c r="L206" s="433"/>
      <c r="M206" s="454"/>
      <c r="N206" s="435"/>
      <c r="O206" s="463"/>
      <c r="P206" s="455"/>
      <c r="Q206" s="459"/>
      <c r="R206" s="694"/>
      <c r="S206" s="692"/>
      <c r="T206" s="695"/>
      <c r="U206" s="514" t="e">
        <f>IF(OR(P206="",M206=[1]Paramétrage!$C$10,M206=[1]Paramétrage!$C$13,M206=[1]Paramétrage!$C$17,M206=[1]Paramétrage!$C$20,M206=[1]Paramétrage!$C$24,M206=[1]Paramétrage!$C$27,AND(M206&lt;&gt;[1]Paramétrage!$C$9,Q206="Mut+ext")),0,ROUNDUP(O206/P206,0))</f>
        <v>#REF!</v>
      </c>
      <c r="V206" s="515">
        <f>IF(OR(M206="",Q206="Mut+ext"),0,IF(VLOOKUP(M206,[1]Paramétrage!$C$6:$E$29,2,0)=0,0,IF(P206="","saisir capacité",N206*U206*VLOOKUP(M206,[1]Paramétrage!$C$6:$E$29,2,0))))</f>
        <v>0</v>
      </c>
      <c r="W206" s="440"/>
      <c r="X206" s="516">
        <f t="shared" si="37"/>
        <v>0</v>
      </c>
      <c r="Y206" s="517">
        <f>IF(OR(M206="",Q206="Mut+ext"),0,IF(ISERROR(W206+V206*VLOOKUP(M206,[1]Paramétrage!$C$6:$E$29,3,0))=TRUE,X206,W206+V206*VLOOKUP(M206,[1]Paramétrage!$C$6:$E$29,3,0)))</f>
        <v>0</v>
      </c>
      <c r="Z206" s="691"/>
      <c r="AA206" s="692"/>
      <c r="AB206" s="693"/>
      <c r="AC206" s="448"/>
      <c r="AD206" s="444"/>
      <c r="AE206" s="445">
        <f>IF(G206="",0,IF(K206="",0,IF(SUMIF(G195:G206,G206,O195:O206)=0,0,IF(OR(L206="",K206="obligatoire"),AF206/SUMIF(G195:G206,G206,O195:O206),AF206/(SUMIF(G195:G206,G206,O195:O206)/L206)))))</f>
        <v>0</v>
      </c>
      <c r="AF206" s="449">
        <f t="shared" si="38"/>
        <v>0</v>
      </c>
    </row>
    <row r="207" spans="1:32" hidden="1" x14ac:dyDescent="0.25">
      <c r="A207" s="719"/>
      <c r="B207" s="717"/>
      <c r="C207" s="522"/>
      <c r="D207" s="523"/>
      <c r="E207" s="524"/>
      <c r="F207" s="523"/>
      <c r="G207" s="523"/>
      <c r="H207" s="525"/>
      <c r="I207" s="526"/>
      <c r="J207" s="547"/>
      <c r="K207" s="528"/>
      <c r="L207" s="529"/>
      <c r="M207" s="530"/>
      <c r="N207" s="531">
        <f>AE207</f>
        <v>0</v>
      </c>
      <c r="O207" s="532"/>
      <c r="P207" s="532"/>
      <c r="Q207" s="533"/>
      <c r="R207" s="534"/>
      <c r="S207" s="534"/>
      <c r="T207" s="535"/>
      <c r="U207" s="536"/>
      <c r="V207" s="537">
        <f>SUM(V195:V206)</f>
        <v>0</v>
      </c>
      <c r="W207" s="530">
        <f>SUM(W195:W206)</f>
        <v>0</v>
      </c>
      <c r="X207" s="538">
        <f>SUM(X195:X206)</f>
        <v>0</v>
      </c>
      <c r="Y207" s="539">
        <f>SUM(Y195:Y206)</f>
        <v>0</v>
      </c>
      <c r="Z207" s="540"/>
      <c r="AA207" s="541"/>
      <c r="AB207" s="542"/>
      <c r="AC207" s="543"/>
      <c r="AD207" s="544"/>
      <c r="AE207" s="545">
        <f>SUM(AE195:AE206)</f>
        <v>0</v>
      </c>
      <c r="AF207" s="546">
        <f>SUM(AF195:AF206)</f>
        <v>0</v>
      </c>
    </row>
    <row r="208" spans="1:32" ht="15.6" hidden="1" customHeight="1" x14ac:dyDescent="0.25">
      <c r="A208" s="719"/>
      <c r="B208" s="717" t="s">
        <v>136</v>
      </c>
      <c r="C208" s="700" t="s">
        <v>510</v>
      </c>
      <c r="D208" s="701"/>
      <c r="E208" s="706"/>
      <c r="F208" s="706" t="s">
        <v>63</v>
      </c>
      <c r="G208" s="507" t="s">
        <v>511</v>
      </c>
      <c r="H208" s="452"/>
      <c r="I208" s="458"/>
      <c r="J208" s="431"/>
      <c r="K208" s="457"/>
      <c r="L208" s="433"/>
      <c r="M208" s="454"/>
      <c r="N208" s="460"/>
      <c r="O208" s="463"/>
      <c r="P208" s="455"/>
      <c r="Q208" s="437"/>
      <c r="R208" s="694"/>
      <c r="S208" s="692"/>
      <c r="T208" s="695"/>
      <c r="U208" s="514" t="e">
        <f>IF(OR(P208="",M208=[1]Paramétrage!$C$10,M208=[1]Paramétrage!$C$13,M208=[1]Paramétrage!$C$17,M208=[1]Paramétrage!$C$20,M208=[1]Paramétrage!$C$24,M208=[1]Paramétrage!$C$27,AND(M208&lt;&gt;[1]Paramétrage!$C$9,Q208="Mut+ext")),0,ROUNDUP(O208/P208,0))</f>
        <v>#REF!</v>
      </c>
      <c r="V208" s="515">
        <f>IF(OR(M208="",Q208="Mut+ext"),0,IF(VLOOKUP(M208,[1]Paramétrage!$C$6:$E$29,2,0)=0,0,IF(P208="","saisir capacité",N208*U208*VLOOKUP(M208,[1]Paramétrage!$C$6:$E$29,2,0))))</f>
        <v>0</v>
      </c>
      <c r="W208" s="440"/>
      <c r="X208" s="516">
        <f t="shared" ref="X208:X219" si="39">IF(OR(M208="",Q208="Mut+ext"),0,IF(ISERROR(V208+W208)=TRUE,V208,V208+W208))</f>
        <v>0</v>
      </c>
      <c r="Y208" s="517">
        <f>IF(OR(M208="",Q208="Mut+ext"),0,IF(ISERROR(W208+V208*VLOOKUP(M208,[1]Paramétrage!$C$6:$E$29,3,0))=TRUE,X208,W208+V208*VLOOKUP(M208,[1]Paramétrage!$C$6:$E$29,3,0)))</f>
        <v>0</v>
      </c>
      <c r="Z208" s="691"/>
      <c r="AA208" s="692"/>
      <c r="AB208" s="693"/>
      <c r="AC208" s="448"/>
      <c r="AD208" s="518"/>
      <c r="AE208" s="445">
        <f>IF(G208="",0,IF(K208="",0,IF(SUMIF(G208:G219,G208,O208:O219)=0,0,IF(OR(L208="",K208="obligatoire"),AF208/SUMIF(G208:G219,G208,O208:O219),AF208/(SUMIF(G208:G219,G208,O208:O219)/L208)))))</f>
        <v>0</v>
      </c>
      <c r="AF208" s="446">
        <f>N208*O208</f>
        <v>0</v>
      </c>
    </row>
    <row r="209" spans="1:32" hidden="1" x14ac:dyDescent="0.25">
      <c r="A209" s="719"/>
      <c r="B209" s="717"/>
      <c r="C209" s="702"/>
      <c r="D209" s="703"/>
      <c r="E209" s="706"/>
      <c r="F209" s="706"/>
      <c r="G209" s="429" t="s">
        <v>512</v>
      </c>
      <c r="H209" s="489"/>
      <c r="I209" s="458"/>
      <c r="J209" s="431"/>
      <c r="K209" s="457"/>
      <c r="L209" s="433"/>
      <c r="M209" s="454"/>
      <c r="N209" s="460"/>
      <c r="O209" s="463"/>
      <c r="P209" s="455"/>
      <c r="Q209" s="459"/>
      <c r="R209" s="694"/>
      <c r="S209" s="692"/>
      <c r="T209" s="695"/>
      <c r="U209" s="514" t="e">
        <f>IF(OR(P209="",M209=[1]Paramétrage!$C$10,M209=[1]Paramétrage!$C$13,M209=[1]Paramétrage!$C$17,M209=[1]Paramétrage!$C$20,M209=[1]Paramétrage!$C$24,M209=[1]Paramétrage!$C$27,AND(M209&lt;&gt;[1]Paramétrage!$C$9,Q209="Mut+ext")),0,ROUNDUP(O209/P209,0))</f>
        <v>#REF!</v>
      </c>
      <c r="V209" s="515">
        <f>IF(OR(M209="",Q209="Mut+ext"),0,IF(VLOOKUP(M209,[1]Paramétrage!$C$6:$E$29,2,0)=0,0,IF(P209="","saisir capacité",N209*U209*VLOOKUP(M209,[1]Paramétrage!$C$6:$E$29,2,0))))</f>
        <v>0</v>
      </c>
      <c r="W209" s="440"/>
      <c r="X209" s="516">
        <f t="shared" si="39"/>
        <v>0</v>
      </c>
      <c r="Y209" s="517">
        <f>IF(OR(M209="",Q209="Mut+ext"),0,IF(ISERROR(W209+V209*VLOOKUP(M209,[1]Paramétrage!$C$6:$E$29,3,0))=TRUE,X209,W209+V209*VLOOKUP(M209,[1]Paramétrage!$C$6:$E$29,3,0)))</f>
        <v>0</v>
      </c>
      <c r="Z209" s="691"/>
      <c r="AA209" s="692"/>
      <c r="AB209" s="693"/>
      <c r="AC209" s="448"/>
      <c r="AD209" s="444"/>
      <c r="AE209" s="445">
        <f>IF(G209="",0,IF(K209="",0,IF(SUMIF(G208:G219,G209,O208:O219)=0,0,IF(OR(L209="",K209="obligatoire"),AF209/SUMIF(G208:G219,G209,O208:O219),AF209/(SUMIF(G208:G219,G209,O208:O219)/L209)))))</f>
        <v>0</v>
      </c>
      <c r="AF209" s="446">
        <f t="shared" ref="AF209:AF219" si="40">N209*O209</f>
        <v>0</v>
      </c>
    </row>
    <row r="210" spans="1:32" hidden="1" x14ac:dyDescent="0.25">
      <c r="A210" s="719"/>
      <c r="B210" s="717"/>
      <c r="C210" s="702"/>
      <c r="D210" s="703"/>
      <c r="E210" s="706"/>
      <c r="F210" s="706"/>
      <c r="G210" s="429" t="s">
        <v>513</v>
      </c>
      <c r="H210" s="489"/>
      <c r="I210" s="458"/>
      <c r="J210" s="431"/>
      <c r="K210" s="457"/>
      <c r="L210" s="433"/>
      <c r="M210" s="454"/>
      <c r="N210" s="460"/>
      <c r="O210" s="463"/>
      <c r="P210" s="455"/>
      <c r="Q210" s="459"/>
      <c r="R210" s="694"/>
      <c r="S210" s="692"/>
      <c r="T210" s="695"/>
      <c r="U210" s="514" t="e">
        <f>IF(OR(P210="",M210=[1]Paramétrage!$C$10,M210=[1]Paramétrage!$C$13,M210=[1]Paramétrage!$C$17,M210=[1]Paramétrage!$C$20,M210=[1]Paramétrage!$C$24,M210=[1]Paramétrage!$C$27,AND(M210&lt;&gt;[1]Paramétrage!$C$9,Q210="Mut+ext")),0,ROUNDUP(O210/P210,0))</f>
        <v>#REF!</v>
      </c>
      <c r="V210" s="515">
        <f>IF(OR(M210="",Q210="Mut+ext"),0,IF(VLOOKUP(M210,[1]Paramétrage!$C$6:$E$29,2,0)=0,0,IF(P210="","saisir capacité",N210*U210*VLOOKUP(M210,[1]Paramétrage!$C$6:$E$29,2,0))))</f>
        <v>0</v>
      </c>
      <c r="W210" s="440"/>
      <c r="X210" s="516">
        <f t="shared" si="39"/>
        <v>0</v>
      </c>
      <c r="Y210" s="517">
        <f>IF(OR(M210="",Q210="Mut+ext"),0,IF(ISERROR(W210+V210*VLOOKUP(M210,[1]Paramétrage!$C$6:$E$29,3,0))=TRUE,X210,W210+V210*VLOOKUP(M210,[1]Paramétrage!$C$6:$E$29,3,0)))</f>
        <v>0</v>
      </c>
      <c r="Z210" s="691"/>
      <c r="AA210" s="692"/>
      <c r="AB210" s="693"/>
      <c r="AC210" s="448"/>
      <c r="AD210" s="444"/>
      <c r="AE210" s="445">
        <f>IF(G210="",0,IF(K210="",0,IF(SUMIF(G208:G219,G210,O208:O219)=0,0,IF(OR(L210="",K210="obligatoire"),AF210/SUMIF(G208:G219,G210,O208:O219),AF210/(SUMIF(G208:G219,G210,O208:O219)/L210)))))</f>
        <v>0</v>
      </c>
      <c r="AF210" s="446">
        <f t="shared" si="40"/>
        <v>0</v>
      </c>
    </row>
    <row r="211" spans="1:32" hidden="1" x14ac:dyDescent="0.25">
      <c r="A211" s="719"/>
      <c r="B211" s="717"/>
      <c r="C211" s="702"/>
      <c r="D211" s="703"/>
      <c r="E211" s="706"/>
      <c r="F211" s="706"/>
      <c r="G211" s="429" t="s">
        <v>514</v>
      </c>
      <c r="H211" s="489"/>
      <c r="I211" s="458"/>
      <c r="J211" s="431"/>
      <c r="K211" s="457"/>
      <c r="L211" s="433"/>
      <c r="M211" s="454"/>
      <c r="N211" s="460"/>
      <c r="O211" s="463"/>
      <c r="P211" s="455"/>
      <c r="Q211" s="459"/>
      <c r="R211" s="694"/>
      <c r="S211" s="692"/>
      <c r="T211" s="695"/>
      <c r="U211" s="514" t="e">
        <f>IF(OR(P211="",M211=[1]Paramétrage!$C$10,M211=[1]Paramétrage!$C$13,M211=[1]Paramétrage!$C$17,M211=[1]Paramétrage!$C$20,M211=[1]Paramétrage!$C$24,M211=[1]Paramétrage!$C$27,AND(M211&lt;&gt;[1]Paramétrage!$C$9,Q211="Mut+ext")),0,ROUNDUP(O211/P211,0))</f>
        <v>#REF!</v>
      </c>
      <c r="V211" s="515">
        <f>IF(OR(M211="",Q211="Mut+ext"),0,IF(VLOOKUP(M211,[1]Paramétrage!$C$6:$E$29,2,0)=0,0,IF(P211="","saisir capacité",N211*U211*VLOOKUP(M211,[1]Paramétrage!$C$6:$E$29,2,0))))</f>
        <v>0</v>
      </c>
      <c r="W211" s="440"/>
      <c r="X211" s="516">
        <f t="shared" si="39"/>
        <v>0</v>
      </c>
      <c r="Y211" s="517">
        <f>IF(OR(M211="",Q211="Mut+ext"),0,IF(ISERROR(W211+V211*VLOOKUP(M211,[1]Paramétrage!$C$6:$E$29,3,0))=TRUE,X211,W211+V211*VLOOKUP(M211,[1]Paramétrage!$C$6:$E$29,3,0)))</f>
        <v>0</v>
      </c>
      <c r="Z211" s="691"/>
      <c r="AA211" s="692"/>
      <c r="AB211" s="693"/>
      <c r="AC211" s="448"/>
      <c r="AD211" s="444"/>
      <c r="AE211" s="445">
        <f>IF(G211="",0,IF(K211="",0,IF(SUMIF(G208:G219,G211,O208:O219)=0,0,IF(OR(L211="",K211="obligatoire"),AF211/SUMIF(G208:G219,G211,O208:O219),AF211/(SUMIF(G208:G219,G211,O208:O219)/L211)))))</f>
        <v>0</v>
      </c>
      <c r="AF211" s="446">
        <f t="shared" si="40"/>
        <v>0</v>
      </c>
    </row>
    <row r="212" spans="1:32" hidden="1" x14ac:dyDescent="0.25">
      <c r="A212" s="719"/>
      <c r="B212" s="717"/>
      <c r="C212" s="702"/>
      <c r="D212" s="703"/>
      <c r="E212" s="706"/>
      <c r="F212" s="706"/>
      <c r="G212" s="429"/>
      <c r="H212" s="456"/>
      <c r="I212" s="458"/>
      <c r="J212" s="431"/>
      <c r="K212" s="457"/>
      <c r="L212" s="433"/>
      <c r="M212" s="454"/>
      <c r="N212" s="460"/>
      <c r="O212" s="463"/>
      <c r="P212" s="455"/>
      <c r="Q212" s="459"/>
      <c r="R212" s="694"/>
      <c r="S212" s="692"/>
      <c r="T212" s="695"/>
      <c r="U212" s="514" t="e">
        <f>IF(OR(P212="",M212=[1]Paramétrage!$C$10,M212=[1]Paramétrage!$C$13,M212=[1]Paramétrage!$C$17,M212=[1]Paramétrage!$C$20,M212=[1]Paramétrage!$C$24,M212=[1]Paramétrage!$C$27,AND(M212&lt;&gt;[1]Paramétrage!$C$9,Q212="Mut+ext")),0,ROUNDUP(O212/P212,0))</f>
        <v>#REF!</v>
      </c>
      <c r="V212" s="515">
        <f>IF(OR(M212="",Q212="Mut+ext"),0,IF(VLOOKUP(M212,[1]Paramétrage!$C$6:$E$29,2,0)=0,0,IF(P212="","saisir capacité",N212*U212*VLOOKUP(M212,[1]Paramétrage!$C$6:$E$29,2,0))))</f>
        <v>0</v>
      </c>
      <c r="W212" s="440"/>
      <c r="X212" s="516">
        <f t="shared" si="39"/>
        <v>0</v>
      </c>
      <c r="Y212" s="517">
        <f>IF(OR(M212="",Q212="Mut+ext"),0,IF(ISERROR(W212+V212*VLOOKUP(M212,[1]Paramétrage!$C$6:$E$29,3,0))=TRUE,X212,W212+V212*VLOOKUP(M212,[1]Paramétrage!$C$6:$E$29,3,0)))</f>
        <v>0</v>
      </c>
      <c r="Z212" s="691"/>
      <c r="AA212" s="692"/>
      <c r="AB212" s="693"/>
      <c r="AC212" s="448"/>
      <c r="AD212" s="444"/>
      <c r="AE212" s="445">
        <f>IF(G212="",0,IF(K212="",0,IF(SUMIF(G204:G215,G212,O204:O215)=0,0,IF(OR(L212="",K212="obligatoire"),AF212/SUMIF(G204:G215,G212,O204:O215),AF212/(SUMIF(G204:G215,G212,O204:O215)/L212)))))</f>
        <v>0</v>
      </c>
      <c r="AF212" s="446">
        <f t="shared" si="40"/>
        <v>0</v>
      </c>
    </row>
    <row r="213" spans="1:32" hidden="1" x14ac:dyDescent="0.25">
      <c r="A213" s="719"/>
      <c r="B213" s="717"/>
      <c r="C213" s="702"/>
      <c r="D213" s="703"/>
      <c r="E213" s="706"/>
      <c r="F213" s="706"/>
      <c r="G213" s="429"/>
      <c r="H213" s="456"/>
      <c r="I213" s="458"/>
      <c r="J213" s="431"/>
      <c r="K213" s="457"/>
      <c r="L213" s="433"/>
      <c r="M213" s="454"/>
      <c r="N213" s="460"/>
      <c r="O213" s="463"/>
      <c r="P213" s="455"/>
      <c r="Q213" s="459"/>
      <c r="R213" s="694"/>
      <c r="S213" s="692"/>
      <c r="T213" s="695"/>
      <c r="U213" s="514" t="e">
        <f>IF(OR(P213="",M213=[1]Paramétrage!$C$10,M213=[1]Paramétrage!$C$13,M213=[1]Paramétrage!$C$17,M213=[1]Paramétrage!$C$20,M213=[1]Paramétrage!$C$24,M213=[1]Paramétrage!$C$27,AND(M213&lt;&gt;[1]Paramétrage!$C$9,Q213="Mut+ext")),0,ROUNDUP(O213/P213,0))</f>
        <v>#REF!</v>
      </c>
      <c r="V213" s="515">
        <f>IF(OR(M213="",Q213="Mut+ext"),0,IF(VLOOKUP(M213,[1]Paramétrage!$C$6:$E$29,2,0)=0,0,IF(P213="","saisir capacité",N213*U213*VLOOKUP(M213,[1]Paramétrage!$C$6:$E$29,2,0))))</f>
        <v>0</v>
      </c>
      <c r="W213" s="440"/>
      <c r="X213" s="516">
        <f t="shared" si="39"/>
        <v>0</v>
      </c>
      <c r="Y213" s="517">
        <f>IF(OR(M213="",Q213="Mut+ext"),0,IF(ISERROR(W213+V213*VLOOKUP(M213,[1]Paramétrage!$C$6:$E$29,3,0))=TRUE,X213,W213+V213*VLOOKUP(M213,[1]Paramétrage!$C$6:$E$29,3,0)))</f>
        <v>0</v>
      </c>
      <c r="Z213" s="691"/>
      <c r="AA213" s="692"/>
      <c r="AB213" s="693"/>
      <c r="AC213" s="448"/>
      <c r="AD213" s="444"/>
      <c r="AE213" s="445">
        <f>IF(G213="",0,IF(K213="",0,IF(SUMIF(G204:G215,G213,O204:O215)=0,0,IF(OR(L213="",K213="obligatoire"),AF213/SUMIF(G204:G215,G213,O204:O215),AF213/(SUMIF(G204:G215,G213,O204:O215)/L213)))))</f>
        <v>0</v>
      </c>
      <c r="AF213" s="446">
        <f t="shared" si="40"/>
        <v>0</v>
      </c>
    </row>
    <row r="214" spans="1:32" hidden="1" x14ac:dyDescent="0.25">
      <c r="A214" s="719"/>
      <c r="B214" s="717"/>
      <c r="C214" s="702"/>
      <c r="D214" s="703"/>
      <c r="E214" s="706"/>
      <c r="F214" s="706"/>
      <c r="G214" s="429"/>
      <c r="H214" s="456"/>
      <c r="I214" s="458"/>
      <c r="J214" s="431"/>
      <c r="K214" s="457"/>
      <c r="L214" s="433"/>
      <c r="M214" s="454"/>
      <c r="N214" s="460"/>
      <c r="O214" s="463"/>
      <c r="P214" s="455"/>
      <c r="Q214" s="459"/>
      <c r="R214" s="694"/>
      <c r="S214" s="692"/>
      <c r="T214" s="695"/>
      <c r="U214" s="514" t="e">
        <f>IF(OR(P214="",M214=[1]Paramétrage!$C$10,M214=[1]Paramétrage!$C$13,M214=[1]Paramétrage!$C$17,M214=[1]Paramétrage!$C$20,M214=[1]Paramétrage!$C$24,M214=[1]Paramétrage!$C$27,AND(M214&lt;&gt;[1]Paramétrage!$C$9,Q214="Mut+ext")),0,ROUNDUP(O214/P214,0))</f>
        <v>#REF!</v>
      </c>
      <c r="V214" s="515">
        <f>IF(OR(M214="",Q214="Mut+ext"),0,IF(VLOOKUP(M214,[1]Paramétrage!$C$6:$E$29,2,0)=0,0,IF(P214="","saisir capacité",N214*U214*VLOOKUP(M214,[1]Paramétrage!$C$6:$E$29,2,0))))</f>
        <v>0</v>
      </c>
      <c r="W214" s="440"/>
      <c r="X214" s="516">
        <f t="shared" si="39"/>
        <v>0</v>
      </c>
      <c r="Y214" s="517">
        <f>IF(OR(M214="",Q214="Mut+ext"),0,IF(ISERROR(W214+V214*VLOOKUP(M214,[1]Paramétrage!$C$6:$E$29,3,0))=TRUE,X214,W214+V214*VLOOKUP(M214,[1]Paramétrage!$C$6:$E$29,3,0)))</f>
        <v>0</v>
      </c>
      <c r="Z214" s="691"/>
      <c r="AA214" s="692"/>
      <c r="AB214" s="693"/>
      <c r="AC214" s="448"/>
      <c r="AD214" s="444"/>
      <c r="AE214" s="445">
        <f>IF(G214="",0,IF(K214="",0,IF(SUMIF(G204:G215,G214,O204:O215)=0,0,IF(OR(L214="",K214="obligatoire"),AF214/SUMIF(G204:G215,G214,O204:O215),AF214/(SUMIF(G204:G215,G214,O204:O215)/L214)))))</f>
        <v>0</v>
      </c>
      <c r="AF214" s="446">
        <f t="shared" si="40"/>
        <v>0</v>
      </c>
    </row>
    <row r="215" spans="1:32" hidden="1" x14ac:dyDescent="0.25">
      <c r="A215" s="719"/>
      <c r="B215" s="717"/>
      <c r="C215" s="702"/>
      <c r="D215" s="703"/>
      <c r="E215" s="706"/>
      <c r="F215" s="706"/>
      <c r="G215" s="429"/>
      <c r="H215" s="456"/>
      <c r="I215" s="458"/>
      <c r="J215" s="431"/>
      <c r="K215" s="457"/>
      <c r="L215" s="433"/>
      <c r="M215" s="454"/>
      <c r="N215" s="435"/>
      <c r="O215" s="463"/>
      <c r="P215" s="455"/>
      <c r="Q215" s="459"/>
      <c r="R215" s="694"/>
      <c r="S215" s="692"/>
      <c r="T215" s="695"/>
      <c r="U215" s="514" t="e">
        <f>IF(OR(P215="",M215=[1]Paramétrage!$C$10,M215=[1]Paramétrage!$C$13,M215=[1]Paramétrage!$C$17,M215=[1]Paramétrage!$C$20,M215=[1]Paramétrage!$C$24,M215=[1]Paramétrage!$C$27,AND(M215&lt;&gt;[1]Paramétrage!$C$9,Q215="Mut+ext")),0,ROUNDUP(O215/P215,0))</f>
        <v>#REF!</v>
      </c>
      <c r="V215" s="515">
        <f>IF(OR(M215="",Q215="Mut+ext"),0,IF(VLOOKUP(M215,[1]Paramétrage!$C$6:$E$29,2,0)=0,0,IF(P215="","saisir capacité",N215*U215*VLOOKUP(M215,[1]Paramétrage!$C$6:$E$29,2,0))))</f>
        <v>0</v>
      </c>
      <c r="W215" s="440"/>
      <c r="X215" s="516">
        <f t="shared" si="39"/>
        <v>0</v>
      </c>
      <c r="Y215" s="517">
        <f>IF(OR(M215="",Q215="Mut+ext"),0,IF(ISERROR(W215+V215*VLOOKUP(M215,[1]Paramétrage!$C$6:$E$29,3,0))=TRUE,X215,W215+V215*VLOOKUP(M215,[1]Paramétrage!$C$6:$E$29,3,0)))</f>
        <v>0</v>
      </c>
      <c r="Z215" s="691"/>
      <c r="AA215" s="692"/>
      <c r="AB215" s="693"/>
      <c r="AC215" s="448"/>
      <c r="AD215" s="444"/>
      <c r="AE215" s="445">
        <f>IF(G215="",0,IF(K215="",0,IF(SUMIF(G204:G215,G215,O204:O215)=0,0,IF(OR(L215="",K215="obligatoire"),AF215/SUMIF(G204:G215,G215,O204:O215),AF215/(SUMIF(G204:G215,G215,O204:O215)/L215)))))</f>
        <v>0</v>
      </c>
      <c r="AF215" s="446">
        <f t="shared" si="40"/>
        <v>0</v>
      </c>
    </row>
    <row r="216" spans="1:32" hidden="1" x14ac:dyDescent="0.25">
      <c r="A216" s="719"/>
      <c r="B216" s="717"/>
      <c r="C216" s="702"/>
      <c r="D216" s="703"/>
      <c r="E216" s="706"/>
      <c r="F216" s="706"/>
      <c r="G216" s="429"/>
      <c r="H216" s="456"/>
      <c r="I216" s="458"/>
      <c r="J216" s="431"/>
      <c r="K216" s="457"/>
      <c r="L216" s="433"/>
      <c r="M216" s="454"/>
      <c r="N216" s="460"/>
      <c r="O216" s="463"/>
      <c r="P216" s="455"/>
      <c r="Q216" s="459"/>
      <c r="R216" s="694"/>
      <c r="S216" s="692"/>
      <c r="T216" s="695"/>
      <c r="U216" s="514" t="e">
        <f>IF(OR(P216="",M216=[1]Paramétrage!$C$10,M216=[1]Paramétrage!$C$13,M216=[1]Paramétrage!$C$17,M216=[1]Paramétrage!$C$20,M216=[1]Paramétrage!$C$24,M216=[1]Paramétrage!$C$27,AND(M216&lt;&gt;[1]Paramétrage!$C$9,Q216="Mut+ext")),0,ROUNDUP(O216/P216,0))</f>
        <v>#REF!</v>
      </c>
      <c r="V216" s="515">
        <f>IF(OR(M216="",Q216="Mut+ext"),0,IF(VLOOKUP(M216,[1]Paramétrage!$C$6:$E$29,2,0)=0,0,IF(P216="","saisir capacité",N216*U216*VLOOKUP(M216,[1]Paramétrage!$C$6:$E$29,2,0))))</f>
        <v>0</v>
      </c>
      <c r="W216" s="440"/>
      <c r="X216" s="516">
        <f t="shared" si="39"/>
        <v>0</v>
      </c>
      <c r="Y216" s="517">
        <f>IF(OR(M216="",Q216="Mut+ext"),0,IF(ISERROR(W216+V216*VLOOKUP(M216,[1]Paramétrage!$C$6:$E$29,3,0))=TRUE,X216,W216+V216*VLOOKUP(M216,[1]Paramétrage!$C$6:$E$29,3,0)))</f>
        <v>0</v>
      </c>
      <c r="Z216" s="691"/>
      <c r="AA216" s="692"/>
      <c r="AB216" s="693"/>
      <c r="AC216" s="448"/>
      <c r="AD216" s="444"/>
      <c r="AE216" s="445">
        <f>IF(G216="",0,IF(K216="",0,IF(SUMIF(G208:G219,G216,O208:O219)=0,0,IF(OR(L216="",K216="obligatoire"),AF216/SUMIF(G208:G219,G216,O208:O219),AF216/(SUMIF(G208:G219,G216,O208:O219)/L216)))))</f>
        <v>0</v>
      </c>
      <c r="AF216" s="446">
        <f t="shared" si="40"/>
        <v>0</v>
      </c>
    </row>
    <row r="217" spans="1:32" hidden="1" x14ac:dyDescent="0.25">
      <c r="A217" s="719"/>
      <c r="B217" s="717"/>
      <c r="C217" s="702"/>
      <c r="D217" s="703"/>
      <c r="E217" s="706"/>
      <c r="F217" s="706"/>
      <c r="G217" s="429"/>
      <c r="H217" s="456"/>
      <c r="I217" s="458"/>
      <c r="J217" s="431"/>
      <c r="K217" s="457"/>
      <c r="L217" s="433"/>
      <c r="M217" s="454"/>
      <c r="N217" s="460"/>
      <c r="O217" s="463"/>
      <c r="P217" s="455"/>
      <c r="Q217" s="459"/>
      <c r="R217" s="694"/>
      <c r="S217" s="692"/>
      <c r="T217" s="695"/>
      <c r="U217" s="514" t="e">
        <f>IF(OR(P217="",M217=[1]Paramétrage!$C$10,M217=[1]Paramétrage!$C$13,M217=[1]Paramétrage!$C$17,M217=[1]Paramétrage!$C$20,M217=[1]Paramétrage!$C$24,M217=[1]Paramétrage!$C$27,AND(M217&lt;&gt;[1]Paramétrage!$C$9,Q217="Mut+ext")),0,ROUNDUP(O217/P217,0))</f>
        <v>#REF!</v>
      </c>
      <c r="V217" s="515">
        <f>IF(OR(M217="",Q217="Mut+ext"),0,IF(VLOOKUP(M217,[1]Paramétrage!$C$6:$E$29,2,0)=0,0,IF(P217="","saisir capacité",N217*U217*VLOOKUP(M217,[1]Paramétrage!$C$6:$E$29,2,0))))</f>
        <v>0</v>
      </c>
      <c r="W217" s="440"/>
      <c r="X217" s="516">
        <f t="shared" si="39"/>
        <v>0</v>
      </c>
      <c r="Y217" s="517">
        <f>IF(OR(M217="",Q217="Mut+ext"),0,IF(ISERROR(W217+V217*VLOOKUP(M217,[1]Paramétrage!$C$6:$E$29,3,0))=TRUE,X217,W217+V217*VLOOKUP(M217,[1]Paramétrage!$C$6:$E$29,3,0)))</f>
        <v>0</v>
      </c>
      <c r="Z217" s="691"/>
      <c r="AA217" s="692"/>
      <c r="AB217" s="693"/>
      <c r="AC217" s="448"/>
      <c r="AD217" s="444"/>
      <c r="AE217" s="445">
        <f>IF(G217="",0,IF(K217="",0,IF(SUMIF(G208:G219,G217,O208:O219)=0,0,IF(OR(L217="",K217="obligatoire"),AF217/SUMIF(G208:G219,G217,O208:O219),AF217/(SUMIF(G208:G219,G217,O208:O219)/L217)))))</f>
        <v>0</v>
      </c>
      <c r="AF217" s="446">
        <f t="shared" si="40"/>
        <v>0</v>
      </c>
    </row>
    <row r="218" spans="1:32" hidden="1" x14ac:dyDescent="0.25">
      <c r="A218" s="719"/>
      <c r="B218" s="717"/>
      <c r="C218" s="702"/>
      <c r="D218" s="703"/>
      <c r="E218" s="706"/>
      <c r="F218" s="706"/>
      <c r="G218" s="429"/>
      <c r="H218" s="456"/>
      <c r="I218" s="458"/>
      <c r="J218" s="431"/>
      <c r="K218" s="457"/>
      <c r="L218" s="433"/>
      <c r="M218" s="454"/>
      <c r="N218" s="460"/>
      <c r="O218" s="463"/>
      <c r="P218" s="455"/>
      <c r="Q218" s="459"/>
      <c r="R218" s="694"/>
      <c r="S218" s="692"/>
      <c r="T218" s="695"/>
      <c r="U218" s="514" t="e">
        <f>IF(OR(P218="",M218=[1]Paramétrage!$C$10,M218=[1]Paramétrage!$C$13,M218=[1]Paramétrage!$C$17,M218=[1]Paramétrage!$C$20,M218=[1]Paramétrage!$C$24,M218=[1]Paramétrage!$C$27,AND(M218&lt;&gt;[1]Paramétrage!$C$9,Q218="Mut+ext")),0,ROUNDUP(O218/P218,0))</f>
        <v>#REF!</v>
      </c>
      <c r="V218" s="515">
        <f>IF(OR(M218="",Q218="Mut+ext"),0,IF(VLOOKUP(M218,[1]Paramétrage!$C$6:$E$29,2,0)=0,0,IF(P218="","saisir capacité",N218*U218*VLOOKUP(M218,[1]Paramétrage!$C$6:$E$29,2,0))))</f>
        <v>0</v>
      </c>
      <c r="W218" s="440"/>
      <c r="X218" s="516">
        <f t="shared" si="39"/>
        <v>0</v>
      </c>
      <c r="Y218" s="517">
        <f>IF(OR(M218="",Q218="Mut+ext"),0,IF(ISERROR(W218+V218*VLOOKUP(M218,[1]Paramétrage!$C$6:$E$29,3,0))=TRUE,X218,W218+V218*VLOOKUP(M218,[1]Paramétrage!$C$6:$E$29,3,0)))</f>
        <v>0</v>
      </c>
      <c r="Z218" s="691"/>
      <c r="AA218" s="692"/>
      <c r="AB218" s="693"/>
      <c r="AC218" s="448"/>
      <c r="AD218" s="444"/>
      <c r="AE218" s="445">
        <f>IF(G218="",0,IF(K218="",0,IF(SUMIF(G208:G219,G218,O208:O219)=0,0,IF(OR(L218="",K218="obligatoire"),AF218/SUMIF(G208:G219,G218,O208:O219),AF218/(SUMIF(G208:G219,G218,O208:O219)/L218)))))</f>
        <v>0</v>
      </c>
      <c r="AF218" s="446">
        <f t="shared" si="40"/>
        <v>0</v>
      </c>
    </row>
    <row r="219" spans="1:32" hidden="1" x14ac:dyDescent="0.25">
      <c r="A219" s="719"/>
      <c r="B219" s="717"/>
      <c r="C219" s="704"/>
      <c r="D219" s="705"/>
      <c r="E219" s="707"/>
      <c r="F219" s="707"/>
      <c r="G219" s="429"/>
      <c r="H219" s="456"/>
      <c r="I219" s="458"/>
      <c r="J219" s="431"/>
      <c r="K219" s="457"/>
      <c r="L219" s="433"/>
      <c r="M219" s="454"/>
      <c r="N219" s="435"/>
      <c r="O219" s="463"/>
      <c r="P219" s="455"/>
      <c r="Q219" s="459"/>
      <c r="R219" s="694"/>
      <c r="S219" s="692"/>
      <c r="T219" s="695"/>
      <c r="U219" s="514" t="e">
        <f>IF(OR(P219="",M219=[1]Paramétrage!$C$10,M219=[1]Paramétrage!$C$13,M219=[1]Paramétrage!$C$17,M219=[1]Paramétrage!$C$20,M219=[1]Paramétrage!$C$24,M219=[1]Paramétrage!$C$27,AND(M219&lt;&gt;[1]Paramétrage!$C$9,Q219="Mut+ext")),0,ROUNDUP(O219/P219,0))</f>
        <v>#REF!</v>
      </c>
      <c r="V219" s="515">
        <f>IF(OR(M219="",Q219="Mut+ext"),0,IF(VLOOKUP(M219,[1]Paramétrage!$C$6:$E$29,2,0)=0,0,IF(P219="","saisir capacité",N219*U219*VLOOKUP(M219,[1]Paramétrage!$C$6:$E$29,2,0))))</f>
        <v>0</v>
      </c>
      <c r="W219" s="440"/>
      <c r="X219" s="516">
        <f t="shared" si="39"/>
        <v>0</v>
      </c>
      <c r="Y219" s="517">
        <f>IF(OR(M219="",Q219="Mut+ext"),0,IF(ISERROR(W219+V219*VLOOKUP(M219,[1]Paramétrage!$C$6:$E$29,3,0))=TRUE,X219,W219+V219*VLOOKUP(M219,[1]Paramétrage!$C$6:$E$29,3,0)))</f>
        <v>0</v>
      </c>
      <c r="Z219" s="691"/>
      <c r="AA219" s="692"/>
      <c r="AB219" s="693"/>
      <c r="AC219" s="448"/>
      <c r="AD219" s="444"/>
      <c r="AE219" s="445">
        <f>IF(G219="",0,IF(K219="",0,IF(SUMIF(G208:G219,G219,O208:O219)=0,0,IF(OR(L219="",K219="obligatoire"),AF219/SUMIF(G208:G219,G219,O208:O219),AF219/(SUMIF(G208:G219,G219,O208:O219)/L219)))))</f>
        <v>0</v>
      </c>
      <c r="AF219" s="446">
        <f t="shared" si="40"/>
        <v>0</v>
      </c>
    </row>
    <row r="220" spans="1:32" hidden="1" x14ac:dyDescent="0.25">
      <c r="A220" s="719"/>
      <c r="B220" s="717"/>
      <c r="C220" s="522"/>
      <c r="D220" s="523"/>
      <c r="E220" s="524"/>
      <c r="F220" s="523"/>
      <c r="G220" s="523"/>
      <c r="H220" s="525"/>
      <c r="I220" s="526"/>
      <c r="J220" s="547"/>
      <c r="K220" s="528"/>
      <c r="L220" s="529"/>
      <c r="M220" s="530"/>
      <c r="N220" s="531">
        <f>AE220</f>
        <v>0</v>
      </c>
      <c r="O220" s="532"/>
      <c r="P220" s="532"/>
      <c r="Q220" s="533"/>
      <c r="R220" s="534"/>
      <c r="S220" s="534"/>
      <c r="T220" s="535"/>
      <c r="U220" s="536"/>
      <c r="V220" s="537">
        <f>SUM(V208:V219)</f>
        <v>0</v>
      </c>
      <c r="W220" s="530">
        <f>SUM(W208:W219)</f>
        <v>0</v>
      </c>
      <c r="X220" s="538">
        <f>SUM(X208:X219)</f>
        <v>0</v>
      </c>
      <c r="Y220" s="539">
        <f>SUM(Y208:Y219)</f>
        <v>0</v>
      </c>
      <c r="Z220" s="540"/>
      <c r="AA220" s="541"/>
      <c r="AB220" s="542"/>
      <c r="AC220" s="543"/>
      <c r="AD220" s="544"/>
      <c r="AE220" s="545">
        <f>SUM(AE208:AE219)</f>
        <v>0</v>
      </c>
      <c r="AF220" s="546">
        <f>SUM(AF208:AF219)</f>
        <v>0</v>
      </c>
    </row>
    <row r="221" spans="1:32" ht="15.6" hidden="1" customHeight="1" x14ac:dyDescent="0.25">
      <c r="A221" s="719"/>
      <c r="B221" s="717" t="s">
        <v>137</v>
      </c>
      <c r="C221" s="700" t="s">
        <v>515</v>
      </c>
      <c r="D221" s="701"/>
      <c r="E221" s="706"/>
      <c r="F221" s="706" t="s">
        <v>63</v>
      </c>
      <c r="G221" s="507" t="s">
        <v>516</v>
      </c>
      <c r="H221" s="452"/>
      <c r="I221" s="458"/>
      <c r="J221" s="431"/>
      <c r="K221" s="457"/>
      <c r="L221" s="433"/>
      <c r="M221" s="454"/>
      <c r="N221" s="460"/>
      <c r="O221" s="463"/>
      <c r="P221" s="455"/>
      <c r="Q221" s="437"/>
      <c r="R221" s="694"/>
      <c r="S221" s="692"/>
      <c r="T221" s="695"/>
      <c r="U221" s="514" t="e">
        <f>IF(OR(P221="",M221=[1]Paramétrage!$C$10,M221=[1]Paramétrage!$C$13,M221=[1]Paramétrage!$C$17,M221=[1]Paramétrage!$C$20,M221=[1]Paramétrage!$C$24,M221=[1]Paramétrage!$C$27,AND(M221&lt;&gt;[1]Paramétrage!$C$9,Q221="Mut+ext")),0,ROUNDUP(O221/P221,0))</f>
        <v>#REF!</v>
      </c>
      <c r="V221" s="515">
        <f>IF(OR(M221="",Q221="Mut+ext"),0,IF(VLOOKUP(M221,[1]Paramétrage!$C$6:$E$29,2,0)=0,0,IF(P221="","saisir capacité",N221*U221*VLOOKUP(M221,[1]Paramétrage!$C$6:$E$29,2,0))))</f>
        <v>0</v>
      </c>
      <c r="W221" s="440"/>
      <c r="X221" s="516">
        <f t="shared" ref="X221:X232" si="41">IF(OR(M221="",Q221="Mut+ext"),0,IF(ISERROR(V221+W221)=TRUE,V221,V221+W221))</f>
        <v>0</v>
      </c>
      <c r="Y221" s="517">
        <f>IF(OR(M221="",Q221="Mut+ext"),0,IF(ISERROR(W221+V221*VLOOKUP(M221,[1]Paramétrage!$C$6:$E$29,3,0))=TRUE,X221,W221+V221*VLOOKUP(M221,[1]Paramétrage!$C$6:$E$29,3,0)))</f>
        <v>0</v>
      </c>
      <c r="Z221" s="691"/>
      <c r="AA221" s="692"/>
      <c r="AB221" s="693"/>
      <c r="AC221" s="448"/>
      <c r="AD221" s="518"/>
      <c r="AE221" s="445">
        <f>IF(G221="",0,IF(K221="",0,IF(SUMIF(G221:G232,G221,O221:O232)=0,0,IF(OR(L221="",K221="obligatoire"),AF221/SUMIF(G221:G232,G221,O221:O232),AF221/(SUMIF(G221:G232,G221,O221:O232)/L221)))))</f>
        <v>0</v>
      </c>
      <c r="AF221" s="446">
        <f t="shared" ref="AF221:AF232" si="42">N221*O221</f>
        <v>0</v>
      </c>
    </row>
    <row r="222" spans="1:32" hidden="1" x14ac:dyDescent="0.25">
      <c r="A222" s="719"/>
      <c r="B222" s="717"/>
      <c r="C222" s="702"/>
      <c r="D222" s="703"/>
      <c r="E222" s="706"/>
      <c r="F222" s="706"/>
      <c r="G222" s="429"/>
      <c r="H222" s="489"/>
      <c r="I222" s="458"/>
      <c r="J222" s="431"/>
      <c r="K222" s="457"/>
      <c r="L222" s="433"/>
      <c r="M222" s="454"/>
      <c r="N222" s="460"/>
      <c r="O222" s="463"/>
      <c r="P222" s="455"/>
      <c r="Q222" s="459"/>
      <c r="R222" s="694"/>
      <c r="S222" s="692"/>
      <c r="T222" s="695"/>
      <c r="U222" s="514" t="e">
        <f>IF(OR(P222="",M222=[1]Paramétrage!$C$10,M222=[1]Paramétrage!$C$13,M222=[1]Paramétrage!$C$17,M222=[1]Paramétrage!$C$20,M222=[1]Paramétrage!$C$24,M222=[1]Paramétrage!$C$27,AND(M222&lt;&gt;[1]Paramétrage!$C$9,Q222="Mut+ext")),0,ROUNDUP(O222/P222,0))</f>
        <v>#REF!</v>
      </c>
      <c r="V222" s="515">
        <f>IF(OR(M222="",Q222="Mut+ext"),0,IF(VLOOKUP(M222,[1]Paramétrage!$C$6:$E$29,2,0)=0,0,IF(P222="","saisir capacité",N222*U222*VLOOKUP(M222,[1]Paramétrage!$C$6:$E$29,2,0))))</f>
        <v>0</v>
      </c>
      <c r="W222" s="440"/>
      <c r="X222" s="516">
        <f t="shared" si="41"/>
        <v>0</v>
      </c>
      <c r="Y222" s="517">
        <f>IF(OR(M222="",Q222="Mut+ext"),0,IF(ISERROR(W222+V222*VLOOKUP(M222,[1]Paramétrage!$C$6:$E$29,3,0))=TRUE,X222,W222+V222*VLOOKUP(M222,[1]Paramétrage!$C$6:$E$29,3,0)))</f>
        <v>0</v>
      </c>
      <c r="Z222" s="691"/>
      <c r="AA222" s="692"/>
      <c r="AB222" s="693"/>
      <c r="AC222" s="448"/>
      <c r="AD222" s="444"/>
      <c r="AE222" s="445">
        <f>IF(G222="",0,IF(K222="",0,IF(SUMIF(G221:G232,G222,O221:O232)=0,0,IF(OR(L222="",K222="obligatoire"),AF222/SUMIF(G221:G232,G222,O221:O232),AF222/(SUMIF(G221:G232,G222,O221:O232)/L222)))))</f>
        <v>0</v>
      </c>
      <c r="AF222" s="449">
        <f t="shared" si="42"/>
        <v>0</v>
      </c>
    </row>
    <row r="223" spans="1:32" hidden="1" x14ac:dyDescent="0.25">
      <c r="A223" s="719"/>
      <c r="B223" s="717"/>
      <c r="C223" s="702"/>
      <c r="D223" s="703"/>
      <c r="E223" s="706"/>
      <c r="F223" s="706"/>
      <c r="G223" s="429"/>
      <c r="H223" s="489"/>
      <c r="I223" s="458"/>
      <c r="J223" s="431"/>
      <c r="K223" s="457"/>
      <c r="L223" s="433"/>
      <c r="M223" s="454"/>
      <c r="N223" s="460"/>
      <c r="O223" s="463"/>
      <c r="P223" s="455"/>
      <c r="Q223" s="459"/>
      <c r="R223" s="694"/>
      <c r="S223" s="692"/>
      <c r="T223" s="695"/>
      <c r="U223" s="514" t="e">
        <f>IF(OR(P223="",M223=[1]Paramétrage!$C$10,M223=[1]Paramétrage!$C$13,M223=[1]Paramétrage!$C$17,M223=[1]Paramétrage!$C$20,M223=[1]Paramétrage!$C$24,M223=[1]Paramétrage!$C$27,AND(M223&lt;&gt;[1]Paramétrage!$C$9,Q223="Mut+ext")),0,ROUNDUP(O223/P223,0))</f>
        <v>#REF!</v>
      </c>
      <c r="V223" s="515">
        <f>IF(OR(M223="",Q223="Mut+ext"),0,IF(VLOOKUP(M223,[1]Paramétrage!$C$6:$E$29,2,0)=0,0,IF(P223="","saisir capacité",N223*U223*VLOOKUP(M223,[1]Paramétrage!$C$6:$E$29,2,0))))</f>
        <v>0</v>
      </c>
      <c r="W223" s="440"/>
      <c r="X223" s="516">
        <f t="shared" si="41"/>
        <v>0</v>
      </c>
      <c r="Y223" s="517">
        <f>IF(OR(M223="",Q223="Mut+ext"),0,IF(ISERROR(W223+V223*VLOOKUP(M223,[1]Paramétrage!$C$6:$E$29,3,0))=TRUE,X223,W223+V223*VLOOKUP(M223,[1]Paramétrage!$C$6:$E$29,3,0)))</f>
        <v>0</v>
      </c>
      <c r="Z223" s="691"/>
      <c r="AA223" s="692"/>
      <c r="AB223" s="693"/>
      <c r="AC223" s="448"/>
      <c r="AD223" s="444"/>
      <c r="AE223" s="445">
        <f>IF(G223="",0,IF(K223="",0,IF(SUMIF(G221:G232,G223,O221:O232)=0,0,IF(OR(L223="",K223="obligatoire"),AF223/SUMIF(G221:G232,G223,O221:O232),AF223/(SUMIF(G221:G232,G223,O221:O232)/L223)))))</f>
        <v>0</v>
      </c>
      <c r="AF223" s="449">
        <f t="shared" si="42"/>
        <v>0</v>
      </c>
    </row>
    <row r="224" spans="1:32" hidden="1" x14ac:dyDescent="0.25">
      <c r="A224" s="719"/>
      <c r="B224" s="717"/>
      <c r="C224" s="702"/>
      <c r="D224" s="703"/>
      <c r="E224" s="706"/>
      <c r="F224" s="706"/>
      <c r="G224" s="490"/>
      <c r="H224" s="489"/>
      <c r="I224" s="458"/>
      <c r="J224" s="431"/>
      <c r="K224" s="457"/>
      <c r="L224" s="433"/>
      <c r="M224" s="454"/>
      <c r="N224" s="460"/>
      <c r="O224" s="463"/>
      <c r="P224" s="455"/>
      <c r="Q224" s="459"/>
      <c r="R224" s="694"/>
      <c r="S224" s="692"/>
      <c r="T224" s="695"/>
      <c r="U224" s="514" t="e">
        <f>IF(OR(P224="",M224=[1]Paramétrage!$C$10,M224=[1]Paramétrage!$C$13,M224=[1]Paramétrage!$C$17,M224=[1]Paramétrage!$C$20,M224=[1]Paramétrage!$C$24,M224=[1]Paramétrage!$C$27,AND(M224&lt;&gt;[1]Paramétrage!$C$9,Q224="Mut+ext")),0,ROUNDUP(O224/P224,0))</f>
        <v>#REF!</v>
      </c>
      <c r="V224" s="515">
        <f>IF(OR(M224="",Q224="Mut+ext"),0,IF(VLOOKUP(M224,[1]Paramétrage!$C$6:$E$29,2,0)=0,0,IF(P224="","saisir capacité",N224*U224*VLOOKUP(M224,[1]Paramétrage!$C$6:$E$29,2,0))))</f>
        <v>0</v>
      </c>
      <c r="W224" s="440"/>
      <c r="X224" s="516">
        <f t="shared" si="41"/>
        <v>0</v>
      </c>
      <c r="Y224" s="517">
        <f>IF(OR(M224="",Q224="Mut+ext"),0,IF(ISERROR(W224+V224*VLOOKUP(M224,[1]Paramétrage!$C$6:$E$29,3,0))=TRUE,X224,W224+V224*VLOOKUP(M224,[1]Paramétrage!$C$6:$E$29,3,0)))</f>
        <v>0</v>
      </c>
      <c r="Z224" s="691"/>
      <c r="AA224" s="692"/>
      <c r="AB224" s="693"/>
      <c r="AC224" s="448"/>
      <c r="AD224" s="444"/>
      <c r="AE224" s="445">
        <f>IF(G224="",0,IF(K224="",0,IF(SUMIF(G221:G232,G224,O221:O232)=0,0,IF(OR(L224="",K224="obligatoire"),AF224/SUMIF(G221:G232,G224,O221:O232),AF224/(SUMIF(G221:G232,G224,O221:O232)/L224)))))</f>
        <v>0</v>
      </c>
      <c r="AF224" s="449">
        <f t="shared" si="42"/>
        <v>0</v>
      </c>
    </row>
    <row r="225" spans="1:32" hidden="1" x14ac:dyDescent="0.25">
      <c r="A225" s="719"/>
      <c r="B225" s="717"/>
      <c r="C225" s="702"/>
      <c r="D225" s="703"/>
      <c r="E225" s="706"/>
      <c r="F225" s="706"/>
      <c r="G225" s="429"/>
      <c r="H225" s="456"/>
      <c r="I225" s="458"/>
      <c r="J225" s="431"/>
      <c r="K225" s="457"/>
      <c r="L225" s="433"/>
      <c r="M225" s="454"/>
      <c r="N225" s="460"/>
      <c r="O225" s="463"/>
      <c r="P225" s="455"/>
      <c r="Q225" s="459"/>
      <c r="R225" s="694"/>
      <c r="S225" s="692"/>
      <c r="T225" s="695"/>
      <c r="U225" s="514" t="e">
        <f>IF(OR(P225="",M225=[1]Paramétrage!$C$10,M225=[1]Paramétrage!$C$13,M225=[1]Paramétrage!$C$17,M225=[1]Paramétrage!$C$20,M225=[1]Paramétrage!$C$24,M225=[1]Paramétrage!$C$27,AND(M225&lt;&gt;[1]Paramétrage!$C$9,Q225="Mut+ext")),0,ROUNDUP(O225/P225,0))</f>
        <v>#REF!</v>
      </c>
      <c r="V225" s="515">
        <f>IF(OR(M225="",Q225="Mut+ext"),0,IF(VLOOKUP(M225,[1]Paramétrage!$C$6:$E$29,2,0)=0,0,IF(P225="","saisir capacité",N225*U225*VLOOKUP(M225,[1]Paramétrage!$C$6:$E$29,2,0))))</f>
        <v>0</v>
      </c>
      <c r="W225" s="440"/>
      <c r="X225" s="516">
        <f t="shared" si="41"/>
        <v>0</v>
      </c>
      <c r="Y225" s="517">
        <f>IF(OR(M225="",Q225="Mut+ext"),0,IF(ISERROR(W225+V225*VLOOKUP(M225,[1]Paramétrage!$C$6:$E$29,3,0))=TRUE,X225,W225+V225*VLOOKUP(M225,[1]Paramétrage!$C$6:$E$29,3,0)))</f>
        <v>0</v>
      </c>
      <c r="Z225" s="691"/>
      <c r="AA225" s="692"/>
      <c r="AB225" s="693"/>
      <c r="AC225" s="448"/>
      <c r="AD225" s="444"/>
      <c r="AE225" s="445">
        <f>IF(G225="",0,IF(K225="",0,IF(SUMIF(G217:G228,G225,O217:O228)=0,0,IF(OR(L225="",K225="obligatoire"),AF225/SUMIF(G217:G228,G225,O217:O228),AF225/(SUMIF(G217:G228,G225,O217:O228)/L225)))))</f>
        <v>0</v>
      </c>
      <c r="AF225" s="449">
        <f t="shared" si="42"/>
        <v>0</v>
      </c>
    </row>
    <row r="226" spans="1:32" hidden="1" x14ac:dyDescent="0.25">
      <c r="A226" s="719"/>
      <c r="B226" s="717"/>
      <c r="C226" s="702"/>
      <c r="D226" s="703"/>
      <c r="E226" s="706"/>
      <c r="F226" s="706"/>
      <c r="G226" s="429"/>
      <c r="H226" s="456"/>
      <c r="I226" s="458"/>
      <c r="J226" s="431"/>
      <c r="K226" s="457"/>
      <c r="L226" s="433"/>
      <c r="M226" s="454"/>
      <c r="N226" s="460"/>
      <c r="O226" s="463"/>
      <c r="P226" s="455"/>
      <c r="Q226" s="459"/>
      <c r="R226" s="694"/>
      <c r="S226" s="692"/>
      <c r="T226" s="695"/>
      <c r="U226" s="514" t="e">
        <f>IF(OR(P226="",M226=[1]Paramétrage!$C$10,M226=[1]Paramétrage!$C$13,M226=[1]Paramétrage!$C$17,M226=[1]Paramétrage!$C$20,M226=[1]Paramétrage!$C$24,M226=[1]Paramétrage!$C$27,AND(M226&lt;&gt;[1]Paramétrage!$C$9,Q226="Mut+ext")),0,ROUNDUP(O226/P226,0))</f>
        <v>#REF!</v>
      </c>
      <c r="V226" s="515">
        <f>IF(OR(M226="",Q226="Mut+ext"),0,IF(VLOOKUP(M226,[1]Paramétrage!$C$6:$E$29,2,0)=0,0,IF(P226="","saisir capacité",N226*U226*VLOOKUP(M226,[1]Paramétrage!$C$6:$E$29,2,0))))</f>
        <v>0</v>
      </c>
      <c r="W226" s="440"/>
      <c r="X226" s="516">
        <f t="shared" si="41"/>
        <v>0</v>
      </c>
      <c r="Y226" s="517">
        <f>IF(OR(M226="",Q226="Mut+ext"),0,IF(ISERROR(W226+V226*VLOOKUP(M226,[1]Paramétrage!$C$6:$E$29,3,0))=TRUE,X226,W226+V226*VLOOKUP(M226,[1]Paramétrage!$C$6:$E$29,3,0)))</f>
        <v>0</v>
      </c>
      <c r="Z226" s="691"/>
      <c r="AA226" s="692"/>
      <c r="AB226" s="693"/>
      <c r="AC226" s="448"/>
      <c r="AD226" s="444"/>
      <c r="AE226" s="445">
        <f>IF(G226="",0,IF(K226="",0,IF(SUMIF(G217:G228,G226,O217:O228)=0,0,IF(OR(L226="",K226="obligatoire"),AF226/SUMIF(G217:G228,G226,O217:O228),AF226/(SUMIF(G217:G228,G226,O217:O228)/L226)))))</f>
        <v>0</v>
      </c>
      <c r="AF226" s="449">
        <f t="shared" si="42"/>
        <v>0</v>
      </c>
    </row>
    <row r="227" spans="1:32" hidden="1" x14ac:dyDescent="0.25">
      <c r="A227" s="719"/>
      <c r="B227" s="717"/>
      <c r="C227" s="702"/>
      <c r="D227" s="703"/>
      <c r="E227" s="706"/>
      <c r="F227" s="706"/>
      <c r="G227" s="429"/>
      <c r="H227" s="456"/>
      <c r="I227" s="458"/>
      <c r="J227" s="431"/>
      <c r="K227" s="457"/>
      <c r="L227" s="433"/>
      <c r="M227" s="454"/>
      <c r="N227" s="460"/>
      <c r="O227" s="463"/>
      <c r="P227" s="455"/>
      <c r="Q227" s="459"/>
      <c r="R227" s="694"/>
      <c r="S227" s="692"/>
      <c r="T227" s="695"/>
      <c r="U227" s="514" t="e">
        <f>IF(OR(P227="",M227=[1]Paramétrage!$C$10,M227=[1]Paramétrage!$C$13,M227=[1]Paramétrage!$C$17,M227=[1]Paramétrage!$C$20,M227=[1]Paramétrage!$C$24,M227=[1]Paramétrage!$C$27,AND(M227&lt;&gt;[1]Paramétrage!$C$9,Q227="Mut+ext")),0,ROUNDUP(O227/P227,0))</f>
        <v>#REF!</v>
      </c>
      <c r="V227" s="515">
        <f>IF(OR(M227="",Q227="Mut+ext"),0,IF(VLOOKUP(M227,[1]Paramétrage!$C$6:$E$29,2,0)=0,0,IF(P227="","saisir capacité",N227*U227*VLOOKUP(M227,[1]Paramétrage!$C$6:$E$29,2,0))))</f>
        <v>0</v>
      </c>
      <c r="W227" s="440"/>
      <c r="X227" s="516">
        <f t="shared" si="41"/>
        <v>0</v>
      </c>
      <c r="Y227" s="517">
        <f>IF(OR(M227="",Q227="Mut+ext"),0,IF(ISERROR(W227+V227*VLOOKUP(M227,[1]Paramétrage!$C$6:$E$29,3,0))=TRUE,X227,W227+V227*VLOOKUP(M227,[1]Paramétrage!$C$6:$E$29,3,0)))</f>
        <v>0</v>
      </c>
      <c r="Z227" s="691"/>
      <c r="AA227" s="692"/>
      <c r="AB227" s="693"/>
      <c r="AC227" s="448"/>
      <c r="AD227" s="444"/>
      <c r="AE227" s="445">
        <f>IF(G227="",0,IF(K227="",0,IF(SUMIF(G217:G228,G227,O217:O228)=0,0,IF(OR(L227="",K227="obligatoire"),AF227/SUMIF(G217:G228,G227,O217:O228),AF227/(SUMIF(G217:G228,G227,O217:O228)/L227)))))</f>
        <v>0</v>
      </c>
      <c r="AF227" s="449">
        <f t="shared" si="42"/>
        <v>0</v>
      </c>
    </row>
    <row r="228" spans="1:32" hidden="1" x14ac:dyDescent="0.25">
      <c r="A228" s="719"/>
      <c r="B228" s="717"/>
      <c r="C228" s="702"/>
      <c r="D228" s="703"/>
      <c r="E228" s="706"/>
      <c r="F228" s="706"/>
      <c r="G228" s="429"/>
      <c r="H228" s="456"/>
      <c r="I228" s="458"/>
      <c r="J228" s="431"/>
      <c r="K228" s="457"/>
      <c r="L228" s="433"/>
      <c r="M228" s="454"/>
      <c r="N228" s="435"/>
      <c r="O228" s="463"/>
      <c r="P228" s="455"/>
      <c r="Q228" s="459"/>
      <c r="R228" s="694"/>
      <c r="S228" s="692"/>
      <c r="T228" s="695"/>
      <c r="U228" s="514" t="e">
        <f>IF(OR(P228="",M228=[1]Paramétrage!$C$10,M228=[1]Paramétrage!$C$13,M228=[1]Paramétrage!$C$17,M228=[1]Paramétrage!$C$20,M228=[1]Paramétrage!$C$24,M228=[1]Paramétrage!$C$27,AND(M228&lt;&gt;[1]Paramétrage!$C$9,Q228="Mut+ext")),0,ROUNDUP(O228/P228,0))</f>
        <v>#REF!</v>
      </c>
      <c r="V228" s="515">
        <f>IF(OR(M228="",Q228="Mut+ext"),0,IF(VLOOKUP(M228,[1]Paramétrage!$C$6:$E$29,2,0)=0,0,IF(P228="","saisir capacité",N228*U228*VLOOKUP(M228,[1]Paramétrage!$C$6:$E$29,2,0))))</f>
        <v>0</v>
      </c>
      <c r="W228" s="440"/>
      <c r="X228" s="516">
        <f t="shared" si="41"/>
        <v>0</v>
      </c>
      <c r="Y228" s="517">
        <f>IF(OR(M228="",Q228="Mut+ext"),0,IF(ISERROR(W228+V228*VLOOKUP(M228,[1]Paramétrage!$C$6:$E$29,3,0))=TRUE,X228,W228+V228*VLOOKUP(M228,[1]Paramétrage!$C$6:$E$29,3,0)))</f>
        <v>0</v>
      </c>
      <c r="Z228" s="691"/>
      <c r="AA228" s="692"/>
      <c r="AB228" s="693"/>
      <c r="AC228" s="448"/>
      <c r="AD228" s="444"/>
      <c r="AE228" s="445">
        <f>IF(G228="",0,IF(K228="",0,IF(SUMIF(G217:G228,G228,O217:O228)=0,0,IF(OR(L228="",K228="obligatoire"),AF228/SUMIF(G217:G228,G228,O217:O228),AF228/(SUMIF(G217:G228,G228,O217:O228)/L228)))))</f>
        <v>0</v>
      </c>
      <c r="AF228" s="449">
        <f t="shared" si="42"/>
        <v>0</v>
      </c>
    </row>
    <row r="229" spans="1:32" hidden="1" x14ac:dyDescent="0.25">
      <c r="A229" s="719"/>
      <c r="B229" s="717"/>
      <c r="C229" s="702"/>
      <c r="D229" s="703"/>
      <c r="E229" s="706"/>
      <c r="F229" s="706"/>
      <c r="G229" s="429"/>
      <c r="H229" s="456"/>
      <c r="I229" s="458"/>
      <c r="J229" s="431"/>
      <c r="K229" s="457"/>
      <c r="L229" s="433"/>
      <c r="M229" s="454"/>
      <c r="N229" s="460"/>
      <c r="O229" s="463"/>
      <c r="P229" s="455"/>
      <c r="Q229" s="459"/>
      <c r="R229" s="694"/>
      <c r="S229" s="692"/>
      <c r="T229" s="695"/>
      <c r="U229" s="514" t="e">
        <f>IF(OR(P229="",M229=[1]Paramétrage!$C$10,M229=[1]Paramétrage!$C$13,M229=[1]Paramétrage!$C$17,M229=[1]Paramétrage!$C$20,M229=[1]Paramétrage!$C$24,M229=[1]Paramétrage!$C$27,AND(M229&lt;&gt;[1]Paramétrage!$C$9,Q229="Mut+ext")),0,ROUNDUP(O229/P229,0))</f>
        <v>#REF!</v>
      </c>
      <c r="V229" s="515">
        <f>IF(OR(M229="",Q229="Mut+ext"),0,IF(VLOOKUP(M229,[1]Paramétrage!$C$6:$E$29,2,0)=0,0,IF(P229="","saisir capacité",N229*U229*VLOOKUP(M229,[1]Paramétrage!$C$6:$E$29,2,0))))</f>
        <v>0</v>
      </c>
      <c r="W229" s="440"/>
      <c r="X229" s="516">
        <f t="shared" si="41"/>
        <v>0</v>
      </c>
      <c r="Y229" s="517">
        <f>IF(OR(M229="",Q229="Mut+ext"),0,IF(ISERROR(W229+V229*VLOOKUP(M229,[1]Paramétrage!$C$6:$E$29,3,0))=TRUE,X229,W229+V229*VLOOKUP(M229,[1]Paramétrage!$C$6:$E$29,3,0)))</f>
        <v>0</v>
      </c>
      <c r="Z229" s="691"/>
      <c r="AA229" s="692"/>
      <c r="AB229" s="693"/>
      <c r="AC229" s="448"/>
      <c r="AD229" s="444"/>
      <c r="AE229" s="445">
        <f>IF(G229="",0,IF(K229="",0,IF(SUMIF(G221:G232,G229,O221:O232)=0,0,IF(OR(L229="",K229="obligatoire"),AF229/SUMIF(G221:G232,G229,O221:O232),AF229/(SUMIF(G221:G232,G229,O221:O232)/L229)))))</f>
        <v>0</v>
      </c>
      <c r="AF229" s="449">
        <f t="shared" si="42"/>
        <v>0</v>
      </c>
    </row>
    <row r="230" spans="1:32" hidden="1" x14ac:dyDescent="0.25">
      <c r="A230" s="719"/>
      <c r="B230" s="717"/>
      <c r="C230" s="702"/>
      <c r="D230" s="703"/>
      <c r="E230" s="706"/>
      <c r="F230" s="706"/>
      <c r="G230" s="429"/>
      <c r="H230" s="456"/>
      <c r="I230" s="458"/>
      <c r="J230" s="431"/>
      <c r="K230" s="457"/>
      <c r="L230" s="433"/>
      <c r="M230" s="454"/>
      <c r="N230" s="460"/>
      <c r="O230" s="463"/>
      <c r="P230" s="455"/>
      <c r="Q230" s="459"/>
      <c r="R230" s="694"/>
      <c r="S230" s="692"/>
      <c r="T230" s="695"/>
      <c r="U230" s="514" t="e">
        <f>IF(OR(P230="",M230=[1]Paramétrage!$C$10,M230=[1]Paramétrage!$C$13,M230=[1]Paramétrage!$C$17,M230=[1]Paramétrage!$C$20,M230=[1]Paramétrage!$C$24,M230=[1]Paramétrage!$C$27,AND(M230&lt;&gt;[1]Paramétrage!$C$9,Q230="Mut+ext")),0,ROUNDUP(O230/P230,0))</f>
        <v>#REF!</v>
      </c>
      <c r="V230" s="515">
        <f>IF(OR(M230="",Q230="Mut+ext"),0,IF(VLOOKUP(M230,[1]Paramétrage!$C$6:$E$29,2,0)=0,0,IF(P230="","saisir capacité",N230*U230*VLOOKUP(M230,[1]Paramétrage!$C$6:$E$29,2,0))))</f>
        <v>0</v>
      </c>
      <c r="W230" s="440"/>
      <c r="X230" s="516">
        <f t="shared" si="41"/>
        <v>0</v>
      </c>
      <c r="Y230" s="517">
        <f>IF(OR(M230="",Q230="Mut+ext"),0,IF(ISERROR(W230+V230*VLOOKUP(M230,[1]Paramétrage!$C$6:$E$29,3,0))=TRUE,X230,W230+V230*VLOOKUP(M230,[1]Paramétrage!$C$6:$E$29,3,0)))</f>
        <v>0</v>
      </c>
      <c r="Z230" s="691"/>
      <c r="AA230" s="692"/>
      <c r="AB230" s="693"/>
      <c r="AC230" s="448"/>
      <c r="AD230" s="444"/>
      <c r="AE230" s="445">
        <f>IF(G230="",0,IF(K230="",0,IF(SUMIF(G221:G232,G230,O221:O232)=0,0,IF(OR(L230="",K230="obligatoire"),AF230/SUMIF(G221:G232,G230,O221:O232),AF230/(SUMIF(G221:G232,G230,O221:O232)/L230)))))</f>
        <v>0</v>
      </c>
      <c r="AF230" s="449">
        <f t="shared" si="42"/>
        <v>0</v>
      </c>
    </row>
    <row r="231" spans="1:32" hidden="1" x14ac:dyDescent="0.25">
      <c r="A231" s="719"/>
      <c r="B231" s="717"/>
      <c r="C231" s="702"/>
      <c r="D231" s="703"/>
      <c r="E231" s="706"/>
      <c r="F231" s="706"/>
      <c r="G231" s="429"/>
      <c r="H231" s="456"/>
      <c r="I231" s="458"/>
      <c r="J231" s="431"/>
      <c r="K231" s="457"/>
      <c r="L231" s="433"/>
      <c r="M231" s="454"/>
      <c r="N231" s="460"/>
      <c r="O231" s="463"/>
      <c r="P231" s="455"/>
      <c r="Q231" s="459"/>
      <c r="R231" s="694"/>
      <c r="S231" s="692"/>
      <c r="T231" s="695"/>
      <c r="U231" s="514" t="e">
        <f>IF(OR(P231="",M231=[1]Paramétrage!$C$10,M231=[1]Paramétrage!$C$13,M231=[1]Paramétrage!$C$17,M231=[1]Paramétrage!$C$20,M231=[1]Paramétrage!$C$24,M231=[1]Paramétrage!$C$27,AND(M231&lt;&gt;[1]Paramétrage!$C$9,Q231="Mut+ext")),0,ROUNDUP(O231/P231,0))</f>
        <v>#REF!</v>
      </c>
      <c r="V231" s="515">
        <f>IF(OR(M231="",Q231="Mut+ext"),0,IF(VLOOKUP(M231,[1]Paramétrage!$C$6:$E$29,2,0)=0,0,IF(P231="","saisir capacité",N231*U231*VLOOKUP(M231,[1]Paramétrage!$C$6:$E$29,2,0))))</f>
        <v>0</v>
      </c>
      <c r="W231" s="440"/>
      <c r="X231" s="516">
        <f t="shared" si="41"/>
        <v>0</v>
      </c>
      <c r="Y231" s="517">
        <f>IF(OR(M231="",Q231="Mut+ext"),0,IF(ISERROR(W231+V231*VLOOKUP(M231,[1]Paramétrage!$C$6:$E$29,3,0))=TRUE,X231,W231+V231*VLOOKUP(M231,[1]Paramétrage!$C$6:$E$29,3,0)))</f>
        <v>0</v>
      </c>
      <c r="Z231" s="691"/>
      <c r="AA231" s="692"/>
      <c r="AB231" s="693"/>
      <c r="AC231" s="448"/>
      <c r="AD231" s="444"/>
      <c r="AE231" s="445">
        <f>IF(G231="",0,IF(K231="",0,IF(SUMIF(G221:G232,G231,O221:O232)=0,0,IF(OR(L231="",K231="obligatoire"),AF231/SUMIF(G221:G232,G231,O221:O232),AF231/(SUMIF(G221:G232,G231,O221:O232)/L231)))))</f>
        <v>0</v>
      </c>
      <c r="AF231" s="449">
        <f t="shared" si="42"/>
        <v>0</v>
      </c>
    </row>
    <row r="232" spans="1:32" hidden="1" x14ac:dyDescent="0.25">
      <c r="A232" s="719"/>
      <c r="B232" s="717"/>
      <c r="C232" s="704"/>
      <c r="D232" s="705"/>
      <c r="E232" s="707"/>
      <c r="F232" s="707"/>
      <c r="G232" s="429"/>
      <c r="H232" s="456"/>
      <c r="I232" s="458"/>
      <c r="J232" s="431"/>
      <c r="K232" s="457"/>
      <c r="L232" s="433"/>
      <c r="M232" s="454"/>
      <c r="N232" s="435"/>
      <c r="O232" s="463"/>
      <c r="P232" s="455"/>
      <c r="Q232" s="459"/>
      <c r="R232" s="694"/>
      <c r="S232" s="692"/>
      <c r="T232" s="695"/>
      <c r="U232" s="514" t="e">
        <f>IF(OR(P232="",M232=[1]Paramétrage!$C$10,M232=[1]Paramétrage!$C$13,M232=[1]Paramétrage!$C$17,M232=[1]Paramétrage!$C$20,M232=[1]Paramétrage!$C$24,M232=[1]Paramétrage!$C$27,AND(M232&lt;&gt;[1]Paramétrage!$C$9,Q232="Mut+ext")),0,ROUNDUP(O232/P232,0))</f>
        <v>#REF!</v>
      </c>
      <c r="V232" s="515">
        <f>IF(OR(M232="",Q232="Mut+ext"),0,IF(VLOOKUP(M232,[1]Paramétrage!$C$6:$E$29,2,0)=0,0,IF(P232="","saisir capacité",N232*U232*VLOOKUP(M232,[1]Paramétrage!$C$6:$E$29,2,0))))</f>
        <v>0</v>
      </c>
      <c r="W232" s="440"/>
      <c r="X232" s="516">
        <f t="shared" si="41"/>
        <v>0</v>
      </c>
      <c r="Y232" s="517">
        <f>IF(OR(M232="",Q232="Mut+ext"),0,IF(ISERROR(W232+V232*VLOOKUP(M232,[1]Paramétrage!$C$6:$E$29,3,0))=TRUE,X232,W232+V232*VLOOKUP(M232,[1]Paramétrage!$C$6:$E$29,3,0)))</f>
        <v>0</v>
      </c>
      <c r="Z232" s="691"/>
      <c r="AA232" s="692"/>
      <c r="AB232" s="693"/>
      <c r="AC232" s="448"/>
      <c r="AD232" s="444"/>
      <c r="AE232" s="445">
        <f>IF(G232="",0,IF(K232="",0,IF(SUMIF(G221:G232,G232,O221:O232)=0,0,IF(OR(L232="",K232="obligatoire"),AF232/SUMIF(G221:G232,G232,O221:O232),AF232/(SUMIF(G221:G232,G232,O221:O232)/L232)))))</f>
        <v>0</v>
      </c>
      <c r="AF232" s="449">
        <f t="shared" si="42"/>
        <v>0</v>
      </c>
    </row>
    <row r="233" spans="1:32" hidden="1" x14ac:dyDescent="0.25">
      <c r="A233" s="719"/>
      <c r="B233" s="717"/>
      <c r="C233" s="522"/>
      <c r="D233" s="523"/>
      <c r="E233" s="524"/>
      <c r="F233" s="523"/>
      <c r="G233" s="523"/>
      <c r="H233" s="525"/>
      <c r="I233" s="526"/>
      <c r="J233" s="547"/>
      <c r="K233" s="528"/>
      <c r="L233" s="529"/>
      <c r="M233" s="530"/>
      <c r="N233" s="531">
        <f>AE233</f>
        <v>0</v>
      </c>
      <c r="O233" s="532"/>
      <c r="P233" s="532"/>
      <c r="Q233" s="533"/>
      <c r="R233" s="534"/>
      <c r="S233" s="534"/>
      <c r="T233" s="535"/>
      <c r="U233" s="536"/>
      <c r="V233" s="537">
        <f>SUM(V221:V232)</f>
        <v>0</v>
      </c>
      <c r="W233" s="530">
        <f>SUM(W221:W232)</f>
        <v>0</v>
      </c>
      <c r="X233" s="538">
        <f>SUM(X221:X232)</f>
        <v>0</v>
      </c>
      <c r="Y233" s="539">
        <f>SUM(Y221:Y232)</f>
        <v>0</v>
      </c>
      <c r="Z233" s="540"/>
      <c r="AA233" s="541"/>
      <c r="AB233" s="542"/>
      <c r="AC233" s="543"/>
      <c r="AD233" s="544"/>
      <c r="AE233" s="545">
        <f>SUM(AE221:AE232)</f>
        <v>0</v>
      </c>
      <c r="AF233" s="546">
        <f>SUM(AF221:AF232)</f>
        <v>0</v>
      </c>
    </row>
    <row r="234" spans="1:32" ht="15.6" hidden="1" customHeight="1" x14ac:dyDescent="0.25">
      <c r="A234" s="719"/>
      <c r="B234" s="717" t="s">
        <v>138</v>
      </c>
      <c r="C234" s="700" t="s">
        <v>517</v>
      </c>
      <c r="D234" s="701"/>
      <c r="E234" s="706"/>
      <c r="F234" s="706" t="s">
        <v>63</v>
      </c>
      <c r="G234" s="507" t="s">
        <v>518</v>
      </c>
      <c r="H234" s="452"/>
      <c r="I234" s="458"/>
      <c r="J234" s="431"/>
      <c r="K234" s="457"/>
      <c r="L234" s="433"/>
      <c r="M234" s="454"/>
      <c r="N234" s="460"/>
      <c r="O234" s="463"/>
      <c r="P234" s="455"/>
      <c r="Q234" s="437"/>
      <c r="R234" s="694"/>
      <c r="S234" s="692"/>
      <c r="T234" s="695"/>
      <c r="U234" s="514" t="e">
        <f>IF(OR(P234="",M234=[1]Paramétrage!$C$10,M234=[1]Paramétrage!$C$13,M234=[1]Paramétrage!$C$17,M234=[1]Paramétrage!$C$20,M234=[1]Paramétrage!$C$24,M234=[1]Paramétrage!$C$27,AND(M234&lt;&gt;[1]Paramétrage!$C$9,Q234="Mut+ext")),0,ROUNDUP(O234/P234,0))</f>
        <v>#REF!</v>
      </c>
      <c r="V234" s="515">
        <f>IF(OR(M234="",Q234="Mut+ext"),0,IF(VLOOKUP(M234,[1]Paramétrage!$C$6:$E$29,2,0)=0,0,IF(P234="","saisir capacité",N234*U234*VLOOKUP(M234,[1]Paramétrage!$C$6:$E$29,2,0))))</f>
        <v>0</v>
      </c>
      <c r="W234" s="440"/>
      <c r="X234" s="516">
        <f t="shared" ref="X234:X245" si="43">IF(OR(M234="",Q234="Mut+ext"),0,IF(ISERROR(V234+W234)=TRUE,V234,V234+W234))</f>
        <v>0</v>
      </c>
      <c r="Y234" s="517">
        <f>IF(OR(M234="",Q234="Mut+ext"),0,IF(ISERROR(W234+V234*VLOOKUP(M234,[1]Paramétrage!$C$6:$E$29,3,0))=TRUE,X234,W234+V234*VLOOKUP(M234,[1]Paramétrage!$C$6:$E$29,3,0)))</f>
        <v>0</v>
      </c>
      <c r="Z234" s="691"/>
      <c r="AA234" s="692"/>
      <c r="AB234" s="693"/>
      <c r="AC234" s="448"/>
      <c r="AD234" s="518"/>
      <c r="AE234" s="445">
        <f>IF(G234="",0,IF(K234="",0,IF(SUMIF(G234:G245,G234,O234:O245)=0,0,IF(OR(L234="",K234="obligatoire"),AF234/SUMIF(G234:G245,G234,O234:O245),AF234/(SUMIF(G234:G245,G234,O234:O245)/L234)))))</f>
        <v>0</v>
      </c>
      <c r="AF234" s="446">
        <f t="shared" ref="AF234:AF245" si="44">N234*O234</f>
        <v>0</v>
      </c>
    </row>
    <row r="235" spans="1:32" hidden="1" x14ac:dyDescent="0.25">
      <c r="A235" s="719"/>
      <c r="B235" s="717"/>
      <c r="C235" s="702"/>
      <c r="D235" s="703"/>
      <c r="E235" s="706"/>
      <c r="F235" s="706"/>
      <c r="G235" s="429"/>
      <c r="H235" s="489"/>
      <c r="I235" s="458"/>
      <c r="J235" s="431"/>
      <c r="K235" s="457"/>
      <c r="L235" s="433"/>
      <c r="M235" s="454"/>
      <c r="N235" s="460"/>
      <c r="O235" s="463"/>
      <c r="P235" s="455"/>
      <c r="Q235" s="459"/>
      <c r="R235" s="694"/>
      <c r="S235" s="692"/>
      <c r="T235" s="695"/>
      <c r="U235" s="514" t="e">
        <f>IF(OR(P235="",M235=[1]Paramétrage!$C$10,M235=[1]Paramétrage!$C$13,M235=[1]Paramétrage!$C$17,M235=[1]Paramétrage!$C$20,M235=[1]Paramétrage!$C$24,M235=[1]Paramétrage!$C$27,AND(M235&lt;&gt;[1]Paramétrage!$C$9,Q235="Mut+ext")),0,ROUNDUP(O235/P235,0))</f>
        <v>#REF!</v>
      </c>
      <c r="V235" s="515">
        <f>IF(OR(M235="",Q235="Mut+ext"),0,IF(VLOOKUP(M235,[1]Paramétrage!$C$6:$E$29,2,0)=0,0,IF(P235="","saisir capacité",N235*U235*VLOOKUP(M235,[1]Paramétrage!$C$6:$E$29,2,0))))</f>
        <v>0</v>
      </c>
      <c r="W235" s="440"/>
      <c r="X235" s="516">
        <f t="shared" si="43"/>
        <v>0</v>
      </c>
      <c r="Y235" s="517">
        <f>IF(OR(M235="",Q235="Mut+ext"),0,IF(ISERROR(W235+V235*VLOOKUP(M235,[1]Paramétrage!$C$6:$E$29,3,0))=TRUE,X235,W235+V235*VLOOKUP(M235,[1]Paramétrage!$C$6:$E$29,3,0)))</f>
        <v>0</v>
      </c>
      <c r="Z235" s="691"/>
      <c r="AA235" s="692"/>
      <c r="AB235" s="693"/>
      <c r="AC235" s="448"/>
      <c r="AD235" s="444"/>
      <c r="AE235" s="445">
        <f>IF(G235="",0,IF(K235="",0,IF(SUMIF(G234:G245,G235,O234:O245)=0,0,IF(OR(L235="",K235="obligatoire"),AF235/SUMIF(G234:G245,G235,O234:O245),AF235/(SUMIF(G234:G245,G235,O234:O245)/L235)))))</f>
        <v>0</v>
      </c>
      <c r="AF235" s="449">
        <f t="shared" si="44"/>
        <v>0</v>
      </c>
    </row>
    <row r="236" spans="1:32" hidden="1" x14ac:dyDescent="0.25">
      <c r="A236" s="719"/>
      <c r="B236" s="717"/>
      <c r="C236" s="702"/>
      <c r="D236" s="703"/>
      <c r="E236" s="706"/>
      <c r="F236" s="706"/>
      <c r="G236" s="429"/>
      <c r="H236" s="489"/>
      <c r="I236" s="458"/>
      <c r="J236" s="431"/>
      <c r="K236" s="457"/>
      <c r="L236" s="433"/>
      <c r="M236" s="454"/>
      <c r="N236" s="460"/>
      <c r="O236" s="463"/>
      <c r="P236" s="455"/>
      <c r="Q236" s="459"/>
      <c r="R236" s="694"/>
      <c r="S236" s="692"/>
      <c r="T236" s="695"/>
      <c r="U236" s="514" t="e">
        <f>IF(OR(P236="",M236=[1]Paramétrage!$C$10,M236=[1]Paramétrage!$C$13,M236=[1]Paramétrage!$C$17,M236=[1]Paramétrage!$C$20,M236=[1]Paramétrage!$C$24,M236=[1]Paramétrage!$C$27,AND(M236&lt;&gt;[1]Paramétrage!$C$9,Q236="Mut+ext")),0,ROUNDUP(O236/P236,0))</f>
        <v>#REF!</v>
      </c>
      <c r="V236" s="515">
        <f>IF(OR(M236="",Q236="Mut+ext"),0,IF(VLOOKUP(M236,[1]Paramétrage!$C$6:$E$29,2,0)=0,0,IF(P236="","saisir capacité",N236*U236*VLOOKUP(M236,[1]Paramétrage!$C$6:$E$29,2,0))))</f>
        <v>0</v>
      </c>
      <c r="W236" s="440"/>
      <c r="X236" s="516">
        <f t="shared" si="43"/>
        <v>0</v>
      </c>
      <c r="Y236" s="517">
        <f>IF(OR(M236="",Q236="Mut+ext"),0,IF(ISERROR(W236+V236*VLOOKUP(M236,[1]Paramétrage!$C$6:$E$29,3,0))=TRUE,X236,W236+V236*VLOOKUP(M236,[1]Paramétrage!$C$6:$E$29,3,0)))</f>
        <v>0</v>
      </c>
      <c r="Z236" s="691"/>
      <c r="AA236" s="692"/>
      <c r="AB236" s="693"/>
      <c r="AC236" s="448"/>
      <c r="AD236" s="444"/>
      <c r="AE236" s="445">
        <f>IF(G236="",0,IF(K236="",0,IF(SUMIF(G234:G245,G236,O234:O245)=0,0,IF(OR(L236="",K236="obligatoire"),AF236/SUMIF(G234:G245,G236,O234:O245),AF236/(SUMIF(G234:G245,G236,O234:O245)/L236)))))</f>
        <v>0</v>
      </c>
      <c r="AF236" s="449">
        <f t="shared" si="44"/>
        <v>0</v>
      </c>
    </row>
    <row r="237" spans="1:32" hidden="1" x14ac:dyDescent="0.25">
      <c r="A237" s="719"/>
      <c r="B237" s="717"/>
      <c r="C237" s="702"/>
      <c r="D237" s="703"/>
      <c r="E237" s="706"/>
      <c r="F237" s="706"/>
      <c r="G237" s="490"/>
      <c r="H237" s="489"/>
      <c r="I237" s="458"/>
      <c r="J237" s="431"/>
      <c r="K237" s="457"/>
      <c r="L237" s="433"/>
      <c r="M237" s="454"/>
      <c r="N237" s="460"/>
      <c r="O237" s="463"/>
      <c r="P237" s="455"/>
      <c r="Q237" s="459"/>
      <c r="R237" s="694"/>
      <c r="S237" s="692"/>
      <c r="T237" s="695"/>
      <c r="U237" s="514" t="e">
        <f>IF(OR(P237="",M237=[1]Paramétrage!$C$10,M237=[1]Paramétrage!$C$13,M237=[1]Paramétrage!$C$17,M237=[1]Paramétrage!$C$20,M237=[1]Paramétrage!$C$24,M237=[1]Paramétrage!$C$27,AND(M237&lt;&gt;[1]Paramétrage!$C$9,Q237="Mut+ext")),0,ROUNDUP(O237/P237,0))</f>
        <v>#REF!</v>
      </c>
      <c r="V237" s="515">
        <f>IF(OR(M237="",Q237="Mut+ext"),0,IF(VLOOKUP(M237,[1]Paramétrage!$C$6:$E$29,2,0)=0,0,IF(P237="","saisir capacité",N237*U237*VLOOKUP(M237,[1]Paramétrage!$C$6:$E$29,2,0))))</f>
        <v>0</v>
      </c>
      <c r="W237" s="440"/>
      <c r="X237" s="516">
        <f t="shared" si="43"/>
        <v>0</v>
      </c>
      <c r="Y237" s="517">
        <f>IF(OR(M237="",Q237="Mut+ext"),0,IF(ISERROR(W237+V237*VLOOKUP(M237,[1]Paramétrage!$C$6:$E$29,3,0))=TRUE,X237,W237+V237*VLOOKUP(M237,[1]Paramétrage!$C$6:$E$29,3,0)))</f>
        <v>0</v>
      </c>
      <c r="Z237" s="691"/>
      <c r="AA237" s="692"/>
      <c r="AB237" s="693"/>
      <c r="AC237" s="448"/>
      <c r="AD237" s="444"/>
      <c r="AE237" s="445">
        <f>IF(G237="",0,IF(K237="",0,IF(SUMIF(G230:G241,G237,O230:O241)=0,0,IF(OR(L237="",K237="obligatoire"),AF237/SUMIF(G230:G241,G237,O230:O241),AF237/(SUMIF(G230:G241,G237,O230:O241)/L237)))))</f>
        <v>0</v>
      </c>
      <c r="AF237" s="449">
        <f t="shared" si="44"/>
        <v>0</v>
      </c>
    </row>
    <row r="238" spans="1:32" hidden="1" x14ac:dyDescent="0.25">
      <c r="A238" s="719"/>
      <c r="B238" s="717"/>
      <c r="C238" s="702"/>
      <c r="D238" s="703"/>
      <c r="E238" s="706"/>
      <c r="F238" s="706"/>
      <c r="G238" s="429"/>
      <c r="H238" s="456"/>
      <c r="I238" s="458"/>
      <c r="J238" s="431"/>
      <c r="K238" s="457"/>
      <c r="L238" s="433"/>
      <c r="M238" s="454"/>
      <c r="N238" s="460"/>
      <c r="O238" s="463"/>
      <c r="P238" s="455"/>
      <c r="Q238" s="459"/>
      <c r="R238" s="694"/>
      <c r="S238" s="692"/>
      <c r="T238" s="695"/>
      <c r="U238" s="514" t="e">
        <f>IF(OR(P238="",M238=[1]Paramétrage!$C$10,M238=[1]Paramétrage!$C$13,M238=[1]Paramétrage!$C$17,M238=[1]Paramétrage!$C$20,M238=[1]Paramétrage!$C$24,M238=[1]Paramétrage!$C$27,AND(M238&lt;&gt;[1]Paramétrage!$C$9,Q238="Mut+ext")),0,ROUNDUP(O238/P238,0))</f>
        <v>#REF!</v>
      </c>
      <c r="V238" s="515">
        <f>IF(OR(M238="",Q238="Mut+ext"),0,IF(VLOOKUP(M238,[1]Paramétrage!$C$6:$E$29,2,0)=0,0,IF(P238="","saisir capacité",N238*U238*VLOOKUP(M238,[1]Paramétrage!$C$6:$E$29,2,0))))</f>
        <v>0</v>
      </c>
      <c r="W238" s="440"/>
      <c r="X238" s="516">
        <f t="shared" si="43"/>
        <v>0</v>
      </c>
      <c r="Y238" s="517">
        <f>IF(OR(M238="",Q238="Mut+ext"),0,IF(ISERROR(W238+V238*VLOOKUP(M238,[1]Paramétrage!$C$6:$E$29,3,0))=TRUE,X238,W238+V238*VLOOKUP(M238,[1]Paramétrage!$C$6:$E$29,3,0)))</f>
        <v>0</v>
      </c>
      <c r="Z238" s="691"/>
      <c r="AA238" s="692"/>
      <c r="AB238" s="693"/>
      <c r="AC238" s="448"/>
      <c r="AD238" s="444"/>
      <c r="AE238" s="445">
        <f>IF(G238="",0,IF(K238="",0,IF(SUMIF(G230:G241,G238,O230:O241)=0,0,IF(OR(L238="",K238="obligatoire"),AF238/SUMIF(G230:G241,G238,O230:O241),AF238/(SUMIF(G230:G241,G238,O230:O241)/L238)))))</f>
        <v>0</v>
      </c>
      <c r="AF238" s="449">
        <f t="shared" si="44"/>
        <v>0</v>
      </c>
    </row>
    <row r="239" spans="1:32" hidden="1" x14ac:dyDescent="0.25">
      <c r="A239" s="719"/>
      <c r="B239" s="717"/>
      <c r="C239" s="702"/>
      <c r="D239" s="703"/>
      <c r="E239" s="706"/>
      <c r="F239" s="706"/>
      <c r="G239" s="429"/>
      <c r="H239" s="456"/>
      <c r="I239" s="458"/>
      <c r="J239" s="431"/>
      <c r="K239" s="457"/>
      <c r="L239" s="433"/>
      <c r="M239" s="454"/>
      <c r="N239" s="460"/>
      <c r="O239" s="463"/>
      <c r="P239" s="455"/>
      <c r="Q239" s="459"/>
      <c r="R239" s="694"/>
      <c r="S239" s="692"/>
      <c r="T239" s="695"/>
      <c r="U239" s="514" t="e">
        <f>IF(OR(P239="",M239=[1]Paramétrage!$C$10,M239=[1]Paramétrage!$C$13,M239=[1]Paramétrage!$C$17,M239=[1]Paramétrage!$C$20,M239=[1]Paramétrage!$C$24,M239=[1]Paramétrage!$C$27,AND(M239&lt;&gt;[1]Paramétrage!$C$9,Q239="Mut+ext")),0,ROUNDUP(O239/P239,0))</f>
        <v>#REF!</v>
      </c>
      <c r="V239" s="515">
        <f>IF(OR(M239="",Q239="Mut+ext"),0,IF(VLOOKUP(M239,[1]Paramétrage!$C$6:$E$29,2,0)=0,0,IF(P239="","saisir capacité",N239*U239*VLOOKUP(M239,[1]Paramétrage!$C$6:$E$29,2,0))))</f>
        <v>0</v>
      </c>
      <c r="W239" s="440"/>
      <c r="X239" s="516">
        <f t="shared" si="43"/>
        <v>0</v>
      </c>
      <c r="Y239" s="517">
        <f>IF(OR(M239="",Q239="Mut+ext"),0,IF(ISERROR(W239+V239*VLOOKUP(M239,[1]Paramétrage!$C$6:$E$29,3,0))=TRUE,X239,W239+V239*VLOOKUP(M239,[1]Paramétrage!$C$6:$E$29,3,0)))</f>
        <v>0</v>
      </c>
      <c r="Z239" s="691"/>
      <c r="AA239" s="692"/>
      <c r="AB239" s="693"/>
      <c r="AC239" s="448"/>
      <c r="AD239" s="444"/>
      <c r="AE239" s="445">
        <f>IF(G239="",0,IF(K239="",0,IF(SUMIF(G230:G241,G239,O230:O241)=0,0,IF(OR(L239="",K239="obligatoire"),AF239/SUMIF(G230:G241,G239,O230:O241),AF239/(SUMIF(G230:G241,G239,O230:O241)/L239)))))</f>
        <v>0</v>
      </c>
      <c r="AF239" s="449">
        <f t="shared" si="44"/>
        <v>0</v>
      </c>
    </row>
    <row r="240" spans="1:32" hidden="1" x14ac:dyDescent="0.25">
      <c r="A240" s="719"/>
      <c r="B240" s="717"/>
      <c r="C240" s="702"/>
      <c r="D240" s="703"/>
      <c r="E240" s="706"/>
      <c r="F240" s="706"/>
      <c r="G240" s="429"/>
      <c r="H240" s="456"/>
      <c r="I240" s="458"/>
      <c r="J240" s="431"/>
      <c r="K240" s="457"/>
      <c r="L240" s="433"/>
      <c r="M240" s="454"/>
      <c r="N240" s="460"/>
      <c r="O240" s="463"/>
      <c r="P240" s="455"/>
      <c r="Q240" s="459"/>
      <c r="R240" s="694"/>
      <c r="S240" s="692"/>
      <c r="T240" s="695"/>
      <c r="U240" s="514" t="e">
        <f>IF(OR(P240="",M240=[1]Paramétrage!$C$10,M240=[1]Paramétrage!$C$13,M240=[1]Paramétrage!$C$17,M240=[1]Paramétrage!$C$20,M240=[1]Paramétrage!$C$24,M240=[1]Paramétrage!$C$27,AND(M240&lt;&gt;[1]Paramétrage!$C$9,Q240="Mut+ext")),0,ROUNDUP(O240/P240,0))</f>
        <v>#REF!</v>
      </c>
      <c r="V240" s="515">
        <f>IF(OR(M240="",Q240="Mut+ext"),0,IF(VLOOKUP(M240,[1]Paramétrage!$C$6:$E$29,2,0)=0,0,IF(P240="","saisir capacité",N240*U240*VLOOKUP(M240,[1]Paramétrage!$C$6:$E$29,2,0))))</f>
        <v>0</v>
      </c>
      <c r="W240" s="440"/>
      <c r="X240" s="516">
        <f t="shared" si="43"/>
        <v>0</v>
      </c>
      <c r="Y240" s="517">
        <f>IF(OR(M240="",Q240="Mut+ext"),0,IF(ISERROR(W240+V240*VLOOKUP(M240,[1]Paramétrage!$C$6:$E$29,3,0))=TRUE,X240,W240+V240*VLOOKUP(M240,[1]Paramétrage!$C$6:$E$29,3,0)))</f>
        <v>0</v>
      </c>
      <c r="Z240" s="691"/>
      <c r="AA240" s="692"/>
      <c r="AB240" s="693"/>
      <c r="AC240" s="448"/>
      <c r="AD240" s="444"/>
      <c r="AE240" s="445">
        <f>IF(G240="",0,IF(K240="",0,IF(SUMIF(G230:G241,G240,O230:O241)=0,0,IF(OR(L240="",K240="obligatoire"),AF240/SUMIF(G230:G241,G240,O230:O241),AF240/(SUMIF(G230:G241,G240,O230:O241)/L240)))))</f>
        <v>0</v>
      </c>
      <c r="AF240" s="449">
        <f t="shared" si="44"/>
        <v>0</v>
      </c>
    </row>
    <row r="241" spans="1:32" hidden="1" x14ac:dyDescent="0.25">
      <c r="A241" s="719"/>
      <c r="B241" s="717"/>
      <c r="C241" s="702"/>
      <c r="D241" s="703"/>
      <c r="E241" s="706"/>
      <c r="F241" s="706"/>
      <c r="G241" s="490"/>
      <c r="H241" s="456"/>
      <c r="I241" s="458"/>
      <c r="J241" s="431"/>
      <c r="K241" s="457"/>
      <c r="L241" s="433"/>
      <c r="M241" s="454"/>
      <c r="N241" s="460"/>
      <c r="O241" s="463"/>
      <c r="P241" s="455"/>
      <c r="Q241" s="459"/>
      <c r="R241" s="694"/>
      <c r="S241" s="692"/>
      <c r="T241" s="695"/>
      <c r="U241" s="514" t="e">
        <f>IF(OR(P241="",M241=[1]Paramétrage!$C$10,M241=[1]Paramétrage!$C$13,M241=[1]Paramétrage!$C$17,M241=[1]Paramétrage!$C$20,M241=[1]Paramétrage!$C$24,M241=[1]Paramétrage!$C$27,AND(M241&lt;&gt;[1]Paramétrage!$C$9,Q241="Mut+ext")),0,ROUNDUP(O241/P241,0))</f>
        <v>#REF!</v>
      </c>
      <c r="V241" s="515">
        <f>IF(OR(M241="",Q241="Mut+ext"),0,IF(VLOOKUP(M241,[1]Paramétrage!$C$6:$E$29,2,0)=0,0,IF(P241="","saisir capacité",N241*U241*VLOOKUP(M241,[1]Paramétrage!$C$6:$E$29,2,0))))</f>
        <v>0</v>
      </c>
      <c r="W241" s="440"/>
      <c r="X241" s="516">
        <f t="shared" si="43"/>
        <v>0</v>
      </c>
      <c r="Y241" s="517">
        <f>IF(OR(M241="",Q241="Mut+ext"),0,IF(ISERROR(W241+V241*VLOOKUP(M241,[1]Paramétrage!$C$6:$E$29,3,0))=TRUE,X241,W241+V241*VLOOKUP(M241,[1]Paramétrage!$C$6:$E$29,3,0)))</f>
        <v>0</v>
      </c>
      <c r="Z241" s="691"/>
      <c r="AA241" s="692"/>
      <c r="AB241" s="693"/>
      <c r="AC241" s="448"/>
      <c r="AD241" s="444"/>
      <c r="AE241" s="445">
        <f>IF(G241="",0,IF(K241="",0,IF(SUMIF(G234:G245,G241,O234:O245)=0,0,IF(OR(L241="",K241="obligatoire"),AF241/SUMIF(G234:G245,G241,O234:O245),AF241/(SUMIF(G234:G245,G241,O234:O245)/L241)))))</f>
        <v>0</v>
      </c>
      <c r="AF241" s="449">
        <f t="shared" si="44"/>
        <v>0</v>
      </c>
    </row>
    <row r="242" spans="1:32" hidden="1" x14ac:dyDescent="0.25">
      <c r="A242" s="719"/>
      <c r="B242" s="717"/>
      <c r="C242" s="702"/>
      <c r="D242" s="703"/>
      <c r="E242" s="706"/>
      <c r="F242" s="706"/>
      <c r="G242" s="429"/>
      <c r="H242" s="456"/>
      <c r="I242" s="458"/>
      <c r="J242" s="431"/>
      <c r="K242" s="457"/>
      <c r="L242" s="433"/>
      <c r="M242" s="454"/>
      <c r="N242" s="460"/>
      <c r="O242" s="463"/>
      <c r="P242" s="455"/>
      <c r="Q242" s="459"/>
      <c r="R242" s="694"/>
      <c r="S242" s="692"/>
      <c r="T242" s="695"/>
      <c r="U242" s="514" t="e">
        <f>IF(OR(P242="",M242=[1]Paramétrage!$C$10,M242=[1]Paramétrage!$C$13,M242=[1]Paramétrage!$C$17,M242=[1]Paramétrage!$C$20,M242=[1]Paramétrage!$C$24,M242=[1]Paramétrage!$C$27,AND(M242&lt;&gt;[1]Paramétrage!$C$9,Q242="Mut+ext")),0,ROUNDUP(O242/P242,0))</f>
        <v>#REF!</v>
      </c>
      <c r="V242" s="515">
        <f>IF(OR(M242="",Q242="Mut+ext"),0,IF(VLOOKUP(M242,[1]Paramétrage!$C$6:$E$29,2,0)=0,0,IF(P242="","saisir capacité",N242*U242*VLOOKUP(M242,[1]Paramétrage!$C$6:$E$29,2,0))))</f>
        <v>0</v>
      </c>
      <c r="W242" s="440"/>
      <c r="X242" s="516">
        <f t="shared" si="43"/>
        <v>0</v>
      </c>
      <c r="Y242" s="517">
        <f>IF(OR(M242="",Q242="Mut+ext"),0,IF(ISERROR(W242+V242*VLOOKUP(M242,[1]Paramétrage!$C$6:$E$29,3,0))=TRUE,X242,W242+V242*VLOOKUP(M242,[1]Paramétrage!$C$6:$E$29,3,0)))</f>
        <v>0</v>
      </c>
      <c r="Z242" s="691"/>
      <c r="AA242" s="692"/>
      <c r="AB242" s="693"/>
      <c r="AC242" s="448"/>
      <c r="AD242" s="444"/>
      <c r="AE242" s="445">
        <f>IF(G242="",0,IF(K242="",0,IF(SUMIF(G234:G245,G242,O234:O245)=0,0,IF(OR(L242="",K242="obligatoire"),AF242/SUMIF(G234:G245,G242,O234:O245),AF242/(SUMIF(G234:G245,G242,O234:O245)/L242)))))</f>
        <v>0</v>
      </c>
      <c r="AF242" s="449">
        <f t="shared" si="44"/>
        <v>0</v>
      </c>
    </row>
    <row r="243" spans="1:32" hidden="1" x14ac:dyDescent="0.25">
      <c r="A243" s="719"/>
      <c r="B243" s="717"/>
      <c r="C243" s="702"/>
      <c r="D243" s="703"/>
      <c r="E243" s="706"/>
      <c r="F243" s="706"/>
      <c r="G243" s="429"/>
      <c r="H243" s="456"/>
      <c r="I243" s="458"/>
      <c r="J243" s="431"/>
      <c r="K243" s="457"/>
      <c r="L243" s="433"/>
      <c r="M243" s="454"/>
      <c r="N243" s="460"/>
      <c r="O243" s="463"/>
      <c r="P243" s="455"/>
      <c r="Q243" s="459"/>
      <c r="R243" s="694"/>
      <c r="S243" s="692"/>
      <c r="T243" s="695"/>
      <c r="U243" s="514" t="e">
        <f>IF(OR(P243="",M243=[1]Paramétrage!$C$10,M243=[1]Paramétrage!$C$13,M243=[1]Paramétrage!$C$17,M243=[1]Paramétrage!$C$20,M243=[1]Paramétrage!$C$24,M243=[1]Paramétrage!$C$27,AND(M243&lt;&gt;[1]Paramétrage!$C$9,Q243="Mut+ext")),0,ROUNDUP(O243/P243,0))</f>
        <v>#REF!</v>
      </c>
      <c r="V243" s="515">
        <f>IF(OR(M243="",Q243="Mut+ext"),0,IF(VLOOKUP(M243,[1]Paramétrage!$C$6:$E$29,2,0)=0,0,IF(P243="","saisir capacité",N243*U243*VLOOKUP(M243,[1]Paramétrage!$C$6:$E$29,2,0))))</f>
        <v>0</v>
      </c>
      <c r="W243" s="440"/>
      <c r="X243" s="516">
        <f t="shared" si="43"/>
        <v>0</v>
      </c>
      <c r="Y243" s="517">
        <f>IF(OR(M243="",Q243="Mut+ext"),0,IF(ISERROR(W243+V243*VLOOKUP(M243,[1]Paramétrage!$C$6:$E$29,3,0))=TRUE,X243,W243+V243*VLOOKUP(M243,[1]Paramétrage!$C$6:$E$29,3,0)))</f>
        <v>0</v>
      </c>
      <c r="Z243" s="691"/>
      <c r="AA243" s="692"/>
      <c r="AB243" s="693"/>
      <c r="AC243" s="448"/>
      <c r="AD243" s="444"/>
      <c r="AE243" s="445">
        <f>IF(G243="",0,IF(K243="",0,IF(SUMIF(G234:G245,G243,O234:O245)=0,0,IF(OR(L243="",K243="obligatoire"),AF243/SUMIF(G234:G245,G243,O234:O245),AF243/(SUMIF(G234:G245,G243,O234:O245)/L243)))))</f>
        <v>0</v>
      </c>
      <c r="AF243" s="449">
        <f t="shared" si="44"/>
        <v>0</v>
      </c>
    </row>
    <row r="244" spans="1:32" hidden="1" x14ac:dyDescent="0.25">
      <c r="A244" s="719"/>
      <c r="B244" s="717"/>
      <c r="C244" s="702"/>
      <c r="D244" s="703"/>
      <c r="E244" s="706"/>
      <c r="F244" s="706"/>
      <c r="G244" s="429"/>
      <c r="H244" s="456"/>
      <c r="I244" s="458"/>
      <c r="J244" s="431"/>
      <c r="K244" s="457"/>
      <c r="L244" s="433"/>
      <c r="M244" s="454"/>
      <c r="N244" s="460"/>
      <c r="O244" s="463"/>
      <c r="P244" s="455"/>
      <c r="Q244" s="459"/>
      <c r="R244" s="694"/>
      <c r="S244" s="692"/>
      <c r="T244" s="695"/>
      <c r="U244" s="514" t="e">
        <f>IF(OR(P244="",M244=[1]Paramétrage!$C$10,M244=[1]Paramétrage!$C$13,M244=[1]Paramétrage!$C$17,M244=[1]Paramétrage!$C$20,M244=[1]Paramétrage!$C$24,M244=[1]Paramétrage!$C$27,AND(M244&lt;&gt;[1]Paramétrage!$C$9,Q244="Mut+ext")),0,ROUNDUP(O244/P244,0))</f>
        <v>#REF!</v>
      </c>
      <c r="V244" s="515">
        <f>IF(OR(M244="",Q244="Mut+ext"),0,IF(VLOOKUP(M244,[1]Paramétrage!$C$6:$E$29,2,0)=0,0,IF(P244="","saisir capacité",N244*U244*VLOOKUP(M244,[1]Paramétrage!$C$6:$E$29,2,0))))</f>
        <v>0</v>
      </c>
      <c r="W244" s="440"/>
      <c r="X244" s="516">
        <f t="shared" si="43"/>
        <v>0</v>
      </c>
      <c r="Y244" s="517">
        <f>IF(OR(M244="",Q244="Mut+ext"),0,IF(ISERROR(W244+V244*VLOOKUP(M244,[1]Paramétrage!$C$6:$E$29,3,0))=TRUE,X244,W244+V244*VLOOKUP(M244,[1]Paramétrage!$C$6:$E$29,3,0)))</f>
        <v>0</v>
      </c>
      <c r="Z244" s="691"/>
      <c r="AA244" s="692"/>
      <c r="AB244" s="693"/>
      <c r="AC244" s="448"/>
      <c r="AD244" s="444"/>
      <c r="AE244" s="445">
        <f>IF(G244="",0,IF(K244="",0,IF(SUMIF(G234:G245,G244,O234:O245)=0,0,IF(OR(L244="",K244="obligatoire"),AF244/SUMIF(G234:G245,G244,O234:O245),AF244/(SUMIF(G234:G245,G244,O234:O245)/L244)))))</f>
        <v>0</v>
      </c>
      <c r="AF244" s="449">
        <f t="shared" si="44"/>
        <v>0</v>
      </c>
    </row>
    <row r="245" spans="1:32" hidden="1" x14ac:dyDescent="0.25">
      <c r="A245" s="719"/>
      <c r="B245" s="717"/>
      <c r="C245" s="704"/>
      <c r="D245" s="705"/>
      <c r="E245" s="707"/>
      <c r="F245" s="707"/>
      <c r="G245" s="429"/>
      <c r="H245" s="456"/>
      <c r="I245" s="458"/>
      <c r="J245" s="431"/>
      <c r="K245" s="457"/>
      <c r="L245" s="433"/>
      <c r="M245" s="454"/>
      <c r="N245" s="435"/>
      <c r="O245" s="463"/>
      <c r="P245" s="455"/>
      <c r="Q245" s="459"/>
      <c r="R245" s="694"/>
      <c r="S245" s="692"/>
      <c r="T245" s="695"/>
      <c r="U245" s="514" t="e">
        <f>IF(OR(P245="",M245=[1]Paramétrage!$C$10,M245=[1]Paramétrage!$C$13,M245=[1]Paramétrage!$C$17,M245=[1]Paramétrage!$C$20,M245=[1]Paramétrage!$C$24,M245=[1]Paramétrage!$C$27,AND(M245&lt;&gt;[1]Paramétrage!$C$9,Q245="Mut+ext")),0,ROUNDUP(O245/P245,0))</f>
        <v>#REF!</v>
      </c>
      <c r="V245" s="515">
        <f>IF(OR(M245="",Q245="Mut+ext"),0,IF(VLOOKUP(M245,[1]Paramétrage!$C$6:$E$29,2,0)=0,0,IF(P245="","saisir capacité",N245*U245*VLOOKUP(M245,[1]Paramétrage!$C$6:$E$29,2,0))))</f>
        <v>0</v>
      </c>
      <c r="W245" s="440"/>
      <c r="X245" s="516">
        <f t="shared" si="43"/>
        <v>0</v>
      </c>
      <c r="Y245" s="517">
        <f>IF(OR(M245="",Q245="Mut+ext"),0,IF(ISERROR(W245+V245*VLOOKUP(M245,[1]Paramétrage!$C$6:$E$29,3,0))=TRUE,X245,W245+V245*VLOOKUP(M245,[1]Paramétrage!$C$6:$E$29,3,0)))</f>
        <v>0</v>
      </c>
      <c r="Z245" s="691"/>
      <c r="AA245" s="692"/>
      <c r="AB245" s="693"/>
      <c r="AC245" s="448"/>
      <c r="AD245" s="444"/>
      <c r="AE245" s="445">
        <f>IF(G245="",0,IF(K245="",0,IF(SUMIF(G234:G245,G245,O234:O245)=0,0,IF(OR(L245="",K245="obligatoire"),AF245/SUMIF(G234:G245,G245,O234:O245),AF245/(SUMIF(G234:G245,G245,O234:O245)/L245)))))</f>
        <v>0</v>
      </c>
      <c r="AF245" s="449">
        <f t="shared" si="44"/>
        <v>0</v>
      </c>
    </row>
    <row r="246" spans="1:32" hidden="1" x14ac:dyDescent="0.25">
      <c r="A246" s="719"/>
      <c r="B246" s="717"/>
      <c r="C246" s="522"/>
      <c r="D246" s="523"/>
      <c r="E246" s="524"/>
      <c r="F246" s="523"/>
      <c r="G246" s="523"/>
      <c r="H246" s="525"/>
      <c r="I246" s="526"/>
      <c r="J246" s="547"/>
      <c r="K246" s="528"/>
      <c r="L246" s="529"/>
      <c r="M246" s="530"/>
      <c r="N246" s="531">
        <f>AE246</f>
        <v>0</v>
      </c>
      <c r="O246" s="532"/>
      <c r="P246" s="532"/>
      <c r="Q246" s="533"/>
      <c r="R246" s="534"/>
      <c r="S246" s="534"/>
      <c r="T246" s="535"/>
      <c r="U246" s="536"/>
      <c r="V246" s="537">
        <f>SUM(V234:V245)</f>
        <v>0</v>
      </c>
      <c r="W246" s="530">
        <f>SUM(W234:W245)</f>
        <v>0</v>
      </c>
      <c r="X246" s="538">
        <f>SUM(X234:X245)</f>
        <v>0</v>
      </c>
      <c r="Y246" s="539">
        <f>SUM(Y234:Y245)</f>
        <v>0</v>
      </c>
      <c r="Z246" s="540"/>
      <c r="AA246" s="541"/>
      <c r="AB246" s="542"/>
      <c r="AC246" s="543"/>
      <c r="AD246" s="544"/>
      <c r="AE246" s="545">
        <f>SUM(AE234:AE245)</f>
        <v>0</v>
      </c>
      <c r="AF246" s="546">
        <f>SUM(AF234:AF245)</f>
        <v>0</v>
      </c>
    </row>
    <row r="247" spans="1:32" ht="15.6" hidden="1" customHeight="1" x14ac:dyDescent="0.25">
      <c r="A247" s="719"/>
      <c r="B247" s="717" t="s">
        <v>139</v>
      </c>
      <c r="C247" s="700" t="s">
        <v>519</v>
      </c>
      <c r="D247" s="701"/>
      <c r="E247" s="706"/>
      <c r="F247" s="706" t="s">
        <v>63</v>
      </c>
      <c r="G247" s="507" t="s">
        <v>520</v>
      </c>
      <c r="H247" s="452"/>
      <c r="I247" s="458"/>
      <c r="J247" s="431"/>
      <c r="K247" s="457"/>
      <c r="L247" s="433"/>
      <c r="M247" s="454"/>
      <c r="N247" s="460"/>
      <c r="O247" s="463"/>
      <c r="P247" s="455"/>
      <c r="Q247" s="437"/>
      <c r="R247" s="694"/>
      <c r="S247" s="692"/>
      <c r="T247" s="695"/>
      <c r="U247" s="514" t="e">
        <f>IF(OR(P247="",M247=[1]Paramétrage!$C$10,M247=[1]Paramétrage!$C$13,M247=[1]Paramétrage!$C$17,M247=[1]Paramétrage!$C$20,M247=[1]Paramétrage!$C$24,M247=[1]Paramétrage!$C$27,AND(M247&lt;&gt;[1]Paramétrage!$C$9,Q247="Mut+ext")),0,ROUNDUP(O247/P247,0))</f>
        <v>#REF!</v>
      </c>
      <c r="V247" s="515">
        <f>IF(OR(M247="",Q247="Mut+ext"),0,IF(VLOOKUP(M247,[1]Paramétrage!$C$6:$E$29,2,0)=0,0,IF(P247="","saisir capacité",N247*U247*VLOOKUP(M247,[1]Paramétrage!$C$6:$E$29,2,0))))</f>
        <v>0</v>
      </c>
      <c r="W247" s="440"/>
      <c r="X247" s="516">
        <f t="shared" ref="X247:X258" si="45">IF(OR(M247="",Q247="Mut+ext"),0,IF(ISERROR(V247+W247)=TRUE,V247,V247+W247))</f>
        <v>0</v>
      </c>
      <c r="Y247" s="517">
        <f>IF(OR(M247="",Q247="Mut+ext"),0,IF(ISERROR(W247+V247*VLOOKUP(M247,[1]Paramétrage!$C$6:$E$29,3,0))=TRUE,X247,W247+V247*VLOOKUP(M247,[1]Paramétrage!$C$6:$E$29,3,0)))</f>
        <v>0</v>
      </c>
      <c r="Z247" s="691"/>
      <c r="AA247" s="692"/>
      <c r="AB247" s="693"/>
      <c r="AC247" s="448"/>
      <c r="AD247" s="518"/>
      <c r="AE247" s="445">
        <f>IF(G247="",0,IF(K247="",0,IF(SUMIF(G247:G258,G247,O247:O258)=0,0,IF(OR(L247="",K247="obligatoire"),AF247/SUMIF(G247:G258,G247,O247:O258),AF247/(SUMIF(G247:G258,G247,O247:O258)/L247)))))</f>
        <v>0</v>
      </c>
      <c r="AF247" s="446">
        <f t="shared" ref="AF247:AF258" si="46">N247*O247</f>
        <v>0</v>
      </c>
    </row>
    <row r="248" spans="1:32" hidden="1" x14ac:dyDescent="0.25">
      <c r="A248" s="719"/>
      <c r="B248" s="717"/>
      <c r="C248" s="702"/>
      <c r="D248" s="703"/>
      <c r="E248" s="706"/>
      <c r="F248" s="706"/>
      <c r="G248" s="429"/>
      <c r="H248" s="489"/>
      <c r="I248" s="458"/>
      <c r="J248" s="431"/>
      <c r="K248" s="457"/>
      <c r="L248" s="433"/>
      <c r="M248" s="454"/>
      <c r="N248" s="460"/>
      <c r="O248" s="463"/>
      <c r="P248" s="455"/>
      <c r="Q248" s="459"/>
      <c r="R248" s="694"/>
      <c r="S248" s="692"/>
      <c r="T248" s="695"/>
      <c r="U248" s="514" t="e">
        <f>IF(OR(P248="",M248=[1]Paramétrage!$C$10,M248=[1]Paramétrage!$C$13,M248=[1]Paramétrage!$C$17,M248=[1]Paramétrage!$C$20,M248=[1]Paramétrage!$C$24,M248=[1]Paramétrage!$C$27,AND(M248&lt;&gt;[1]Paramétrage!$C$9,Q248="Mut+ext")),0,ROUNDUP(O248/P248,0))</f>
        <v>#REF!</v>
      </c>
      <c r="V248" s="515">
        <f>IF(OR(M248="",Q248="Mut+ext"),0,IF(VLOOKUP(M248,[1]Paramétrage!$C$6:$E$29,2,0)=0,0,IF(P248="","saisir capacité",N248*U248*VLOOKUP(M248,[1]Paramétrage!$C$6:$E$29,2,0))))</f>
        <v>0</v>
      </c>
      <c r="W248" s="440"/>
      <c r="X248" s="516">
        <f t="shared" si="45"/>
        <v>0</v>
      </c>
      <c r="Y248" s="517">
        <f>IF(OR(M248="",Q248="Mut+ext"),0,IF(ISERROR(W248+V248*VLOOKUP(M248,[1]Paramétrage!$C$6:$E$29,3,0))=TRUE,X248,W248+V248*VLOOKUP(M248,[1]Paramétrage!$C$6:$E$29,3,0)))</f>
        <v>0</v>
      </c>
      <c r="Z248" s="691"/>
      <c r="AA248" s="692"/>
      <c r="AB248" s="693"/>
      <c r="AC248" s="448"/>
      <c r="AD248" s="444"/>
      <c r="AE248" s="445">
        <f>IF(G248="",0,IF(K248="",0,IF(SUMIF(G247:G258,G248,O247:O258)=0,0,IF(OR(L248="",K248="obligatoire"),AF248/SUMIF(G247:G258,G248,O247:O258),AF248/(SUMIF(G247:G258,G248,O247:O258)/L248)))))</f>
        <v>0</v>
      </c>
      <c r="AF248" s="449">
        <f t="shared" si="46"/>
        <v>0</v>
      </c>
    </row>
    <row r="249" spans="1:32" hidden="1" x14ac:dyDescent="0.25">
      <c r="A249" s="719"/>
      <c r="B249" s="717"/>
      <c r="C249" s="702"/>
      <c r="D249" s="703"/>
      <c r="E249" s="706"/>
      <c r="F249" s="706"/>
      <c r="G249" s="429"/>
      <c r="H249" s="489"/>
      <c r="I249" s="458"/>
      <c r="J249" s="431"/>
      <c r="K249" s="457"/>
      <c r="L249" s="433"/>
      <c r="M249" s="454"/>
      <c r="N249" s="460"/>
      <c r="O249" s="463"/>
      <c r="P249" s="455"/>
      <c r="Q249" s="459"/>
      <c r="R249" s="694"/>
      <c r="S249" s="692"/>
      <c r="T249" s="695"/>
      <c r="U249" s="514" t="e">
        <f>IF(OR(P249="",M249=[1]Paramétrage!$C$10,M249=[1]Paramétrage!$C$13,M249=[1]Paramétrage!$C$17,M249=[1]Paramétrage!$C$20,M249=[1]Paramétrage!$C$24,M249=[1]Paramétrage!$C$27,AND(M249&lt;&gt;[1]Paramétrage!$C$9,Q249="Mut+ext")),0,ROUNDUP(O249/P249,0))</f>
        <v>#REF!</v>
      </c>
      <c r="V249" s="515">
        <f>IF(OR(M249="",Q249="Mut+ext"),0,IF(VLOOKUP(M249,[1]Paramétrage!$C$6:$E$29,2,0)=0,0,IF(P249="","saisir capacité",N249*U249*VLOOKUP(M249,[1]Paramétrage!$C$6:$E$29,2,0))))</f>
        <v>0</v>
      </c>
      <c r="W249" s="440"/>
      <c r="X249" s="516">
        <f t="shared" si="45"/>
        <v>0</v>
      </c>
      <c r="Y249" s="517">
        <f>IF(OR(M249="",Q249="Mut+ext"),0,IF(ISERROR(W249+V249*VLOOKUP(M249,[1]Paramétrage!$C$6:$E$29,3,0))=TRUE,X249,W249+V249*VLOOKUP(M249,[1]Paramétrage!$C$6:$E$29,3,0)))</f>
        <v>0</v>
      </c>
      <c r="Z249" s="691"/>
      <c r="AA249" s="692"/>
      <c r="AB249" s="693"/>
      <c r="AC249" s="448"/>
      <c r="AD249" s="444"/>
      <c r="AE249" s="445">
        <f>IF(G249="",0,IF(K249="",0,IF(SUMIF(G247:G258,G249,O247:O258)=0,0,IF(OR(L249="",K249="obligatoire"),AF249/SUMIF(G247:G258,G249,O247:O258),AF249/(SUMIF(G247:G258,G249,O247:O258)/L249)))))</f>
        <v>0</v>
      </c>
      <c r="AF249" s="449">
        <f t="shared" si="46"/>
        <v>0</v>
      </c>
    </row>
    <row r="250" spans="1:32" hidden="1" x14ac:dyDescent="0.25">
      <c r="A250" s="719"/>
      <c r="B250" s="717"/>
      <c r="C250" s="702"/>
      <c r="D250" s="703"/>
      <c r="E250" s="706"/>
      <c r="F250" s="706"/>
      <c r="G250" s="490"/>
      <c r="H250" s="489"/>
      <c r="I250" s="458"/>
      <c r="J250" s="431"/>
      <c r="K250" s="457"/>
      <c r="L250" s="433"/>
      <c r="M250" s="454"/>
      <c r="N250" s="460"/>
      <c r="O250" s="463"/>
      <c r="P250" s="455"/>
      <c r="Q250" s="459"/>
      <c r="R250" s="694"/>
      <c r="S250" s="692"/>
      <c r="T250" s="695"/>
      <c r="U250" s="514" t="e">
        <f>IF(OR(P250="",M250=[1]Paramétrage!$C$10,M250=[1]Paramétrage!$C$13,M250=[1]Paramétrage!$C$17,M250=[1]Paramétrage!$C$20,M250=[1]Paramétrage!$C$24,M250=[1]Paramétrage!$C$27,AND(M250&lt;&gt;[1]Paramétrage!$C$9,Q250="Mut+ext")),0,ROUNDUP(O250/P250,0))</f>
        <v>#REF!</v>
      </c>
      <c r="V250" s="515">
        <f>IF(OR(M250="",Q250="Mut+ext"),0,IF(VLOOKUP(M250,[1]Paramétrage!$C$6:$E$29,2,0)=0,0,IF(P250="","saisir capacité",N250*U250*VLOOKUP(M250,[1]Paramétrage!$C$6:$E$29,2,0))))</f>
        <v>0</v>
      </c>
      <c r="W250" s="440"/>
      <c r="X250" s="516">
        <f t="shared" si="45"/>
        <v>0</v>
      </c>
      <c r="Y250" s="517">
        <f>IF(OR(M250="",Q250="Mut+ext"),0,IF(ISERROR(W250+V250*VLOOKUP(M250,[1]Paramétrage!$C$6:$E$29,3,0))=TRUE,X250,W250+V250*VLOOKUP(M250,[1]Paramétrage!$C$6:$E$29,3,0)))</f>
        <v>0</v>
      </c>
      <c r="Z250" s="691"/>
      <c r="AA250" s="692"/>
      <c r="AB250" s="693"/>
      <c r="AC250" s="448"/>
      <c r="AD250" s="444"/>
      <c r="AE250" s="445">
        <f>IF(G250="",0,IF(K250="",0,IF(SUMIF(G247:G258,G250,O247:O258)=0,0,IF(OR(L250="",K250="obligatoire"),AF250/SUMIF(G247:G258,G250,O247:O258),AF250/(SUMIF(G247:G258,G250,O247:O258)/L250)))))</f>
        <v>0</v>
      </c>
      <c r="AF250" s="449">
        <f t="shared" si="46"/>
        <v>0</v>
      </c>
    </row>
    <row r="251" spans="1:32" hidden="1" x14ac:dyDescent="0.25">
      <c r="A251" s="719"/>
      <c r="B251" s="717"/>
      <c r="C251" s="702"/>
      <c r="D251" s="703"/>
      <c r="E251" s="706"/>
      <c r="F251" s="706"/>
      <c r="G251" s="429"/>
      <c r="H251" s="456"/>
      <c r="I251" s="458"/>
      <c r="J251" s="431"/>
      <c r="K251" s="457"/>
      <c r="L251" s="433"/>
      <c r="M251" s="454"/>
      <c r="N251" s="460"/>
      <c r="O251" s="463"/>
      <c r="P251" s="455"/>
      <c r="Q251" s="459"/>
      <c r="R251" s="694"/>
      <c r="S251" s="692"/>
      <c r="T251" s="695"/>
      <c r="U251" s="514" t="e">
        <f>IF(OR(P251="",M251=[1]Paramétrage!$C$10,M251=[1]Paramétrage!$C$13,M251=[1]Paramétrage!$C$17,M251=[1]Paramétrage!$C$20,M251=[1]Paramétrage!$C$24,M251=[1]Paramétrage!$C$27,AND(M251&lt;&gt;[1]Paramétrage!$C$9,Q251="Mut+ext")),0,ROUNDUP(O251/P251,0))</f>
        <v>#REF!</v>
      </c>
      <c r="V251" s="515">
        <f>IF(OR(M251="",Q251="Mut+ext"),0,IF(VLOOKUP(M251,[1]Paramétrage!$C$6:$E$29,2,0)=0,0,IF(P251="","saisir capacité",N251*U251*VLOOKUP(M251,[1]Paramétrage!$C$6:$E$29,2,0))))</f>
        <v>0</v>
      </c>
      <c r="W251" s="440"/>
      <c r="X251" s="516">
        <f t="shared" si="45"/>
        <v>0</v>
      </c>
      <c r="Y251" s="517">
        <f>IF(OR(M251="",Q251="Mut+ext"),0,IF(ISERROR(W251+V251*VLOOKUP(M251,[1]Paramétrage!$C$6:$E$29,3,0))=TRUE,X251,W251+V251*VLOOKUP(M251,[1]Paramétrage!$C$6:$E$29,3,0)))</f>
        <v>0</v>
      </c>
      <c r="Z251" s="691"/>
      <c r="AA251" s="692"/>
      <c r="AB251" s="693"/>
      <c r="AC251" s="448"/>
      <c r="AD251" s="444"/>
      <c r="AE251" s="445">
        <f>IF(G251="",0,IF(K251="",0,IF(SUMIF(G243:G254,G251,O243:O254)=0,0,IF(OR(L251="",K251="obligatoire"),AF251/SUMIF(G243:G254,G251,O243:O254),AF251/(SUMIF(G243:G254,G251,O243:O254)/L251)))))</f>
        <v>0</v>
      </c>
      <c r="AF251" s="449">
        <f t="shared" si="46"/>
        <v>0</v>
      </c>
    </row>
    <row r="252" spans="1:32" hidden="1" x14ac:dyDescent="0.25">
      <c r="A252" s="719"/>
      <c r="B252" s="717"/>
      <c r="C252" s="702"/>
      <c r="D252" s="703"/>
      <c r="E252" s="706"/>
      <c r="F252" s="706"/>
      <c r="G252" s="429"/>
      <c r="H252" s="456"/>
      <c r="I252" s="458"/>
      <c r="J252" s="431"/>
      <c r="K252" s="457"/>
      <c r="L252" s="433"/>
      <c r="M252" s="454"/>
      <c r="N252" s="460"/>
      <c r="O252" s="463"/>
      <c r="P252" s="455"/>
      <c r="Q252" s="459"/>
      <c r="R252" s="694"/>
      <c r="S252" s="692"/>
      <c r="T252" s="695"/>
      <c r="U252" s="514" t="e">
        <f>IF(OR(P252="",M252=[1]Paramétrage!$C$10,M252=[1]Paramétrage!$C$13,M252=[1]Paramétrage!$C$17,M252=[1]Paramétrage!$C$20,M252=[1]Paramétrage!$C$24,M252=[1]Paramétrage!$C$27,AND(M252&lt;&gt;[1]Paramétrage!$C$9,Q252="Mut+ext")),0,ROUNDUP(O252/P252,0))</f>
        <v>#REF!</v>
      </c>
      <c r="V252" s="515">
        <f>IF(OR(M252="",Q252="Mut+ext"),0,IF(VLOOKUP(M252,[1]Paramétrage!$C$6:$E$29,2,0)=0,0,IF(P252="","saisir capacité",N252*U252*VLOOKUP(M252,[1]Paramétrage!$C$6:$E$29,2,0))))</f>
        <v>0</v>
      </c>
      <c r="W252" s="440"/>
      <c r="X252" s="516">
        <f t="shared" si="45"/>
        <v>0</v>
      </c>
      <c r="Y252" s="517">
        <f>IF(OR(M252="",Q252="Mut+ext"),0,IF(ISERROR(W252+V252*VLOOKUP(M252,[1]Paramétrage!$C$6:$E$29,3,0))=TRUE,X252,W252+V252*VLOOKUP(M252,[1]Paramétrage!$C$6:$E$29,3,0)))</f>
        <v>0</v>
      </c>
      <c r="Z252" s="691"/>
      <c r="AA252" s="692"/>
      <c r="AB252" s="693"/>
      <c r="AC252" s="448"/>
      <c r="AD252" s="444"/>
      <c r="AE252" s="445">
        <f>IF(G252="",0,IF(K252="",0,IF(SUMIF(G243:G254,G252,O243:O254)=0,0,IF(OR(L252="",K252="obligatoire"),AF252/SUMIF(G243:G254,G252,O243:O254),AF252/(SUMIF(G243:G254,G252,O243:O254)/L252)))))</f>
        <v>0</v>
      </c>
      <c r="AF252" s="449">
        <f t="shared" si="46"/>
        <v>0</v>
      </c>
    </row>
    <row r="253" spans="1:32" hidden="1" x14ac:dyDescent="0.25">
      <c r="A253" s="719"/>
      <c r="B253" s="717"/>
      <c r="C253" s="702"/>
      <c r="D253" s="703"/>
      <c r="E253" s="706"/>
      <c r="F253" s="706"/>
      <c r="G253" s="429"/>
      <c r="H253" s="456"/>
      <c r="I253" s="458"/>
      <c r="J253" s="431"/>
      <c r="K253" s="457"/>
      <c r="L253" s="433"/>
      <c r="M253" s="454"/>
      <c r="N253" s="460"/>
      <c r="O253" s="463"/>
      <c r="P253" s="455"/>
      <c r="Q253" s="459"/>
      <c r="R253" s="694"/>
      <c r="S253" s="692"/>
      <c r="T253" s="695"/>
      <c r="U253" s="514" t="e">
        <f>IF(OR(P253="",M253=[1]Paramétrage!$C$10,M253=[1]Paramétrage!$C$13,M253=[1]Paramétrage!$C$17,M253=[1]Paramétrage!$C$20,M253=[1]Paramétrage!$C$24,M253=[1]Paramétrage!$C$27,AND(M253&lt;&gt;[1]Paramétrage!$C$9,Q253="Mut+ext")),0,ROUNDUP(O253/P253,0))</f>
        <v>#REF!</v>
      </c>
      <c r="V253" s="515">
        <f>IF(OR(M253="",Q253="Mut+ext"),0,IF(VLOOKUP(M253,[1]Paramétrage!$C$6:$E$29,2,0)=0,0,IF(P253="","saisir capacité",N253*U253*VLOOKUP(M253,[1]Paramétrage!$C$6:$E$29,2,0))))</f>
        <v>0</v>
      </c>
      <c r="W253" s="440"/>
      <c r="X253" s="516">
        <f t="shared" si="45"/>
        <v>0</v>
      </c>
      <c r="Y253" s="517">
        <f>IF(OR(M253="",Q253="Mut+ext"),0,IF(ISERROR(W253+V253*VLOOKUP(M253,[1]Paramétrage!$C$6:$E$29,3,0))=TRUE,X253,W253+V253*VLOOKUP(M253,[1]Paramétrage!$C$6:$E$29,3,0)))</f>
        <v>0</v>
      </c>
      <c r="Z253" s="691"/>
      <c r="AA253" s="692"/>
      <c r="AB253" s="693"/>
      <c r="AC253" s="448"/>
      <c r="AD253" s="444"/>
      <c r="AE253" s="445">
        <f>IF(G253="",0,IF(K253="",0,IF(SUMIF(G243:G254,G253,O243:O254)=0,0,IF(OR(L253="",K253="obligatoire"),AF253/SUMIF(G243:G254,G253,O243:O254),AF253/(SUMIF(G243:G254,G253,O243:O254)/L253)))))</f>
        <v>0</v>
      </c>
      <c r="AF253" s="449">
        <f t="shared" si="46"/>
        <v>0</v>
      </c>
    </row>
    <row r="254" spans="1:32" hidden="1" x14ac:dyDescent="0.25">
      <c r="A254" s="719"/>
      <c r="B254" s="717"/>
      <c r="C254" s="702"/>
      <c r="D254" s="703"/>
      <c r="E254" s="706"/>
      <c r="F254" s="706"/>
      <c r="G254" s="429"/>
      <c r="H254" s="456"/>
      <c r="I254" s="458"/>
      <c r="J254" s="431"/>
      <c r="K254" s="457"/>
      <c r="L254" s="433"/>
      <c r="M254" s="454"/>
      <c r="N254" s="435"/>
      <c r="O254" s="463"/>
      <c r="P254" s="455"/>
      <c r="Q254" s="459"/>
      <c r="R254" s="694"/>
      <c r="S254" s="692"/>
      <c r="T254" s="695"/>
      <c r="U254" s="514" t="e">
        <f>IF(OR(P254="",M254=[1]Paramétrage!$C$10,M254=[1]Paramétrage!$C$13,M254=[1]Paramétrage!$C$17,M254=[1]Paramétrage!$C$20,M254=[1]Paramétrage!$C$24,M254=[1]Paramétrage!$C$27,AND(M254&lt;&gt;[1]Paramétrage!$C$9,Q254="Mut+ext")),0,ROUNDUP(O254/P254,0))</f>
        <v>#REF!</v>
      </c>
      <c r="V254" s="515">
        <f>IF(OR(M254="",Q254="Mut+ext"),0,IF(VLOOKUP(M254,[1]Paramétrage!$C$6:$E$29,2,0)=0,0,IF(P254="","saisir capacité",N254*U254*VLOOKUP(M254,[1]Paramétrage!$C$6:$E$29,2,0))))</f>
        <v>0</v>
      </c>
      <c r="W254" s="440"/>
      <c r="X254" s="516">
        <f t="shared" si="45"/>
        <v>0</v>
      </c>
      <c r="Y254" s="517">
        <f>IF(OR(M254="",Q254="Mut+ext"),0,IF(ISERROR(W254+V254*VLOOKUP(M254,[1]Paramétrage!$C$6:$E$29,3,0))=TRUE,X254,W254+V254*VLOOKUP(M254,[1]Paramétrage!$C$6:$E$29,3,0)))</f>
        <v>0</v>
      </c>
      <c r="Z254" s="691"/>
      <c r="AA254" s="692"/>
      <c r="AB254" s="693"/>
      <c r="AC254" s="448"/>
      <c r="AD254" s="444"/>
      <c r="AE254" s="445">
        <f>IF(G254="",0,IF(K254="",0,IF(SUMIF(G243:G254,G254,O243:O254)=0,0,IF(OR(L254="",K254="obligatoire"),AF254/SUMIF(G243:G254,G254,O243:O254),AF254/(SUMIF(G243:G254,G254,O243:O254)/L254)))))</f>
        <v>0</v>
      </c>
      <c r="AF254" s="449">
        <f t="shared" si="46"/>
        <v>0</v>
      </c>
    </row>
    <row r="255" spans="1:32" hidden="1" x14ac:dyDescent="0.25">
      <c r="A255" s="719"/>
      <c r="B255" s="717"/>
      <c r="C255" s="702"/>
      <c r="D255" s="703"/>
      <c r="E255" s="706"/>
      <c r="F255" s="706"/>
      <c r="G255" s="429"/>
      <c r="H255" s="456"/>
      <c r="I255" s="458"/>
      <c r="J255" s="431"/>
      <c r="K255" s="457"/>
      <c r="L255" s="433"/>
      <c r="M255" s="454"/>
      <c r="N255" s="460"/>
      <c r="O255" s="463"/>
      <c r="P255" s="455"/>
      <c r="Q255" s="459"/>
      <c r="R255" s="694"/>
      <c r="S255" s="692"/>
      <c r="T255" s="695"/>
      <c r="U255" s="514" t="e">
        <f>IF(OR(P255="",M255=[1]Paramétrage!$C$10,M255=[1]Paramétrage!$C$13,M255=[1]Paramétrage!$C$17,M255=[1]Paramétrage!$C$20,M255=[1]Paramétrage!$C$24,M255=[1]Paramétrage!$C$27,AND(M255&lt;&gt;[1]Paramétrage!$C$9,Q255="Mut+ext")),0,ROUNDUP(O255/P255,0))</f>
        <v>#REF!</v>
      </c>
      <c r="V255" s="515">
        <f>IF(OR(M255="",Q255="Mut+ext"),0,IF(VLOOKUP(M255,[1]Paramétrage!$C$6:$E$29,2,0)=0,0,IF(P255="","saisir capacité",N255*U255*VLOOKUP(M255,[1]Paramétrage!$C$6:$E$29,2,0))))</f>
        <v>0</v>
      </c>
      <c r="W255" s="440"/>
      <c r="X255" s="516">
        <f t="shared" si="45"/>
        <v>0</v>
      </c>
      <c r="Y255" s="517">
        <f>IF(OR(M255="",Q255="Mut+ext"),0,IF(ISERROR(W255+V255*VLOOKUP(M255,[1]Paramétrage!$C$6:$E$29,3,0))=TRUE,X255,W255+V255*VLOOKUP(M255,[1]Paramétrage!$C$6:$E$29,3,0)))</f>
        <v>0</v>
      </c>
      <c r="Z255" s="691"/>
      <c r="AA255" s="692"/>
      <c r="AB255" s="693"/>
      <c r="AC255" s="448"/>
      <c r="AD255" s="444"/>
      <c r="AE255" s="445">
        <f>IF(G255="",0,IF(K255="",0,IF(SUMIF(G247:G258,G255,O247:O258)=0,0,IF(OR(L255="",K255="obligatoire"),AF255/SUMIF(G247:G258,G255,O247:O258),AF255/(SUMIF(G247:G258,G255,O247:O258)/L255)))))</f>
        <v>0</v>
      </c>
      <c r="AF255" s="449">
        <f t="shared" si="46"/>
        <v>0</v>
      </c>
    </row>
    <row r="256" spans="1:32" hidden="1" x14ac:dyDescent="0.25">
      <c r="A256" s="719"/>
      <c r="B256" s="717"/>
      <c r="C256" s="702"/>
      <c r="D256" s="703"/>
      <c r="E256" s="706"/>
      <c r="F256" s="706"/>
      <c r="G256" s="429"/>
      <c r="H256" s="456"/>
      <c r="I256" s="458"/>
      <c r="J256" s="431"/>
      <c r="K256" s="457"/>
      <c r="L256" s="433"/>
      <c r="M256" s="454"/>
      <c r="N256" s="460"/>
      <c r="O256" s="463"/>
      <c r="P256" s="455"/>
      <c r="Q256" s="459"/>
      <c r="R256" s="694"/>
      <c r="S256" s="692"/>
      <c r="T256" s="695"/>
      <c r="U256" s="514" t="e">
        <f>IF(OR(P256="",M256=[1]Paramétrage!$C$10,M256=[1]Paramétrage!$C$13,M256=[1]Paramétrage!$C$17,M256=[1]Paramétrage!$C$20,M256=[1]Paramétrage!$C$24,M256=[1]Paramétrage!$C$27,AND(M256&lt;&gt;[1]Paramétrage!$C$9,Q256="Mut+ext")),0,ROUNDUP(O256/P256,0))</f>
        <v>#REF!</v>
      </c>
      <c r="V256" s="515">
        <f>IF(OR(M256="",Q256="Mut+ext"),0,IF(VLOOKUP(M256,[1]Paramétrage!$C$6:$E$29,2,0)=0,0,IF(P256="","saisir capacité",N256*U256*VLOOKUP(M256,[1]Paramétrage!$C$6:$E$29,2,0))))</f>
        <v>0</v>
      </c>
      <c r="W256" s="440"/>
      <c r="X256" s="516">
        <f t="shared" si="45"/>
        <v>0</v>
      </c>
      <c r="Y256" s="517">
        <f>IF(OR(M256="",Q256="Mut+ext"),0,IF(ISERROR(W256+V256*VLOOKUP(M256,[1]Paramétrage!$C$6:$E$29,3,0))=TRUE,X256,W256+V256*VLOOKUP(M256,[1]Paramétrage!$C$6:$E$29,3,0)))</f>
        <v>0</v>
      </c>
      <c r="Z256" s="691"/>
      <c r="AA256" s="692"/>
      <c r="AB256" s="693"/>
      <c r="AC256" s="448"/>
      <c r="AD256" s="444"/>
      <c r="AE256" s="445">
        <f>IF(G256="",0,IF(K256="",0,IF(SUMIF(G247:G258,G256,O247:O258)=0,0,IF(OR(L256="",K256="obligatoire"),AF256/SUMIF(G247:G258,G256,O247:O258),AF256/(SUMIF(G247:G258,G256,O247:O258)/L256)))))</f>
        <v>0</v>
      </c>
      <c r="AF256" s="449">
        <f t="shared" si="46"/>
        <v>0</v>
      </c>
    </row>
    <row r="257" spans="1:32" hidden="1" x14ac:dyDescent="0.25">
      <c r="A257" s="719"/>
      <c r="B257" s="717"/>
      <c r="C257" s="702"/>
      <c r="D257" s="703"/>
      <c r="E257" s="706"/>
      <c r="F257" s="706"/>
      <c r="G257" s="429"/>
      <c r="H257" s="456"/>
      <c r="I257" s="458"/>
      <c r="J257" s="431"/>
      <c r="K257" s="457"/>
      <c r="L257" s="433"/>
      <c r="M257" s="454"/>
      <c r="N257" s="460"/>
      <c r="O257" s="463"/>
      <c r="P257" s="455"/>
      <c r="Q257" s="459"/>
      <c r="R257" s="694"/>
      <c r="S257" s="692"/>
      <c r="T257" s="695"/>
      <c r="U257" s="514" t="e">
        <f>IF(OR(P257="",M257=[1]Paramétrage!$C$10,M257=[1]Paramétrage!$C$13,M257=[1]Paramétrage!$C$17,M257=[1]Paramétrage!$C$20,M257=[1]Paramétrage!$C$24,M257=[1]Paramétrage!$C$27,AND(M257&lt;&gt;[1]Paramétrage!$C$9,Q257="Mut+ext")),0,ROUNDUP(O257/P257,0))</f>
        <v>#REF!</v>
      </c>
      <c r="V257" s="515">
        <f>IF(OR(M257="",Q257="Mut+ext"),0,IF(VLOOKUP(M257,[1]Paramétrage!$C$6:$E$29,2,0)=0,0,IF(P257="","saisir capacité",N257*U257*VLOOKUP(M257,[1]Paramétrage!$C$6:$E$29,2,0))))</f>
        <v>0</v>
      </c>
      <c r="W257" s="440"/>
      <c r="X257" s="516">
        <f t="shared" si="45"/>
        <v>0</v>
      </c>
      <c r="Y257" s="517">
        <f>IF(OR(M257="",Q257="Mut+ext"),0,IF(ISERROR(W257+V257*VLOOKUP(M257,[1]Paramétrage!$C$6:$E$29,3,0))=TRUE,X257,W257+V257*VLOOKUP(M257,[1]Paramétrage!$C$6:$E$29,3,0)))</f>
        <v>0</v>
      </c>
      <c r="Z257" s="691"/>
      <c r="AA257" s="692"/>
      <c r="AB257" s="693"/>
      <c r="AC257" s="448"/>
      <c r="AD257" s="444"/>
      <c r="AE257" s="445">
        <f>IF(G257="",0,IF(K257="",0,IF(SUMIF(G247:G258,G257,O247:O258)=0,0,IF(OR(L257="",K257="obligatoire"),AF257/SUMIF(G247:G258,G257,O247:O258),AF257/(SUMIF(G247:G258,G257,O247:O258)/L257)))))</f>
        <v>0</v>
      </c>
      <c r="AF257" s="449">
        <f t="shared" si="46"/>
        <v>0</v>
      </c>
    </row>
    <row r="258" spans="1:32" hidden="1" x14ac:dyDescent="0.25">
      <c r="A258" s="719"/>
      <c r="B258" s="717"/>
      <c r="C258" s="704"/>
      <c r="D258" s="705"/>
      <c r="E258" s="707"/>
      <c r="F258" s="707"/>
      <c r="G258" s="429"/>
      <c r="H258" s="456"/>
      <c r="I258" s="458"/>
      <c r="J258" s="431"/>
      <c r="K258" s="457"/>
      <c r="L258" s="433"/>
      <c r="M258" s="454"/>
      <c r="N258" s="435"/>
      <c r="O258" s="463"/>
      <c r="P258" s="455"/>
      <c r="Q258" s="459"/>
      <c r="R258" s="694"/>
      <c r="S258" s="692"/>
      <c r="T258" s="695"/>
      <c r="U258" s="514" t="e">
        <f>IF(OR(P258="",M258=[1]Paramétrage!$C$10,M258=[1]Paramétrage!$C$13,M258=[1]Paramétrage!$C$17,M258=[1]Paramétrage!$C$20,M258=[1]Paramétrage!$C$24,M258=[1]Paramétrage!$C$27,AND(M258&lt;&gt;[1]Paramétrage!$C$9,Q258="Mut+ext")),0,ROUNDUP(O258/P258,0))</f>
        <v>#REF!</v>
      </c>
      <c r="V258" s="515">
        <f>IF(OR(M258="",Q258="Mut+ext"),0,IF(VLOOKUP(M258,[1]Paramétrage!$C$6:$E$29,2,0)=0,0,IF(P258="","saisir capacité",N258*U258*VLOOKUP(M258,[1]Paramétrage!$C$6:$E$29,2,0))))</f>
        <v>0</v>
      </c>
      <c r="W258" s="440"/>
      <c r="X258" s="516">
        <f t="shared" si="45"/>
        <v>0</v>
      </c>
      <c r="Y258" s="517">
        <f>IF(OR(M258="",Q258="Mut+ext"),0,IF(ISERROR(W258+V258*VLOOKUP(M258,[1]Paramétrage!$C$6:$E$29,3,0))=TRUE,X258,W258+V258*VLOOKUP(M258,[1]Paramétrage!$C$6:$E$29,3,0)))</f>
        <v>0</v>
      </c>
      <c r="Z258" s="691"/>
      <c r="AA258" s="692"/>
      <c r="AB258" s="693"/>
      <c r="AC258" s="448"/>
      <c r="AD258" s="444"/>
      <c r="AE258" s="445">
        <f>IF(G258="",0,IF(K258="",0,IF(SUMIF(G247:G258,G258,O247:O258)=0,0,IF(OR(L258="",K258="obligatoire"),AF258/SUMIF(G247:G258,G258,O247:O258),AF258/(SUMIF(G247:G258,G258,O247:O258)/L258)))))</f>
        <v>0</v>
      </c>
      <c r="AF258" s="449">
        <f t="shared" si="46"/>
        <v>0</v>
      </c>
    </row>
    <row r="259" spans="1:32" hidden="1" x14ac:dyDescent="0.25">
      <c r="A259" s="719"/>
      <c r="B259" s="717"/>
      <c r="C259" s="522"/>
      <c r="D259" s="523"/>
      <c r="E259" s="524"/>
      <c r="F259" s="523"/>
      <c r="G259" s="523"/>
      <c r="H259" s="525"/>
      <c r="I259" s="526"/>
      <c r="J259" s="547"/>
      <c r="K259" s="528"/>
      <c r="L259" s="529"/>
      <c r="M259" s="530"/>
      <c r="N259" s="531">
        <f>AE259</f>
        <v>0</v>
      </c>
      <c r="O259" s="532"/>
      <c r="P259" s="532"/>
      <c r="Q259" s="533"/>
      <c r="R259" s="534"/>
      <c r="S259" s="534"/>
      <c r="T259" s="535"/>
      <c r="U259" s="536"/>
      <c r="V259" s="537">
        <f>SUM(V247:V258)</f>
        <v>0</v>
      </c>
      <c r="W259" s="530">
        <f>SUM(W247:W258)</f>
        <v>0</v>
      </c>
      <c r="X259" s="538">
        <f>SUM(X247:X258)</f>
        <v>0</v>
      </c>
      <c r="Y259" s="539">
        <f>SUM(Y247:Y258)</f>
        <v>0</v>
      </c>
      <c r="Z259" s="540"/>
      <c r="AA259" s="541"/>
      <c r="AB259" s="542"/>
      <c r="AC259" s="543"/>
      <c r="AD259" s="544"/>
      <c r="AE259" s="545">
        <f>SUM(AE247:AE258)</f>
        <v>0</v>
      </c>
      <c r="AF259" s="546">
        <f>SUM(AF247:AF258)</f>
        <v>0</v>
      </c>
    </row>
    <row r="260" spans="1:32" ht="15.6" hidden="1" customHeight="1" x14ac:dyDescent="0.25">
      <c r="A260" s="719"/>
      <c r="B260" s="717" t="s">
        <v>140</v>
      </c>
      <c r="C260" s="700" t="s">
        <v>521</v>
      </c>
      <c r="D260" s="701"/>
      <c r="E260" s="706"/>
      <c r="F260" s="706" t="s">
        <v>63</v>
      </c>
      <c r="G260" s="507" t="s">
        <v>522</v>
      </c>
      <c r="H260" s="452"/>
      <c r="I260" s="458"/>
      <c r="J260" s="431"/>
      <c r="K260" s="457"/>
      <c r="L260" s="433"/>
      <c r="M260" s="454"/>
      <c r="N260" s="460"/>
      <c r="O260" s="463"/>
      <c r="P260" s="455"/>
      <c r="Q260" s="437"/>
      <c r="R260" s="694"/>
      <c r="S260" s="692"/>
      <c r="T260" s="695"/>
      <c r="U260" s="514" t="e">
        <f>IF(OR(P260="",M260=[1]Paramétrage!$C$10,M260=[1]Paramétrage!$C$13,M260=[1]Paramétrage!$C$17,M260=[1]Paramétrage!$C$20,M260=[1]Paramétrage!$C$24,M260=[1]Paramétrage!$C$27,AND(M260&lt;&gt;[1]Paramétrage!$C$9,Q260="Mut+ext")),0,ROUNDUP(O260/P260,0))</f>
        <v>#REF!</v>
      </c>
      <c r="V260" s="515">
        <f>IF(OR(M260="",Q260="Mut+ext"),0,IF(VLOOKUP(M260,[1]Paramétrage!$C$6:$E$29,2,0)=0,0,IF(P260="","saisir capacité",N260*U260*VLOOKUP(M260,[1]Paramétrage!$C$6:$E$29,2,0))))</f>
        <v>0</v>
      </c>
      <c r="W260" s="440"/>
      <c r="X260" s="516">
        <f t="shared" ref="X260:X271" si="47">IF(OR(M260="",Q260="Mut+ext"),0,IF(ISERROR(V260+W260)=TRUE,V260,V260+W260))</f>
        <v>0</v>
      </c>
      <c r="Y260" s="517">
        <f>IF(OR(M260="",Q260="Mut+ext"),0,IF(ISERROR(W260+V260*VLOOKUP(M260,[1]Paramétrage!$C$6:$E$29,3,0))=TRUE,X260,W260+V260*VLOOKUP(M260,[1]Paramétrage!$C$6:$E$29,3,0)))</f>
        <v>0</v>
      </c>
      <c r="Z260" s="691"/>
      <c r="AA260" s="692"/>
      <c r="AB260" s="693"/>
      <c r="AC260" s="448"/>
      <c r="AD260" s="518"/>
      <c r="AE260" s="445">
        <f>IF(G260="",0,IF(K260="",0,IF(SUMIF(G260:G271,G260,O260:O271)=0,0,IF(OR(L260="",K260="obligatoire"),AF260/SUMIF(G260:G271,G260,O260:O271),AF260/(SUMIF(G260:G271,G260,O260:O271)/L260)))))</f>
        <v>0</v>
      </c>
      <c r="AF260" s="446">
        <f t="shared" ref="AF260:AF271" si="48">N260*O260</f>
        <v>0</v>
      </c>
    </row>
    <row r="261" spans="1:32" hidden="1" x14ac:dyDescent="0.25">
      <c r="A261" s="719"/>
      <c r="B261" s="717"/>
      <c r="C261" s="702"/>
      <c r="D261" s="703"/>
      <c r="E261" s="706"/>
      <c r="F261" s="706"/>
      <c r="G261" s="429"/>
      <c r="H261" s="489"/>
      <c r="I261" s="458"/>
      <c r="J261" s="431"/>
      <c r="K261" s="457"/>
      <c r="L261" s="433"/>
      <c r="M261" s="454"/>
      <c r="N261" s="460"/>
      <c r="O261" s="463"/>
      <c r="P261" s="455"/>
      <c r="Q261" s="459"/>
      <c r="R261" s="694"/>
      <c r="S261" s="692"/>
      <c r="T261" s="695"/>
      <c r="U261" s="514" t="e">
        <f>IF(OR(P261="",M261=[1]Paramétrage!$C$10,M261=[1]Paramétrage!$C$13,M261=[1]Paramétrage!$C$17,M261=[1]Paramétrage!$C$20,M261=[1]Paramétrage!$C$24,M261=[1]Paramétrage!$C$27,AND(M261&lt;&gt;[1]Paramétrage!$C$9,Q261="Mut+ext")),0,ROUNDUP(O261/P261,0))</f>
        <v>#REF!</v>
      </c>
      <c r="V261" s="515">
        <f>IF(OR(M261="",Q261="Mut+ext"),0,IF(VLOOKUP(M261,[1]Paramétrage!$C$6:$E$29,2,0)=0,0,IF(P261="","saisir capacité",N261*U261*VLOOKUP(M261,[1]Paramétrage!$C$6:$E$29,2,0))))</f>
        <v>0</v>
      </c>
      <c r="W261" s="440"/>
      <c r="X261" s="516">
        <f t="shared" si="47"/>
        <v>0</v>
      </c>
      <c r="Y261" s="517">
        <f>IF(OR(M261="",Q261="Mut+ext"),0,IF(ISERROR(W261+V261*VLOOKUP(M261,[1]Paramétrage!$C$6:$E$29,3,0))=TRUE,X261,W261+V261*VLOOKUP(M261,[1]Paramétrage!$C$6:$E$29,3,0)))</f>
        <v>0</v>
      </c>
      <c r="Z261" s="691"/>
      <c r="AA261" s="692"/>
      <c r="AB261" s="693"/>
      <c r="AC261" s="448"/>
      <c r="AD261" s="444"/>
      <c r="AE261" s="445">
        <f>IF(G261="",0,IF(K261="",0,IF(SUMIF(G260:G271,G261,O260:O271)=0,0,IF(OR(L261="",K261="obligatoire"),AF261/SUMIF(G260:G271,G261,O260:O271),AF261/(SUMIF(G260:G271,G261,O260:O271)/L261)))))</f>
        <v>0</v>
      </c>
      <c r="AF261" s="449">
        <f t="shared" si="48"/>
        <v>0</v>
      </c>
    </row>
    <row r="262" spans="1:32" hidden="1" x14ac:dyDescent="0.25">
      <c r="A262" s="719"/>
      <c r="B262" s="717"/>
      <c r="C262" s="702"/>
      <c r="D262" s="703"/>
      <c r="E262" s="706"/>
      <c r="F262" s="706"/>
      <c r="G262" s="429"/>
      <c r="H262" s="489"/>
      <c r="I262" s="458"/>
      <c r="J262" s="431"/>
      <c r="K262" s="457"/>
      <c r="L262" s="433"/>
      <c r="M262" s="454"/>
      <c r="N262" s="460"/>
      <c r="O262" s="463"/>
      <c r="P262" s="455"/>
      <c r="Q262" s="459"/>
      <c r="R262" s="694"/>
      <c r="S262" s="692"/>
      <c r="T262" s="695"/>
      <c r="U262" s="514" t="e">
        <f>IF(OR(P262="",M262=[1]Paramétrage!$C$10,M262=[1]Paramétrage!$C$13,M262=[1]Paramétrage!$C$17,M262=[1]Paramétrage!$C$20,M262=[1]Paramétrage!$C$24,M262=[1]Paramétrage!$C$27,AND(M262&lt;&gt;[1]Paramétrage!$C$9,Q262="Mut+ext")),0,ROUNDUP(O262/P262,0))</f>
        <v>#REF!</v>
      </c>
      <c r="V262" s="515">
        <f>IF(OR(M262="",Q262="Mut+ext"),0,IF(VLOOKUP(M262,[1]Paramétrage!$C$6:$E$29,2,0)=0,0,IF(P262="","saisir capacité",N262*U262*VLOOKUP(M262,[1]Paramétrage!$C$6:$E$29,2,0))))</f>
        <v>0</v>
      </c>
      <c r="W262" s="440"/>
      <c r="X262" s="516">
        <f t="shared" si="47"/>
        <v>0</v>
      </c>
      <c r="Y262" s="517">
        <f>IF(OR(M262="",Q262="Mut+ext"),0,IF(ISERROR(W262+V262*VLOOKUP(M262,[1]Paramétrage!$C$6:$E$29,3,0))=TRUE,X262,W262+V262*VLOOKUP(M262,[1]Paramétrage!$C$6:$E$29,3,0)))</f>
        <v>0</v>
      </c>
      <c r="Z262" s="691"/>
      <c r="AA262" s="692"/>
      <c r="AB262" s="693"/>
      <c r="AC262" s="448"/>
      <c r="AD262" s="444"/>
      <c r="AE262" s="445">
        <f>IF(G262="",0,IF(K262="",0,IF(SUMIF(G260:G271,G262,O260:O271)=0,0,IF(OR(L262="",K262="obligatoire"),AF262/SUMIF(G260:G271,G262,O260:O271),AF262/(SUMIF(G260:G271,G262,O260:O271)/L262)))))</f>
        <v>0</v>
      </c>
      <c r="AF262" s="449">
        <f t="shared" si="48"/>
        <v>0</v>
      </c>
    </row>
    <row r="263" spans="1:32" hidden="1" x14ac:dyDescent="0.25">
      <c r="A263" s="719"/>
      <c r="B263" s="717"/>
      <c r="C263" s="702"/>
      <c r="D263" s="703"/>
      <c r="E263" s="706"/>
      <c r="F263" s="706"/>
      <c r="G263" s="490"/>
      <c r="H263" s="489"/>
      <c r="I263" s="458"/>
      <c r="J263" s="431"/>
      <c r="K263" s="457"/>
      <c r="L263" s="433"/>
      <c r="M263" s="454"/>
      <c r="N263" s="460"/>
      <c r="O263" s="463"/>
      <c r="P263" s="455"/>
      <c r="Q263" s="459"/>
      <c r="R263" s="694"/>
      <c r="S263" s="692"/>
      <c r="T263" s="695"/>
      <c r="U263" s="514">
        <v>0</v>
      </c>
      <c r="V263" s="515">
        <v>0</v>
      </c>
      <c r="W263" s="440"/>
      <c r="X263" s="516">
        <v>0</v>
      </c>
      <c r="Y263" s="517">
        <v>0</v>
      </c>
      <c r="Z263" s="691"/>
      <c r="AA263" s="692"/>
      <c r="AB263" s="693"/>
      <c r="AC263" s="448"/>
      <c r="AD263" s="444"/>
      <c r="AE263" s="445">
        <v>0</v>
      </c>
      <c r="AF263" s="449">
        <v>0</v>
      </c>
    </row>
    <row r="264" spans="1:32" hidden="1" x14ac:dyDescent="0.25">
      <c r="A264" s="719"/>
      <c r="B264" s="717"/>
      <c r="C264" s="702"/>
      <c r="D264" s="703"/>
      <c r="E264" s="706"/>
      <c r="F264" s="706"/>
      <c r="G264" s="429"/>
      <c r="H264" s="456"/>
      <c r="I264" s="458"/>
      <c r="J264" s="431"/>
      <c r="K264" s="457"/>
      <c r="L264" s="433"/>
      <c r="M264" s="454"/>
      <c r="N264" s="460"/>
      <c r="O264" s="463"/>
      <c r="P264" s="455"/>
      <c r="Q264" s="459"/>
      <c r="R264" s="694"/>
      <c r="S264" s="692"/>
      <c r="T264" s="695"/>
      <c r="U264" s="514">
        <v>0</v>
      </c>
      <c r="V264" s="515">
        <v>0</v>
      </c>
      <c r="W264" s="440"/>
      <c r="X264" s="516">
        <v>0</v>
      </c>
      <c r="Y264" s="517">
        <v>0</v>
      </c>
      <c r="Z264" s="691"/>
      <c r="AA264" s="692"/>
      <c r="AB264" s="693"/>
      <c r="AC264" s="448"/>
      <c r="AD264" s="444"/>
      <c r="AE264" s="445">
        <v>0</v>
      </c>
      <c r="AF264" s="449">
        <v>0</v>
      </c>
    </row>
    <row r="265" spans="1:32" hidden="1" x14ac:dyDescent="0.25">
      <c r="A265" s="719"/>
      <c r="B265" s="717"/>
      <c r="C265" s="702"/>
      <c r="D265" s="703"/>
      <c r="E265" s="706"/>
      <c r="F265" s="706"/>
      <c r="G265" s="429"/>
      <c r="H265" s="456"/>
      <c r="I265" s="458"/>
      <c r="J265" s="431"/>
      <c r="K265" s="457"/>
      <c r="L265" s="433"/>
      <c r="M265" s="454"/>
      <c r="N265" s="460"/>
      <c r="O265" s="463"/>
      <c r="P265" s="455"/>
      <c r="Q265" s="459"/>
      <c r="R265" s="694"/>
      <c r="S265" s="692"/>
      <c r="T265" s="695"/>
      <c r="U265" s="514">
        <v>0</v>
      </c>
      <c r="V265" s="515">
        <v>0</v>
      </c>
      <c r="W265" s="440"/>
      <c r="X265" s="516">
        <v>0</v>
      </c>
      <c r="Y265" s="517">
        <v>0</v>
      </c>
      <c r="Z265" s="691"/>
      <c r="AA265" s="692"/>
      <c r="AB265" s="693"/>
      <c r="AC265" s="448"/>
      <c r="AD265" s="444"/>
      <c r="AE265" s="445">
        <v>0</v>
      </c>
      <c r="AF265" s="449">
        <v>0</v>
      </c>
    </row>
    <row r="266" spans="1:32" hidden="1" x14ac:dyDescent="0.25">
      <c r="A266" s="719"/>
      <c r="B266" s="717"/>
      <c r="C266" s="702"/>
      <c r="D266" s="703"/>
      <c r="E266" s="706"/>
      <c r="F266" s="706"/>
      <c r="G266" s="429"/>
      <c r="H266" s="456"/>
      <c r="I266" s="458"/>
      <c r="J266" s="431"/>
      <c r="K266" s="457"/>
      <c r="L266" s="433"/>
      <c r="M266" s="454"/>
      <c r="N266" s="460"/>
      <c r="O266" s="463"/>
      <c r="P266" s="455"/>
      <c r="Q266" s="459"/>
      <c r="R266" s="694"/>
      <c r="S266" s="692"/>
      <c r="T266" s="695"/>
      <c r="U266" s="514">
        <v>0</v>
      </c>
      <c r="V266" s="515">
        <v>0</v>
      </c>
      <c r="W266" s="440"/>
      <c r="X266" s="516">
        <v>0</v>
      </c>
      <c r="Y266" s="517">
        <v>0</v>
      </c>
      <c r="Z266" s="691"/>
      <c r="AA266" s="692"/>
      <c r="AB266" s="693"/>
      <c r="AC266" s="448"/>
      <c r="AD266" s="444"/>
      <c r="AE266" s="445">
        <v>0</v>
      </c>
      <c r="AF266" s="449">
        <v>0</v>
      </c>
    </row>
    <row r="267" spans="1:32" hidden="1" x14ac:dyDescent="0.25">
      <c r="A267" s="719"/>
      <c r="B267" s="717"/>
      <c r="C267" s="702"/>
      <c r="D267" s="703"/>
      <c r="E267" s="706"/>
      <c r="F267" s="706"/>
      <c r="G267" s="490"/>
      <c r="H267" s="456"/>
      <c r="I267" s="458"/>
      <c r="J267" s="431"/>
      <c r="K267" s="457"/>
      <c r="L267" s="433"/>
      <c r="M267" s="454"/>
      <c r="N267" s="460"/>
      <c r="O267" s="463"/>
      <c r="P267" s="455"/>
      <c r="Q267" s="459"/>
      <c r="R267" s="694"/>
      <c r="S267" s="692"/>
      <c r="T267" s="695"/>
      <c r="U267" s="514">
        <v>0</v>
      </c>
      <c r="V267" s="515">
        <v>0</v>
      </c>
      <c r="W267" s="440"/>
      <c r="X267" s="516">
        <v>0</v>
      </c>
      <c r="Y267" s="517">
        <v>0</v>
      </c>
      <c r="Z267" s="691"/>
      <c r="AA267" s="692"/>
      <c r="AB267" s="693"/>
      <c r="AC267" s="448"/>
      <c r="AD267" s="444"/>
      <c r="AE267" s="445">
        <v>0</v>
      </c>
      <c r="AF267" s="449">
        <v>0</v>
      </c>
    </row>
    <row r="268" spans="1:32" hidden="1" x14ac:dyDescent="0.25">
      <c r="A268" s="719"/>
      <c r="B268" s="717"/>
      <c r="C268" s="702"/>
      <c r="D268" s="703"/>
      <c r="E268" s="706"/>
      <c r="F268" s="706"/>
      <c r="G268" s="429"/>
      <c r="H268" s="456"/>
      <c r="I268" s="458"/>
      <c r="J268" s="431"/>
      <c r="K268" s="457"/>
      <c r="L268" s="433"/>
      <c r="M268" s="454"/>
      <c r="N268" s="460"/>
      <c r="O268" s="463"/>
      <c r="P268" s="455"/>
      <c r="Q268" s="459"/>
      <c r="R268" s="694"/>
      <c r="S268" s="692"/>
      <c r="T268" s="695"/>
      <c r="U268" s="514">
        <v>0</v>
      </c>
      <c r="V268" s="515">
        <v>0</v>
      </c>
      <c r="W268" s="440"/>
      <c r="X268" s="516">
        <v>0</v>
      </c>
      <c r="Y268" s="517">
        <v>0</v>
      </c>
      <c r="Z268" s="691"/>
      <c r="AA268" s="692"/>
      <c r="AB268" s="693"/>
      <c r="AC268" s="448"/>
      <c r="AD268" s="444"/>
      <c r="AE268" s="445">
        <v>0</v>
      </c>
      <c r="AF268" s="449">
        <v>0</v>
      </c>
    </row>
    <row r="269" spans="1:32" hidden="1" x14ac:dyDescent="0.25">
      <c r="A269" s="719"/>
      <c r="B269" s="717"/>
      <c r="C269" s="702"/>
      <c r="D269" s="703"/>
      <c r="E269" s="706"/>
      <c r="F269" s="706"/>
      <c r="G269" s="429"/>
      <c r="H269" s="456"/>
      <c r="I269" s="458"/>
      <c r="J269" s="431"/>
      <c r="K269" s="457"/>
      <c r="L269" s="433"/>
      <c r="M269" s="454"/>
      <c r="N269" s="460"/>
      <c r="O269" s="463"/>
      <c r="P269" s="455"/>
      <c r="Q269" s="459"/>
      <c r="R269" s="694"/>
      <c r="S269" s="692"/>
      <c r="T269" s="695"/>
      <c r="U269" s="514">
        <v>0</v>
      </c>
      <c r="V269" s="515">
        <v>0</v>
      </c>
      <c r="W269" s="440"/>
      <c r="X269" s="516">
        <v>0</v>
      </c>
      <c r="Y269" s="517">
        <v>0</v>
      </c>
      <c r="Z269" s="691"/>
      <c r="AA269" s="692"/>
      <c r="AB269" s="693"/>
      <c r="AC269" s="448"/>
      <c r="AD269" s="444"/>
      <c r="AE269" s="445">
        <v>0</v>
      </c>
      <c r="AF269" s="449">
        <v>0</v>
      </c>
    </row>
    <row r="270" spans="1:32" hidden="1" x14ac:dyDescent="0.25">
      <c r="A270" s="719"/>
      <c r="B270" s="717"/>
      <c r="C270" s="702"/>
      <c r="D270" s="703"/>
      <c r="E270" s="706"/>
      <c r="F270" s="706"/>
      <c r="G270" s="429"/>
      <c r="H270" s="456"/>
      <c r="I270" s="458"/>
      <c r="J270" s="431"/>
      <c r="K270" s="457"/>
      <c r="L270" s="433"/>
      <c r="M270" s="454"/>
      <c r="N270" s="460"/>
      <c r="O270" s="463"/>
      <c r="P270" s="455"/>
      <c r="Q270" s="459"/>
      <c r="R270" s="694"/>
      <c r="S270" s="692"/>
      <c r="T270" s="695"/>
      <c r="U270" s="514">
        <v>0</v>
      </c>
      <c r="V270" s="515">
        <v>0</v>
      </c>
      <c r="W270" s="440"/>
      <c r="X270" s="516">
        <v>0</v>
      </c>
      <c r="Y270" s="517">
        <v>0</v>
      </c>
      <c r="Z270" s="691"/>
      <c r="AA270" s="692"/>
      <c r="AB270" s="693"/>
      <c r="AC270" s="448"/>
      <c r="AD270" s="444"/>
      <c r="AE270" s="445">
        <v>0</v>
      </c>
      <c r="AF270" s="449">
        <v>0</v>
      </c>
    </row>
    <row r="271" spans="1:32" hidden="1" x14ac:dyDescent="0.25">
      <c r="A271" s="719"/>
      <c r="B271" s="717"/>
      <c r="C271" s="704"/>
      <c r="D271" s="705"/>
      <c r="E271" s="707"/>
      <c r="F271" s="707"/>
      <c r="G271" s="429"/>
      <c r="H271" s="456"/>
      <c r="I271" s="458"/>
      <c r="J271" s="431"/>
      <c r="K271" s="457"/>
      <c r="L271" s="433"/>
      <c r="M271" s="454"/>
      <c r="N271" s="435"/>
      <c r="O271" s="463"/>
      <c r="P271" s="455"/>
      <c r="Q271" s="459"/>
      <c r="R271" s="694"/>
      <c r="S271" s="692"/>
      <c r="T271" s="695"/>
      <c r="U271" s="514" t="e">
        <f>IF(OR(P271="",M271=[1]Paramétrage!$C$10,M271=[1]Paramétrage!$C$13,M271=[1]Paramétrage!$C$17,M271=[1]Paramétrage!$C$20,M271=[1]Paramétrage!$C$24,M271=[1]Paramétrage!$C$27,AND(M271&lt;&gt;[1]Paramétrage!$C$9,Q271="Mut+ext")),0,ROUNDUP(O271/P271,0))</f>
        <v>#REF!</v>
      </c>
      <c r="V271" s="515">
        <f>IF(OR(M271="",Q271="Mut+ext"),0,IF(VLOOKUP(M271,[1]Paramétrage!$C$6:$E$29,2,0)=0,0,IF(P271="","saisir capacité",N271*U271*VLOOKUP(M271,[1]Paramétrage!$C$6:$E$29,2,0))))</f>
        <v>0</v>
      </c>
      <c r="W271" s="440"/>
      <c r="X271" s="516">
        <f t="shared" si="47"/>
        <v>0</v>
      </c>
      <c r="Y271" s="517">
        <f>IF(OR(M271="",Q271="Mut+ext"),0,IF(ISERROR(W271+V271*VLOOKUP(M271,[1]Paramétrage!$C$6:$E$29,3,0))=TRUE,X271,W271+V271*VLOOKUP(M271,[1]Paramétrage!$C$6:$E$29,3,0)))</f>
        <v>0</v>
      </c>
      <c r="Z271" s="691"/>
      <c r="AA271" s="692"/>
      <c r="AB271" s="693"/>
      <c r="AC271" s="448"/>
      <c r="AD271" s="444"/>
      <c r="AE271" s="445">
        <f>IF(G271="",0,IF(K271="",0,IF(SUMIF(G260:G271,G271,O260:O271)=0,0,IF(OR(L271="",K271="obligatoire"),AF271/SUMIF(G260:G271,G271,O260:O271),AF271/(SUMIF(G260:G271,G271,O260:O271)/L271)))))</f>
        <v>0</v>
      </c>
      <c r="AF271" s="449">
        <f t="shared" si="48"/>
        <v>0</v>
      </c>
    </row>
    <row r="272" spans="1:32" ht="16.2" hidden="1" thickBot="1" x14ac:dyDescent="0.3">
      <c r="A272" s="719"/>
      <c r="B272" s="717"/>
      <c r="C272" s="522"/>
      <c r="D272" s="523"/>
      <c r="E272" s="524"/>
      <c r="F272" s="523"/>
      <c r="G272" s="523"/>
      <c r="H272" s="525"/>
      <c r="I272" s="526"/>
      <c r="J272" s="547"/>
      <c r="K272" s="528"/>
      <c r="L272" s="529"/>
      <c r="M272" s="530"/>
      <c r="N272" s="531">
        <f>AE272</f>
        <v>0</v>
      </c>
      <c r="O272" s="532"/>
      <c r="P272" s="532"/>
      <c r="Q272" s="533"/>
      <c r="R272" s="534"/>
      <c r="S272" s="534"/>
      <c r="T272" s="535"/>
      <c r="U272" s="536"/>
      <c r="V272" s="537">
        <f>SUM(V260:V271)</f>
        <v>0</v>
      </c>
      <c r="W272" s="530">
        <f>SUM(W260:W271)</f>
        <v>0</v>
      </c>
      <c r="X272" s="538">
        <f>SUM(X260:X271)</f>
        <v>0</v>
      </c>
      <c r="Y272" s="539">
        <f>SUM(Y260:Y271)</f>
        <v>0</v>
      </c>
      <c r="Z272" s="540"/>
      <c r="AA272" s="541"/>
      <c r="AB272" s="542"/>
      <c r="AC272" s="543"/>
      <c r="AD272" s="544"/>
      <c r="AE272" s="545">
        <f>SUM(AE260:AE271)</f>
        <v>0</v>
      </c>
      <c r="AF272" s="546">
        <f>SUM(AF260:AF271)</f>
        <v>0</v>
      </c>
    </row>
    <row r="273" spans="1:32" ht="16.2" thickBot="1" x14ac:dyDescent="0.3">
      <c r="A273" s="719"/>
      <c r="B273" s="549"/>
      <c r="C273" s="549"/>
      <c r="D273" s="550"/>
      <c r="E273" s="551">
        <f>E143+E156+E169+E182+E195+E221+E234</f>
        <v>30</v>
      </c>
      <c r="F273" s="552"/>
      <c r="G273" s="553"/>
      <c r="H273" s="554"/>
      <c r="I273" s="554"/>
      <c r="J273" s="555"/>
      <c r="K273" s="549"/>
      <c r="L273" s="549"/>
      <c r="M273" s="550"/>
      <c r="N273" s="556">
        <f>N155+N168+N181+N194+N207+N220+N233+N246+N259+N272</f>
        <v>118</v>
      </c>
      <c r="O273" s="555"/>
      <c r="P273" s="557"/>
      <c r="Q273" s="555"/>
      <c r="R273" s="555"/>
      <c r="S273" s="555"/>
      <c r="T273" s="558"/>
      <c r="U273" s="559"/>
      <c r="V273" s="551">
        <f>V155+V168+V181+V194+V207+V220+V233+V246+V259+V272</f>
        <v>118</v>
      </c>
      <c r="W273" s="551">
        <f>W155+W168+W181+W194+W207+W220+W233+W246+W259+W272</f>
        <v>0</v>
      </c>
      <c r="X273" s="551">
        <f>X155+X168+X181+X194+X207+X220+X233+X246+X259+X272</f>
        <v>118</v>
      </c>
      <c r="Y273" s="551">
        <f>Y155+Y168+Y181+Y194+Y207+Y220+Y233+Y246+Y259+Y272</f>
        <v>149.5</v>
      </c>
      <c r="Z273" s="560"/>
      <c r="AA273" s="554"/>
      <c r="AB273" s="561"/>
      <c r="AC273" s="554"/>
      <c r="AD273" s="562"/>
      <c r="AE273" s="563">
        <f>SUM(AE143:AE246)/2</f>
        <v>118</v>
      </c>
      <c r="AF273" s="564">
        <f>SUM(AF166:AF233)</f>
        <v>225</v>
      </c>
    </row>
    <row r="274" spans="1:32" ht="16.2" thickBot="1" x14ac:dyDescent="0.3">
      <c r="A274" s="565" t="s">
        <v>11</v>
      </c>
      <c r="B274" s="566"/>
      <c r="C274" s="566"/>
      <c r="D274" s="566"/>
      <c r="E274" s="566"/>
      <c r="F274" s="566"/>
      <c r="G274" s="566"/>
      <c r="H274" s="567"/>
      <c r="I274" s="567"/>
      <c r="J274" s="568"/>
      <c r="K274" s="566"/>
      <c r="L274" s="566"/>
      <c r="M274" s="569"/>
      <c r="N274" s="570">
        <f>N273+N142</f>
        <v>328</v>
      </c>
      <c r="O274" s="568"/>
      <c r="P274" s="571"/>
      <c r="Q274" s="568"/>
      <c r="R274" s="568"/>
      <c r="S274" s="568"/>
      <c r="T274" s="572"/>
      <c r="U274" s="569"/>
      <c r="V274" s="573">
        <f>V273+V142</f>
        <v>328</v>
      </c>
      <c r="W274" s="574">
        <f>W273+W142</f>
        <v>0</v>
      </c>
      <c r="X274" s="575">
        <f>X273+X142</f>
        <v>328</v>
      </c>
      <c r="Y274" s="576">
        <f>Y273+Y142</f>
        <v>464.5</v>
      </c>
      <c r="AC274" s="577"/>
      <c r="AE274" s="578">
        <f>AE273+AE142</f>
        <v>328</v>
      </c>
      <c r="AF274" s="579">
        <f>SUM(AF143:AF246)</f>
        <v>3540</v>
      </c>
    </row>
    <row r="275" spans="1:32" ht="18" customHeight="1" x14ac:dyDescent="0.25">
      <c r="H275" s="580"/>
      <c r="O275" s="577"/>
    </row>
  </sheetData>
  <mergeCells count="598">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48:T248"/>
    <mergeCell ref="Z248:AB248"/>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5 AD168 AD142 AD19:AD24 Z46:Z49 AD58:AD62 Z71:Z75 AD84:AD88 Z109:Z114 AD122:AD127">
    <cfRule type="expression" dxfId="11930" priority="1273">
      <formula>$M19=#REF!</formula>
    </cfRule>
    <cfRule type="expression" dxfId="11929" priority="1274">
      <formula>$M19=#REF!</formula>
    </cfRule>
    <cfRule type="expression" dxfId="11928" priority="1275">
      <formula>$M19=#REF!</formula>
    </cfRule>
    <cfRule type="expression" dxfId="11927" priority="1276">
      <formula>$M19=#REF!</formula>
    </cfRule>
  </conditionalFormatting>
  <conditionalFormatting sqref="AD12:AD14">
    <cfRule type="expression" dxfId="11926" priority="1269">
      <formula>$M12=#REF!</formula>
    </cfRule>
    <cfRule type="expression" dxfId="11925" priority="1270">
      <formula>$M12=#REF!</formula>
    </cfRule>
    <cfRule type="expression" dxfId="11924" priority="1271">
      <formula>$M12=#REF!</formula>
    </cfRule>
    <cfRule type="expression" dxfId="11923" priority="1272">
      <formula>$M12=#REF!</formula>
    </cfRule>
  </conditionalFormatting>
  <conditionalFormatting sqref="AC273:AD273">
    <cfRule type="expression" dxfId="11922" priority="1265">
      <formula>$M273=#REF!</formula>
    </cfRule>
    <cfRule type="expression" dxfId="11921" priority="1266">
      <formula>$M273=#REF!</formula>
    </cfRule>
    <cfRule type="expression" dxfId="11920" priority="1267">
      <formula>$M273=#REF!</formula>
    </cfRule>
    <cfRule type="expression" dxfId="11919" priority="1268">
      <formula>$M273=#REF!</formula>
    </cfRule>
  </conditionalFormatting>
  <conditionalFormatting sqref="Z142">
    <cfRule type="expression" dxfId="11918" priority="1261">
      <formula>$M142=#REF!</formula>
    </cfRule>
    <cfRule type="expression" dxfId="11917" priority="1262">
      <formula>$M142=#REF!</formula>
    </cfRule>
    <cfRule type="expression" dxfId="11916" priority="1263">
      <formula>$M142=#REF!</formula>
    </cfRule>
    <cfRule type="expression" dxfId="11915" priority="1264">
      <formula>$M142=#REF!</formula>
    </cfRule>
  </conditionalFormatting>
  <conditionalFormatting sqref="Z12 Z19:Z23">
    <cfRule type="expression" dxfId="11914" priority="1257">
      <formula>$M12=#REF!</formula>
    </cfRule>
    <cfRule type="expression" dxfId="11913" priority="1258">
      <formula>$M12=#REF!</formula>
    </cfRule>
    <cfRule type="expression" dxfId="11912" priority="1259">
      <formula>$M12=#REF!</formula>
    </cfRule>
    <cfRule type="expression" dxfId="11911" priority="1260">
      <formula>$M12=#REF!</formula>
    </cfRule>
  </conditionalFormatting>
  <conditionalFormatting sqref="Z24">
    <cfRule type="expression" dxfId="11910" priority="1253">
      <formula>$M24=#REF!</formula>
    </cfRule>
    <cfRule type="expression" dxfId="11909" priority="1254">
      <formula>$M24=#REF!</formula>
    </cfRule>
    <cfRule type="expression" dxfId="11908" priority="1255">
      <formula>$M24=#REF!</formula>
    </cfRule>
    <cfRule type="expression" dxfId="11907" priority="1256">
      <formula>$M24=#REF!</formula>
    </cfRule>
  </conditionalFormatting>
  <conditionalFormatting sqref="U273">
    <cfRule type="expression" dxfId="11906" priority="1249">
      <formula>$M273=#REF!</formula>
    </cfRule>
    <cfRule type="expression" dxfId="11905" priority="1250">
      <formula>$M273=#REF!</formula>
    </cfRule>
    <cfRule type="expression" dxfId="11904" priority="1251">
      <formula>$M273=#REF!</formula>
    </cfRule>
    <cfRule type="expression" dxfId="11903" priority="1252">
      <formula>$M273=#REF!</formula>
    </cfRule>
  </conditionalFormatting>
  <conditionalFormatting sqref="AC12">
    <cfRule type="expression" dxfId="11902" priority="1245">
      <formula>$M12=#REF!</formula>
    </cfRule>
    <cfRule type="expression" dxfId="11901" priority="1246">
      <formula>$M12=#REF!</formula>
    </cfRule>
    <cfRule type="expression" dxfId="11900" priority="1247">
      <formula>$M12=#REF!</formula>
    </cfRule>
    <cfRule type="expression" dxfId="11899" priority="1248">
      <formula>$M12=#REF!</formula>
    </cfRule>
  </conditionalFormatting>
  <conditionalFormatting sqref="AC13">
    <cfRule type="expression" dxfId="11898" priority="1241">
      <formula>$M13=#REF!</formula>
    </cfRule>
    <cfRule type="expression" dxfId="11897" priority="1242">
      <formula>$M13=#REF!</formula>
    </cfRule>
    <cfRule type="expression" dxfId="11896" priority="1243">
      <formula>$M13=#REF!</formula>
    </cfRule>
    <cfRule type="expression" dxfId="11895" priority="1244">
      <formula>$M13=#REF!</formula>
    </cfRule>
  </conditionalFormatting>
  <conditionalFormatting sqref="AC14">
    <cfRule type="expression" dxfId="11894" priority="1237">
      <formula>$M14=#REF!</formula>
    </cfRule>
    <cfRule type="expression" dxfId="11893" priority="1238">
      <formula>$M14=#REF!</formula>
    </cfRule>
    <cfRule type="expression" dxfId="11892" priority="1239">
      <formula>$M14=#REF!</formula>
    </cfRule>
    <cfRule type="expression" dxfId="11891" priority="1240">
      <formula>$M14=#REF!</formula>
    </cfRule>
  </conditionalFormatting>
  <conditionalFormatting sqref="AC19">
    <cfRule type="expression" dxfId="11890" priority="1233">
      <formula>$M19=#REF!</formula>
    </cfRule>
    <cfRule type="expression" dxfId="11889" priority="1234">
      <formula>$M19=#REF!</formula>
    </cfRule>
    <cfRule type="expression" dxfId="11888" priority="1235">
      <formula>$M19=#REF!</formula>
    </cfRule>
    <cfRule type="expression" dxfId="11887" priority="1236">
      <formula>$M19=#REF!</formula>
    </cfRule>
  </conditionalFormatting>
  <conditionalFormatting sqref="AC20">
    <cfRule type="expression" dxfId="11886" priority="1229">
      <formula>$M20=#REF!</formula>
    </cfRule>
    <cfRule type="expression" dxfId="11885" priority="1230">
      <formula>$M20=#REF!</formula>
    </cfRule>
    <cfRule type="expression" dxfId="11884" priority="1231">
      <formula>$M20=#REF!</formula>
    </cfRule>
    <cfRule type="expression" dxfId="11883" priority="1232">
      <formula>$M20=#REF!</formula>
    </cfRule>
  </conditionalFormatting>
  <conditionalFormatting sqref="AC22:AC23">
    <cfRule type="expression" dxfId="11882" priority="1225">
      <formula>$M22=#REF!</formula>
    </cfRule>
    <cfRule type="expression" dxfId="11881" priority="1226">
      <formula>$M22=#REF!</formula>
    </cfRule>
    <cfRule type="expression" dxfId="11880" priority="1227">
      <formula>$M22=#REF!</formula>
    </cfRule>
    <cfRule type="expression" dxfId="11879" priority="1228">
      <formula>$M22=#REF!</formula>
    </cfRule>
  </conditionalFormatting>
  <conditionalFormatting sqref="AC21">
    <cfRule type="expression" dxfId="11878" priority="1221">
      <formula>$M21=#REF!</formula>
    </cfRule>
    <cfRule type="expression" dxfId="11877" priority="1222">
      <formula>$M21=#REF!</formula>
    </cfRule>
    <cfRule type="expression" dxfId="11876" priority="1223">
      <formula>$M21=#REF!</formula>
    </cfRule>
    <cfRule type="expression" dxfId="11875" priority="1224">
      <formula>$M21=#REF!</formula>
    </cfRule>
  </conditionalFormatting>
  <conditionalFormatting sqref="AC168">
    <cfRule type="expression" dxfId="11874" priority="1217">
      <formula>$M168=#REF!</formula>
    </cfRule>
    <cfRule type="expression" dxfId="11873" priority="1218">
      <formula>$M168=#REF!</formula>
    </cfRule>
    <cfRule type="expression" dxfId="11872" priority="1219">
      <formula>$M168=#REF!</formula>
    </cfRule>
    <cfRule type="expression" dxfId="11871" priority="1220">
      <formula>$M168=#REF!</formula>
    </cfRule>
  </conditionalFormatting>
  <conditionalFormatting sqref="AC155">
    <cfRule type="expression" dxfId="11870" priority="1213">
      <formula>$M155=#REF!</formula>
    </cfRule>
    <cfRule type="expression" dxfId="11869" priority="1214">
      <formula>$M155=#REF!</formula>
    </cfRule>
    <cfRule type="expression" dxfId="11868" priority="1215">
      <formula>$M155=#REF!</formula>
    </cfRule>
    <cfRule type="expression" dxfId="11867" priority="1216">
      <formula>$M155=#REF!</formula>
    </cfRule>
  </conditionalFormatting>
  <conditionalFormatting sqref="AC24">
    <cfRule type="expression" dxfId="11866" priority="1209">
      <formula>$M24=#REF!</formula>
    </cfRule>
    <cfRule type="expression" dxfId="11865" priority="1210">
      <formula>$M24=#REF!</formula>
    </cfRule>
    <cfRule type="expression" dxfId="11864" priority="1211">
      <formula>$M24=#REF!</formula>
    </cfRule>
    <cfRule type="expression" dxfId="11863" priority="1212">
      <formula>$M24=#REF!</formula>
    </cfRule>
  </conditionalFormatting>
  <conditionalFormatting sqref="AB142">
    <cfRule type="expression" dxfId="11862" priority="1205">
      <formula>$M142=#REF!</formula>
    </cfRule>
    <cfRule type="expression" dxfId="11861" priority="1206">
      <formula>$M142=#REF!</formula>
    </cfRule>
    <cfRule type="expression" dxfId="11860" priority="1207">
      <formula>$M142=#REF!</formula>
    </cfRule>
    <cfRule type="expression" dxfId="11859" priority="1208">
      <formula>$M142=#REF!</formula>
    </cfRule>
  </conditionalFormatting>
  <conditionalFormatting sqref="AC142">
    <cfRule type="expression" dxfId="11858" priority="1201">
      <formula>$M142=#REF!</formula>
    </cfRule>
    <cfRule type="expression" dxfId="11857" priority="1202">
      <formula>$M142=#REF!</formula>
    </cfRule>
    <cfRule type="expression" dxfId="11856" priority="1203">
      <formula>$M142=#REF!</formula>
    </cfRule>
    <cfRule type="expression" dxfId="11855" priority="1204">
      <formula>$M142=#REF!</formula>
    </cfRule>
  </conditionalFormatting>
  <conditionalFormatting sqref="Q12 Q142 Q155 Q168 Q273:Q274 Q21:Q24">
    <cfRule type="cellIs" dxfId="11854" priority="1200" operator="equal">
      <formula>"Mut+ext"</formula>
    </cfRule>
  </conditionalFormatting>
  <conditionalFormatting sqref="Z13:Z14">
    <cfRule type="expression" dxfId="11853" priority="1196">
      <formula>$M13=#REF!</formula>
    </cfRule>
    <cfRule type="expression" dxfId="11852" priority="1197">
      <formula>$M13=#REF!</formula>
    </cfRule>
    <cfRule type="expression" dxfId="11851" priority="1198">
      <formula>$M13=#REF!</formula>
    </cfRule>
    <cfRule type="expression" dxfId="11850" priority="1199">
      <formula>$M13=#REF!</formula>
    </cfRule>
  </conditionalFormatting>
  <conditionalFormatting sqref="Z155 AC150:AD154">
    <cfRule type="expression" dxfId="11849" priority="1192">
      <formula>$M150=#REF!</formula>
    </cfRule>
    <cfRule type="expression" dxfId="11848" priority="1193">
      <formula>$M150=#REF!</formula>
    </cfRule>
    <cfRule type="expression" dxfId="11847" priority="1194">
      <formula>$M150=#REF!</formula>
    </cfRule>
    <cfRule type="expression" dxfId="11846" priority="1195">
      <formula>$M150=#REF!</formula>
    </cfRule>
  </conditionalFormatting>
  <conditionalFormatting sqref="Z168">
    <cfRule type="expression" dxfId="11845" priority="1188">
      <formula>$M168=#REF!</formula>
    </cfRule>
    <cfRule type="expression" dxfId="11844" priority="1189">
      <formula>$M168=#REF!</formula>
    </cfRule>
    <cfRule type="expression" dxfId="11843" priority="1190">
      <formula>$M168=#REF!</formula>
    </cfRule>
    <cfRule type="expression" dxfId="11842" priority="1191">
      <formula>$M168=#REF!</formula>
    </cfRule>
  </conditionalFormatting>
  <conditionalFormatting sqref="AA142">
    <cfRule type="expression" dxfId="11841" priority="1184">
      <formula>$M142=#REF!</formula>
    </cfRule>
    <cfRule type="expression" dxfId="11840" priority="1185">
      <formula>$M142=#REF!</formula>
    </cfRule>
    <cfRule type="expression" dxfId="11839" priority="1186">
      <formula>$M142=#REF!</formula>
    </cfRule>
    <cfRule type="expression" dxfId="11838" priority="1187">
      <formula>$M142=#REF!</formula>
    </cfRule>
  </conditionalFormatting>
  <conditionalFormatting sqref="Z273">
    <cfRule type="expression" dxfId="11837" priority="1180">
      <formula>$M273=#REF!</formula>
    </cfRule>
    <cfRule type="expression" dxfId="11836" priority="1181">
      <formula>$M273=#REF!</formula>
    </cfRule>
    <cfRule type="expression" dxfId="11835" priority="1182">
      <formula>$M273=#REF!</formula>
    </cfRule>
    <cfRule type="expression" dxfId="11834" priority="1183">
      <formula>$M273=#REF!</formula>
    </cfRule>
  </conditionalFormatting>
  <conditionalFormatting sqref="AB273">
    <cfRule type="expression" dxfId="11833" priority="1176">
      <formula>$M273=#REF!</formula>
    </cfRule>
    <cfRule type="expression" dxfId="11832" priority="1177">
      <formula>$M273=#REF!</formula>
    </cfRule>
    <cfRule type="expression" dxfId="11831" priority="1178">
      <formula>$M273=#REF!</formula>
    </cfRule>
    <cfRule type="expression" dxfId="11830" priority="1179">
      <formula>$M273=#REF!</formula>
    </cfRule>
  </conditionalFormatting>
  <conditionalFormatting sqref="AA273">
    <cfRule type="expression" dxfId="11829" priority="1172">
      <formula>$M273=#REF!</formula>
    </cfRule>
    <cfRule type="expression" dxfId="11828" priority="1173">
      <formula>$M273=#REF!</formula>
    </cfRule>
    <cfRule type="expression" dxfId="11827" priority="1174">
      <formula>$M273=#REF!</formula>
    </cfRule>
    <cfRule type="expression" dxfId="11826" priority="1175">
      <formula>$M273=#REF!</formula>
    </cfRule>
  </conditionalFormatting>
  <conditionalFormatting sqref="AD143:AD145">
    <cfRule type="expression" dxfId="11825" priority="1168">
      <formula>$M143=#REF!</formula>
    </cfRule>
    <cfRule type="expression" dxfId="11824" priority="1169">
      <formula>$M143=#REF!</formula>
    </cfRule>
    <cfRule type="expression" dxfId="11823" priority="1170">
      <formula>$M143=#REF!</formula>
    </cfRule>
    <cfRule type="expression" dxfId="11822" priority="1171">
      <formula>$M143=#REF!</formula>
    </cfRule>
  </conditionalFormatting>
  <conditionalFormatting sqref="AC143:AC145">
    <cfRule type="expression" dxfId="11821" priority="1164">
      <formula>$M143=#REF!</formula>
    </cfRule>
    <cfRule type="expression" dxfId="11820" priority="1165">
      <formula>$M143=#REF!</formula>
    </cfRule>
    <cfRule type="expression" dxfId="11819" priority="1166">
      <formula>$M143=#REF!</formula>
    </cfRule>
    <cfRule type="expression" dxfId="11818" priority="1167">
      <formula>$M143=#REF!</formula>
    </cfRule>
  </conditionalFormatting>
  <conditionalFormatting sqref="Q143 Q150:Q154">
    <cfRule type="cellIs" dxfId="11817" priority="1163"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11816" priority="1159">
      <formula>$M32=#REF!</formula>
    </cfRule>
    <cfRule type="expression" dxfId="11815" priority="1160">
      <formula>$M32=#REF!</formula>
    </cfRule>
    <cfRule type="expression" dxfId="11814" priority="1161">
      <formula>$M32=#REF!</formula>
    </cfRule>
    <cfRule type="expression" dxfId="11813" priority="1162">
      <formula>$M32=#REF!</formula>
    </cfRule>
  </conditionalFormatting>
  <conditionalFormatting sqref="AD156:AD157">
    <cfRule type="expression" dxfId="11812" priority="1155">
      <formula>$M156=#REF!</formula>
    </cfRule>
    <cfRule type="expression" dxfId="11811" priority="1156">
      <formula>$M156=#REF!</formula>
    </cfRule>
    <cfRule type="expression" dxfId="11810" priority="1157">
      <formula>$M156=#REF!</formula>
    </cfRule>
    <cfRule type="expression" dxfId="11809" priority="1158">
      <formula>$M156=#REF!</formula>
    </cfRule>
  </conditionalFormatting>
  <conditionalFormatting sqref="AC156:AC157">
    <cfRule type="expression" dxfId="11808" priority="1151">
      <formula>$M156=#REF!</formula>
    </cfRule>
    <cfRule type="expression" dxfId="11807" priority="1152">
      <formula>$M156=#REF!</formula>
    </cfRule>
    <cfRule type="expression" dxfId="11806" priority="1153">
      <formula>$M156=#REF!</formula>
    </cfRule>
    <cfRule type="expression" dxfId="11805" priority="1154">
      <formula>$M156=#REF!</formula>
    </cfRule>
  </conditionalFormatting>
  <conditionalFormatting sqref="Q156:Q157 Q162:Q167">
    <cfRule type="cellIs" dxfId="11804" priority="1150" operator="equal">
      <formula>"Mut+ext"</formula>
    </cfRule>
  </conditionalFormatting>
  <conditionalFormatting sqref="Z156:Z157">
    <cfRule type="expression" dxfId="11803" priority="1146">
      <formula>$M156=#REF!</formula>
    </cfRule>
    <cfRule type="expression" dxfId="11802" priority="1147">
      <formula>$M156=#REF!</formula>
    </cfRule>
    <cfRule type="expression" dxfId="11801" priority="1148">
      <formula>$M156=#REF!</formula>
    </cfRule>
    <cfRule type="expression" dxfId="11800" priority="1149">
      <formula>$M156=#REF!</formula>
    </cfRule>
  </conditionalFormatting>
  <conditionalFormatting sqref="AD169:AD172">
    <cfRule type="expression" dxfId="11799" priority="1142">
      <formula>$M169=#REF!</formula>
    </cfRule>
    <cfRule type="expression" dxfId="11798" priority="1143">
      <formula>$M169=#REF!</formula>
    </cfRule>
    <cfRule type="expression" dxfId="11797" priority="1144">
      <formula>$M169=#REF!</formula>
    </cfRule>
    <cfRule type="expression" dxfId="11796" priority="1145">
      <formula>$M169=#REF!</formula>
    </cfRule>
  </conditionalFormatting>
  <conditionalFormatting sqref="AC169:AC172">
    <cfRule type="expression" dxfId="11795" priority="1138">
      <formula>$M169=#REF!</formula>
    </cfRule>
    <cfRule type="expression" dxfId="11794" priority="1139">
      <formula>$M169=#REF!</formula>
    </cfRule>
    <cfRule type="expression" dxfId="11793" priority="1140">
      <formula>$M169=#REF!</formula>
    </cfRule>
    <cfRule type="expression" dxfId="11792" priority="1141">
      <formula>$M169=#REF!</formula>
    </cfRule>
  </conditionalFormatting>
  <conditionalFormatting sqref="Q169:Q172 Q177:Q180">
    <cfRule type="cellIs" dxfId="11791" priority="1137" operator="equal">
      <formula>"Mut+ext"</formula>
    </cfRule>
  </conditionalFormatting>
  <conditionalFormatting sqref="Z169:Z172">
    <cfRule type="expression" dxfId="11790" priority="1133">
      <formula>$M169=#REF!</formula>
    </cfRule>
    <cfRule type="expression" dxfId="11789" priority="1134">
      <formula>$M169=#REF!</formula>
    </cfRule>
    <cfRule type="expression" dxfId="11788" priority="1135">
      <formula>$M169=#REF!</formula>
    </cfRule>
    <cfRule type="expression" dxfId="11787" priority="1136">
      <formula>$M169=#REF!</formula>
    </cfRule>
  </conditionalFormatting>
  <conditionalFormatting sqref="AD37">
    <cfRule type="expression" dxfId="11786" priority="1129">
      <formula>$M37=#REF!</formula>
    </cfRule>
    <cfRule type="expression" dxfId="11785" priority="1130">
      <formula>$M37=#REF!</formula>
    </cfRule>
    <cfRule type="expression" dxfId="11784" priority="1131">
      <formula>$M37=#REF!</formula>
    </cfRule>
    <cfRule type="expression" dxfId="11783" priority="1132">
      <formula>$M37=#REF!</formula>
    </cfRule>
  </conditionalFormatting>
  <conditionalFormatting sqref="AD25:AD27">
    <cfRule type="expression" dxfId="11782" priority="1125">
      <formula>$M25=#REF!</formula>
    </cfRule>
    <cfRule type="expression" dxfId="11781" priority="1126">
      <formula>$M25=#REF!</formula>
    </cfRule>
    <cfRule type="expression" dxfId="11780" priority="1127">
      <formula>$M25=#REF!</formula>
    </cfRule>
    <cfRule type="expression" dxfId="11779" priority="1128">
      <formula>$M25=#REF!</formula>
    </cfRule>
  </conditionalFormatting>
  <conditionalFormatting sqref="Z25">
    <cfRule type="expression" dxfId="11778" priority="1121">
      <formula>$M25=#REF!</formula>
    </cfRule>
    <cfRule type="expression" dxfId="11777" priority="1122">
      <formula>$M25=#REF!</formula>
    </cfRule>
    <cfRule type="expression" dxfId="11776" priority="1123">
      <formula>$M25=#REF!</formula>
    </cfRule>
    <cfRule type="expression" dxfId="11775" priority="1124">
      <formula>$M25=#REF!</formula>
    </cfRule>
  </conditionalFormatting>
  <conditionalFormatting sqref="Z37">
    <cfRule type="expression" dxfId="11774" priority="1117">
      <formula>$M37=#REF!</formula>
    </cfRule>
    <cfRule type="expression" dxfId="11773" priority="1118">
      <formula>$M37=#REF!</formula>
    </cfRule>
    <cfRule type="expression" dxfId="11772" priority="1119">
      <formula>$M37=#REF!</formula>
    </cfRule>
    <cfRule type="expression" dxfId="11771" priority="1120">
      <formula>$M37=#REF!</formula>
    </cfRule>
  </conditionalFormatting>
  <conditionalFormatting sqref="AC25">
    <cfRule type="expression" dxfId="11770" priority="1113">
      <formula>$M25=#REF!</formula>
    </cfRule>
    <cfRule type="expression" dxfId="11769" priority="1114">
      <formula>$M25=#REF!</formula>
    </cfRule>
    <cfRule type="expression" dxfId="11768" priority="1115">
      <formula>$M25=#REF!</formula>
    </cfRule>
    <cfRule type="expression" dxfId="11767" priority="1116">
      <formula>$M25=#REF!</formula>
    </cfRule>
  </conditionalFormatting>
  <conditionalFormatting sqref="AC26">
    <cfRule type="expression" dxfId="11766" priority="1109">
      <formula>$M26=#REF!</formula>
    </cfRule>
    <cfRule type="expression" dxfId="11765" priority="1110">
      <formula>$M26=#REF!</formula>
    </cfRule>
    <cfRule type="expression" dxfId="11764" priority="1111">
      <formula>$M26=#REF!</formula>
    </cfRule>
    <cfRule type="expression" dxfId="11763" priority="1112">
      <formula>$M26=#REF!</formula>
    </cfRule>
  </conditionalFormatting>
  <conditionalFormatting sqref="AC27">
    <cfRule type="expression" dxfId="11762" priority="1105">
      <formula>$M27=#REF!</formula>
    </cfRule>
    <cfRule type="expression" dxfId="11761" priority="1106">
      <formula>$M27=#REF!</formula>
    </cfRule>
    <cfRule type="expression" dxfId="11760" priority="1107">
      <formula>$M27=#REF!</formula>
    </cfRule>
    <cfRule type="expression" dxfId="11759" priority="1108">
      <formula>$M27=#REF!</formula>
    </cfRule>
  </conditionalFormatting>
  <conditionalFormatting sqref="AC32">
    <cfRule type="expression" dxfId="11758" priority="1101">
      <formula>$M32=#REF!</formula>
    </cfRule>
    <cfRule type="expression" dxfId="11757" priority="1102">
      <formula>$M32=#REF!</formula>
    </cfRule>
    <cfRule type="expression" dxfId="11756" priority="1103">
      <formula>$M32=#REF!</formula>
    </cfRule>
    <cfRule type="expression" dxfId="11755" priority="1104">
      <formula>$M32=#REF!</formula>
    </cfRule>
  </conditionalFormatting>
  <conditionalFormatting sqref="AC33">
    <cfRule type="expression" dxfId="11754" priority="1097">
      <formula>$M33=#REF!</formula>
    </cfRule>
    <cfRule type="expression" dxfId="11753" priority="1098">
      <formula>$M33=#REF!</formula>
    </cfRule>
    <cfRule type="expression" dxfId="11752" priority="1099">
      <formula>$M33=#REF!</formula>
    </cfRule>
    <cfRule type="expression" dxfId="11751" priority="1100">
      <formula>$M33=#REF!</formula>
    </cfRule>
  </conditionalFormatting>
  <conditionalFormatting sqref="AC35:AC36">
    <cfRule type="expression" dxfId="11750" priority="1093">
      <formula>$M35=#REF!</formula>
    </cfRule>
    <cfRule type="expression" dxfId="11749" priority="1094">
      <formula>$M35=#REF!</formula>
    </cfRule>
    <cfRule type="expression" dxfId="11748" priority="1095">
      <formula>$M35=#REF!</formula>
    </cfRule>
    <cfRule type="expression" dxfId="11747" priority="1096">
      <formula>$M35=#REF!</formula>
    </cfRule>
  </conditionalFormatting>
  <conditionalFormatting sqref="AC34">
    <cfRule type="expression" dxfId="11746" priority="1089">
      <formula>$M34=#REF!</formula>
    </cfRule>
    <cfRule type="expression" dxfId="11745" priority="1090">
      <formula>$M34=#REF!</formula>
    </cfRule>
    <cfRule type="expression" dxfId="11744" priority="1091">
      <formula>$M34=#REF!</formula>
    </cfRule>
    <cfRule type="expression" dxfId="11743" priority="1092">
      <formula>$M34=#REF!</formula>
    </cfRule>
  </conditionalFormatting>
  <conditionalFormatting sqref="AC37">
    <cfRule type="expression" dxfId="11742" priority="1085">
      <formula>$M37=#REF!</formula>
    </cfRule>
    <cfRule type="expression" dxfId="11741" priority="1086">
      <formula>$M37=#REF!</formula>
    </cfRule>
    <cfRule type="expression" dxfId="11740" priority="1087">
      <formula>$M37=#REF!</formula>
    </cfRule>
    <cfRule type="expression" dxfId="11739" priority="1088">
      <formula>$M37=#REF!</formula>
    </cfRule>
  </conditionalFormatting>
  <conditionalFormatting sqref="Q32:Q37">
    <cfRule type="cellIs" dxfId="11738" priority="1084" operator="equal">
      <formula>"Mut+ext"</formula>
    </cfRule>
  </conditionalFormatting>
  <conditionalFormatting sqref="Z26:Z27">
    <cfRule type="expression" dxfId="11737" priority="1080">
      <formula>$M26=#REF!</formula>
    </cfRule>
    <cfRule type="expression" dxfId="11736" priority="1081">
      <formula>$M26=#REF!</formula>
    </cfRule>
    <cfRule type="expression" dxfId="11735" priority="1082">
      <formula>$M26=#REF!</formula>
    </cfRule>
    <cfRule type="expression" dxfId="11734" priority="1083">
      <formula>$M26=#REF!</formula>
    </cfRule>
  </conditionalFormatting>
  <conditionalFormatting sqref="AD181">
    <cfRule type="expression" dxfId="11733" priority="1076">
      <formula>$M181=#REF!</formula>
    </cfRule>
    <cfRule type="expression" dxfId="11732" priority="1077">
      <formula>$M181=#REF!</formula>
    </cfRule>
    <cfRule type="expression" dxfId="11731" priority="1078">
      <formula>$M181=#REF!</formula>
    </cfRule>
    <cfRule type="expression" dxfId="11730" priority="1079">
      <formula>$M181=#REF!</formula>
    </cfRule>
  </conditionalFormatting>
  <conditionalFormatting sqref="AC181">
    <cfRule type="expression" dxfId="11729" priority="1072">
      <formula>$M181=#REF!</formula>
    </cfRule>
    <cfRule type="expression" dxfId="11728" priority="1073">
      <formula>$M181=#REF!</formula>
    </cfRule>
    <cfRule type="expression" dxfId="11727" priority="1074">
      <formula>$M181=#REF!</formula>
    </cfRule>
    <cfRule type="expression" dxfId="11726" priority="1075">
      <formula>$M181=#REF!</formula>
    </cfRule>
  </conditionalFormatting>
  <conditionalFormatting sqref="Q181">
    <cfRule type="cellIs" dxfId="11725" priority="1071" operator="equal">
      <formula>"Mut+ext"</formula>
    </cfRule>
  </conditionalFormatting>
  <conditionalFormatting sqref="Z181">
    <cfRule type="expression" dxfId="11724" priority="1067">
      <formula>$M181=#REF!</formula>
    </cfRule>
    <cfRule type="expression" dxfId="11723" priority="1068">
      <formula>$M181=#REF!</formula>
    </cfRule>
    <cfRule type="expression" dxfId="11722" priority="1069">
      <formula>$M181=#REF!</formula>
    </cfRule>
    <cfRule type="expression" dxfId="11721" priority="1070">
      <formula>$M181=#REF!</formula>
    </cfRule>
  </conditionalFormatting>
  <conditionalFormatting sqref="AD196:AD198">
    <cfRule type="expression" dxfId="11720" priority="1063">
      <formula>$M196=#REF!</formula>
    </cfRule>
    <cfRule type="expression" dxfId="11719" priority="1064">
      <formula>$M196=#REF!</formula>
    </cfRule>
    <cfRule type="expression" dxfId="11718" priority="1065">
      <formula>$M196=#REF!</formula>
    </cfRule>
    <cfRule type="expression" dxfId="11717" priority="1066">
      <formula>$M196=#REF!</formula>
    </cfRule>
  </conditionalFormatting>
  <conditionalFormatting sqref="AC196:AC198">
    <cfRule type="expression" dxfId="11716" priority="1059">
      <formula>$M196=#REF!</formula>
    </cfRule>
    <cfRule type="expression" dxfId="11715" priority="1060">
      <formula>$M196=#REF!</formula>
    </cfRule>
    <cfRule type="expression" dxfId="11714" priority="1061">
      <formula>$M196=#REF!</formula>
    </cfRule>
    <cfRule type="expression" dxfId="11713" priority="1062">
      <formula>$M196=#REF!</formula>
    </cfRule>
  </conditionalFormatting>
  <conditionalFormatting sqref="Q196:Q198 Q203:Q206">
    <cfRule type="cellIs" dxfId="11712" priority="1058" operator="equal">
      <formula>"Mut+ext"</formula>
    </cfRule>
  </conditionalFormatting>
  <conditionalFormatting sqref="Z196:Z198">
    <cfRule type="expression" dxfId="11711" priority="1054">
      <formula>$M196=#REF!</formula>
    </cfRule>
    <cfRule type="expression" dxfId="11710" priority="1055">
      <formula>$M196=#REF!</formula>
    </cfRule>
    <cfRule type="expression" dxfId="11709" priority="1056">
      <formula>$M196=#REF!</formula>
    </cfRule>
    <cfRule type="expression" dxfId="11708" priority="1057">
      <formula>$M196=#REF!</formula>
    </cfRule>
  </conditionalFormatting>
  <conditionalFormatting sqref="AD207">
    <cfRule type="expression" dxfId="11707" priority="1050">
      <formula>$M207=#REF!</formula>
    </cfRule>
    <cfRule type="expression" dxfId="11706" priority="1051">
      <formula>$M207=#REF!</formula>
    </cfRule>
    <cfRule type="expression" dxfId="11705" priority="1052">
      <formula>$M207=#REF!</formula>
    </cfRule>
    <cfRule type="expression" dxfId="11704" priority="1053">
      <formula>$M207=#REF!</formula>
    </cfRule>
  </conditionalFormatting>
  <conditionalFormatting sqref="AC207">
    <cfRule type="expression" dxfId="11703" priority="1046">
      <formula>$M207=#REF!</formula>
    </cfRule>
    <cfRule type="expression" dxfId="11702" priority="1047">
      <formula>$M207=#REF!</formula>
    </cfRule>
    <cfRule type="expression" dxfId="11701" priority="1048">
      <formula>$M207=#REF!</formula>
    </cfRule>
    <cfRule type="expression" dxfId="11700" priority="1049">
      <formula>$M207=#REF!</formula>
    </cfRule>
  </conditionalFormatting>
  <conditionalFormatting sqref="Q207">
    <cfRule type="cellIs" dxfId="11699" priority="1045" operator="equal">
      <formula>"Mut+ext"</formula>
    </cfRule>
  </conditionalFormatting>
  <conditionalFormatting sqref="Z207">
    <cfRule type="expression" dxfId="11698" priority="1041">
      <formula>$M207=#REF!</formula>
    </cfRule>
    <cfRule type="expression" dxfId="11697" priority="1042">
      <formula>$M207=#REF!</formula>
    </cfRule>
    <cfRule type="expression" dxfId="11696" priority="1043">
      <formula>$M207=#REF!</formula>
    </cfRule>
    <cfRule type="expression" dxfId="11695" priority="1044">
      <formula>$M207=#REF!</formula>
    </cfRule>
  </conditionalFormatting>
  <conditionalFormatting sqref="AD195">
    <cfRule type="expression" dxfId="11694" priority="1037">
      <formula>$M195=#REF!</formula>
    </cfRule>
    <cfRule type="expression" dxfId="11693" priority="1038">
      <formula>$M195=#REF!</formula>
    </cfRule>
    <cfRule type="expression" dxfId="11692" priority="1039">
      <formula>$M195=#REF!</formula>
    </cfRule>
    <cfRule type="expression" dxfId="11691" priority="1040">
      <formula>$M195=#REF!</formula>
    </cfRule>
  </conditionalFormatting>
  <conditionalFormatting sqref="AC195">
    <cfRule type="expression" dxfId="11690" priority="1033">
      <formula>$M195=#REF!</formula>
    </cfRule>
    <cfRule type="expression" dxfId="11689" priority="1034">
      <formula>$M195=#REF!</formula>
    </cfRule>
    <cfRule type="expression" dxfId="11688" priority="1035">
      <formula>$M195=#REF!</formula>
    </cfRule>
    <cfRule type="expression" dxfId="11687" priority="1036">
      <formula>$M195=#REF!</formula>
    </cfRule>
  </conditionalFormatting>
  <conditionalFormatting sqref="Q195">
    <cfRule type="cellIs" dxfId="11686" priority="1032" operator="equal">
      <formula>"Mut+ext"</formula>
    </cfRule>
  </conditionalFormatting>
  <conditionalFormatting sqref="Z195">
    <cfRule type="expression" dxfId="11685" priority="1028">
      <formula>$M195=#REF!</formula>
    </cfRule>
    <cfRule type="expression" dxfId="11684" priority="1029">
      <formula>$M195=#REF!</formula>
    </cfRule>
    <cfRule type="expression" dxfId="11683" priority="1030">
      <formula>$M195=#REF!</formula>
    </cfRule>
    <cfRule type="expression" dxfId="11682" priority="1031">
      <formula>$M195=#REF!</formula>
    </cfRule>
  </conditionalFormatting>
  <conditionalFormatting sqref="AD208:AD211">
    <cfRule type="expression" dxfId="11681" priority="1024">
      <formula>$M208=#REF!</formula>
    </cfRule>
    <cfRule type="expression" dxfId="11680" priority="1025">
      <formula>$M208=#REF!</formula>
    </cfRule>
    <cfRule type="expression" dxfId="11679" priority="1026">
      <formula>$M208=#REF!</formula>
    </cfRule>
    <cfRule type="expression" dxfId="11678" priority="1027">
      <formula>$M208=#REF!</formula>
    </cfRule>
  </conditionalFormatting>
  <conditionalFormatting sqref="AC208:AC211">
    <cfRule type="expression" dxfId="11677" priority="1020">
      <formula>$M208=#REF!</formula>
    </cfRule>
    <cfRule type="expression" dxfId="11676" priority="1021">
      <formula>$M208=#REF!</formula>
    </cfRule>
    <cfRule type="expression" dxfId="11675" priority="1022">
      <formula>$M208=#REF!</formula>
    </cfRule>
    <cfRule type="expression" dxfId="11674" priority="1023">
      <formula>$M208=#REF!</formula>
    </cfRule>
  </conditionalFormatting>
  <conditionalFormatting sqref="Q208:Q211 Q216:Q219">
    <cfRule type="cellIs" dxfId="11673" priority="1019" operator="equal">
      <formula>"Mut+ext"</formula>
    </cfRule>
  </conditionalFormatting>
  <conditionalFormatting sqref="Z208:Z211">
    <cfRule type="expression" dxfId="11672" priority="1015">
      <formula>$M208=#REF!</formula>
    </cfRule>
    <cfRule type="expression" dxfId="11671" priority="1016">
      <formula>$M208=#REF!</formula>
    </cfRule>
    <cfRule type="expression" dxfId="11670" priority="1017">
      <formula>$M208=#REF!</formula>
    </cfRule>
    <cfRule type="expression" dxfId="11669" priority="1018">
      <formula>$M208=#REF!</formula>
    </cfRule>
  </conditionalFormatting>
  <conditionalFormatting sqref="AD220">
    <cfRule type="expression" dxfId="11668" priority="1011">
      <formula>$M220=#REF!</formula>
    </cfRule>
    <cfRule type="expression" dxfId="11667" priority="1012">
      <formula>$M220=#REF!</formula>
    </cfRule>
    <cfRule type="expression" dxfId="11666" priority="1013">
      <formula>$M220=#REF!</formula>
    </cfRule>
    <cfRule type="expression" dxfId="11665" priority="1014">
      <formula>$M220=#REF!</formula>
    </cfRule>
  </conditionalFormatting>
  <conditionalFormatting sqref="AC220">
    <cfRule type="expression" dxfId="11664" priority="1007">
      <formula>$M220=#REF!</formula>
    </cfRule>
    <cfRule type="expression" dxfId="11663" priority="1008">
      <formula>$M220=#REF!</formula>
    </cfRule>
    <cfRule type="expression" dxfId="11662" priority="1009">
      <formula>$M220=#REF!</formula>
    </cfRule>
    <cfRule type="expression" dxfId="11661" priority="1010">
      <formula>$M220=#REF!</formula>
    </cfRule>
  </conditionalFormatting>
  <conditionalFormatting sqref="Q220">
    <cfRule type="cellIs" dxfId="11660" priority="1006" operator="equal">
      <formula>"Mut+ext"</formula>
    </cfRule>
  </conditionalFormatting>
  <conditionalFormatting sqref="Z220">
    <cfRule type="expression" dxfId="11659" priority="1002">
      <formula>$M220=#REF!</formula>
    </cfRule>
    <cfRule type="expression" dxfId="11658" priority="1003">
      <formula>$M220=#REF!</formula>
    </cfRule>
    <cfRule type="expression" dxfId="11657" priority="1004">
      <formula>$M220=#REF!</formula>
    </cfRule>
    <cfRule type="expression" dxfId="11656" priority="1005">
      <formula>$M220=#REF!</formula>
    </cfRule>
  </conditionalFormatting>
  <conditionalFormatting sqref="AD183:AD185">
    <cfRule type="expression" dxfId="11655" priority="998">
      <formula>$M183=#REF!</formula>
    </cfRule>
    <cfRule type="expression" dxfId="11654" priority="999">
      <formula>$M183=#REF!</formula>
    </cfRule>
    <cfRule type="expression" dxfId="11653" priority="1000">
      <formula>$M183=#REF!</formula>
    </cfRule>
    <cfRule type="expression" dxfId="11652" priority="1001">
      <formula>$M183=#REF!</formula>
    </cfRule>
  </conditionalFormatting>
  <conditionalFormatting sqref="AC183:AC185">
    <cfRule type="expression" dxfId="11651" priority="994">
      <formula>$M183=#REF!</formula>
    </cfRule>
    <cfRule type="expression" dxfId="11650" priority="995">
      <formula>$M183=#REF!</formula>
    </cfRule>
    <cfRule type="expression" dxfId="11649" priority="996">
      <formula>$M183=#REF!</formula>
    </cfRule>
    <cfRule type="expression" dxfId="11648" priority="997">
      <formula>$M183=#REF!</formula>
    </cfRule>
  </conditionalFormatting>
  <conditionalFormatting sqref="Q183:Q185 Q190:Q193">
    <cfRule type="cellIs" dxfId="11647" priority="993" operator="equal">
      <formula>"Mut+ext"</formula>
    </cfRule>
  </conditionalFormatting>
  <conditionalFormatting sqref="Z183:Z185">
    <cfRule type="expression" dxfId="11646" priority="989">
      <formula>$M183=#REF!</formula>
    </cfRule>
    <cfRule type="expression" dxfId="11645" priority="990">
      <formula>$M183=#REF!</formula>
    </cfRule>
    <cfRule type="expression" dxfId="11644" priority="991">
      <formula>$M183=#REF!</formula>
    </cfRule>
    <cfRule type="expression" dxfId="11643" priority="992">
      <formula>$M183=#REF!</formula>
    </cfRule>
  </conditionalFormatting>
  <conditionalFormatting sqref="AD194">
    <cfRule type="expression" dxfId="11642" priority="985">
      <formula>$M194=#REF!</formula>
    </cfRule>
    <cfRule type="expression" dxfId="11641" priority="986">
      <formula>$M194=#REF!</formula>
    </cfRule>
    <cfRule type="expression" dxfId="11640" priority="987">
      <formula>$M194=#REF!</formula>
    </cfRule>
    <cfRule type="expression" dxfId="11639" priority="988">
      <formula>$M194=#REF!</formula>
    </cfRule>
  </conditionalFormatting>
  <conditionalFormatting sqref="AC194">
    <cfRule type="expression" dxfId="11638" priority="981">
      <formula>$M194=#REF!</formula>
    </cfRule>
    <cfRule type="expression" dxfId="11637" priority="982">
      <formula>$M194=#REF!</formula>
    </cfRule>
    <cfRule type="expression" dxfId="11636" priority="983">
      <formula>$M194=#REF!</formula>
    </cfRule>
    <cfRule type="expression" dxfId="11635" priority="984">
      <formula>$M194=#REF!</formula>
    </cfRule>
  </conditionalFormatting>
  <conditionalFormatting sqref="Q194">
    <cfRule type="cellIs" dxfId="11634" priority="980" operator="equal">
      <formula>"Mut+ext"</formula>
    </cfRule>
  </conditionalFormatting>
  <conditionalFormatting sqref="Z194">
    <cfRule type="expression" dxfId="11633" priority="976">
      <formula>$M194=#REF!</formula>
    </cfRule>
    <cfRule type="expression" dxfId="11632" priority="977">
      <formula>$M194=#REF!</formula>
    </cfRule>
    <cfRule type="expression" dxfId="11631" priority="978">
      <formula>$M194=#REF!</formula>
    </cfRule>
    <cfRule type="expression" dxfId="11630" priority="979">
      <formula>$M194=#REF!</formula>
    </cfRule>
  </conditionalFormatting>
  <conditionalFormatting sqref="AD182">
    <cfRule type="expression" dxfId="11629" priority="972">
      <formula>$M182=#REF!</formula>
    </cfRule>
    <cfRule type="expression" dxfId="11628" priority="973">
      <formula>$M182=#REF!</formula>
    </cfRule>
    <cfRule type="expression" dxfId="11627" priority="974">
      <formula>$M182=#REF!</formula>
    </cfRule>
    <cfRule type="expression" dxfId="11626" priority="975">
      <formula>$M182=#REF!</formula>
    </cfRule>
  </conditionalFormatting>
  <conditionalFormatting sqref="AC182">
    <cfRule type="expression" dxfId="11625" priority="968">
      <formula>$M182=#REF!</formula>
    </cfRule>
    <cfRule type="expression" dxfId="11624" priority="969">
      <formula>$M182=#REF!</formula>
    </cfRule>
    <cfRule type="expression" dxfId="11623" priority="970">
      <formula>$M182=#REF!</formula>
    </cfRule>
    <cfRule type="expression" dxfId="11622" priority="971">
      <formula>$M182=#REF!</formula>
    </cfRule>
  </conditionalFormatting>
  <conditionalFormatting sqref="Q182">
    <cfRule type="cellIs" dxfId="11621" priority="967" operator="equal">
      <formula>"Mut+ext"</formula>
    </cfRule>
  </conditionalFormatting>
  <conditionalFormatting sqref="Z182">
    <cfRule type="expression" dxfId="11620" priority="963">
      <formula>$M182=#REF!</formula>
    </cfRule>
    <cfRule type="expression" dxfId="11619" priority="964">
      <formula>$M182=#REF!</formula>
    </cfRule>
    <cfRule type="expression" dxfId="11618" priority="965">
      <formula>$M182=#REF!</formula>
    </cfRule>
    <cfRule type="expression" dxfId="11617" priority="966">
      <formula>$M182=#REF!</formula>
    </cfRule>
  </conditionalFormatting>
  <conditionalFormatting sqref="AD222:AD224">
    <cfRule type="expression" dxfId="11616" priority="959">
      <formula>$M222=#REF!</formula>
    </cfRule>
    <cfRule type="expression" dxfId="11615" priority="960">
      <formula>$M222=#REF!</formula>
    </cfRule>
    <cfRule type="expression" dxfId="11614" priority="961">
      <formula>$M222=#REF!</formula>
    </cfRule>
    <cfRule type="expression" dxfId="11613" priority="962">
      <formula>$M222=#REF!</formula>
    </cfRule>
  </conditionalFormatting>
  <conditionalFormatting sqref="AC222:AC224">
    <cfRule type="expression" dxfId="11612" priority="955">
      <formula>$M222=#REF!</formula>
    </cfRule>
    <cfRule type="expression" dxfId="11611" priority="956">
      <formula>$M222=#REF!</formula>
    </cfRule>
    <cfRule type="expression" dxfId="11610" priority="957">
      <formula>$M222=#REF!</formula>
    </cfRule>
    <cfRule type="expression" dxfId="11609" priority="958">
      <formula>$M222=#REF!</formula>
    </cfRule>
  </conditionalFormatting>
  <conditionalFormatting sqref="Q222:Q224 Q229:Q232">
    <cfRule type="cellIs" dxfId="11608" priority="954" operator="equal">
      <formula>"Mut+ext"</formula>
    </cfRule>
  </conditionalFormatting>
  <conditionalFormatting sqref="Z222:Z224">
    <cfRule type="expression" dxfId="11607" priority="950">
      <formula>$M222=#REF!</formula>
    </cfRule>
    <cfRule type="expression" dxfId="11606" priority="951">
      <formula>$M222=#REF!</formula>
    </cfRule>
    <cfRule type="expression" dxfId="11605" priority="952">
      <formula>$M222=#REF!</formula>
    </cfRule>
    <cfRule type="expression" dxfId="11604" priority="953">
      <formula>$M222=#REF!</formula>
    </cfRule>
  </conditionalFormatting>
  <conditionalFormatting sqref="AD233">
    <cfRule type="expression" dxfId="11603" priority="946">
      <formula>$M233=#REF!</formula>
    </cfRule>
    <cfRule type="expression" dxfId="11602" priority="947">
      <formula>$M233=#REF!</formula>
    </cfRule>
    <cfRule type="expression" dxfId="11601" priority="948">
      <formula>$M233=#REF!</formula>
    </cfRule>
    <cfRule type="expression" dxfId="11600" priority="949">
      <formula>$M233=#REF!</formula>
    </cfRule>
  </conditionalFormatting>
  <conditionalFormatting sqref="AC233">
    <cfRule type="expression" dxfId="11599" priority="942">
      <formula>$M233=#REF!</formula>
    </cfRule>
    <cfRule type="expression" dxfId="11598" priority="943">
      <formula>$M233=#REF!</formula>
    </cfRule>
    <cfRule type="expression" dxfId="11597" priority="944">
      <formula>$M233=#REF!</formula>
    </cfRule>
    <cfRule type="expression" dxfId="11596" priority="945">
      <formula>$M233=#REF!</formula>
    </cfRule>
  </conditionalFormatting>
  <conditionalFormatting sqref="Q233">
    <cfRule type="cellIs" dxfId="11595" priority="941" operator="equal">
      <formula>"Mut+ext"</formula>
    </cfRule>
  </conditionalFormatting>
  <conditionalFormatting sqref="Z233">
    <cfRule type="expression" dxfId="11594" priority="937">
      <formula>$M233=#REF!</formula>
    </cfRule>
    <cfRule type="expression" dxfId="11593" priority="938">
      <formula>$M233=#REF!</formula>
    </cfRule>
    <cfRule type="expression" dxfId="11592" priority="939">
      <formula>$M233=#REF!</formula>
    </cfRule>
    <cfRule type="expression" dxfId="11591" priority="940">
      <formula>$M233=#REF!</formula>
    </cfRule>
  </conditionalFormatting>
  <conditionalFormatting sqref="AD221">
    <cfRule type="expression" dxfId="11590" priority="933">
      <formula>$M221=#REF!</formula>
    </cfRule>
    <cfRule type="expression" dxfId="11589" priority="934">
      <formula>$M221=#REF!</formula>
    </cfRule>
    <cfRule type="expression" dxfId="11588" priority="935">
      <formula>$M221=#REF!</formula>
    </cfRule>
    <cfRule type="expression" dxfId="11587" priority="936">
      <formula>$M221=#REF!</formula>
    </cfRule>
  </conditionalFormatting>
  <conditionalFormatting sqref="AC221">
    <cfRule type="expression" dxfId="11586" priority="929">
      <formula>$M221=#REF!</formula>
    </cfRule>
    <cfRule type="expression" dxfId="11585" priority="930">
      <formula>$M221=#REF!</formula>
    </cfRule>
    <cfRule type="expression" dxfId="11584" priority="931">
      <formula>$M221=#REF!</formula>
    </cfRule>
    <cfRule type="expression" dxfId="11583" priority="932">
      <formula>$M221=#REF!</formula>
    </cfRule>
  </conditionalFormatting>
  <conditionalFormatting sqref="Q221">
    <cfRule type="cellIs" dxfId="11582" priority="928" operator="equal">
      <formula>"Mut+ext"</formula>
    </cfRule>
  </conditionalFormatting>
  <conditionalFormatting sqref="Z221">
    <cfRule type="expression" dxfId="11581" priority="924">
      <formula>$M221=#REF!</formula>
    </cfRule>
    <cfRule type="expression" dxfId="11580" priority="925">
      <formula>$M221=#REF!</formula>
    </cfRule>
    <cfRule type="expression" dxfId="11579" priority="926">
      <formula>$M221=#REF!</formula>
    </cfRule>
    <cfRule type="expression" dxfId="11578" priority="927">
      <formula>$M221=#REF!</formula>
    </cfRule>
  </conditionalFormatting>
  <conditionalFormatting sqref="AD235:AD236">
    <cfRule type="expression" dxfId="11577" priority="920">
      <formula>$M235=#REF!</formula>
    </cfRule>
    <cfRule type="expression" dxfId="11576" priority="921">
      <formula>$M235=#REF!</formula>
    </cfRule>
    <cfRule type="expression" dxfId="11575" priority="922">
      <formula>$M235=#REF!</formula>
    </cfRule>
    <cfRule type="expression" dxfId="11574" priority="923">
      <formula>$M235=#REF!</formula>
    </cfRule>
  </conditionalFormatting>
  <conditionalFormatting sqref="AC235:AC236">
    <cfRule type="expression" dxfId="11573" priority="916">
      <formula>$M235=#REF!</formula>
    </cfRule>
    <cfRule type="expression" dxfId="11572" priority="917">
      <formula>$M235=#REF!</formula>
    </cfRule>
    <cfRule type="expression" dxfId="11571" priority="918">
      <formula>$M235=#REF!</formula>
    </cfRule>
    <cfRule type="expression" dxfId="11570" priority="919">
      <formula>$M235=#REF!</formula>
    </cfRule>
  </conditionalFormatting>
  <conditionalFormatting sqref="Q235:Q236 Q241:Q245">
    <cfRule type="cellIs" dxfId="11569" priority="915" operator="equal">
      <formula>"Mut+ext"</formula>
    </cfRule>
  </conditionalFormatting>
  <conditionalFormatting sqref="Z235:Z236">
    <cfRule type="expression" dxfId="11568" priority="911">
      <formula>$M235=#REF!</formula>
    </cfRule>
    <cfRule type="expression" dxfId="11567" priority="912">
      <formula>$M235=#REF!</formula>
    </cfRule>
    <cfRule type="expression" dxfId="11566" priority="913">
      <formula>$M235=#REF!</formula>
    </cfRule>
    <cfRule type="expression" dxfId="11565" priority="914">
      <formula>$M235=#REF!</formula>
    </cfRule>
  </conditionalFormatting>
  <conditionalFormatting sqref="AD246">
    <cfRule type="expression" dxfId="11564" priority="907">
      <formula>$M246=#REF!</formula>
    </cfRule>
    <cfRule type="expression" dxfId="11563" priority="908">
      <formula>$M246=#REF!</formula>
    </cfRule>
    <cfRule type="expression" dxfId="11562" priority="909">
      <formula>$M246=#REF!</formula>
    </cfRule>
    <cfRule type="expression" dxfId="11561" priority="910">
      <formula>$M246=#REF!</formula>
    </cfRule>
  </conditionalFormatting>
  <conditionalFormatting sqref="AC246">
    <cfRule type="expression" dxfId="11560" priority="903">
      <formula>$M246=#REF!</formula>
    </cfRule>
    <cfRule type="expression" dxfId="11559" priority="904">
      <formula>$M246=#REF!</formula>
    </cfRule>
    <cfRule type="expression" dxfId="11558" priority="905">
      <formula>$M246=#REF!</formula>
    </cfRule>
    <cfRule type="expression" dxfId="11557" priority="906">
      <formula>$M246=#REF!</formula>
    </cfRule>
  </conditionalFormatting>
  <conditionalFormatting sqref="Q246">
    <cfRule type="cellIs" dxfId="11556" priority="902" operator="equal">
      <formula>"Mut+ext"</formula>
    </cfRule>
  </conditionalFormatting>
  <conditionalFormatting sqref="Z246">
    <cfRule type="expression" dxfId="11555" priority="898">
      <formula>$M246=#REF!</formula>
    </cfRule>
    <cfRule type="expression" dxfId="11554" priority="899">
      <formula>$M246=#REF!</formula>
    </cfRule>
    <cfRule type="expression" dxfId="11553" priority="900">
      <formula>$M246=#REF!</formula>
    </cfRule>
    <cfRule type="expression" dxfId="11552" priority="901">
      <formula>$M246=#REF!</formula>
    </cfRule>
  </conditionalFormatting>
  <conditionalFormatting sqref="AD234">
    <cfRule type="expression" dxfId="11551" priority="894">
      <formula>$M234=#REF!</formula>
    </cfRule>
    <cfRule type="expression" dxfId="11550" priority="895">
      <formula>$M234=#REF!</formula>
    </cfRule>
    <cfRule type="expression" dxfId="11549" priority="896">
      <formula>$M234=#REF!</formula>
    </cfRule>
    <cfRule type="expression" dxfId="11548" priority="897">
      <formula>$M234=#REF!</formula>
    </cfRule>
  </conditionalFormatting>
  <conditionalFormatting sqref="AC234">
    <cfRule type="expression" dxfId="11547" priority="890">
      <formula>$M234=#REF!</formula>
    </cfRule>
    <cfRule type="expression" dxfId="11546" priority="891">
      <formula>$M234=#REF!</formula>
    </cfRule>
    <cfRule type="expression" dxfId="11545" priority="892">
      <formula>$M234=#REF!</formula>
    </cfRule>
    <cfRule type="expression" dxfId="11544" priority="893">
      <formula>$M234=#REF!</formula>
    </cfRule>
  </conditionalFormatting>
  <conditionalFormatting sqref="Q234">
    <cfRule type="cellIs" dxfId="11543" priority="889" operator="equal">
      <formula>"Mut+ext"</formula>
    </cfRule>
  </conditionalFormatting>
  <conditionalFormatting sqref="Z234">
    <cfRule type="expression" dxfId="11542" priority="885">
      <formula>$M234=#REF!</formula>
    </cfRule>
    <cfRule type="expression" dxfId="11541" priority="886">
      <formula>$M234=#REF!</formula>
    </cfRule>
    <cfRule type="expression" dxfId="11540" priority="887">
      <formula>$M234=#REF!</formula>
    </cfRule>
    <cfRule type="expression" dxfId="11539" priority="888">
      <formula>$M234=#REF!</formula>
    </cfRule>
  </conditionalFormatting>
  <conditionalFormatting sqref="AD50">
    <cfRule type="expression" dxfId="11538" priority="881">
      <formula>$M50=#REF!</formula>
    </cfRule>
    <cfRule type="expression" dxfId="11537" priority="882">
      <formula>$M50=#REF!</formula>
    </cfRule>
    <cfRule type="expression" dxfId="11536" priority="883">
      <formula>$M50=#REF!</formula>
    </cfRule>
    <cfRule type="expression" dxfId="11535" priority="884">
      <formula>$M50=#REF!</formula>
    </cfRule>
  </conditionalFormatting>
  <conditionalFormatting sqref="AD38:AD41">
    <cfRule type="expression" dxfId="11534" priority="877">
      <formula>$M38=#REF!</formula>
    </cfRule>
    <cfRule type="expression" dxfId="11533" priority="878">
      <formula>$M38=#REF!</formula>
    </cfRule>
    <cfRule type="expression" dxfId="11532" priority="879">
      <formula>$M38=#REF!</formula>
    </cfRule>
    <cfRule type="expression" dxfId="11531" priority="880">
      <formula>$M38=#REF!</formula>
    </cfRule>
  </conditionalFormatting>
  <conditionalFormatting sqref="Z38">
    <cfRule type="expression" dxfId="11530" priority="873">
      <formula>$M38=#REF!</formula>
    </cfRule>
    <cfRule type="expression" dxfId="11529" priority="874">
      <formula>$M38=#REF!</formula>
    </cfRule>
    <cfRule type="expression" dxfId="11528" priority="875">
      <formula>$M38=#REF!</formula>
    </cfRule>
    <cfRule type="expression" dxfId="11527" priority="876">
      <formula>$M38=#REF!</formula>
    </cfRule>
  </conditionalFormatting>
  <conditionalFormatting sqref="Z50">
    <cfRule type="expression" dxfId="11526" priority="869">
      <formula>$M50=#REF!</formula>
    </cfRule>
    <cfRule type="expression" dxfId="11525" priority="870">
      <formula>$M50=#REF!</formula>
    </cfRule>
    <cfRule type="expression" dxfId="11524" priority="871">
      <formula>$M50=#REF!</formula>
    </cfRule>
    <cfRule type="expression" dxfId="11523" priority="872">
      <formula>$M50=#REF!</formula>
    </cfRule>
  </conditionalFormatting>
  <conditionalFormatting sqref="AC38">
    <cfRule type="expression" dxfId="11522" priority="865">
      <formula>$M38=#REF!</formula>
    </cfRule>
    <cfRule type="expression" dxfId="11521" priority="866">
      <formula>$M38=#REF!</formula>
    </cfRule>
    <cfRule type="expression" dxfId="11520" priority="867">
      <formula>$M38=#REF!</formula>
    </cfRule>
    <cfRule type="expression" dxfId="11519" priority="868">
      <formula>$M38=#REF!</formula>
    </cfRule>
  </conditionalFormatting>
  <conditionalFormatting sqref="AC39">
    <cfRule type="expression" dxfId="11518" priority="861">
      <formula>$M39=#REF!</formula>
    </cfRule>
    <cfRule type="expression" dxfId="11517" priority="862">
      <formula>$M39=#REF!</formula>
    </cfRule>
    <cfRule type="expression" dxfId="11516" priority="863">
      <formula>$M39=#REF!</formula>
    </cfRule>
    <cfRule type="expression" dxfId="11515" priority="864">
      <formula>$M39=#REF!</formula>
    </cfRule>
  </conditionalFormatting>
  <conditionalFormatting sqref="AC40">
    <cfRule type="expression" dxfId="11514" priority="857">
      <formula>$M40=#REF!</formula>
    </cfRule>
    <cfRule type="expression" dxfId="11513" priority="858">
      <formula>$M40=#REF!</formula>
    </cfRule>
    <cfRule type="expression" dxfId="11512" priority="859">
      <formula>$M40=#REF!</formula>
    </cfRule>
    <cfRule type="expression" dxfId="11511" priority="860">
      <formula>$M40=#REF!</formula>
    </cfRule>
  </conditionalFormatting>
  <conditionalFormatting sqref="AC41">
    <cfRule type="expression" dxfId="11510" priority="853">
      <formula>$M41=#REF!</formula>
    </cfRule>
    <cfRule type="expression" dxfId="11509" priority="854">
      <formula>$M41=#REF!</formula>
    </cfRule>
    <cfRule type="expression" dxfId="11508" priority="855">
      <formula>$M41=#REF!</formula>
    </cfRule>
    <cfRule type="expression" dxfId="11507" priority="856">
      <formula>$M41=#REF!</formula>
    </cfRule>
  </conditionalFormatting>
  <conditionalFormatting sqref="AC46">
    <cfRule type="expression" dxfId="11506" priority="849">
      <formula>$M46=#REF!</formula>
    </cfRule>
    <cfRule type="expression" dxfId="11505" priority="850">
      <formula>$M46=#REF!</formula>
    </cfRule>
    <cfRule type="expression" dxfId="11504" priority="851">
      <formula>$M46=#REF!</formula>
    </cfRule>
    <cfRule type="expression" dxfId="11503" priority="852">
      <formula>$M46=#REF!</formula>
    </cfRule>
  </conditionalFormatting>
  <conditionalFormatting sqref="AC48:AC49">
    <cfRule type="expression" dxfId="11502" priority="845">
      <formula>$M48=#REF!</formula>
    </cfRule>
    <cfRule type="expression" dxfId="11501" priority="846">
      <formula>$M48=#REF!</formula>
    </cfRule>
    <cfRule type="expression" dxfId="11500" priority="847">
      <formula>$M48=#REF!</formula>
    </cfRule>
    <cfRule type="expression" dxfId="11499" priority="848">
      <formula>$M48=#REF!</formula>
    </cfRule>
  </conditionalFormatting>
  <conditionalFormatting sqref="AC47">
    <cfRule type="expression" dxfId="11498" priority="841">
      <formula>$M47=#REF!</formula>
    </cfRule>
    <cfRule type="expression" dxfId="11497" priority="842">
      <formula>$M47=#REF!</formula>
    </cfRule>
    <cfRule type="expression" dxfId="11496" priority="843">
      <formula>$M47=#REF!</formula>
    </cfRule>
    <cfRule type="expression" dxfId="11495" priority="844">
      <formula>$M47=#REF!</formula>
    </cfRule>
  </conditionalFormatting>
  <conditionalFormatting sqref="AC50">
    <cfRule type="expression" dxfId="11494" priority="837">
      <formula>$M50=#REF!</formula>
    </cfRule>
    <cfRule type="expression" dxfId="11493" priority="838">
      <formula>$M50=#REF!</formula>
    </cfRule>
    <cfRule type="expression" dxfId="11492" priority="839">
      <formula>$M50=#REF!</formula>
    </cfRule>
    <cfRule type="expression" dxfId="11491" priority="840">
      <formula>$M50=#REF!</formula>
    </cfRule>
  </conditionalFormatting>
  <conditionalFormatting sqref="Q46:Q50">
    <cfRule type="cellIs" dxfId="11490" priority="836" operator="equal">
      <formula>"Mut+ext"</formula>
    </cfRule>
  </conditionalFormatting>
  <conditionalFormatting sqref="Z39:Z41">
    <cfRule type="expression" dxfId="11489" priority="832">
      <formula>$M39=#REF!</formula>
    </cfRule>
    <cfRule type="expression" dxfId="11488" priority="833">
      <formula>$M39=#REF!</formula>
    </cfRule>
    <cfRule type="expression" dxfId="11487" priority="834">
      <formula>$M39=#REF!</formula>
    </cfRule>
    <cfRule type="expression" dxfId="11486" priority="835">
      <formula>$M39=#REF!</formula>
    </cfRule>
  </conditionalFormatting>
  <conditionalFormatting sqref="AD63">
    <cfRule type="expression" dxfId="11485" priority="828">
      <formula>$M63=#REF!</formula>
    </cfRule>
    <cfRule type="expression" dxfId="11484" priority="829">
      <formula>$M63=#REF!</formula>
    </cfRule>
    <cfRule type="expression" dxfId="11483" priority="830">
      <formula>$M63=#REF!</formula>
    </cfRule>
    <cfRule type="expression" dxfId="11482" priority="831">
      <formula>$M63=#REF!</formula>
    </cfRule>
  </conditionalFormatting>
  <conditionalFormatting sqref="AD51:AD53">
    <cfRule type="expression" dxfId="11481" priority="824">
      <formula>$M51=#REF!</formula>
    </cfRule>
    <cfRule type="expression" dxfId="11480" priority="825">
      <formula>$M51=#REF!</formula>
    </cfRule>
    <cfRule type="expression" dxfId="11479" priority="826">
      <formula>$M51=#REF!</formula>
    </cfRule>
    <cfRule type="expression" dxfId="11478" priority="827">
      <formula>$M51=#REF!</formula>
    </cfRule>
  </conditionalFormatting>
  <conditionalFormatting sqref="Z51">
    <cfRule type="expression" dxfId="11477" priority="820">
      <formula>$M51=#REF!</formula>
    </cfRule>
    <cfRule type="expression" dxfId="11476" priority="821">
      <formula>$M51=#REF!</formula>
    </cfRule>
    <cfRule type="expression" dxfId="11475" priority="822">
      <formula>$M51=#REF!</formula>
    </cfRule>
    <cfRule type="expression" dxfId="11474" priority="823">
      <formula>$M51=#REF!</formula>
    </cfRule>
  </conditionalFormatting>
  <conditionalFormatting sqref="Z63">
    <cfRule type="expression" dxfId="11473" priority="816">
      <formula>$M63=#REF!</formula>
    </cfRule>
    <cfRule type="expression" dxfId="11472" priority="817">
      <formula>$M63=#REF!</formula>
    </cfRule>
    <cfRule type="expression" dxfId="11471" priority="818">
      <formula>$M63=#REF!</formula>
    </cfRule>
    <cfRule type="expression" dxfId="11470" priority="819">
      <formula>$M63=#REF!</formula>
    </cfRule>
  </conditionalFormatting>
  <conditionalFormatting sqref="AC51">
    <cfRule type="expression" dxfId="11469" priority="812">
      <formula>$M51=#REF!</formula>
    </cfRule>
    <cfRule type="expression" dxfId="11468" priority="813">
      <formula>$M51=#REF!</formula>
    </cfRule>
    <cfRule type="expression" dxfId="11467" priority="814">
      <formula>$M51=#REF!</formula>
    </cfRule>
    <cfRule type="expression" dxfId="11466" priority="815">
      <formula>$M51=#REF!</formula>
    </cfRule>
  </conditionalFormatting>
  <conditionalFormatting sqref="AC52">
    <cfRule type="expression" dxfId="11465" priority="808">
      <formula>$M52=#REF!</formula>
    </cfRule>
    <cfRule type="expression" dxfId="11464" priority="809">
      <formula>$M52=#REF!</formula>
    </cfRule>
    <cfRule type="expression" dxfId="11463" priority="810">
      <formula>$M52=#REF!</formula>
    </cfRule>
    <cfRule type="expression" dxfId="11462" priority="811">
      <formula>$M52=#REF!</formula>
    </cfRule>
  </conditionalFormatting>
  <conditionalFormatting sqref="AC53">
    <cfRule type="expression" dxfId="11461" priority="804">
      <formula>$M53=#REF!</formula>
    </cfRule>
    <cfRule type="expression" dxfId="11460" priority="805">
      <formula>$M53=#REF!</formula>
    </cfRule>
    <cfRule type="expression" dxfId="11459" priority="806">
      <formula>$M53=#REF!</formula>
    </cfRule>
    <cfRule type="expression" dxfId="11458" priority="807">
      <formula>$M53=#REF!</formula>
    </cfRule>
  </conditionalFormatting>
  <conditionalFormatting sqref="AC58">
    <cfRule type="expression" dxfId="11457" priority="800">
      <formula>$M58=#REF!</formula>
    </cfRule>
    <cfRule type="expression" dxfId="11456" priority="801">
      <formula>$M58=#REF!</formula>
    </cfRule>
    <cfRule type="expression" dxfId="11455" priority="802">
      <formula>$M58=#REF!</formula>
    </cfRule>
    <cfRule type="expression" dxfId="11454" priority="803">
      <formula>$M58=#REF!</formula>
    </cfRule>
  </conditionalFormatting>
  <conditionalFormatting sqref="AC59">
    <cfRule type="expression" dxfId="11453" priority="796">
      <formula>$M59=#REF!</formula>
    </cfRule>
    <cfRule type="expression" dxfId="11452" priority="797">
      <formula>$M59=#REF!</formula>
    </cfRule>
    <cfRule type="expression" dxfId="11451" priority="798">
      <formula>$M59=#REF!</formula>
    </cfRule>
    <cfRule type="expression" dxfId="11450" priority="799">
      <formula>$M59=#REF!</formula>
    </cfRule>
  </conditionalFormatting>
  <conditionalFormatting sqref="AC61:AC62">
    <cfRule type="expression" dxfId="11449" priority="792">
      <formula>$M61=#REF!</formula>
    </cfRule>
    <cfRule type="expression" dxfId="11448" priority="793">
      <formula>$M61=#REF!</formula>
    </cfRule>
    <cfRule type="expression" dxfId="11447" priority="794">
      <formula>$M61=#REF!</formula>
    </cfRule>
    <cfRule type="expression" dxfId="11446" priority="795">
      <formula>$M61=#REF!</formula>
    </cfRule>
  </conditionalFormatting>
  <conditionalFormatting sqref="AC60">
    <cfRule type="expression" dxfId="11445" priority="788">
      <formula>$M60=#REF!</formula>
    </cfRule>
    <cfRule type="expression" dxfId="11444" priority="789">
      <formula>$M60=#REF!</formula>
    </cfRule>
    <cfRule type="expression" dxfId="11443" priority="790">
      <formula>$M60=#REF!</formula>
    </cfRule>
    <cfRule type="expression" dxfId="11442" priority="791">
      <formula>$M60=#REF!</formula>
    </cfRule>
  </conditionalFormatting>
  <conditionalFormatting sqref="AC63">
    <cfRule type="expression" dxfId="11441" priority="784">
      <formula>$M63=#REF!</formula>
    </cfRule>
    <cfRule type="expression" dxfId="11440" priority="785">
      <formula>$M63=#REF!</formula>
    </cfRule>
    <cfRule type="expression" dxfId="11439" priority="786">
      <formula>$M63=#REF!</formula>
    </cfRule>
    <cfRule type="expression" dxfId="11438" priority="787">
      <formula>$M63=#REF!</formula>
    </cfRule>
  </conditionalFormatting>
  <conditionalFormatting sqref="Q51:Q53 Q58:Q63">
    <cfRule type="cellIs" dxfId="11437" priority="783" operator="equal">
      <formula>"Mut+ext"</formula>
    </cfRule>
  </conditionalFormatting>
  <conditionalFormatting sqref="Z52:Z53">
    <cfRule type="expression" dxfId="11436" priority="779">
      <formula>$M52=#REF!</formula>
    </cfRule>
    <cfRule type="expression" dxfId="11435" priority="780">
      <formula>$M52=#REF!</formula>
    </cfRule>
    <cfRule type="expression" dxfId="11434" priority="781">
      <formula>$M52=#REF!</formula>
    </cfRule>
    <cfRule type="expression" dxfId="11433" priority="782">
      <formula>$M52=#REF!</formula>
    </cfRule>
  </conditionalFormatting>
  <conditionalFormatting sqref="AD76">
    <cfRule type="expression" dxfId="11432" priority="775">
      <formula>$M76=#REF!</formula>
    </cfRule>
    <cfRule type="expression" dxfId="11431" priority="776">
      <formula>$M76=#REF!</formula>
    </cfRule>
    <cfRule type="expression" dxfId="11430" priority="777">
      <formula>$M76=#REF!</formula>
    </cfRule>
    <cfRule type="expression" dxfId="11429" priority="778">
      <formula>$M76=#REF!</formula>
    </cfRule>
  </conditionalFormatting>
  <conditionalFormatting sqref="AD64:AD66">
    <cfRule type="expression" dxfId="11428" priority="771">
      <formula>$M64=#REF!</formula>
    </cfRule>
    <cfRule type="expression" dxfId="11427" priority="772">
      <formula>$M64=#REF!</formula>
    </cfRule>
    <cfRule type="expression" dxfId="11426" priority="773">
      <formula>$M64=#REF!</formula>
    </cfRule>
    <cfRule type="expression" dxfId="11425" priority="774">
      <formula>$M64=#REF!</formula>
    </cfRule>
  </conditionalFormatting>
  <conditionalFormatting sqref="Z64">
    <cfRule type="expression" dxfId="11424" priority="767">
      <formula>$M64=#REF!</formula>
    </cfRule>
    <cfRule type="expression" dxfId="11423" priority="768">
      <formula>$M64=#REF!</formula>
    </cfRule>
    <cfRule type="expression" dxfId="11422" priority="769">
      <formula>$M64=#REF!</formula>
    </cfRule>
    <cfRule type="expression" dxfId="11421" priority="770">
      <formula>$M64=#REF!</formula>
    </cfRule>
  </conditionalFormatting>
  <conditionalFormatting sqref="Z76">
    <cfRule type="expression" dxfId="11420" priority="763">
      <formula>$M76=#REF!</formula>
    </cfRule>
    <cfRule type="expression" dxfId="11419" priority="764">
      <formula>$M76=#REF!</formula>
    </cfRule>
    <cfRule type="expression" dxfId="11418" priority="765">
      <formula>$M76=#REF!</formula>
    </cfRule>
    <cfRule type="expression" dxfId="11417" priority="766">
      <formula>$M76=#REF!</formula>
    </cfRule>
  </conditionalFormatting>
  <conditionalFormatting sqref="AC64">
    <cfRule type="expression" dxfId="11416" priority="759">
      <formula>$M64=#REF!</formula>
    </cfRule>
    <cfRule type="expression" dxfId="11415" priority="760">
      <formula>$M64=#REF!</formula>
    </cfRule>
    <cfRule type="expression" dxfId="11414" priority="761">
      <formula>$M64=#REF!</formula>
    </cfRule>
    <cfRule type="expression" dxfId="11413" priority="762">
      <formula>$M64=#REF!</formula>
    </cfRule>
  </conditionalFormatting>
  <conditionalFormatting sqref="AC65">
    <cfRule type="expression" dxfId="11412" priority="755">
      <formula>$M65=#REF!</formula>
    </cfRule>
    <cfRule type="expression" dxfId="11411" priority="756">
      <formula>$M65=#REF!</formula>
    </cfRule>
    <cfRule type="expression" dxfId="11410" priority="757">
      <formula>$M65=#REF!</formula>
    </cfRule>
    <cfRule type="expression" dxfId="11409" priority="758">
      <formula>$M65=#REF!</formula>
    </cfRule>
  </conditionalFormatting>
  <conditionalFormatting sqref="AC66">
    <cfRule type="expression" dxfId="11408" priority="751">
      <formula>$M66=#REF!</formula>
    </cfRule>
    <cfRule type="expression" dxfId="11407" priority="752">
      <formula>$M66=#REF!</formula>
    </cfRule>
    <cfRule type="expression" dxfId="11406" priority="753">
      <formula>$M66=#REF!</formula>
    </cfRule>
    <cfRule type="expression" dxfId="11405" priority="754">
      <formula>$M66=#REF!</formula>
    </cfRule>
  </conditionalFormatting>
  <conditionalFormatting sqref="AC71">
    <cfRule type="expression" dxfId="11404" priority="747">
      <formula>$M71=#REF!</formula>
    </cfRule>
    <cfRule type="expression" dxfId="11403" priority="748">
      <formula>$M71=#REF!</formula>
    </cfRule>
    <cfRule type="expression" dxfId="11402" priority="749">
      <formula>$M71=#REF!</formula>
    </cfRule>
    <cfRule type="expression" dxfId="11401" priority="750">
      <formula>$M71=#REF!</formula>
    </cfRule>
  </conditionalFormatting>
  <conditionalFormatting sqref="AC72">
    <cfRule type="expression" dxfId="11400" priority="743">
      <formula>$M72=#REF!</formula>
    </cfRule>
    <cfRule type="expression" dxfId="11399" priority="744">
      <formula>$M72=#REF!</formula>
    </cfRule>
    <cfRule type="expression" dxfId="11398" priority="745">
      <formula>$M72=#REF!</formula>
    </cfRule>
    <cfRule type="expression" dxfId="11397" priority="746">
      <formula>$M72=#REF!</formula>
    </cfRule>
  </conditionalFormatting>
  <conditionalFormatting sqref="AC74:AC75">
    <cfRule type="expression" dxfId="11396" priority="739">
      <formula>$M74=#REF!</formula>
    </cfRule>
    <cfRule type="expression" dxfId="11395" priority="740">
      <formula>$M74=#REF!</formula>
    </cfRule>
    <cfRule type="expression" dxfId="11394" priority="741">
      <formula>$M74=#REF!</formula>
    </cfRule>
    <cfRule type="expression" dxfId="11393" priority="742">
      <formula>$M74=#REF!</formula>
    </cfRule>
  </conditionalFormatting>
  <conditionalFormatting sqref="AC73">
    <cfRule type="expression" dxfId="11392" priority="735">
      <formula>$M73=#REF!</formula>
    </cfRule>
    <cfRule type="expression" dxfId="11391" priority="736">
      <formula>$M73=#REF!</formula>
    </cfRule>
    <cfRule type="expression" dxfId="11390" priority="737">
      <formula>$M73=#REF!</formula>
    </cfRule>
    <cfRule type="expression" dxfId="11389" priority="738">
      <formula>$M73=#REF!</formula>
    </cfRule>
  </conditionalFormatting>
  <conditionalFormatting sqref="AC76">
    <cfRule type="expression" dxfId="11388" priority="731">
      <formula>$M76=#REF!</formula>
    </cfRule>
    <cfRule type="expression" dxfId="11387" priority="732">
      <formula>$M76=#REF!</formula>
    </cfRule>
    <cfRule type="expression" dxfId="11386" priority="733">
      <formula>$M76=#REF!</formula>
    </cfRule>
    <cfRule type="expression" dxfId="11385" priority="734">
      <formula>$M76=#REF!</formula>
    </cfRule>
  </conditionalFormatting>
  <conditionalFormatting sqref="Q64:Q66 Q71:Q76">
    <cfRule type="cellIs" dxfId="11384" priority="730" operator="equal">
      <formula>"Mut+ext"</formula>
    </cfRule>
  </conditionalFormatting>
  <conditionalFormatting sqref="Z65:Z66">
    <cfRule type="expression" dxfId="11383" priority="726">
      <formula>$M65=#REF!</formula>
    </cfRule>
    <cfRule type="expression" dxfId="11382" priority="727">
      <formula>$M65=#REF!</formula>
    </cfRule>
    <cfRule type="expression" dxfId="11381" priority="728">
      <formula>$M65=#REF!</formula>
    </cfRule>
    <cfRule type="expression" dxfId="11380" priority="729">
      <formula>$M65=#REF!</formula>
    </cfRule>
  </conditionalFormatting>
  <conditionalFormatting sqref="AD89">
    <cfRule type="expression" dxfId="11379" priority="722">
      <formula>$M89=#REF!</formula>
    </cfRule>
    <cfRule type="expression" dxfId="11378" priority="723">
      <formula>$M89=#REF!</formula>
    </cfRule>
    <cfRule type="expression" dxfId="11377" priority="724">
      <formula>$M89=#REF!</formula>
    </cfRule>
    <cfRule type="expression" dxfId="11376" priority="725">
      <formula>$M89=#REF!</formula>
    </cfRule>
  </conditionalFormatting>
  <conditionalFormatting sqref="AD77:AD79">
    <cfRule type="expression" dxfId="11375" priority="718">
      <formula>$M77=#REF!</formula>
    </cfRule>
    <cfRule type="expression" dxfId="11374" priority="719">
      <formula>$M77=#REF!</formula>
    </cfRule>
    <cfRule type="expression" dxfId="11373" priority="720">
      <formula>$M77=#REF!</formula>
    </cfRule>
    <cfRule type="expression" dxfId="11372" priority="721">
      <formula>$M77=#REF!</formula>
    </cfRule>
  </conditionalFormatting>
  <conditionalFormatting sqref="Z77">
    <cfRule type="expression" dxfId="11371" priority="714">
      <formula>$M77=#REF!</formula>
    </cfRule>
    <cfRule type="expression" dxfId="11370" priority="715">
      <formula>$M77=#REF!</formula>
    </cfRule>
    <cfRule type="expression" dxfId="11369" priority="716">
      <formula>$M77=#REF!</formula>
    </cfRule>
    <cfRule type="expression" dxfId="11368" priority="717">
      <formula>$M77=#REF!</formula>
    </cfRule>
  </conditionalFormatting>
  <conditionalFormatting sqref="Z89">
    <cfRule type="expression" dxfId="11367" priority="710">
      <formula>$M89=#REF!</formula>
    </cfRule>
    <cfRule type="expression" dxfId="11366" priority="711">
      <formula>$M89=#REF!</formula>
    </cfRule>
    <cfRule type="expression" dxfId="11365" priority="712">
      <formula>$M89=#REF!</formula>
    </cfRule>
    <cfRule type="expression" dxfId="11364" priority="713">
      <formula>$M89=#REF!</formula>
    </cfRule>
  </conditionalFormatting>
  <conditionalFormatting sqref="AC77">
    <cfRule type="expression" dxfId="11363" priority="706">
      <formula>$M77=#REF!</formula>
    </cfRule>
    <cfRule type="expression" dxfId="11362" priority="707">
      <formula>$M77=#REF!</formula>
    </cfRule>
    <cfRule type="expression" dxfId="11361" priority="708">
      <formula>$M77=#REF!</formula>
    </cfRule>
    <cfRule type="expression" dxfId="11360" priority="709">
      <formula>$M77=#REF!</formula>
    </cfRule>
  </conditionalFormatting>
  <conditionalFormatting sqref="AC78">
    <cfRule type="expression" dxfId="11359" priority="702">
      <formula>$M78=#REF!</formula>
    </cfRule>
    <cfRule type="expression" dxfId="11358" priority="703">
      <formula>$M78=#REF!</formula>
    </cfRule>
    <cfRule type="expression" dxfId="11357" priority="704">
      <formula>$M78=#REF!</formula>
    </cfRule>
    <cfRule type="expression" dxfId="11356" priority="705">
      <formula>$M78=#REF!</formula>
    </cfRule>
  </conditionalFormatting>
  <conditionalFormatting sqref="AC79 Z84:Z88">
    <cfRule type="expression" dxfId="11355" priority="698">
      <formula>$M79=#REF!</formula>
    </cfRule>
    <cfRule type="expression" dxfId="11354" priority="699">
      <formula>$M79=#REF!</formula>
    </cfRule>
    <cfRule type="expression" dxfId="11353" priority="700">
      <formula>$M79=#REF!</formula>
    </cfRule>
    <cfRule type="expression" dxfId="11352" priority="701">
      <formula>$M79=#REF!</formula>
    </cfRule>
  </conditionalFormatting>
  <conditionalFormatting sqref="AC84">
    <cfRule type="expression" dxfId="11351" priority="694">
      <formula>$M84=#REF!</formula>
    </cfRule>
    <cfRule type="expression" dxfId="11350" priority="695">
      <formula>$M84=#REF!</formula>
    </cfRule>
    <cfRule type="expression" dxfId="11349" priority="696">
      <formula>$M84=#REF!</formula>
    </cfRule>
    <cfRule type="expression" dxfId="11348" priority="697">
      <formula>$M84=#REF!</formula>
    </cfRule>
  </conditionalFormatting>
  <conditionalFormatting sqref="AC85">
    <cfRule type="expression" dxfId="11347" priority="690">
      <formula>$M85=#REF!</formula>
    </cfRule>
    <cfRule type="expression" dxfId="11346" priority="691">
      <formula>$M85=#REF!</formula>
    </cfRule>
    <cfRule type="expression" dxfId="11345" priority="692">
      <formula>$M85=#REF!</formula>
    </cfRule>
    <cfRule type="expression" dxfId="11344" priority="693">
      <formula>$M85=#REF!</formula>
    </cfRule>
  </conditionalFormatting>
  <conditionalFormatting sqref="AC87:AC88">
    <cfRule type="expression" dxfId="11343" priority="686">
      <formula>$M87=#REF!</formula>
    </cfRule>
    <cfRule type="expression" dxfId="11342" priority="687">
      <formula>$M87=#REF!</formula>
    </cfRule>
    <cfRule type="expression" dxfId="11341" priority="688">
      <formula>$M87=#REF!</formula>
    </cfRule>
    <cfRule type="expression" dxfId="11340" priority="689">
      <formula>$M87=#REF!</formula>
    </cfRule>
  </conditionalFormatting>
  <conditionalFormatting sqref="AC86">
    <cfRule type="expression" dxfId="11339" priority="682">
      <formula>$M86=#REF!</formula>
    </cfRule>
    <cfRule type="expression" dxfId="11338" priority="683">
      <formula>$M86=#REF!</formula>
    </cfRule>
    <cfRule type="expression" dxfId="11337" priority="684">
      <formula>$M86=#REF!</formula>
    </cfRule>
    <cfRule type="expression" dxfId="11336" priority="685">
      <formula>$M86=#REF!</formula>
    </cfRule>
  </conditionalFormatting>
  <conditionalFormatting sqref="AC89">
    <cfRule type="expression" dxfId="11335" priority="678">
      <formula>$M89=#REF!</formula>
    </cfRule>
    <cfRule type="expression" dxfId="11334" priority="679">
      <formula>$M89=#REF!</formula>
    </cfRule>
    <cfRule type="expression" dxfId="11333" priority="680">
      <formula>$M89=#REF!</formula>
    </cfRule>
    <cfRule type="expression" dxfId="11332" priority="681">
      <formula>$M89=#REF!</formula>
    </cfRule>
  </conditionalFormatting>
  <conditionalFormatting sqref="Q77:Q79 Q84:Q89">
    <cfRule type="cellIs" dxfId="11331" priority="677" operator="equal">
      <formula>"Mut+ext"</formula>
    </cfRule>
  </conditionalFormatting>
  <conditionalFormatting sqref="Z78:Z79">
    <cfRule type="expression" dxfId="11330" priority="673">
      <formula>$M78=#REF!</formula>
    </cfRule>
    <cfRule type="expression" dxfId="11329" priority="674">
      <formula>$M78=#REF!</formula>
    </cfRule>
    <cfRule type="expression" dxfId="11328" priority="675">
      <formula>$M78=#REF!</formula>
    </cfRule>
    <cfRule type="expression" dxfId="11327" priority="676">
      <formula>$M78=#REF!</formula>
    </cfRule>
  </conditionalFormatting>
  <conditionalFormatting sqref="AD102">
    <cfRule type="expression" dxfId="11326" priority="669">
      <formula>$M102=#REF!</formula>
    </cfRule>
    <cfRule type="expression" dxfId="11325" priority="670">
      <formula>$M102=#REF!</formula>
    </cfRule>
    <cfRule type="expression" dxfId="11324" priority="671">
      <formula>$M102=#REF!</formula>
    </cfRule>
    <cfRule type="expression" dxfId="11323" priority="672">
      <formula>$M102=#REF!</formula>
    </cfRule>
  </conditionalFormatting>
  <conditionalFormatting sqref="AD90:AD93">
    <cfRule type="expression" dxfId="11322" priority="665">
      <formula>$M90=#REF!</formula>
    </cfRule>
    <cfRule type="expression" dxfId="11321" priority="666">
      <formula>$M90=#REF!</formula>
    </cfRule>
    <cfRule type="expression" dxfId="11320" priority="667">
      <formula>$M90=#REF!</formula>
    </cfRule>
    <cfRule type="expression" dxfId="11319" priority="668">
      <formula>$M90=#REF!</formula>
    </cfRule>
  </conditionalFormatting>
  <conditionalFormatting sqref="Z90">
    <cfRule type="expression" dxfId="11318" priority="661">
      <formula>$M90=#REF!</formula>
    </cfRule>
    <cfRule type="expression" dxfId="11317" priority="662">
      <formula>$M90=#REF!</formula>
    </cfRule>
    <cfRule type="expression" dxfId="11316" priority="663">
      <formula>$M90=#REF!</formula>
    </cfRule>
    <cfRule type="expression" dxfId="11315" priority="664">
      <formula>$M90=#REF!</formula>
    </cfRule>
  </conditionalFormatting>
  <conditionalFormatting sqref="Z102">
    <cfRule type="expression" dxfId="11314" priority="657">
      <formula>$M102=#REF!</formula>
    </cfRule>
    <cfRule type="expression" dxfId="11313" priority="658">
      <formula>$M102=#REF!</formula>
    </cfRule>
    <cfRule type="expression" dxfId="11312" priority="659">
      <formula>$M102=#REF!</formula>
    </cfRule>
    <cfRule type="expression" dxfId="11311" priority="660">
      <formula>$M102=#REF!</formula>
    </cfRule>
  </conditionalFormatting>
  <conditionalFormatting sqref="AC90 Z98:Z101 AD109:AD114">
    <cfRule type="expression" dxfId="11310" priority="653">
      <formula>$M90=#REF!</formula>
    </cfRule>
    <cfRule type="expression" dxfId="11309" priority="654">
      <formula>$M90=#REF!</formula>
    </cfRule>
    <cfRule type="expression" dxfId="11308" priority="655">
      <formula>$M90=#REF!</formula>
    </cfRule>
    <cfRule type="expression" dxfId="11307" priority="656">
      <formula>$M90=#REF!</formula>
    </cfRule>
  </conditionalFormatting>
  <conditionalFormatting sqref="AC91">
    <cfRule type="expression" dxfId="11306" priority="649">
      <formula>$M91=#REF!</formula>
    </cfRule>
    <cfRule type="expression" dxfId="11305" priority="650">
      <formula>$M91=#REF!</formula>
    </cfRule>
    <cfRule type="expression" dxfId="11304" priority="651">
      <formula>$M91=#REF!</formula>
    </cfRule>
    <cfRule type="expression" dxfId="11303" priority="652">
      <formula>$M91=#REF!</formula>
    </cfRule>
  </conditionalFormatting>
  <conditionalFormatting sqref="AC92">
    <cfRule type="expression" dxfId="11302" priority="645">
      <formula>$M92=#REF!</formula>
    </cfRule>
    <cfRule type="expression" dxfId="11301" priority="646">
      <formula>$M92=#REF!</formula>
    </cfRule>
    <cfRule type="expression" dxfId="11300" priority="647">
      <formula>$M92=#REF!</formula>
    </cfRule>
    <cfRule type="expression" dxfId="11299" priority="648">
      <formula>$M92=#REF!</formula>
    </cfRule>
  </conditionalFormatting>
  <conditionalFormatting sqref="AC93">
    <cfRule type="expression" dxfId="11298" priority="641">
      <formula>$M93=#REF!</formula>
    </cfRule>
    <cfRule type="expression" dxfId="11297" priority="642">
      <formula>$M93=#REF!</formula>
    </cfRule>
    <cfRule type="expression" dxfId="11296" priority="643">
      <formula>$M93=#REF!</formula>
    </cfRule>
    <cfRule type="expression" dxfId="11295" priority="644">
      <formula>$M93=#REF!</formula>
    </cfRule>
  </conditionalFormatting>
  <conditionalFormatting sqref="AC98">
    <cfRule type="expression" dxfId="11294" priority="637">
      <formula>$M98=#REF!</formula>
    </cfRule>
    <cfRule type="expression" dxfId="11293" priority="638">
      <formula>$M98=#REF!</formula>
    </cfRule>
    <cfRule type="expression" dxfId="11292" priority="639">
      <formula>$M98=#REF!</formula>
    </cfRule>
    <cfRule type="expression" dxfId="11291" priority="640">
      <formula>$M98=#REF!</formula>
    </cfRule>
  </conditionalFormatting>
  <conditionalFormatting sqref="AC100:AC101">
    <cfRule type="expression" dxfId="11290" priority="633">
      <formula>$M100=#REF!</formula>
    </cfRule>
    <cfRule type="expression" dxfId="11289" priority="634">
      <formula>$M100=#REF!</formula>
    </cfRule>
    <cfRule type="expression" dxfId="11288" priority="635">
      <formula>$M100=#REF!</formula>
    </cfRule>
    <cfRule type="expression" dxfId="11287" priority="636">
      <formula>$M100=#REF!</formula>
    </cfRule>
  </conditionalFormatting>
  <conditionalFormatting sqref="AC99">
    <cfRule type="expression" dxfId="11286" priority="629">
      <formula>$M99=#REF!</formula>
    </cfRule>
    <cfRule type="expression" dxfId="11285" priority="630">
      <formula>$M99=#REF!</formula>
    </cfRule>
    <cfRule type="expression" dxfId="11284" priority="631">
      <formula>$M99=#REF!</formula>
    </cfRule>
    <cfRule type="expression" dxfId="11283" priority="632">
      <formula>$M99=#REF!</formula>
    </cfRule>
  </conditionalFormatting>
  <conditionalFormatting sqref="AC102">
    <cfRule type="expression" dxfId="11282" priority="625">
      <formula>$M102=#REF!</formula>
    </cfRule>
    <cfRule type="expression" dxfId="11281" priority="626">
      <formula>$M102=#REF!</formula>
    </cfRule>
    <cfRule type="expression" dxfId="11280" priority="627">
      <formula>$M102=#REF!</formula>
    </cfRule>
    <cfRule type="expression" dxfId="11279" priority="628">
      <formula>$M102=#REF!</formula>
    </cfRule>
  </conditionalFormatting>
  <conditionalFormatting sqref="Q90:Q93 Q98:Q102">
    <cfRule type="cellIs" dxfId="11278" priority="624" operator="equal">
      <formula>"Mut+ext"</formula>
    </cfRule>
  </conditionalFormatting>
  <conditionalFormatting sqref="Z91:Z93">
    <cfRule type="expression" dxfId="11277" priority="620">
      <formula>$M91=#REF!</formula>
    </cfRule>
    <cfRule type="expression" dxfId="11276" priority="621">
      <formula>$M91=#REF!</formula>
    </cfRule>
    <cfRule type="expression" dxfId="11275" priority="622">
      <formula>$M91=#REF!</formula>
    </cfRule>
    <cfRule type="expression" dxfId="11274" priority="623">
      <formula>$M91=#REF!</formula>
    </cfRule>
  </conditionalFormatting>
  <conditionalFormatting sqref="AD115">
    <cfRule type="expression" dxfId="11273" priority="616">
      <formula>$M115=#REF!</formula>
    </cfRule>
    <cfRule type="expression" dxfId="11272" priority="617">
      <formula>$M115=#REF!</formula>
    </cfRule>
    <cfRule type="expression" dxfId="11271" priority="618">
      <formula>$M115=#REF!</formula>
    </cfRule>
    <cfRule type="expression" dxfId="11270" priority="619">
      <formula>$M115=#REF!</formula>
    </cfRule>
  </conditionalFormatting>
  <conditionalFormatting sqref="AD103:AD104">
    <cfRule type="expression" dxfId="11269" priority="612">
      <formula>$M103=#REF!</formula>
    </cfRule>
    <cfRule type="expression" dxfId="11268" priority="613">
      <formula>$M103=#REF!</formula>
    </cfRule>
    <cfRule type="expression" dxfId="11267" priority="614">
      <formula>$M103=#REF!</formula>
    </cfRule>
    <cfRule type="expression" dxfId="11266" priority="615">
      <formula>$M103=#REF!</formula>
    </cfRule>
  </conditionalFormatting>
  <conditionalFormatting sqref="Z103">
    <cfRule type="expression" dxfId="11265" priority="608">
      <formula>$M103=#REF!</formula>
    </cfRule>
    <cfRule type="expression" dxfId="11264" priority="609">
      <formula>$M103=#REF!</formula>
    </cfRule>
    <cfRule type="expression" dxfId="11263" priority="610">
      <formula>$M103=#REF!</formula>
    </cfRule>
    <cfRule type="expression" dxfId="11262" priority="611">
      <formula>$M103=#REF!</formula>
    </cfRule>
  </conditionalFormatting>
  <conditionalFormatting sqref="Z115">
    <cfRule type="expression" dxfId="11261" priority="604">
      <formula>$M115=#REF!</formula>
    </cfRule>
    <cfRule type="expression" dxfId="11260" priority="605">
      <formula>$M115=#REF!</formula>
    </cfRule>
    <cfRule type="expression" dxfId="11259" priority="606">
      <formula>$M115=#REF!</formula>
    </cfRule>
    <cfRule type="expression" dxfId="11258" priority="607">
      <formula>$M115=#REF!</formula>
    </cfRule>
  </conditionalFormatting>
  <conditionalFormatting sqref="AC103">
    <cfRule type="expression" dxfId="11257" priority="600">
      <formula>$M103=#REF!</formula>
    </cfRule>
    <cfRule type="expression" dxfId="11256" priority="601">
      <formula>$M103=#REF!</formula>
    </cfRule>
    <cfRule type="expression" dxfId="11255" priority="602">
      <formula>$M103=#REF!</formula>
    </cfRule>
    <cfRule type="expression" dxfId="11254" priority="603">
      <formula>$M103=#REF!</formula>
    </cfRule>
  </conditionalFormatting>
  <conditionalFormatting sqref="AC104">
    <cfRule type="expression" dxfId="11253" priority="596">
      <formula>$M104=#REF!</formula>
    </cfRule>
    <cfRule type="expression" dxfId="11252" priority="597">
      <formula>$M104=#REF!</formula>
    </cfRule>
    <cfRule type="expression" dxfId="11251" priority="598">
      <formula>$M104=#REF!</formula>
    </cfRule>
    <cfRule type="expression" dxfId="11250" priority="599">
      <formula>$M104=#REF!</formula>
    </cfRule>
  </conditionalFormatting>
  <conditionalFormatting sqref="AC109">
    <cfRule type="expression" dxfId="11249" priority="592">
      <formula>$M109=#REF!</formula>
    </cfRule>
    <cfRule type="expression" dxfId="11248" priority="593">
      <formula>$M109=#REF!</formula>
    </cfRule>
    <cfRule type="expression" dxfId="11247" priority="594">
      <formula>$M109=#REF!</formula>
    </cfRule>
    <cfRule type="expression" dxfId="11246" priority="595">
      <formula>$M109=#REF!</formula>
    </cfRule>
  </conditionalFormatting>
  <conditionalFormatting sqref="AC110">
    <cfRule type="expression" dxfId="11245" priority="588">
      <formula>$M110=#REF!</formula>
    </cfRule>
    <cfRule type="expression" dxfId="11244" priority="589">
      <formula>$M110=#REF!</formula>
    </cfRule>
    <cfRule type="expression" dxfId="11243" priority="590">
      <formula>$M110=#REF!</formula>
    </cfRule>
    <cfRule type="expression" dxfId="11242" priority="591">
      <formula>$M110=#REF!</formula>
    </cfRule>
  </conditionalFormatting>
  <conditionalFormatting sqref="AC111">
    <cfRule type="expression" dxfId="11241" priority="584">
      <formula>$M111=#REF!</formula>
    </cfRule>
    <cfRule type="expression" dxfId="11240" priority="585">
      <formula>$M111=#REF!</formula>
    </cfRule>
    <cfRule type="expression" dxfId="11239" priority="586">
      <formula>$M111=#REF!</formula>
    </cfRule>
    <cfRule type="expression" dxfId="11238" priority="587">
      <formula>$M111=#REF!</formula>
    </cfRule>
  </conditionalFormatting>
  <conditionalFormatting sqref="AC113:AC114">
    <cfRule type="expression" dxfId="11237" priority="580">
      <formula>$M113=#REF!</formula>
    </cfRule>
    <cfRule type="expression" dxfId="11236" priority="581">
      <formula>$M113=#REF!</formula>
    </cfRule>
    <cfRule type="expression" dxfId="11235" priority="582">
      <formula>$M113=#REF!</formula>
    </cfRule>
    <cfRule type="expression" dxfId="11234" priority="583">
      <formula>$M113=#REF!</formula>
    </cfRule>
  </conditionalFormatting>
  <conditionalFormatting sqref="AC112">
    <cfRule type="expression" dxfId="11233" priority="576">
      <formula>$M112=#REF!</formula>
    </cfRule>
    <cfRule type="expression" dxfId="11232" priority="577">
      <formula>$M112=#REF!</formula>
    </cfRule>
    <cfRule type="expression" dxfId="11231" priority="578">
      <formula>$M112=#REF!</formula>
    </cfRule>
    <cfRule type="expression" dxfId="11230" priority="579">
      <formula>$M112=#REF!</formula>
    </cfRule>
  </conditionalFormatting>
  <conditionalFormatting sqref="AC115">
    <cfRule type="expression" dxfId="11229" priority="572">
      <formula>$M115=#REF!</formula>
    </cfRule>
    <cfRule type="expression" dxfId="11228" priority="573">
      <formula>$M115=#REF!</formula>
    </cfRule>
    <cfRule type="expression" dxfId="11227" priority="574">
      <formula>$M115=#REF!</formula>
    </cfRule>
    <cfRule type="expression" dxfId="11226" priority="575">
      <formula>$M115=#REF!</formula>
    </cfRule>
  </conditionalFormatting>
  <conditionalFormatting sqref="Q103:Q104 Q109:Q115">
    <cfRule type="cellIs" dxfId="11225" priority="571" operator="equal">
      <formula>"Mut+ext"</formula>
    </cfRule>
  </conditionalFormatting>
  <conditionalFormatting sqref="Z104">
    <cfRule type="expression" dxfId="11224" priority="567">
      <formula>$M104=#REF!</formula>
    </cfRule>
    <cfRule type="expression" dxfId="11223" priority="568">
      <formula>$M104=#REF!</formula>
    </cfRule>
    <cfRule type="expression" dxfId="11222" priority="569">
      <formula>$M104=#REF!</formula>
    </cfRule>
    <cfRule type="expression" dxfId="11221" priority="570">
      <formula>$M104=#REF!</formula>
    </cfRule>
  </conditionalFormatting>
  <conditionalFormatting sqref="AD128">
    <cfRule type="expression" dxfId="11220" priority="563">
      <formula>$M128=#REF!</formula>
    </cfRule>
    <cfRule type="expression" dxfId="11219" priority="564">
      <formula>$M128=#REF!</formula>
    </cfRule>
    <cfRule type="expression" dxfId="11218" priority="565">
      <formula>$M128=#REF!</formula>
    </cfRule>
    <cfRule type="expression" dxfId="11217" priority="566">
      <formula>$M128=#REF!</formula>
    </cfRule>
  </conditionalFormatting>
  <conditionalFormatting sqref="AD116:AD117">
    <cfRule type="expression" dxfId="11216" priority="559">
      <formula>$M116=#REF!</formula>
    </cfRule>
    <cfRule type="expression" dxfId="11215" priority="560">
      <formula>$M116=#REF!</formula>
    </cfRule>
    <cfRule type="expression" dxfId="11214" priority="561">
      <formula>$M116=#REF!</formula>
    </cfRule>
    <cfRule type="expression" dxfId="11213" priority="562">
      <formula>$M116=#REF!</formula>
    </cfRule>
  </conditionalFormatting>
  <conditionalFormatting sqref="Z116">
    <cfRule type="expression" dxfId="11212" priority="555">
      <formula>$M116=#REF!</formula>
    </cfRule>
    <cfRule type="expression" dxfId="11211" priority="556">
      <formula>$M116=#REF!</formula>
    </cfRule>
    <cfRule type="expression" dxfId="11210" priority="557">
      <formula>$M116=#REF!</formula>
    </cfRule>
    <cfRule type="expression" dxfId="11209" priority="558">
      <formula>$M116=#REF!</formula>
    </cfRule>
  </conditionalFormatting>
  <conditionalFormatting sqref="Z128">
    <cfRule type="expression" dxfId="11208" priority="551">
      <formula>$M128=#REF!</formula>
    </cfRule>
    <cfRule type="expression" dxfId="11207" priority="552">
      <formula>$M128=#REF!</formula>
    </cfRule>
    <cfRule type="expression" dxfId="11206" priority="553">
      <formula>$M128=#REF!</formula>
    </cfRule>
    <cfRule type="expression" dxfId="11205" priority="554">
      <formula>$M128=#REF!</formula>
    </cfRule>
  </conditionalFormatting>
  <conditionalFormatting sqref="AC116">
    <cfRule type="expression" dxfId="11204" priority="547">
      <formula>$M116=#REF!</formula>
    </cfRule>
    <cfRule type="expression" dxfId="11203" priority="548">
      <formula>$M116=#REF!</formula>
    </cfRule>
    <cfRule type="expression" dxfId="11202" priority="549">
      <formula>$M116=#REF!</formula>
    </cfRule>
    <cfRule type="expression" dxfId="11201" priority="550">
      <formula>$M116=#REF!</formula>
    </cfRule>
  </conditionalFormatting>
  <conditionalFormatting sqref="AC117">
    <cfRule type="expression" dxfId="11200" priority="543">
      <formula>$M117=#REF!</formula>
    </cfRule>
    <cfRule type="expression" dxfId="11199" priority="544">
      <formula>$M117=#REF!</formula>
    </cfRule>
    <cfRule type="expression" dxfId="11198" priority="545">
      <formula>$M117=#REF!</formula>
    </cfRule>
    <cfRule type="expression" dxfId="11197" priority="546">
      <formula>$M117=#REF!</formula>
    </cfRule>
  </conditionalFormatting>
  <conditionalFormatting sqref="AC122">
    <cfRule type="expression" dxfId="11196" priority="539">
      <formula>$M122=#REF!</formula>
    </cfRule>
    <cfRule type="expression" dxfId="11195" priority="540">
      <formula>$M122=#REF!</formula>
    </cfRule>
    <cfRule type="expression" dxfId="11194" priority="541">
      <formula>$M122=#REF!</formula>
    </cfRule>
    <cfRule type="expression" dxfId="11193" priority="542">
      <formula>$M122=#REF!</formula>
    </cfRule>
  </conditionalFormatting>
  <conditionalFormatting sqref="AC123">
    <cfRule type="expression" dxfId="11192" priority="535">
      <formula>$M123=#REF!</formula>
    </cfRule>
    <cfRule type="expression" dxfId="11191" priority="536">
      <formula>$M123=#REF!</formula>
    </cfRule>
    <cfRule type="expression" dxfId="11190" priority="537">
      <formula>$M123=#REF!</formula>
    </cfRule>
    <cfRule type="expression" dxfId="11189" priority="538">
      <formula>$M123=#REF!</formula>
    </cfRule>
  </conditionalFormatting>
  <conditionalFormatting sqref="AC124">
    <cfRule type="expression" dxfId="11188" priority="531">
      <formula>$M124=#REF!</formula>
    </cfRule>
    <cfRule type="expression" dxfId="11187" priority="532">
      <formula>$M124=#REF!</formula>
    </cfRule>
    <cfRule type="expression" dxfId="11186" priority="533">
      <formula>$M124=#REF!</formula>
    </cfRule>
    <cfRule type="expression" dxfId="11185" priority="534">
      <formula>$M124=#REF!</formula>
    </cfRule>
  </conditionalFormatting>
  <conditionalFormatting sqref="AC126:AC127">
    <cfRule type="expression" dxfId="11184" priority="527">
      <formula>$M126=#REF!</formula>
    </cfRule>
    <cfRule type="expression" dxfId="11183" priority="528">
      <formula>$M126=#REF!</formula>
    </cfRule>
    <cfRule type="expression" dxfId="11182" priority="529">
      <formula>$M126=#REF!</formula>
    </cfRule>
    <cfRule type="expression" dxfId="11181" priority="530">
      <formula>$M126=#REF!</formula>
    </cfRule>
  </conditionalFormatting>
  <conditionalFormatting sqref="AC125">
    <cfRule type="expression" dxfId="11180" priority="523">
      <formula>$M125=#REF!</formula>
    </cfRule>
    <cfRule type="expression" dxfId="11179" priority="524">
      <formula>$M125=#REF!</formula>
    </cfRule>
    <cfRule type="expression" dxfId="11178" priority="525">
      <formula>$M125=#REF!</formula>
    </cfRule>
    <cfRule type="expression" dxfId="11177" priority="526">
      <formula>$M125=#REF!</formula>
    </cfRule>
  </conditionalFormatting>
  <conditionalFormatting sqref="AC128">
    <cfRule type="expression" dxfId="11176" priority="519">
      <formula>$M128=#REF!</formula>
    </cfRule>
    <cfRule type="expression" dxfId="11175" priority="520">
      <formula>$M128=#REF!</formula>
    </cfRule>
    <cfRule type="expression" dxfId="11174" priority="521">
      <formula>$M128=#REF!</formula>
    </cfRule>
    <cfRule type="expression" dxfId="11173" priority="522">
      <formula>$M128=#REF!</formula>
    </cfRule>
  </conditionalFormatting>
  <conditionalFormatting sqref="Q116:Q117 Q122:Q128">
    <cfRule type="cellIs" dxfId="11172" priority="518" operator="equal">
      <formula>"Mut+ext"</formula>
    </cfRule>
  </conditionalFormatting>
  <conditionalFormatting sqref="Z117">
    <cfRule type="expression" dxfId="11171" priority="514">
      <formula>$M117=#REF!</formula>
    </cfRule>
    <cfRule type="expression" dxfId="11170" priority="515">
      <formula>$M117=#REF!</formula>
    </cfRule>
    <cfRule type="expression" dxfId="11169" priority="516">
      <formula>$M117=#REF!</formula>
    </cfRule>
    <cfRule type="expression" dxfId="11168" priority="517">
      <formula>$M117=#REF!</formula>
    </cfRule>
  </conditionalFormatting>
  <conditionalFormatting sqref="AD141">
    <cfRule type="expression" dxfId="11167" priority="510">
      <formula>$M141=#REF!</formula>
    </cfRule>
    <cfRule type="expression" dxfId="11166" priority="511">
      <formula>$M141=#REF!</formula>
    </cfRule>
    <cfRule type="expression" dxfId="11165" priority="512">
      <formula>$M141=#REF!</formula>
    </cfRule>
    <cfRule type="expression" dxfId="11164" priority="513">
      <formula>$M141=#REF!</formula>
    </cfRule>
  </conditionalFormatting>
  <conditionalFormatting sqref="AD129:AD130">
    <cfRule type="expression" dxfId="11163" priority="506">
      <formula>$M129=#REF!</formula>
    </cfRule>
    <cfRule type="expression" dxfId="11162" priority="507">
      <formula>$M129=#REF!</formula>
    </cfRule>
    <cfRule type="expression" dxfId="11161" priority="508">
      <formula>$M129=#REF!</formula>
    </cfRule>
    <cfRule type="expression" dxfId="11160" priority="509">
      <formula>$M129=#REF!</formula>
    </cfRule>
  </conditionalFormatting>
  <conditionalFormatting sqref="Z129">
    <cfRule type="expression" dxfId="11159" priority="502">
      <formula>$M129=#REF!</formula>
    </cfRule>
    <cfRule type="expression" dxfId="11158" priority="503">
      <formula>$M129=#REF!</formula>
    </cfRule>
    <cfRule type="expression" dxfId="11157" priority="504">
      <formula>$M129=#REF!</formula>
    </cfRule>
    <cfRule type="expression" dxfId="11156" priority="505">
      <formula>$M129=#REF!</formula>
    </cfRule>
  </conditionalFormatting>
  <conditionalFormatting sqref="Z141">
    <cfRule type="expression" dxfId="11155" priority="498">
      <formula>$M141=#REF!</formula>
    </cfRule>
    <cfRule type="expression" dxfId="11154" priority="499">
      <formula>$M141=#REF!</formula>
    </cfRule>
    <cfRule type="expression" dxfId="11153" priority="500">
      <formula>$M141=#REF!</formula>
    </cfRule>
    <cfRule type="expression" dxfId="11152" priority="501">
      <formula>$M141=#REF!</formula>
    </cfRule>
  </conditionalFormatting>
  <conditionalFormatting sqref="AC129">
    <cfRule type="expression" dxfId="11151" priority="494">
      <formula>$M129=#REF!</formula>
    </cfRule>
    <cfRule type="expression" dxfId="11150" priority="495">
      <formula>$M129=#REF!</formula>
    </cfRule>
    <cfRule type="expression" dxfId="11149" priority="496">
      <formula>$M129=#REF!</formula>
    </cfRule>
    <cfRule type="expression" dxfId="11148" priority="497">
      <formula>$M129=#REF!</formula>
    </cfRule>
  </conditionalFormatting>
  <conditionalFormatting sqref="AC130">
    <cfRule type="expression" dxfId="11147" priority="490">
      <formula>$M130=#REF!</formula>
    </cfRule>
    <cfRule type="expression" dxfId="11146" priority="491">
      <formula>$M130=#REF!</formula>
    </cfRule>
    <cfRule type="expression" dxfId="11145" priority="492">
      <formula>$M130=#REF!</formula>
    </cfRule>
    <cfRule type="expression" dxfId="11144" priority="493">
      <formula>$M130=#REF!</formula>
    </cfRule>
  </conditionalFormatting>
  <conditionalFormatting sqref="AC135">
    <cfRule type="expression" dxfId="11143" priority="486">
      <formula>$M135=#REF!</formula>
    </cfRule>
    <cfRule type="expression" dxfId="11142" priority="487">
      <formula>$M135=#REF!</formula>
    </cfRule>
    <cfRule type="expression" dxfId="11141" priority="488">
      <formula>$M135=#REF!</formula>
    </cfRule>
    <cfRule type="expression" dxfId="11140" priority="489">
      <formula>$M135=#REF!</formula>
    </cfRule>
  </conditionalFormatting>
  <conditionalFormatting sqref="AC136">
    <cfRule type="expression" dxfId="11139" priority="482">
      <formula>$M136=#REF!</formula>
    </cfRule>
    <cfRule type="expression" dxfId="11138" priority="483">
      <formula>$M136=#REF!</formula>
    </cfRule>
    <cfRule type="expression" dxfId="11137" priority="484">
      <formula>$M136=#REF!</formula>
    </cfRule>
    <cfRule type="expression" dxfId="11136" priority="485">
      <formula>$M136=#REF!</formula>
    </cfRule>
  </conditionalFormatting>
  <conditionalFormatting sqref="AC137">
    <cfRule type="expression" dxfId="11135" priority="478">
      <formula>$M137=#REF!</formula>
    </cfRule>
    <cfRule type="expression" dxfId="11134" priority="479">
      <formula>$M137=#REF!</formula>
    </cfRule>
    <cfRule type="expression" dxfId="11133" priority="480">
      <formula>$M137=#REF!</formula>
    </cfRule>
    <cfRule type="expression" dxfId="11132" priority="481">
      <formula>$M137=#REF!</formula>
    </cfRule>
  </conditionalFormatting>
  <conditionalFormatting sqref="AC139:AC140">
    <cfRule type="expression" dxfId="11131" priority="474">
      <formula>$M139=#REF!</formula>
    </cfRule>
    <cfRule type="expression" dxfId="11130" priority="475">
      <formula>$M139=#REF!</formula>
    </cfRule>
    <cfRule type="expression" dxfId="11129" priority="476">
      <formula>$M139=#REF!</formula>
    </cfRule>
    <cfRule type="expression" dxfId="11128" priority="477">
      <formula>$M139=#REF!</formula>
    </cfRule>
  </conditionalFormatting>
  <conditionalFormatting sqref="AC138">
    <cfRule type="expression" dxfId="11127" priority="470">
      <formula>$M138=#REF!</formula>
    </cfRule>
    <cfRule type="expression" dxfId="11126" priority="471">
      <formula>$M138=#REF!</formula>
    </cfRule>
    <cfRule type="expression" dxfId="11125" priority="472">
      <formula>$M138=#REF!</formula>
    </cfRule>
    <cfRule type="expression" dxfId="11124" priority="473">
      <formula>$M138=#REF!</formula>
    </cfRule>
  </conditionalFormatting>
  <conditionalFormatting sqref="AC141 Z135:Z140 AC255:AD258 Z255:Z258 AC267:AD271 Z267:Z271">
    <cfRule type="expression" dxfId="11123" priority="466">
      <formula>$M135=#REF!</formula>
    </cfRule>
    <cfRule type="expression" dxfId="11122" priority="467">
      <formula>$M135=#REF!</formula>
    </cfRule>
    <cfRule type="expression" dxfId="11121" priority="468">
      <formula>$M135=#REF!</formula>
    </cfRule>
    <cfRule type="expression" dxfId="11120" priority="469">
      <formula>$M135=#REF!</formula>
    </cfRule>
  </conditionalFormatting>
  <conditionalFormatting sqref="Q129:Q130 Q135:Q141">
    <cfRule type="cellIs" dxfId="11119" priority="465" operator="equal">
      <formula>"Mut+ext"</formula>
    </cfRule>
  </conditionalFormatting>
  <conditionalFormatting sqref="Z130">
    <cfRule type="expression" dxfId="11118" priority="461">
      <formula>$M130=#REF!</formula>
    </cfRule>
    <cfRule type="expression" dxfId="11117" priority="462">
      <formula>$M130=#REF!</formula>
    </cfRule>
    <cfRule type="expression" dxfId="11116" priority="463">
      <formula>$M130=#REF!</formula>
    </cfRule>
    <cfRule type="expression" dxfId="11115" priority="464">
      <formula>$M130=#REF!</formula>
    </cfRule>
  </conditionalFormatting>
  <conditionalFormatting sqref="AD248:AD250">
    <cfRule type="expression" dxfId="11114" priority="457">
      <formula>$M248=#REF!</formula>
    </cfRule>
    <cfRule type="expression" dxfId="11113" priority="458">
      <formula>$M248=#REF!</formula>
    </cfRule>
    <cfRule type="expression" dxfId="11112" priority="459">
      <formula>$M248=#REF!</formula>
    </cfRule>
    <cfRule type="expression" dxfId="11111" priority="460">
      <formula>$M248=#REF!</formula>
    </cfRule>
  </conditionalFormatting>
  <conditionalFormatting sqref="AC248:AC250">
    <cfRule type="expression" dxfId="11110" priority="453">
      <formula>$M248=#REF!</formula>
    </cfRule>
    <cfRule type="expression" dxfId="11109" priority="454">
      <formula>$M248=#REF!</formula>
    </cfRule>
    <cfRule type="expression" dxfId="11108" priority="455">
      <formula>$M248=#REF!</formula>
    </cfRule>
    <cfRule type="expression" dxfId="11107" priority="456">
      <formula>$M248=#REF!</formula>
    </cfRule>
  </conditionalFormatting>
  <conditionalFormatting sqref="Q248:Q250 Q255:Q258">
    <cfRule type="cellIs" dxfId="11106" priority="452" operator="equal">
      <formula>"Mut+ext"</formula>
    </cfRule>
  </conditionalFormatting>
  <conditionalFormatting sqref="Z248:Z250">
    <cfRule type="expression" dxfId="11105" priority="448">
      <formula>$M248=#REF!</formula>
    </cfRule>
    <cfRule type="expression" dxfId="11104" priority="449">
      <formula>$M248=#REF!</formula>
    </cfRule>
    <cfRule type="expression" dxfId="11103" priority="450">
      <formula>$M248=#REF!</formula>
    </cfRule>
    <cfRule type="expression" dxfId="11102" priority="451">
      <formula>$M248=#REF!</formula>
    </cfRule>
  </conditionalFormatting>
  <conditionalFormatting sqref="AD259">
    <cfRule type="expression" dxfId="11101" priority="444">
      <formula>$M259=#REF!</formula>
    </cfRule>
    <cfRule type="expression" dxfId="11100" priority="445">
      <formula>$M259=#REF!</formula>
    </cfRule>
    <cfRule type="expression" dxfId="11099" priority="446">
      <formula>$M259=#REF!</formula>
    </cfRule>
    <cfRule type="expression" dxfId="11098" priority="447">
      <formula>$M259=#REF!</formula>
    </cfRule>
  </conditionalFormatting>
  <conditionalFormatting sqref="AC259">
    <cfRule type="expression" dxfId="11097" priority="440">
      <formula>$M259=#REF!</formula>
    </cfRule>
    <cfRule type="expression" dxfId="11096" priority="441">
      <formula>$M259=#REF!</formula>
    </cfRule>
    <cfRule type="expression" dxfId="11095" priority="442">
      <formula>$M259=#REF!</formula>
    </cfRule>
    <cfRule type="expression" dxfId="11094" priority="443">
      <formula>$M259=#REF!</formula>
    </cfRule>
  </conditionalFormatting>
  <conditionalFormatting sqref="Q259">
    <cfRule type="cellIs" dxfId="11093" priority="439" operator="equal">
      <formula>"Mut+ext"</formula>
    </cfRule>
  </conditionalFormatting>
  <conditionalFormatting sqref="Z259">
    <cfRule type="expression" dxfId="11092" priority="435">
      <formula>$M259=#REF!</formula>
    </cfRule>
    <cfRule type="expression" dxfId="11091" priority="436">
      <formula>$M259=#REF!</formula>
    </cfRule>
    <cfRule type="expression" dxfId="11090" priority="437">
      <formula>$M259=#REF!</formula>
    </cfRule>
    <cfRule type="expression" dxfId="11089" priority="438">
      <formula>$M259=#REF!</formula>
    </cfRule>
  </conditionalFormatting>
  <conditionalFormatting sqref="AD247">
    <cfRule type="expression" dxfId="11088" priority="431">
      <formula>$M247=#REF!</formula>
    </cfRule>
    <cfRule type="expression" dxfId="11087" priority="432">
      <formula>$M247=#REF!</formula>
    </cfRule>
    <cfRule type="expression" dxfId="11086" priority="433">
      <formula>$M247=#REF!</formula>
    </cfRule>
    <cfRule type="expression" dxfId="11085" priority="434">
      <formula>$M247=#REF!</formula>
    </cfRule>
  </conditionalFormatting>
  <conditionalFormatting sqref="AC247">
    <cfRule type="expression" dxfId="11084" priority="427">
      <formula>$M247=#REF!</formula>
    </cfRule>
    <cfRule type="expression" dxfId="11083" priority="428">
      <formula>$M247=#REF!</formula>
    </cfRule>
    <cfRule type="expression" dxfId="11082" priority="429">
      <formula>$M247=#REF!</formula>
    </cfRule>
    <cfRule type="expression" dxfId="11081" priority="430">
      <formula>$M247=#REF!</formula>
    </cfRule>
  </conditionalFormatting>
  <conditionalFormatting sqref="Q247">
    <cfRule type="cellIs" dxfId="11080" priority="426" operator="equal">
      <formula>"Mut+ext"</formula>
    </cfRule>
  </conditionalFormatting>
  <conditionalFormatting sqref="Z247">
    <cfRule type="expression" dxfId="11079" priority="422">
      <formula>$M247=#REF!</formula>
    </cfRule>
    <cfRule type="expression" dxfId="11078" priority="423">
      <formula>$M247=#REF!</formula>
    </cfRule>
    <cfRule type="expression" dxfId="11077" priority="424">
      <formula>$M247=#REF!</formula>
    </cfRule>
    <cfRule type="expression" dxfId="11076" priority="425">
      <formula>$M247=#REF!</formula>
    </cfRule>
  </conditionalFormatting>
  <conditionalFormatting sqref="AD261:AD262">
    <cfRule type="expression" dxfId="11075" priority="418">
      <formula>$M261=#REF!</formula>
    </cfRule>
    <cfRule type="expression" dxfId="11074" priority="419">
      <formula>$M261=#REF!</formula>
    </cfRule>
    <cfRule type="expression" dxfId="11073" priority="420">
      <formula>$M261=#REF!</formula>
    </cfRule>
    <cfRule type="expression" dxfId="11072" priority="421">
      <formula>$M261=#REF!</formula>
    </cfRule>
  </conditionalFormatting>
  <conditionalFormatting sqref="AC261:AC262">
    <cfRule type="expression" dxfId="11071" priority="414">
      <formula>$M261=#REF!</formula>
    </cfRule>
    <cfRule type="expression" dxfId="11070" priority="415">
      <formula>$M261=#REF!</formula>
    </cfRule>
    <cfRule type="expression" dxfId="11069" priority="416">
      <formula>$M261=#REF!</formula>
    </cfRule>
    <cfRule type="expression" dxfId="11068" priority="417">
      <formula>$M261=#REF!</formula>
    </cfRule>
  </conditionalFormatting>
  <conditionalFormatting sqref="Q261:Q262 Q267:Q271">
    <cfRule type="cellIs" dxfId="11067" priority="413" operator="equal">
      <formula>"Mut+ext"</formula>
    </cfRule>
  </conditionalFormatting>
  <conditionalFormatting sqref="Z261:Z262">
    <cfRule type="expression" dxfId="11066" priority="409">
      <formula>$M261=#REF!</formula>
    </cfRule>
    <cfRule type="expression" dxfId="11065" priority="410">
      <formula>$M261=#REF!</formula>
    </cfRule>
    <cfRule type="expression" dxfId="11064" priority="411">
      <formula>$M261=#REF!</formula>
    </cfRule>
    <cfRule type="expression" dxfId="11063" priority="412">
      <formula>$M261=#REF!</formula>
    </cfRule>
  </conditionalFormatting>
  <conditionalFormatting sqref="AD272">
    <cfRule type="expression" dxfId="11062" priority="405">
      <formula>$M272=#REF!</formula>
    </cfRule>
    <cfRule type="expression" dxfId="11061" priority="406">
      <formula>$M272=#REF!</formula>
    </cfRule>
    <cfRule type="expression" dxfId="11060" priority="407">
      <formula>$M272=#REF!</formula>
    </cfRule>
    <cfRule type="expression" dxfId="11059" priority="408">
      <formula>$M272=#REF!</formula>
    </cfRule>
  </conditionalFormatting>
  <conditionalFormatting sqref="AC272">
    <cfRule type="expression" dxfId="11058" priority="401">
      <formula>$M272=#REF!</formula>
    </cfRule>
    <cfRule type="expression" dxfId="11057" priority="402">
      <formula>$M272=#REF!</formula>
    </cfRule>
    <cfRule type="expression" dxfId="11056" priority="403">
      <formula>$M272=#REF!</formula>
    </cfRule>
    <cfRule type="expression" dxfId="11055" priority="404">
      <formula>$M272=#REF!</formula>
    </cfRule>
  </conditionalFormatting>
  <conditionalFormatting sqref="Q272">
    <cfRule type="cellIs" dxfId="11054" priority="400" operator="equal">
      <formula>"Mut+ext"</formula>
    </cfRule>
  </conditionalFormatting>
  <conditionalFormatting sqref="Z272">
    <cfRule type="expression" dxfId="11053" priority="396">
      <formula>$M272=#REF!</formula>
    </cfRule>
    <cfRule type="expression" dxfId="11052" priority="397">
      <formula>$M272=#REF!</formula>
    </cfRule>
    <cfRule type="expression" dxfId="11051" priority="398">
      <formula>$M272=#REF!</formula>
    </cfRule>
    <cfRule type="expression" dxfId="11050" priority="399">
      <formula>$M272=#REF!</formula>
    </cfRule>
  </conditionalFormatting>
  <conditionalFormatting sqref="AD260">
    <cfRule type="expression" dxfId="11049" priority="392">
      <formula>$M260=#REF!</formula>
    </cfRule>
    <cfRule type="expression" dxfId="11048" priority="393">
      <formula>$M260=#REF!</formula>
    </cfRule>
    <cfRule type="expression" dxfId="11047" priority="394">
      <formula>$M260=#REF!</formula>
    </cfRule>
    <cfRule type="expression" dxfId="11046" priority="395">
      <formula>$M260=#REF!</formula>
    </cfRule>
  </conditionalFormatting>
  <conditionalFormatting sqref="AC260">
    <cfRule type="expression" dxfId="11045" priority="388">
      <formula>$M260=#REF!</formula>
    </cfRule>
    <cfRule type="expression" dxfId="11044" priority="389">
      <formula>$M260=#REF!</formula>
    </cfRule>
    <cfRule type="expression" dxfId="11043" priority="390">
      <formula>$M260=#REF!</formula>
    </cfRule>
    <cfRule type="expression" dxfId="11042" priority="391">
      <formula>$M260=#REF!</formula>
    </cfRule>
  </conditionalFormatting>
  <conditionalFormatting sqref="Q260">
    <cfRule type="cellIs" dxfId="11041" priority="387" operator="equal">
      <formula>"Mut+ext"</formula>
    </cfRule>
  </conditionalFormatting>
  <conditionalFormatting sqref="Z260">
    <cfRule type="expression" dxfId="11040" priority="383">
      <formula>$M260=#REF!</formula>
    </cfRule>
    <cfRule type="expression" dxfId="11039" priority="384">
      <formula>$M260=#REF!</formula>
    </cfRule>
    <cfRule type="expression" dxfId="11038" priority="385">
      <formula>$M260=#REF!</formula>
    </cfRule>
    <cfRule type="expression" dxfId="11037" priority="386">
      <formula>$M260=#REF!</formula>
    </cfRule>
  </conditionalFormatting>
  <conditionalFormatting sqref="Q20">
    <cfRule type="cellIs" dxfId="11036" priority="382" operator="equal">
      <formula>"Mut+ext"</formula>
    </cfRule>
  </conditionalFormatting>
  <conditionalFormatting sqref="AD15:AD18">
    <cfRule type="expression" dxfId="11035" priority="378">
      <formula>$M15=#REF!</formula>
    </cfRule>
    <cfRule type="expression" dxfId="11034" priority="379">
      <formula>$M15=#REF!</formula>
    </cfRule>
    <cfRule type="expression" dxfId="11033" priority="380">
      <formula>$M15=#REF!</formula>
    </cfRule>
    <cfRule type="expression" dxfId="11032" priority="381">
      <formula>$M15=#REF!</formula>
    </cfRule>
  </conditionalFormatting>
  <conditionalFormatting sqref="AC15">
    <cfRule type="expression" dxfId="11031" priority="374">
      <formula>$M15=#REF!</formula>
    </cfRule>
    <cfRule type="expression" dxfId="11030" priority="375">
      <formula>$M15=#REF!</formula>
    </cfRule>
    <cfRule type="expression" dxfId="11029" priority="376">
      <formula>$M15=#REF!</formula>
    </cfRule>
    <cfRule type="expression" dxfId="11028" priority="377">
      <formula>$M15=#REF!</formula>
    </cfRule>
  </conditionalFormatting>
  <conditionalFormatting sqref="AC16">
    <cfRule type="expression" dxfId="11027" priority="370">
      <formula>$M16=#REF!</formula>
    </cfRule>
    <cfRule type="expression" dxfId="11026" priority="371">
      <formula>$M16=#REF!</formula>
    </cfRule>
    <cfRule type="expression" dxfId="11025" priority="372">
      <formula>$M16=#REF!</formula>
    </cfRule>
    <cfRule type="expression" dxfId="11024" priority="373">
      <formula>$M16=#REF!</formula>
    </cfRule>
  </conditionalFormatting>
  <conditionalFormatting sqref="AC18">
    <cfRule type="expression" dxfId="11023" priority="366">
      <formula>$M18=#REF!</formula>
    </cfRule>
    <cfRule type="expression" dxfId="11022" priority="367">
      <formula>$M18=#REF!</formula>
    </cfRule>
    <cfRule type="expression" dxfId="11021" priority="368">
      <formula>$M18=#REF!</formula>
    </cfRule>
    <cfRule type="expression" dxfId="11020" priority="369">
      <formula>$M18=#REF!</formula>
    </cfRule>
  </conditionalFormatting>
  <conditionalFormatting sqref="AC17">
    <cfRule type="expression" dxfId="11019" priority="362">
      <formula>$M17=#REF!</formula>
    </cfRule>
    <cfRule type="expression" dxfId="11018" priority="363">
      <formula>$M17=#REF!</formula>
    </cfRule>
    <cfRule type="expression" dxfId="11017" priority="364">
      <formula>$M17=#REF!</formula>
    </cfRule>
    <cfRule type="expression" dxfId="11016" priority="365">
      <formula>$M17=#REF!</formula>
    </cfRule>
  </conditionalFormatting>
  <conditionalFormatting sqref="Z15:Z18">
    <cfRule type="expression" dxfId="11015" priority="358">
      <formula>$M15=#REF!</formula>
    </cfRule>
    <cfRule type="expression" dxfId="11014" priority="359">
      <formula>$M15=#REF!</formula>
    </cfRule>
    <cfRule type="expression" dxfId="11013" priority="360">
      <formula>$M15=#REF!</formula>
    </cfRule>
    <cfRule type="expression" dxfId="11012" priority="361">
      <formula>$M15=#REF!</formula>
    </cfRule>
  </conditionalFormatting>
  <conditionalFormatting sqref="AD28:AD31">
    <cfRule type="expression" dxfId="11011" priority="354">
      <formula>$M28=#REF!</formula>
    </cfRule>
    <cfRule type="expression" dxfId="11010" priority="355">
      <formula>$M28=#REF!</formula>
    </cfRule>
    <cfRule type="expression" dxfId="11009" priority="356">
      <formula>$M28=#REF!</formula>
    </cfRule>
    <cfRule type="expression" dxfId="11008" priority="357">
      <formula>$M28=#REF!</formula>
    </cfRule>
  </conditionalFormatting>
  <conditionalFormatting sqref="AC28">
    <cfRule type="expression" dxfId="11007" priority="350">
      <formula>$M28=#REF!</formula>
    </cfRule>
    <cfRule type="expression" dxfId="11006" priority="351">
      <formula>$M28=#REF!</formula>
    </cfRule>
    <cfRule type="expression" dxfId="11005" priority="352">
      <formula>$M28=#REF!</formula>
    </cfRule>
    <cfRule type="expression" dxfId="11004" priority="353">
      <formula>$M28=#REF!</formula>
    </cfRule>
  </conditionalFormatting>
  <conditionalFormatting sqref="AC29">
    <cfRule type="expression" dxfId="11003" priority="346">
      <formula>$M29=#REF!</formula>
    </cfRule>
    <cfRule type="expression" dxfId="11002" priority="347">
      <formula>$M29=#REF!</formula>
    </cfRule>
    <cfRule type="expression" dxfId="11001" priority="348">
      <formula>$M29=#REF!</formula>
    </cfRule>
    <cfRule type="expression" dxfId="11000" priority="349">
      <formula>$M29=#REF!</formula>
    </cfRule>
  </conditionalFormatting>
  <conditionalFormatting sqref="AC31">
    <cfRule type="expression" dxfId="10999" priority="342">
      <formula>$M31=#REF!</formula>
    </cfRule>
    <cfRule type="expression" dxfId="10998" priority="343">
      <formula>$M31=#REF!</formula>
    </cfRule>
    <cfRule type="expression" dxfId="10997" priority="344">
      <formula>$M31=#REF!</formula>
    </cfRule>
    <cfRule type="expression" dxfId="10996" priority="345">
      <formula>$M31=#REF!</formula>
    </cfRule>
  </conditionalFormatting>
  <conditionalFormatting sqref="AC30">
    <cfRule type="expression" dxfId="10995" priority="338">
      <formula>$M30=#REF!</formula>
    </cfRule>
    <cfRule type="expression" dxfId="10994" priority="339">
      <formula>$M30=#REF!</formula>
    </cfRule>
    <cfRule type="expression" dxfId="10993" priority="340">
      <formula>$M30=#REF!</formula>
    </cfRule>
    <cfRule type="expression" dxfId="10992" priority="341">
      <formula>$M30=#REF!</formula>
    </cfRule>
  </conditionalFormatting>
  <conditionalFormatting sqref="Q28:Q31">
    <cfRule type="cellIs" dxfId="10991" priority="337" operator="equal">
      <formula>"Mut+ext"</formula>
    </cfRule>
  </conditionalFormatting>
  <conditionalFormatting sqref="Z28:Z31">
    <cfRule type="expression" dxfId="10990" priority="333">
      <formula>$M28=#REF!</formula>
    </cfRule>
    <cfRule type="expression" dxfId="10989" priority="334">
      <formula>$M28=#REF!</formula>
    </cfRule>
    <cfRule type="expression" dxfId="10988" priority="335">
      <formula>$M28=#REF!</formula>
    </cfRule>
    <cfRule type="expression" dxfId="10987" priority="336">
      <formula>$M28=#REF!</formula>
    </cfRule>
  </conditionalFormatting>
  <conditionalFormatting sqref="AD42:AD45">
    <cfRule type="expression" dxfId="10986" priority="329">
      <formula>$M42=#REF!</formula>
    </cfRule>
    <cfRule type="expression" dxfId="10985" priority="330">
      <formula>$M42=#REF!</formula>
    </cfRule>
    <cfRule type="expression" dxfId="10984" priority="331">
      <formula>$M42=#REF!</formula>
    </cfRule>
    <cfRule type="expression" dxfId="10983" priority="332">
      <formula>$M42=#REF!</formula>
    </cfRule>
  </conditionalFormatting>
  <conditionalFormatting sqref="AC42">
    <cfRule type="expression" dxfId="10982" priority="325">
      <formula>$M42=#REF!</formula>
    </cfRule>
    <cfRule type="expression" dxfId="10981" priority="326">
      <formula>$M42=#REF!</formula>
    </cfRule>
    <cfRule type="expression" dxfId="10980" priority="327">
      <formula>$M42=#REF!</formula>
    </cfRule>
    <cfRule type="expression" dxfId="10979" priority="328">
      <formula>$M42=#REF!</formula>
    </cfRule>
  </conditionalFormatting>
  <conditionalFormatting sqref="AC44:AC45">
    <cfRule type="expression" dxfId="10978" priority="321">
      <formula>$M44=#REF!</formula>
    </cfRule>
    <cfRule type="expression" dxfId="10977" priority="322">
      <formula>$M44=#REF!</formula>
    </cfRule>
    <cfRule type="expression" dxfId="10976" priority="323">
      <formula>$M44=#REF!</formula>
    </cfRule>
    <cfRule type="expression" dxfId="10975" priority="324">
      <formula>$M44=#REF!</formula>
    </cfRule>
  </conditionalFormatting>
  <conditionalFormatting sqref="AC43">
    <cfRule type="expression" dxfId="10974" priority="317">
      <formula>$M43=#REF!</formula>
    </cfRule>
    <cfRule type="expression" dxfId="10973" priority="318">
      <formula>$M43=#REF!</formula>
    </cfRule>
    <cfRule type="expression" dxfId="10972" priority="319">
      <formula>$M43=#REF!</formula>
    </cfRule>
    <cfRule type="expression" dxfId="10971" priority="320">
      <formula>$M43=#REF!</formula>
    </cfRule>
  </conditionalFormatting>
  <conditionalFormatting sqref="Q44:Q45">
    <cfRule type="cellIs" dxfId="10970" priority="316" operator="equal">
      <formula>"Mut+ext"</formula>
    </cfRule>
  </conditionalFormatting>
  <conditionalFormatting sqref="Z42:Z45">
    <cfRule type="expression" dxfId="10969" priority="312">
      <formula>$M42=#REF!</formula>
    </cfRule>
    <cfRule type="expression" dxfId="10968" priority="313">
      <formula>$M42=#REF!</formula>
    </cfRule>
    <cfRule type="expression" dxfId="10967" priority="314">
      <formula>$M42=#REF!</formula>
    </cfRule>
    <cfRule type="expression" dxfId="10966" priority="315">
      <formula>$M42=#REF!</formula>
    </cfRule>
  </conditionalFormatting>
  <conditionalFormatting sqref="AD54:AD57">
    <cfRule type="expression" dxfId="10965" priority="308">
      <formula>$M54=#REF!</formula>
    </cfRule>
    <cfRule type="expression" dxfId="10964" priority="309">
      <formula>$M54=#REF!</formula>
    </cfRule>
    <cfRule type="expression" dxfId="10963" priority="310">
      <formula>$M54=#REF!</formula>
    </cfRule>
    <cfRule type="expression" dxfId="10962" priority="311">
      <formula>$M54=#REF!</formula>
    </cfRule>
  </conditionalFormatting>
  <conditionalFormatting sqref="AC54">
    <cfRule type="expression" dxfId="10961" priority="304">
      <formula>$M54=#REF!</formula>
    </cfRule>
    <cfRule type="expression" dxfId="10960" priority="305">
      <formula>$M54=#REF!</formula>
    </cfRule>
    <cfRule type="expression" dxfId="10959" priority="306">
      <formula>$M54=#REF!</formula>
    </cfRule>
    <cfRule type="expression" dxfId="10958" priority="307">
      <formula>$M54=#REF!</formula>
    </cfRule>
  </conditionalFormatting>
  <conditionalFormatting sqref="AC55">
    <cfRule type="expression" dxfId="10957" priority="300">
      <formula>$M55=#REF!</formula>
    </cfRule>
    <cfRule type="expression" dxfId="10956" priority="301">
      <formula>$M55=#REF!</formula>
    </cfRule>
    <cfRule type="expression" dxfId="10955" priority="302">
      <formula>$M55=#REF!</formula>
    </cfRule>
    <cfRule type="expression" dxfId="10954" priority="303">
      <formula>$M55=#REF!</formula>
    </cfRule>
  </conditionalFormatting>
  <conditionalFormatting sqref="AC57">
    <cfRule type="expression" dxfId="10953" priority="296">
      <formula>$M57=#REF!</formula>
    </cfRule>
    <cfRule type="expression" dxfId="10952" priority="297">
      <formula>$M57=#REF!</formula>
    </cfRule>
    <cfRule type="expression" dxfId="10951" priority="298">
      <formula>$M57=#REF!</formula>
    </cfRule>
    <cfRule type="expression" dxfId="10950" priority="299">
      <formula>$M57=#REF!</formula>
    </cfRule>
  </conditionalFormatting>
  <conditionalFormatting sqref="AC56">
    <cfRule type="expression" dxfId="10949" priority="292">
      <formula>$M56=#REF!</formula>
    </cfRule>
    <cfRule type="expression" dxfId="10948" priority="293">
      <formula>$M56=#REF!</formula>
    </cfRule>
    <cfRule type="expression" dxfId="10947" priority="294">
      <formula>$M56=#REF!</formula>
    </cfRule>
    <cfRule type="expression" dxfId="10946" priority="295">
      <formula>$M56=#REF!</formula>
    </cfRule>
  </conditionalFormatting>
  <conditionalFormatting sqref="Q54:Q57">
    <cfRule type="cellIs" dxfId="10945" priority="291" operator="equal">
      <formula>"Mut+ext"</formula>
    </cfRule>
  </conditionalFormatting>
  <conditionalFormatting sqref="Z54:Z57">
    <cfRule type="expression" dxfId="10944" priority="287">
      <formula>$M54=#REF!</formula>
    </cfRule>
    <cfRule type="expression" dxfId="10943" priority="288">
      <formula>$M54=#REF!</formula>
    </cfRule>
    <cfRule type="expression" dxfId="10942" priority="289">
      <formula>$M54=#REF!</formula>
    </cfRule>
    <cfRule type="expression" dxfId="10941" priority="290">
      <formula>$M54=#REF!</formula>
    </cfRule>
  </conditionalFormatting>
  <conditionalFormatting sqref="AD67:AD70">
    <cfRule type="expression" dxfId="10940" priority="283">
      <formula>$M67=#REF!</formula>
    </cfRule>
    <cfRule type="expression" dxfId="10939" priority="284">
      <formula>$M67=#REF!</formula>
    </cfRule>
    <cfRule type="expression" dxfId="10938" priority="285">
      <formula>$M67=#REF!</formula>
    </cfRule>
    <cfRule type="expression" dxfId="10937" priority="286">
      <formula>$M67=#REF!</formula>
    </cfRule>
  </conditionalFormatting>
  <conditionalFormatting sqref="AC67">
    <cfRule type="expression" dxfId="10936" priority="279">
      <formula>$M67=#REF!</formula>
    </cfRule>
    <cfRule type="expression" dxfId="10935" priority="280">
      <formula>$M67=#REF!</formula>
    </cfRule>
    <cfRule type="expression" dxfId="10934" priority="281">
      <formula>$M67=#REF!</formula>
    </cfRule>
    <cfRule type="expression" dxfId="10933" priority="282">
      <formula>$M67=#REF!</formula>
    </cfRule>
  </conditionalFormatting>
  <conditionalFormatting sqref="AC68">
    <cfRule type="expression" dxfId="10932" priority="275">
      <formula>$M68=#REF!</formula>
    </cfRule>
    <cfRule type="expression" dxfId="10931" priority="276">
      <formula>$M68=#REF!</formula>
    </cfRule>
    <cfRule type="expression" dxfId="10930" priority="277">
      <formula>$M68=#REF!</formula>
    </cfRule>
    <cfRule type="expression" dxfId="10929" priority="278">
      <formula>$M68=#REF!</formula>
    </cfRule>
  </conditionalFormatting>
  <conditionalFormatting sqref="AC70">
    <cfRule type="expression" dxfId="10928" priority="271">
      <formula>$M70=#REF!</formula>
    </cfRule>
    <cfRule type="expression" dxfId="10927" priority="272">
      <formula>$M70=#REF!</formula>
    </cfRule>
    <cfRule type="expression" dxfId="10926" priority="273">
      <formula>$M70=#REF!</formula>
    </cfRule>
    <cfRule type="expression" dxfId="10925" priority="274">
      <formula>$M70=#REF!</formula>
    </cfRule>
  </conditionalFormatting>
  <conditionalFormatting sqref="AC69">
    <cfRule type="expression" dxfId="10924" priority="267">
      <formula>$M69=#REF!</formula>
    </cfRule>
    <cfRule type="expression" dxfId="10923" priority="268">
      <formula>$M69=#REF!</formula>
    </cfRule>
    <cfRule type="expression" dxfId="10922" priority="269">
      <formula>$M69=#REF!</formula>
    </cfRule>
    <cfRule type="expression" dxfId="10921" priority="270">
      <formula>$M69=#REF!</formula>
    </cfRule>
  </conditionalFormatting>
  <conditionalFormatting sqref="Q67:Q70">
    <cfRule type="cellIs" dxfId="10920" priority="266" operator="equal">
      <formula>"Mut+ext"</formula>
    </cfRule>
  </conditionalFormatting>
  <conditionalFormatting sqref="Z67:Z70">
    <cfRule type="expression" dxfId="10919" priority="262">
      <formula>$M67=#REF!</formula>
    </cfRule>
    <cfRule type="expression" dxfId="10918" priority="263">
      <formula>$M67=#REF!</formula>
    </cfRule>
    <cfRule type="expression" dxfId="10917" priority="264">
      <formula>$M67=#REF!</formula>
    </cfRule>
    <cfRule type="expression" dxfId="10916" priority="265">
      <formula>$M67=#REF!</formula>
    </cfRule>
  </conditionalFormatting>
  <conditionalFormatting sqref="AD80:AD83">
    <cfRule type="expression" dxfId="10915" priority="258">
      <formula>$M80=#REF!</formula>
    </cfRule>
    <cfRule type="expression" dxfId="10914" priority="259">
      <formula>$M80=#REF!</formula>
    </cfRule>
    <cfRule type="expression" dxfId="10913" priority="260">
      <formula>$M80=#REF!</formula>
    </cfRule>
    <cfRule type="expression" dxfId="10912" priority="261">
      <formula>$M80=#REF!</formula>
    </cfRule>
  </conditionalFormatting>
  <conditionalFormatting sqref="AC80">
    <cfRule type="expression" dxfId="10911" priority="254">
      <formula>$M80=#REF!</formula>
    </cfRule>
    <cfRule type="expression" dxfId="10910" priority="255">
      <formula>$M80=#REF!</formula>
    </cfRule>
    <cfRule type="expression" dxfId="10909" priority="256">
      <formula>$M80=#REF!</formula>
    </cfRule>
    <cfRule type="expression" dxfId="10908" priority="257">
      <formula>$M80=#REF!</formula>
    </cfRule>
  </conditionalFormatting>
  <conditionalFormatting sqref="AC81">
    <cfRule type="expression" dxfId="10907" priority="250">
      <formula>$M81=#REF!</formula>
    </cfRule>
    <cfRule type="expression" dxfId="10906" priority="251">
      <formula>$M81=#REF!</formula>
    </cfRule>
    <cfRule type="expression" dxfId="10905" priority="252">
      <formula>$M81=#REF!</formula>
    </cfRule>
    <cfRule type="expression" dxfId="10904" priority="253">
      <formula>$M81=#REF!</formula>
    </cfRule>
  </conditionalFormatting>
  <conditionalFormatting sqref="AC83">
    <cfRule type="expression" dxfId="10903" priority="246">
      <formula>$M83=#REF!</formula>
    </cfRule>
    <cfRule type="expression" dxfId="10902" priority="247">
      <formula>$M83=#REF!</formula>
    </cfRule>
    <cfRule type="expression" dxfId="10901" priority="248">
      <formula>$M83=#REF!</formula>
    </cfRule>
    <cfRule type="expression" dxfId="10900" priority="249">
      <formula>$M83=#REF!</formula>
    </cfRule>
  </conditionalFormatting>
  <conditionalFormatting sqref="AC82">
    <cfRule type="expression" dxfId="10899" priority="242">
      <formula>$M82=#REF!</formula>
    </cfRule>
    <cfRule type="expression" dxfId="10898" priority="243">
      <formula>$M82=#REF!</formula>
    </cfRule>
    <cfRule type="expression" dxfId="10897" priority="244">
      <formula>$M82=#REF!</formula>
    </cfRule>
    <cfRule type="expression" dxfId="10896" priority="245">
      <formula>$M82=#REF!</formula>
    </cfRule>
  </conditionalFormatting>
  <conditionalFormatting sqref="Q80:Q83">
    <cfRule type="cellIs" dxfId="10895" priority="241" operator="equal">
      <formula>"Mut+ext"</formula>
    </cfRule>
  </conditionalFormatting>
  <conditionalFormatting sqref="Z80:Z83">
    <cfRule type="expression" dxfId="10894" priority="237">
      <formula>$M80=#REF!</formula>
    </cfRule>
    <cfRule type="expression" dxfId="10893" priority="238">
      <formula>$M80=#REF!</formula>
    </cfRule>
    <cfRule type="expression" dxfId="10892" priority="239">
      <formula>$M80=#REF!</formula>
    </cfRule>
    <cfRule type="expression" dxfId="10891" priority="240">
      <formula>$M80=#REF!</formula>
    </cfRule>
  </conditionalFormatting>
  <conditionalFormatting sqref="AD94:AD97">
    <cfRule type="expression" dxfId="10890" priority="233">
      <formula>$M94=#REF!</formula>
    </cfRule>
    <cfRule type="expression" dxfId="10889" priority="234">
      <formula>$M94=#REF!</formula>
    </cfRule>
    <cfRule type="expression" dxfId="10888" priority="235">
      <formula>$M94=#REF!</formula>
    </cfRule>
    <cfRule type="expression" dxfId="10887" priority="236">
      <formula>$M94=#REF!</formula>
    </cfRule>
  </conditionalFormatting>
  <conditionalFormatting sqref="AC94">
    <cfRule type="expression" dxfId="10886" priority="229">
      <formula>$M94=#REF!</formula>
    </cfRule>
    <cfRule type="expression" dxfId="10885" priority="230">
      <formula>$M94=#REF!</formula>
    </cfRule>
    <cfRule type="expression" dxfId="10884" priority="231">
      <formula>$M94=#REF!</formula>
    </cfRule>
    <cfRule type="expression" dxfId="10883" priority="232">
      <formula>$M94=#REF!</formula>
    </cfRule>
  </conditionalFormatting>
  <conditionalFormatting sqref="AC96:AC97">
    <cfRule type="expression" dxfId="10882" priority="225">
      <formula>$M96=#REF!</formula>
    </cfRule>
    <cfRule type="expression" dxfId="10881" priority="226">
      <formula>$M96=#REF!</formula>
    </cfRule>
    <cfRule type="expression" dxfId="10880" priority="227">
      <formula>$M96=#REF!</formula>
    </cfRule>
    <cfRule type="expression" dxfId="10879" priority="228">
      <formula>$M96=#REF!</formula>
    </cfRule>
  </conditionalFormatting>
  <conditionalFormatting sqref="AC95">
    <cfRule type="expression" dxfId="10878" priority="221">
      <formula>$M95=#REF!</formula>
    </cfRule>
    <cfRule type="expression" dxfId="10877" priority="222">
      <formula>$M95=#REF!</formula>
    </cfRule>
    <cfRule type="expression" dxfId="10876" priority="223">
      <formula>$M95=#REF!</formula>
    </cfRule>
    <cfRule type="expression" dxfId="10875" priority="224">
      <formula>$M95=#REF!</formula>
    </cfRule>
  </conditionalFormatting>
  <conditionalFormatting sqref="Q94:Q97">
    <cfRule type="cellIs" dxfId="10874" priority="220" operator="equal">
      <formula>"Mut+ext"</formula>
    </cfRule>
  </conditionalFormatting>
  <conditionalFormatting sqref="Z94:Z97">
    <cfRule type="expression" dxfId="10873" priority="216">
      <formula>$M94=#REF!</formula>
    </cfRule>
    <cfRule type="expression" dxfId="10872" priority="217">
      <formula>$M94=#REF!</formula>
    </cfRule>
    <cfRule type="expression" dxfId="10871" priority="218">
      <formula>$M94=#REF!</formula>
    </cfRule>
    <cfRule type="expression" dxfId="10870" priority="219">
      <formula>$M94=#REF!</formula>
    </cfRule>
  </conditionalFormatting>
  <conditionalFormatting sqref="AD105:AD108">
    <cfRule type="expression" dxfId="10869" priority="212">
      <formula>$M105=#REF!</formula>
    </cfRule>
    <cfRule type="expression" dxfId="10868" priority="213">
      <formula>$M105=#REF!</formula>
    </cfRule>
    <cfRule type="expression" dxfId="10867" priority="214">
      <formula>$M105=#REF!</formula>
    </cfRule>
    <cfRule type="expression" dxfId="10866" priority="215">
      <formula>$M105=#REF!</formula>
    </cfRule>
  </conditionalFormatting>
  <conditionalFormatting sqref="AC105">
    <cfRule type="expression" dxfId="10865" priority="208">
      <formula>$M105=#REF!</formula>
    </cfRule>
    <cfRule type="expression" dxfId="10864" priority="209">
      <formula>$M105=#REF!</formula>
    </cfRule>
    <cfRule type="expression" dxfId="10863" priority="210">
      <formula>$M105=#REF!</formula>
    </cfRule>
    <cfRule type="expression" dxfId="10862" priority="211">
      <formula>$M105=#REF!</formula>
    </cfRule>
  </conditionalFormatting>
  <conditionalFormatting sqref="AC106">
    <cfRule type="expression" dxfId="10861" priority="204">
      <formula>$M106=#REF!</formula>
    </cfRule>
    <cfRule type="expression" dxfId="10860" priority="205">
      <formula>$M106=#REF!</formula>
    </cfRule>
    <cfRule type="expression" dxfId="10859" priority="206">
      <formula>$M106=#REF!</formula>
    </cfRule>
    <cfRule type="expression" dxfId="10858" priority="207">
      <formula>$M106=#REF!</formula>
    </cfRule>
  </conditionalFormatting>
  <conditionalFormatting sqref="AC107">
    <cfRule type="expression" dxfId="10857" priority="200">
      <formula>$M107=#REF!</formula>
    </cfRule>
    <cfRule type="expression" dxfId="10856" priority="201">
      <formula>$M107=#REF!</formula>
    </cfRule>
    <cfRule type="expression" dxfId="10855" priority="202">
      <formula>$M107=#REF!</formula>
    </cfRule>
    <cfRule type="expression" dxfId="10854" priority="203">
      <formula>$M107=#REF!</formula>
    </cfRule>
  </conditionalFormatting>
  <conditionalFormatting sqref="AC108">
    <cfRule type="expression" dxfId="10853" priority="196">
      <formula>$M108=#REF!</formula>
    </cfRule>
    <cfRule type="expression" dxfId="10852" priority="197">
      <formula>$M108=#REF!</formula>
    </cfRule>
    <cfRule type="expression" dxfId="10851" priority="198">
      <formula>$M108=#REF!</formula>
    </cfRule>
    <cfRule type="expression" dxfId="10850" priority="199">
      <formula>$M108=#REF!</formula>
    </cfRule>
  </conditionalFormatting>
  <conditionalFormatting sqref="Q105:Q108">
    <cfRule type="cellIs" dxfId="10849" priority="195" operator="equal">
      <formula>"Mut+ext"</formula>
    </cfRule>
  </conditionalFormatting>
  <conditionalFormatting sqref="Z105:Z108">
    <cfRule type="expression" dxfId="10848" priority="191">
      <formula>$M105=#REF!</formula>
    </cfRule>
    <cfRule type="expression" dxfId="10847" priority="192">
      <formula>$M105=#REF!</formula>
    </cfRule>
    <cfRule type="expression" dxfId="10846" priority="193">
      <formula>$M105=#REF!</formula>
    </cfRule>
    <cfRule type="expression" dxfId="10845" priority="194">
      <formula>$M105=#REF!</formula>
    </cfRule>
  </conditionalFormatting>
  <conditionalFormatting sqref="AD118:AD121">
    <cfRule type="expression" dxfId="10844" priority="187">
      <formula>$M118=#REF!</formula>
    </cfRule>
    <cfRule type="expression" dxfId="10843" priority="188">
      <formula>$M118=#REF!</formula>
    </cfRule>
    <cfRule type="expression" dxfId="10842" priority="189">
      <formula>$M118=#REF!</formula>
    </cfRule>
    <cfRule type="expression" dxfId="10841" priority="190">
      <formula>$M118=#REF!</formula>
    </cfRule>
  </conditionalFormatting>
  <conditionalFormatting sqref="AC118">
    <cfRule type="expression" dxfId="10840" priority="183">
      <formula>$M118=#REF!</formula>
    </cfRule>
    <cfRule type="expression" dxfId="10839" priority="184">
      <formula>$M118=#REF!</formula>
    </cfRule>
    <cfRule type="expression" dxfId="10838" priority="185">
      <formula>$M118=#REF!</formula>
    </cfRule>
    <cfRule type="expression" dxfId="10837" priority="186">
      <formula>$M118=#REF!</formula>
    </cfRule>
  </conditionalFormatting>
  <conditionalFormatting sqref="AC119">
    <cfRule type="expression" dxfId="10836" priority="179">
      <formula>$M119=#REF!</formula>
    </cfRule>
    <cfRule type="expression" dxfId="10835" priority="180">
      <formula>$M119=#REF!</formula>
    </cfRule>
    <cfRule type="expression" dxfId="10834" priority="181">
      <formula>$M119=#REF!</formula>
    </cfRule>
    <cfRule type="expression" dxfId="10833" priority="182">
      <formula>$M119=#REF!</formula>
    </cfRule>
  </conditionalFormatting>
  <conditionalFormatting sqref="AC120">
    <cfRule type="expression" dxfId="10832" priority="175">
      <formula>$M120=#REF!</formula>
    </cfRule>
    <cfRule type="expression" dxfId="10831" priority="176">
      <formula>$M120=#REF!</formula>
    </cfRule>
    <cfRule type="expression" dxfId="10830" priority="177">
      <formula>$M120=#REF!</formula>
    </cfRule>
    <cfRule type="expression" dxfId="10829" priority="178">
      <formula>$M120=#REF!</formula>
    </cfRule>
  </conditionalFormatting>
  <conditionalFormatting sqref="AC121">
    <cfRule type="expression" dxfId="10828" priority="171">
      <formula>$M121=#REF!</formula>
    </cfRule>
    <cfRule type="expression" dxfId="10827" priority="172">
      <formula>$M121=#REF!</formula>
    </cfRule>
    <cfRule type="expression" dxfId="10826" priority="173">
      <formula>$M121=#REF!</formula>
    </cfRule>
    <cfRule type="expression" dxfId="10825" priority="174">
      <formula>$M121=#REF!</formula>
    </cfRule>
  </conditionalFormatting>
  <conditionalFormatting sqref="Q118:Q121">
    <cfRule type="cellIs" dxfId="10824" priority="170" operator="equal">
      <formula>"Mut+ext"</formula>
    </cfRule>
  </conditionalFormatting>
  <conditionalFormatting sqref="Z118:Z121">
    <cfRule type="expression" dxfId="10823" priority="166">
      <formula>$M118=#REF!</formula>
    </cfRule>
    <cfRule type="expression" dxfId="10822" priority="167">
      <formula>$M118=#REF!</formula>
    </cfRule>
    <cfRule type="expression" dxfId="10821" priority="168">
      <formula>$M118=#REF!</formula>
    </cfRule>
    <cfRule type="expression" dxfId="10820" priority="169">
      <formula>$M118=#REF!</formula>
    </cfRule>
  </conditionalFormatting>
  <conditionalFormatting sqref="AD131:AD134">
    <cfRule type="expression" dxfId="10819" priority="162">
      <formula>$M131=#REF!</formula>
    </cfRule>
    <cfRule type="expression" dxfId="10818" priority="163">
      <formula>$M131=#REF!</formula>
    </cfRule>
    <cfRule type="expression" dxfId="10817" priority="164">
      <formula>$M131=#REF!</formula>
    </cfRule>
    <cfRule type="expression" dxfId="10816" priority="165">
      <formula>$M131=#REF!</formula>
    </cfRule>
  </conditionalFormatting>
  <conditionalFormatting sqref="AC131">
    <cfRule type="expression" dxfId="10815" priority="158">
      <formula>$M131=#REF!</formula>
    </cfRule>
    <cfRule type="expression" dxfId="10814" priority="159">
      <formula>$M131=#REF!</formula>
    </cfRule>
    <cfRule type="expression" dxfId="10813" priority="160">
      <formula>$M131=#REF!</formula>
    </cfRule>
    <cfRule type="expression" dxfId="10812" priority="161">
      <formula>$M131=#REF!</formula>
    </cfRule>
  </conditionalFormatting>
  <conditionalFormatting sqref="AC132">
    <cfRule type="expression" dxfId="10811" priority="154">
      <formula>$M132=#REF!</formula>
    </cfRule>
    <cfRule type="expression" dxfId="10810" priority="155">
      <formula>$M132=#REF!</formula>
    </cfRule>
    <cfRule type="expression" dxfId="10809" priority="156">
      <formula>$M132=#REF!</formula>
    </cfRule>
    <cfRule type="expression" dxfId="10808" priority="157">
      <formula>$M132=#REF!</formula>
    </cfRule>
  </conditionalFormatting>
  <conditionalFormatting sqref="AC133">
    <cfRule type="expression" dxfId="10807" priority="150">
      <formula>$M133=#REF!</formula>
    </cfRule>
    <cfRule type="expression" dxfId="10806" priority="151">
      <formula>$M133=#REF!</formula>
    </cfRule>
    <cfRule type="expression" dxfId="10805" priority="152">
      <formula>$M133=#REF!</formula>
    </cfRule>
    <cfRule type="expression" dxfId="10804" priority="153">
      <formula>$M133=#REF!</formula>
    </cfRule>
  </conditionalFormatting>
  <conditionalFormatting sqref="AC134">
    <cfRule type="expression" dxfId="10803" priority="146">
      <formula>$M134=#REF!</formula>
    </cfRule>
    <cfRule type="expression" dxfId="10802" priority="147">
      <formula>$M134=#REF!</formula>
    </cfRule>
    <cfRule type="expression" dxfId="10801" priority="148">
      <formula>$M134=#REF!</formula>
    </cfRule>
    <cfRule type="expression" dxfId="10800" priority="149">
      <formula>$M134=#REF!</formula>
    </cfRule>
  </conditionalFormatting>
  <conditionalFormatting sqref="Q131:Q134">
    <cfRule type="cellIs" dxfId="10799" priority="145" operator="equal">
      <formula>"Mut+ext"</formula>
    </cfRule>
  </conditionalFormatting>
  <conditionalFormatting sqref="Z131:Z134">
    <cfRule type="expression" dxfId="10798" priority="141">
      <formula>$M131=#REF!</formula>
    </cfRule>
    <cfRule type="expression" dxfId="10797" priority="142">
      <formula>$M131=#REF!</formula>
    </cfRule>
    <cfRule type="expression" dxfId="10796" priority="143">
      <formula>$M131=#REF!</formula>
    </cfRule>
    <cfRule type="expression" dxfId="10795" priority="144">
      <formula>$M131=#REF!</formula>
    </cfRule>
  </conditionalFormatting>
  <conditionalFormatting sqref="AD146:AD149">
    <cfRule type="expression" dxfId="10794" priority="137">
      <formula>$M146=#REF!</formula>
    </cfRule>
    <cfRule type="expression" dxfId="10793" priority="138">
      <formula>$M146=#REF!</formula>
    </cfRule>
    <cfRule type="expression" dxfId="10792" priority="139">
      <formula>$M146=#REF!</formula>
    </cfRule>
    <cfRule type="expression" dxfId="10791" priority="140">
      <formula>$M146=#REF!</formula>
    </cfRule>
  </conditionalFormatting>
  <conditionalFormatting sqref="AC146:AC149">
    <cfRule type="expression" dxfId="10790" priority="133">
      <formula>$M146=#REF!</formula>
    </cfRule>
    <cfRule type="expression" dxfId="10789" priority="134">
      <formula>$M146=#REF!</formula>
    </cfRule>
    <cfRule type="expression" dxfId="10788" priority="135">
      <formula>$M146=#REF!</formula>
    </cfRule>
    <cfRule type="expression" dxfId="10787" priority="136">
      <formula>$M146=#REF!</formula>
    </cfRule>
  </conditionalFormatting>
  <conditionalFormatting sqref="Q146:Q149">
    <cfRule type="cellIs" dxfId="10786" priority="132" operator="equal">
      <formula>"Mut+ext"</formula>
    </cfRule>
  </conditionalFormatting>
  <conditionalFormatting sqref="Z146:Z149">
    <cfRule type="expression" dxfId="10785" priority="128">
      <formula>$M146=#REF!</formula>
    </cfRule>
    <cfRule type="expression" dxfId="10784" priority="129">
      <formula>$M146=#REF!</formula>
    </cfRule>
    <cfRule type="expression" dxfId="10783" priority="130">
      <formula>$M146=#REF!</formula>
    </cfRule>
    <cfRule type="expression" dxfId="10782" priority="131">
      <formula>$M146=#REF!</formula>
    </cfRule>
  </conditionalFormatting>
  <conditionalFormatting sqref="AD158:AD161">
    <cfRule type="expression" dxfId="10781" priority="124">
      <formula>$M158=#REF!</formula>
    </cfRule>
    <cfRule type="expression" dxfId="10780" priority="125">
      <formula>$M158=#REF!</formula>
    </cfRule>
    <cfRule type="expression" dxfId="10779" priority="126">
      <formula>$M158=#REF!</formula>
    </cfRule>
    <cfRule type="expression" dxfId="10778" priority="127">
      <formula>$M158=#REF!</formula>
    </cfRule>
  </conditionalFormatting>
  <conditionalFormatting sqref="AC158:AC161">
    <cfRule type="expression" dxfId="10777" priority="120">
      <formula>$M158=#REF!</formula>
    </cfRule>
    <cfRule type="expression" dxfId="10776" priority="121">
      <formula>$M158=#REF!</formula>
    </cfRule>
    <cfRule type="expression" dxfId="10775" priority="122">
      <formula>$M158=#REF!</formula>
    </cfRule>
    <cfRule type="expression" dxfId="10774" priority="123">
      <formula>$M158=#REF!</formula>
    </cfRule>
  </conditionalFormatting>
  <conditionalFormatting sqref="Q158:Q161">
    <cfRule type="cellIs" dxfId="10773" priority="119" operator="equal">
      <formula>"Mut+ext"</formula>
    </cfRule>
  </conditionalFormatting>
  <conditionalFormatting sqref="Z158:Z161">
    <cfRule type="expression" dxfId="10772" priority="115">
      <formula>$M158=#REF!</formula>
    </cfRule>
    <cfRule type="expression" dxfId="10771" priority="116">
      <formula>$M158=#REF!</formula>
    </cfRule>
    <cfRule type="expression" dxfId="10770" priority="117">
      <formula>$M158=#REF!</formula>
    </cfRule>
    <cfRule type="expression" dxfId="10769" priority="118">
      <formula>$M158=#REF!</formula>
    </cfRule>
  </conditionalFormatting>
  <conditionalFormatting sqref="AD173:AD176">
    <cfRule type="expression" dxfId="10768" priority="111">
      <formula>$M173=#REF!</formula>
    </cfRule>
    <cfRule type="expression" dxfId="10767" priority="112">
      <formula>$M173=#REF!</formula>
    </cfRule>
    <cfRule type="expression" dxfId="10766" priority="113">
      <formula>$M173=#REF!</formula>
    </cfRule>
    <cfRule type="expression" dxfId="10765" priority="114">
      <formula>$M173=#REF!</formula>
    </cfRule>
  </conditionalFormatting>
  <conditionalFormatting sqref="AC173:AC176">
    <cfRule type="expression" dxfId="10764" priority="107">
      <formula>$M173=#REF!</formula>
    </cfRule>
    <cfRule type="expression" dxfId="10763" priority="108">
      <formula>$M173=#REF!</formula>
    </cfRule>
    <cfRule type="expression" dxfId="10762" priority="109">
      <formula>$M173=#REF!</formula>
    </cfRule>
    <cfRule type="expression" dxfId="10761" priority="110">
      <formula>$M173=#REF!</formula>
    </cfRule>
  </conditionalFormatting>
  <conditionalFormatting sqref="Q173:Q176">
    <cfRule type="cellIs" dxfId="10760" priority="106" operator="equal">
      <formula>"Mut+ext"</formula>
    </cfRule>
  </conditionalFormatting>
  <conditionalFormatting sqref="Z173:Z176">
    <cfRule type="expression" dxfId="10759" priority="102">
      <formula>$M173=#REF!</formula>
    </cfRule>
    <cfRule type="expression" dxfId="10758" priority="103">
      <formula>$M173=#REF!</formula>
    </cfRule>
    <cfRule type="expression" dxfId="10757" priority="104">
      <formula>$M173=#REF!</formula>
    </cfRule>
    <cfRule type="expression" dxfId="10756" priority="105">
      <formula>$M173=#REF!</formula>
    </cfRule>
  </conditionalFormatting>
  <conditionalFormatting sqref="AD186:AD189">
    <cfRule type="expression" dxfId="10755" priority="98">
      <formula>$M186=#REF!</formula>
    </cfRule>
    <cfRule type="expression" dxfId="10754" priority="99">
      <formula>$M186=#REF!</formula>
    </cfRule>
    <cfRule type="expression" dxfId="10753" priority="100">
      <formula>$M186=#REF!</formula>
    </cfRule>
    <cfRule type="expression" dxfId="10752" priority="101">
      <formula>$M186=#REF!</formula>
    </cfRule>
  </conditionalFormatting>
  <conditionalFormatting sqref="AC186:AC189">
    <cfRule type="expression" dxfId="10751" priority="94">
      <formula>$M186=#REF!</formula>
    </cfRule>
    <cfRule type="expression" dxfId="10750" priority="95">
      <formula>$M186=#REF!</formula>
    </cfRule>
    <cfRule type="expression" dxfId="10749" priority="96">
      <formula>$M186=#REF!</formula>
    </cfRule>
    <cfRule type="expression" dxfId="10748" priority="97">
      <formula>$M186=#REF!</formula>
    </cfRule>
  </conditionalFormatting>
  <conditionalFormatting sqref="Q186:Q189">
    <cfRule type="cellIs" dxfId="10747" priority="93" operator="equal">
      <formula>"Mut+ext"</formula>
    </cfRule>
  </conditionalFormatting>
  <conditionalFormatting sqref="Z186:Z189">
    <cfRule type="expression" dxfId="10746" priority="89">
      <formula>$M186=#REF!</formula>
    </cfRule>
    <cfRule type="expression" dxfId="10745" priority="90">
      <formula>$M186=#REF!</formula>
    </cfRule>
    <cfRule type="expression" dxfId="10744" priority="91">
      <formula>$M186=#REF!</formula>
    </cfRule>
    <cfRule type="expression" dxfId="10743" priority="92">
      <formula>$M186=#REF!</formula>
    </cfRule>
  </conditionalFormatting>
  <conditionalFormatting sqref="AD199:AD202">
    <cfRule type="expression" dxfId="10742" priority="85">
      <formula>$M199=#REF!</formula>
    </cfRule>
    <cfRule type="expression" dxfId="10741" priority="86">
      <formula>$M199=#REF!</formula>
    </cfRule>
    <cfRule type="expression" dxfId="10740" priority="87">
      <formula>$M199=#REF!</formula>
    </cfRule>
    <cfRule type="expression" dxfId="10739" priority="88">
      <formula>$M199=#REF!</formula>
    </cfRule>
  </conditionalFormatting>
  <conditionalFormatting sqref="AC199:AC202">
    <cfRule type="expression" dxfId="10738" priority="81">
      <formula>$M199=#REF!</formula>
    </cfRule>
    <cfRule type="expression" dxfId="10737" priority="82">
      <formula>$M199=#REF!</formula>
    </cfRule>
    <cfRule type="expression" dxfId="10736" priority="83">
      <formula>$M199=#REF!</formula>
    </cfRule>
    <cfRule type="expression" dxfId="10735" priority="84">
      <formula>$M199=#REF!</formula>
    </cfRule>
  </conditionalFormatting>
  <conditionalFormatting sqref="Q199:Q202">
    <cfRule type="cellIs" dxfId="10734" priority="80" operator="equal">
      <formula>"Mut+ext"</formula>
    </cfRule>
  </conditionalFormatting>
  <conditionalFormatting sqref="Z199:Z202">
    <cfRule type="expression" dxfId="10733" priority="76">
      <formula>$M199=#REF!</formula>
    </cfRule>
    <cfRule type="expression" dxfId="10732" priority="77">
      <formula>$M199=#REF!</formula>
    </cfRule>
    <cfRule type="expression" dxfId="10731" priority="78">
      <formula>$M199=#REF!</formula>
    </cfRule>
    <cfRule type="expression" dxfId="10730" priority="79">
      <formula>$M199=#REF!</formula>
    </cfRule>
  </conditionalFormatting>
  <conditionalFormatting sqref="AD212:AD215">
    <cfRule type="expression" dxfId="10729" priority="72">
      <formula>$M212=#REF!</formula>
    </cfRule>
    <cfRule type="expression" dxfId="10728" priority="73">
      <formula>$M212=#REF!</formula>
    </cfRule>
    <cfRule type="expression" dxfId="10727" priority="74">
      <formula>$M212=#REF!</formula>
    </cfRule>
    <cfRule type="expression" dxfId="10726" priority="75">
      <formula>$M212=#REF!</formula>
    </cfRule>
  </conditionalFormatting>
  <conditionalFormatting sqref="AC212:AC215">
    <cfRule type="expression" dxfId="10725" priority="68">
      <formula>$M212=#REF!</formula>
    </cfRule>
    <cfRule type="expression" dxfId="10724" priority="69">
      <formula>$M212=#REF!</formula>
    </cfRule>
    <cfRule type="expression" dxfId="10723" priority="70">
      <formula>$M212=#REF!</formula>
    </cfRule>
    <cfRule type="expression" dxfId="10722" priority="71">
      <formula>$M212=#REF!</formula>
    </cfRule>
  </conditionalFormatting>
  <conditionalFormatting sqref="Q212:Q215">
    <cfRule type="cellIs" dxfId="10721" priority="67" operator="equal">
      <formula>"Mut+ext"</formula>
    </cfRule>
  </conditionalFormatting>
  <conditionalFormatting sqref="Z212:Z215">
    <cfRule type="expression" dxfId="10720" priority="63">
      <formula>$M212=#REF!</formula>
    </cfRule>
    <cfRule type="expression" dxfId="10719" priority="64">
      <formula>$M212=#REF!</formula>
    </cfRule>
    <cfRule type="expression" dxfId="10718" priority="65">
      <formula>$M212=#REF!</formula>
    </cfRule>
    <cfRule type="expression" dxfId="10717" priority="66">
      <formula>$M212=#REF!</formula>
    </cfRule>
  </conditionalFormatting>
  <conditionalFormatting sqref="AD225:AD228">
    <cfRule type="expression" dxfId="10716" priority="59">
      <formula>$M225=#REF!</formula>
    </cfRule>
    <cfRule type="expression" dxfId="10715" priority="60">
      <formula>$M225=#REF!</formula>
    </cfRule>
    <cfRule type="expression" dxfId="10714" priority="61">
      <formula>$M225=#REF!</formula>
    </cfRule>
    <cfRule type="expression" dxfId="10713" priority="62">
      <formula>$M225=#REF!</formula>
    </cfRule>
  </conditionalFormatting>
  <conditionalFormatting sqref="AC225:AC228">
    <cfRule type="expression" dxfId="10712" priority="55">
      <formula>$M225=#REF!</formula>
    </cfRule>
    <cfRule type="expression" dxfId="10711" priority="56">
      <formula>$M225=#REF!</formula>
    </cfRule>
    <cfRule type="expression" dxfId="10710" priority="57">
      <formula>$M225=#REF!</formula>
    </cfRule>
    <cfRule type="expression" dxfId="10709" priority="58">
      <formula>$M225=#REF!</formula>
    </cfRule>
  </conditionalFormatting>
  <conditionalFormatting sqref="Q225:Q228">
    <cfRule type="cellIs" dxfId="10708" priority="54" operator="equal">
      <formula>"Mut+ext"</formula>
    </cfRule>
  </conditionalFormatting>
  <conditionalFormatting sqref="Z225:Z228">
    <cfRule type="expression" dxfId="10707" priority="50">
      <formula>$M225=#REF!</formula>
    </cfRule>
    <cfRule type="expression" dxfId="10706" priority="51">
      <formula>$M225=#REF!</formula>
    </cfRule>
    <cfRule type="expression" dxfId="10705" priority="52">
      <formula>$M225=#REF!</formula>
    </cfRule>
    <cfRule type="expression" dxfId="10704" priority="53">
      <formula>$M225=#REF!</formula>
    </cfRule>
  </conditionalFormatting>
  <conditionalFormatting sqref="AD237:AD240">
    <cfRule type="expression" dxfId="10703" priority="46">
      <formula>$M237=#REF!</formula>
    </cfRule>
    <cfRule type="expression" dxfId="10702" priority="47">
      <formula>$M237=#REF!</formula>
    </cfRule>
    <cfRule type="expression" dxfId="10701" priority="48">
      <formula>$M237=#REF!</formula>
    </cfRule>
    <cfRule type="expression" dxfId="10700" priority="49">
      <formula>$M237=#REF!</formula>
    </cfRule>
  </conditionalFormatting>
  <conditionalFormatting sqref="AC237:AC240">
    <cfRule type="expression" dxfId="10699" priority="42">
      <formula>$M237=#REF!</formula>
    </cfRule>
    <cfRule type="expression" dxfId="10698" priority="43">
      <formula>$M237=#REF!</formula>
    </cfRule>
    <cfRule type="expression" dxfId="10697" priority="44">
      <formula>$M237=#REF!</formula>
    </cfRule>
    <cfRule type="expression" dxfId="10696" priority="45">
      <formula>$M237=#REF!</formula>
    </cfRule>
  </conditionalFormatting>
  <conditionalFormatting sqref="Q237:Q240">
    <cfRule type="cellIs" dxfId="10695" priority="41" operator="equal">
      <formula>"Mut+ext"</formula>
    </cfRule>
  </conditionalFormatting>
  <conditionalFormatting sqref="Z237:Z240">
    <cfRule type="expression" dxfId="10694" priority="37">
      <formula>$M237=#REF!</formula>
    </cfRule>
    <cfRule type="expression" dxfId="10693" priority="38">
      <formula>$M237=#REF!</formula>
    </cfRule>
    <cfRule type="expression" dxfId="10692" priority="39">
      <formula>$M237=#REF!</formula>
    </cfRule>
    <cfRule type="expression" dxfId="10691" priority="40">
      <formula>$M237=#REF!</formula>
    </cfRule>
  </conditionalFormatting>
  <conditionalFormatting sqref="AD251:AD254">
    <cfRule type="expression" dxfId="10690" priority="33">
      <formula>$M251=#REF!</formula>
    </cfRule>
    <cfRule type="expression" dxfId="10689" priority="34">
      <formula>$M251=#REF!</formula>
    </cfRule>
    <cfRule type="expression" dxfId="10688" priority="35">
      <formula>$M251=#REF!</formula>
    </cfRule>
    <cfRule type="expression" dxfId="10687" priority="36">
      <formula>$M251=#REF!</formula>
    </cfRule>
  </conditionalFormatting>
  <conditionalFormatting sqref="AC251:AC254">
    <cfRule type="expression" dxfId="10686" priority="29">
      <formula>$M251=#REF!</formula>
    </cfRule>
    <cfRule type="expression" dxfId="10685" priority="30">
      <formula>$M251=#REF!</formula>
    </cfRule>
    <cfRule type="expression" dxfId="10684" priority="31">
      <formula>$M251=#REF!</formula>
    </cfRule>
    <cfRule type="expression" dxfId="10683" priority="32">
      <formula>$M251=#REF!</formula>
    </cfRule>
  </conditionalFormatting>
  <conditionalFormatting sqref="Q251:Q254">
    <cfRule type="cellIs" dxfId="10682" priority="28" operator="equal">
      <formula>"Mut+ext"</formula>
    </cfRule>
  </conditionalFormatting>
  <conditionalFormatting sqref="Z251:Z254">
    <cfRule type="expression" dxfId="10681" priority="24">
      <formula>$M251=#REF!</formula>
    </cfRule>
    <cfRule type="expression" dxfId="10680" priority="25">
      <formula>$M251=#REF!</formula>
    </cfRule>
    <cfRule type="expression" dxfId="10679" priority="26">
      <formula>$M251=#REF!</formula>
    </cfRule>
    <cfRule type="expression" dxfId="10678" priority="27">
      <formula>$M251=#REF!</formula>
    </cfRule>
  </conditionalFormatting>
  <conditionalFormatting sqref="AD263:AD266">
    <cfRule type="expression" dxfId="10677" priority="20">
      <formula>$M263=#REF!</formula>
    </cfRule>
    <cfRule type="expression" dxfId="10676" priority="21">
      <formula>$M263=#REF!</formula>
    </cfRule>
    <cfRule type="expression" dxfId="10675" priority="22">
      <formula>$M263=#REF!</formula>
    </cfRule>
    <cfRule type="expression" dxfId="10674" priority="23">
      <formula>$M263=#REF!</formula>
    </cfRule>
  </conditionalFormatting>
  <conditionalFormatting sqref="AC263:AC266">
    <cfRule type="expression" dxfId="10673" priority="16">
      <formula>$M263=#REF!</formula>
    </cfRule>
    <cfRule type="expression" dxfId="10672" priority="17">
      <formula>$M263=#REF!</formula>
    </cfRule>
    <cfRule type="expression" dxfId="10671" priority="18">
      <formula>$M263=#REF!</formula>
    </cfRule>
    <cfRule type="expression" dxfId="10670" priority="19">
      <formula>$M263=#REF!</formula>
    </cfRule>
  </conditionalFormatting>
  <conditionalFormatting sqref="Q263:Q266">
    <cfRule type="cellIs" dxfId="10669" priority="15" operator="equal">
      <formula>"Mut+ext"</formula>
    </cfRule>
  </conditionalFormatting>
  <conditionalFormatting sqref="Z263:Z266">
    <cfRule type="expression" dxfId="10668" priority="11">
      <formula>$M263=#REF!</formula>
    </cfRule>
    <cfRule type="expression" dxfId="10667" priority="12">
      <formula>$M263=#REF!</formula>
    </cfRule>
    <cfRule type="expression" dxfId="10666" priority="13">
      <formula>$M263=#REF!</formula>
    </cfRule>
    <cfRule type="expression" dxfId="10665" priority="14">
      <formula>$M263=#REF!</formula>
    </cfRule>
  </conditionalFormatting>
  <conditionalFormatting sqref="Q38">
    <cfRule type="cellIs" dxfId="10664" priority="10" operator="equal">
      <formula>"Mut+ext"</formula>
    </cfRule>
  </conditionalFormatting>
  <conditionalFormatting sqref="Q41">
    <cfRule type="cellIs" dxfId="10663" priority="9" operator="equal">
      <formula>"Mut+ext"</formula>
    </cfRule>
  </conditionalFormatting>
  <conditionalFormatting sqref="Q42:Q43">
    <cfRule type="cellIs" dxfId="10662" priority="8" operator="equal">
      <formula>"Mut+ext"</formula>
    </cfRule>
  </conditionalFormatting>
  <conditionalFormatting sqref="Q144">
    <cfRule type="cellIs" dxfId="10661" priority="7" operator="equal">
      <formula>"Mut+ext"</formula>
    </cfRule>
  </conditionalFormatting>
  <conditionalFormatting sqref="Q145">
    <cfRule type="cellIs" dxfId="10660" priority="6" operator="equal">
      <formula>"Mut+ext"</formula>
    </cfRule>
  </conditionalFormatting>
  <conditionalFormatting sqref="Q27">
    <cfRule type="cellIs" dxfId="10659" priority="5" operator="equal">
      <formula>"Mut+ext"</formula>
    </cfRule>
  </conditionalFormatting>
  <conditionalFormatting sqref="Q26">
    <cfRule type="cellIs" dxfId="10658" priority="4" operator="equal">
      <formula>"Mut+ext"</formula>
    </cfRule>
  </conditionalFormatting>
  <conditionalFormatting sqref="Q25">
    <cfRule type="cellIs" dxfId="10657" priority="3" operator="equal">
      <formula>"Mut+ext"</formula>
    </cfRule>
  </conditionalFormatting>
  <conditionalFormatting sqref="Q39">
    <cfRule type="cellIs" dxfId="10656" priority="2" operator="equal">
      <formula>"Mut+ext"</formula>
    </cfRule>
  </conditionalFormatting>
  <conditionalFormatting sqref="Q40">
    <cfRule type="cellIs" dxfId="10655" priority="1" operator="equal">
      <formula>"Mut+ext"</formula>
    </cfRule>
  </conditionalFormatting>
  <dataValidations count="9">
    <dataValidation type="list" allowBlank="1" showInputMessage="1" showErrorMessage="1" sqref="K64:K141 K12:K49 K51:K62 K143:K272">
      <formula1>"Obligatoire,Option"</formula1>
    </dataValidation>
    <dataValidation type="list" allowBlank="1" showInputMessage="1" showErrorMessage="1" sqref="L143:L207 L51:L62 L64:L141 L12:L49 L220:L272">
      <formula1>"1,2,3,4"</formula1>
    </dataValidation>
    <dataValidation type="list" allowBlank="1" showInputMessage="1" showErrorMessage="1" sqref="M76 M272 M259 M246 M128 M115 M102 M89 M181 M141 M233 M155 M167:M168 M37 M24 M194 M220 M207">
      <formula1>$B$9:$B$19</formula1>
    </dataValidation>
    <dataValidation type="list" allowBlank="1" showInputMessage="1" showErrorMessage="1" sqref="S182:S183 S192:S193 S188:S189">
      <formula1>"Oui,Non"</formula1>
    </dataValidation>
    <dataValidation type="list" allowBlank="1" showInputMessage="1" showErrorMessage="1" sqref="Q247:Q258 Q260:Q271 Q25:Q36 Q38:Q49 Q51:Q62 Q64:Q75 Q129:Q140 Q143:Q154 Q156:Q167 Q169:Q180 Q182:Q193 Q195:Q206 Q208:Q219 Q221:Q232 Q77:Q88 Q90:Q101 Q103:Q114 Q116:Q127 Q234:Q245 Q12 Q20:Q23">
      <formula1>"Non,Mut,Mut+ext"</formula1>
    </dataValidation>
    <dataValidation type="list" allowBlank="1" showInputMessage="1" showErrorMessage="1" sqref="B3:C4">
      <formula1>"M1,M2"</formula1>
    </dataValidation>
    <dataValidation type="list" allowBlank="1" showInputMessage="1" showErrorMessage="1" sqref="B5:C6">
      <formula1>"P1,P2,P3,P4,P5,P6,P7,P8,P9,P10"</formula1>
    </dataValidation>
    <dataValidation type="list" allowBlank="1" showInputMessage="1" showErrorMessage="1" sqref="I6:K6">
      <formula1>"FI,Alternance,FC,Mixte"</formula1>
    </dataValidation>
    <dataValidation type="list" allowBlank="1" showInputMessage="1" showErrorMessage="1" sqref="F12:F23 F25:F36 F38:F49 F51:F62 F64:F75 F77:F88 F90:F101 F103:F114 F116:F127 F129:F140 F143:F154 F156:F167 F169:F180 F182:F193 F195:F206 F208:F219 F221:F232 F234:F245 F247:F258 F260:F271">
      <formula1>"Obligatoire,Optionnelle,Facultative"</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Paramétrage!$I$6:$I$10</xm:f>
          </x14:formula1>
          <xm:sqref>H12:H15 H25:H27 H38:H40 H143:H146 H156</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283"/>
  <sheetViews>
    <sheetView zoomScale="70" zoomScaleNormal="70" workbookViewId="0">
      <pane xSplit="9" ySplit="11" topLeftCell="R70" activePane="bottomRight" state="frozen"/>
      <selection pane="topRight" activeCell="E1" sqref="E1"/>
      <selection pane="bottomLeft" activeCell="A6" sqref="A6"/>
      <selection pane="bottomRight" activeCell="Z3" sqref="Z3"/>
    </sheetView>
  </sheetViews>
  <sheetFormatPr baseColWidth="10" defaultColWidth="11.44140625" defaultRowHeight="15.6" outlineLevelCol="1" x14ac:dyDescent="0.25"/>
  <cols>
    <col min="1" max="1" width="11.4414062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09375" style="10" customWidth="1"/>
    <col min="9" max="9" width="54.10937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4414062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44140625" style="11" customWidth="1" outlineLevel="1"/>
    <col min="35" max="16384" width="11.44140625" style="11"/>
  </cols>
  <sheetData>
    <row r="1" spans="1:34" ht="6" customHeight="1" x14ac:dyDescent="0.25">
      <c r="I1" s="10"/>
      <c r="J1" s="10"/>
      <c r="K1" s="10"/>
      <c r="L1" s="10"/>
      <c r="M1" s="10"/>
      <c r="N1" s="10"/>
      <c r="O1" s="10"/>
      <c r="P1" s="10"/>
      <c r="Q1" s="10"/>
      <c r="R1" s="10"/>
      <c r="U1" s="11"/>
      <c r="V1" s="12"/>
    </row>
    <row r="2" spans="1:34" ht="18" customHeight="1" x14ac:dyDescent="0.25">
      <c r="G2" s="152"/>
      <c r="H2" s="153"/>
      <c r="I2" s="10"/>
      <c r="J2" s="10"/>
      <c r="K2" s="10"/>
      <c r="L2" s="10"/>
      <c r="M2" s="10"/>
      <c r="N2" s="10"/>
      <c r="O2" s="10"/>
      <c r="P2" s="10"/>
      <c r="Q2" s="10"/>
      <c r="R2" s="10"/>
      <c r="U2" s="11"/>
      <c r="W2" s="162" t="s">
        <v>23</v>
      </c>
      <c r="X2" s="162" t="s">
        <v>24</v>
      </c>
      <c r="AE2" s="617" t="s">
        <v>9</v>
      </c>
      <c r="AF2" s="617"/>
      <c r="AG2" s="617" t="s">
        <v>10</v>
      </c>
      <c r="AH2" s="617"/>
    </row>
    <row r="3" spans="1:34" ht="18" customHeight="1" x14ac:dyDescent="0.25">
      <c r="B3" s="664" t="s">
        <v>10</v>
      </c>
      <c r="C3" s="664"/>
      <c r="G3" s="136"/>
      <c r="H3" s="154" t="s">
        <v>25</v>
      </c>
      <c r="I3" s="665" t="s">
        <v>26</v>
      </c>
      <c r="J3" s="665"/>
      <c r="K3" s="665"/>
      <c r="N3" s="10"/>
      <c r="O3" s="10"/>
      <c r="P3" s="10"/>
      <c r="U3" s="620" t="str">
        <f>Paramétrage!I6</f>
        <v>M - Mention</v>
      </c>
      <c r="V3" s="621"/>
      <c r="W3" s="162">
        <f>ROUND(SUMIFS($U$12:$U$281,$H$12:$H$281,$U3,$Q$12:$Q$281,"&lt;&gt;Mut+ext"),0)</f>
        <v>29</v>
      </c>
      <c r="X3" s="162">
        <f ca="1">SUMIF($H$12:$H$301,$U3,$Y$12:$Y$254)</f>
        <v>511</v>
      </c>
      <c r="AE3" s="617">
        <f>IF($B$3="M2",0,I7)</f>
        <v>0</v>
      </c>
      <c r="AF3" s="617"/>
      <c r="AG3" s="618">
        <f>IF($B$3="M1",0,I7)</f>
        <v>32</v>
      </c>
      <c r="AH3" s="619"/>
    </row>
    <row r="4" spans="1:34" ht="18" customHeight="1" x14ac:dyDescent="0.25">
      <c r="B4" s="664"/>
      <c r="C4" s="664"/>
      <c r="G4" s="136"/>
      <c r="H4" s="151" t="s">
        <v>27</v>
      </c>
      <c r="I4" s="665" t="str">
        <f>Synthèse!B3</f>
        <v>MASTER INFORMATIQUE</v>
      </c>
      <c r="J4" s="665"/>
      <c r="K4" s="665"/>
      <c r="N4" s="10"/>
      <c r="O4" s="10"/>
      <c r="P4" s="10"/>
      <c r="U4" s="620" t="str">
        <f>Paramétrage!I7</f>
        <v>TR - Transversale</v>
      </c>
      <c r="V4" s="621"/>
      <c r="W4" s="162">
        <f>ROUND(SUMIFS($U$12:$U$281,$H$12:$H$281,$U4,$Q$12:$Q$281,"&lt;&gt;Mut+ext"),0)</f>
        <v>0</v>
      </c>
      <c r="X4" s="162">
        <f ca="1">SUMIF($H$12:$H$301,$U4,$Y$12:$Y$254)</f>
        <v>0</v>
      </c>
      <c r="AE4" s="162">
        <f>IF($B$3="M2",0,W3)</f>
        <v>0</v>
      </c>
      <c r="AF4" s="162">
        <f>IF($B$3="M2",0,X3)</f>
        <v>0</v>
      </c>
      <c r="AG4" s="162">
        <f>IF($B$3="M1",0,W3)</f>
        <v>29</v>
      </c>
      <c r="AH4" s="162">
        <f ca="1">IF($B$3="M1",0,X3)</f>
        <v>511</v>
      </c>
    </row>
    <row r="5" spans="1:34" ht="18" customHeight="1" x14ac:dyDescent="0.25">
      <c r="A5" s="135"/>
      <c r="B5" s="664" t="s">
        <v>213</v>
      </c>
      <c r="C5" s="664"/>
      <c r="E5" s="6"/>
      <c r="F5" s="6"/>
      <c r="G5" s="6"/>
      <c r="H5" s="154" t="s">
        <v>29</v>
      </c>
      <c r="I5" s="665" t="s">
        <v>214</v>
      </c>
      <c r="J5" s="665"/>
      <c r="K5" s="665"/>
      <c r="U5" s="620" t="str">
        <f>Paramétrage!I8</f>
        <v>RFC - Recettes de FC</v>
      </c>
      <c r="V5" s="621"/>
      <c r="W5" s="162">
        <f>ROUND(SUMIFS($U$12:$U$281,$H$12:$H$281,$U5,$Q$12:$Q$281,"&lt;&gt;Mut+ext"),0)</f>
        <v>0</v>
      </c>
      <c r="X5" s="162">
        <f ca="1">SUMIF($H$12:$H$301,$U5,$Y$12:$Y$254)</f>
        <v>32</v>
      </c>
      <c r="AE5" s="162">
        <f t="shared" ref="AE5:AF8" si="0">IF($B$3="M2",0,W4)</f>
        <v>0</v>
      </c>
      <c r="AF5" s="162">
        <f t="shared" si="0"/>
        <v>0</v>
      </c>
      <c r="AG5" s="162">
        <f t="shared" ref="AG5:AH8" si="1">IF($B$3="M1",0,W4)</f>
        <v>0</v>
      </c>
      <c r="AH5" s="162">
        <f t="shared" ca="1" si="1"/>
        <v>0</v>
      </c>
    </row>
    <row r="6" spans="1:34" ht="18" customHeight="1" x14ac:dyDescent="0.25">
      <c r="A6" s="135"/>
      <c r="B6" s="664"/>
      <c r="C6" s="664"/>
      <c r="E6" s="6"/>
      <c r="F6" s="6"/>
      <c r="H6" s="154" t="s">
        <v>30</v>
      </c>
      <c r="I6" s="665" t="s">
        <v>142</v>
      </c>
      <c r="J6" s="665"/>
      <c r="K6" s="665"/>
      <c r="U6" s="620" t="str">
        <f>Paramétrage!I9</f>
        <v>RA - Recettes d'apprentissage</v>
      </c>
      <c r="V6" s="621"/>
      <c r="W6" s="162">
        <f>ROUND(SUMIFS($U$12:$U$281,$H$12:$H$281,$U6,$Q$12:$Q$281,"&lt;&gt;Mut+ext"),0)</f>
        <v>0</v>
      </c>
      <c r="X6" s="162">
        <f ca="1">SUMIF($H$12:$H$301,$U6,$Y$12:$Y$254)</f>
        <v>0</v>
      </c>
      <c r="AE6" s="162">
        <f t="shared" si="0"/>
        <v>0</v>
      </c>
      <c r="AF6" s="162">
        <f t="shared" si="0"/>
        <v>0</v>
      </c>
      <c r="AG6" s="162">
        <f t="shared" si="1"/>
        <v>0</v>
      </c>
      <c r="AH6" s="162">
        <f t="shared" ca="1" si="1"/>
        <v>32</v>
      </c>
    </row>
    <row r="7" spans="1:34" ht="18" customHeight="1" x14ac:dyDescent="0.25">
      <c r="A7" s="135"/>
      <c r="B7" s="135"/>
      <c r="C7" s="135"/>
      <c r="E7" s="6"/>
      <c r="F7" s="6"/>
      <c r="G7" s="6"/>
      <c r="H7" s="155" t="s">
        <v>32</v>
      </c>
      <c r="I7" s="665">
        <v>32</v>
      </c>
      <c r="J7" s="665"/>
      <c r="K7" s="665"/>
      <c r="U7" s="620" t="str">
        <f>Paramétrage!I10</f>
        <v>RP - Recettes propres autres</v>
      </c>
      <c r="V7" s="621"/>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25">
      <c r="A8" s="35"/>
      <c r="B8" s="35"/>
      <c r="C8" s="35"/>
      <c r="D8" s="6"/>
      <c r="E8" s="6"/>
      <c r="F8" s="6"/>
      <c r="G8" s="6"/>
      <c r="H8" s="11"/>
      <c r="U8" s="11"/>
      <c r="AE8" s="162">
        <f t="shared" si="0"/>
        <v>0</v>
      </c>
      <c r="AF8" s="162">
        <f t="shared" si="0"/>
        <v>0</v>
      </c>
      <c r="AG8" s="162">
        <f t="shared" si="1"/>
        <v>0</v>
      </c>
      <c r="AH8" s="162">
        <f t="shared" ca="1" si="1"/>
        <v>0</v>
      </c>
    </row>
    <row r="9" spans="1:34" ht="6.45" customHeight="1" thickBot="1" x14ac:dyDescent="0.3">
      <c r="D9" s="11"/>
      <c r="E9" s="11"/>
      <c r="F9" s="11"/>
      <c r="G9" s="11"/>
      <c r="H9" s="11"/>
      <c r="U9" s="11"/>
    </row>
    <row r="10" spans="1:34" ht="68.7" customHeight="1" x14ac:dyDescent="0.3">
      <c r="A10" s="363"/>
      <c r="B10" s="666" t="s">
        <v>33</v>
      </c>
      <c r="C10" s="667"/>
      <c r="D10" s="667"/>
      <c r="E10" s="667"/>
      <c r="F10" s="668"/>
      <c r="G10" s="651" t="s">
        <v>34</v>
      </c>
      <c r="H10" s="651" t="s">
        <v>35</v>
      </c>
      <c r="I10" s="653" t="s">
        <v>36</v>
      </c>
      <c r="J10" s="641" t="s">
        <v>37</v>
      </c>
      <c r="K10" s="641" t="s">
        <v>38</v>
      </c>
      <c r="L10" s="653" t="s">
        <v>39</v>
      </c>
      <c r="M10" s="651" t="s">
        <v>40</v>
      </c>
      <c r="N10" s="651" t="s">
        <v>41</v>
      </c>
      <c r="O10" s="641" t="s">
        <v>42</v>
      </c>
      <c r="P10" s="645" t="s">
        <v>43</v>
      </c>
      <c r="Q10" s="647" t="s">
        <v>44</v>
      </c>
      <c r="R10" s="645" t="s">
        <v>45</v>
      </c>
      <c r="S10" s="656"/>
      <c r="T10" s="657"/>
      <c r="U10" s="641" t="s">
        <v>46</v>
      </c>
      <c r="V10" s="45" t="s">
        <v>47</v>
      </c>
      <c r="W10" s="14" t="s">
        <v>48</v>
      </c>
      <c r="X10" s="14" t="s">
        <v>49</v>
      </c>
      <c r="Y10" s="13" t="s">
        <v>50</v>
      </c>
      <c r="Z10" s="661" t="s">
        <v>51</v>
      </c>
      <c r="AA10" s="656"/>
      <c r="AB10" s="656"/>
      <c r="AC10" s="651" t="s">
        <v>52</v>
      </c>
      <c r="AD10" s="649" t="s">
        <v>53</v>
      </c>
      <c r="AE10" s="641" t="s">
        <v>54</v>
      </c>
      <c r="AF10" s="643" t="s">
        <v>55</v>
      </c>
    </row>
    <row r="11" spans="1:34" ht="16.2" thickBot="1" x14ac:dyDescent="0.35">
      <c r="A11" s="363"/>
      <c r="B11" s="170" t="s">
        <v>56</v>
      </c>
      <c r="C11" s="663" t="s">
        <v>57</v>
      </c>
      <c r="D11" s="642"/>
      <c r="E11" s="173" t="s">
        <v>58</v>
      </c>
      <c r="F11" s="173" t="s">
        <v>59</v>
      </c>
      <c r="G11" s="652"/>
      <c r="H11" s="652"/>
      <c r="I11" s="654"/>
      <c r="J11" s="655"/>
      <c r="K11" s="655"/>
      <c r="L11" s="654"/>
      <c r="M11" s="652"/>
      <c r="N11" s="660"/>
      <c r="O11" s="655"/>
      <c r="P11" s="646"/>
      <c r="Q11" s="648"/>
      <c r="R11" s="646"/>
      <c r="S11" s="658"/>
      <c r="T11" s="659"/>
      <c r="U11" s="655"/>
      <c r="V11" s="55">
        <f>V142+V281</f>
        <v>437</v>
      </c>
      <c r="W11" s="56">
        <f>W142+W281</f>
        <v>106</v>
      </c>
      <c r="X11" s="56">
        <f>X142+X281</f>
        <v>543</v>
      </c>
      <c r="Y11" s="167">
        <f>Y142+Y281</f>
        <v>543</v>
      </c>
      <c r="Z11" s="662"/>
      <c r="AA11" s="658"/>
      <c r="AB11" s="658"/>
      <c r="AC11" s="660"/>
      <c r="AD11" s="650"/>
      <c r="AE11" s="642"/>
      <c r="AF11" s="644"/>
    </row>
    <row r="12" spans="1:34" ht="15.45" customHeight="1" x14ac:dyDescent="0.25">
      <c r="A12" s="636" t="s">
        <v>60</v>
      </c>
      <c r="B12" s="622" t="s">
        <v>61</v>
      </c>
      <c r="C12" s="625" t="s">
        <v>215</v>
      </c>
      <c r="D12" s="626"/>
      <c r="E12" s="623">
        <v>6</v>
      </c>
      <c r="F12" s="623" t="s">
        <v>63</v>
      </c>
      <c r="G12" s="364" t="s">
        <v>64</v>
      </c>
      <c r="H12" s="365" t="s">
        <v>65</v>
      </c>
      <c r="I12" s="52" t="s">
        <v>216</v>
      </c>
      <c r="J12" s="48">
        <v>27</v>
      </c>
      <c r="K12" s="57" t="s">
        <v>63</v>
      </c>
      <c r="L12" s="36"/>
      <c r="M12" s="366" t="s">
        <v>97</v>
      </c>
      <c r="N12" s="43">
        <v>42</v>
      </c>
      <c r="O12" s="367">
        <v>32</v>
      </c>
      <c r="P12" s="367">
        <v>32</v>
      </c>
      <c r="Q12" s="37" t="s">
        <v>67</v>
      </c>
      <c r="R12" s="612"/>
      <c r="S12" s="613"/>
      <c r="T12" s="614"/>
      <c r="U12" s="76">
        <f>IF(OR(P12="",M12=Paramétrage!$C$10,M12=Paramétrage!$C$13,M12=Paramétrage!$C$17,M12=Paramétrage!$C$20,M12=Paramétrage!$C$24,M12=Paramétrage!$C$27,AND(M12&lt;&gt;Paramétrage!$C$9,Q12="Mut+ext")),0,ROUNDUP(O12/P12,0))</f>
        <v>0</v>
      </c>
      <c r="V12" s="369">
        <f>IF(OR(M12="",Q12="Mut+ext"),0,IF(VLOOKUP(M12,Paramétrage!$C$6:$E$29,2,0)=0,0,IF(P12="","saisir capacité",N12*U12*VLOOKUP(M12,Paramétrage!$C$6:$E$29,2,0))))</f>
        <v>0</v>
      </c>
      <c r="W12" s="370">
        <v>42</v>
      </c>
      <c r="X12" s="371">
        <f t="shared" ref="X12:X23" si="2">IF(OR(M12="",Q12="Mut+ext"),0,IF(ISERROR(V12+W12)=TRUE,V12,V12+W12))</f>
        <v>42</v>
      </c>
      <c r="Y12" s="77">
        <f>IF(OR(M12="",Q12="Mut+ext"),0,IF(ISERROR(W12+V12*VLOOKUP(M12,Paramétrage!$C$6:$E$29,3,0))=TRUE,X12,W12+V12*VLOOKUP(M12,Paramétrage!$C$6:$E$29,3,0)))</f>
        <v>42</v>
      </c>
      <c r="Z12" s="669"/>
      <c r="AA12" s="634"/>
      <c r="AB12" s="670"/>
      <c r="AC12" s="58"/>
      <c r="AD12" s="38"/>
      <c r="AE12" s="59">
        <f t="shared" ref="AE12:AE23" si="3">IF(G12="",0,IF(K12="",0,IF(SUMIF($G$12:$G$23,G12,$O$12:$O$23)=0,0,IF(OR(L12="",K12="obligatoire"),AF12/SUMIF($G$12:$G$23,G12,$O$12:$O$23),AF12/(SUMIF($G$12:$G$23,G12,$O$12:$O$23)/L12)))))</f>
        <v>42</v>
      </c>
      <c r="AF12" s="372">
        <f t="shared" ref="AF12:AF23" si="4">N12*O12</f>
        <v>1344</v>
      </c>
    </row>
    <row r="13" spans="1:34" x14ac:dyDescent="0.25">
      <c r="A13" s="637"/>
      <c r="B13" s="622"/>
      <c r="C13" s="627"/>
      <c r="D13" s="628"/>
      <c r="E13" s="623"/>
      <c r="F13" s="623"/>
      <c r="G13" s="364" t="s">
        <v>68</v>
      </c>
      <c r="H13" s="365" t="s">
        <v>65</v>
      </c>
      <c r="I13" s="52" t="s">
        <v>217</v>
      </c>
      <c r="J13" s="48">
        <v>27</v>
      </c>
      <c r="K13" s="57" t="s">
        <v>63</v>
      </c>
      <c r="L13" s="36"/>
      <c r="M13" s="366" t="s">
        <v>69</v>
      </c>
      <c r="N13" s="43">
        <v>18</v>
      </c>
      <c r="O13" s="367">
        <v>32</v>
      </c>
      <c r="P13" s="367">
        <v>32</v>
      </c>
      <c r="Q13" s="37" t="s">
        <v>67</v>
      </c>
      <c r="R13" s="612"/>
      <c r="S13" s="613"/>
      <c r="T13" s="614"/>
      <c r="U13" s="76">
        <f>IF(OR(P13="",M13=Paramétrage!$C$10,M13=Paramétrage!$C$13,M13=Paramétrage!$C$17,M13=Paramétrage!$C$20,M13=Paramétrage!$C$24,M13=Paramétrage!$C$27,AND(M13&lt;&gt;Paramétrage!$C$9,Q13="Mut+ext")),0,ROUNDUP(O13/P13,0))</f>
        <v>1</v>
      </c>
      <c r="V13" s="369">
        <f>IF(OR(M13="",Q13="Mut+ext"),0,IF(VLOOKUP(M13,Paramétrage!$C$6:$E$29,2,0)=0,0,IF(P13="","saisir capacité",N13*U13*VLOOKUP(M13,Paramétrage!$C$6:$E$29,2,0))))</f>
        <v>18</v>
      </c>
      <c r="W13" s="370"/>
      <c r="X13" s="371">
        <f t="shared" si="2"/>
        <v>18</v>
      </c>
      <c r="Y13" s="77">
        <f>IF(OR(M13="",Q13="Mut+ext"),0,IF(ISERROR(W13+V13*VLOOKUP(M13,Paramétrage!$C$6:$E$29,3,0))=TRUE,X13,W13+V13*VLOOKUP(M13,Paramétrage!$C$6:$E$29,3,0)))</f>
        <v>18</v>
      </c>
      <c r="Z13" s="615"/>
      <c r="AA13" s="613"/>
      <c r="AB13" s="616"/>
      <c r="AC13" s="172"/>
      <c r="AD13" s="38"/>
      <c r="AE13" s="59">
        <f t="shared" si="3"/>
        <v>18</v>
      </c>
      <c r="AF13" s="373">
        <f t="shared" si="4"/>
        <v>576</v>
      </c>
    </row>
    <row r="14" spans="1:34" x14ac:dyDescent="0.25">
      <c r="A14" s="637"/>
      <c r="B14" s="622"/>
      <c r="C14" s="627"/>
      <c r="D14" s="628"/>
      <c r="E14" s="623"/>
      <c r="F14" s="623"/>
      <c r="G14" s="364"/>
      <c r="H14" s="365"/>
      <c r="I14" s="52"/>
      <c r="J14" s="48"/>
      <c r="K14" s="57"/>
      <c r="L14" s="36"/>
      <c r="M14" s="366"/>
      <c r="N14" s="43"/>
      <c r="O14" s="367"/>
      <c r="P14" s="368"/>
      <c r="Q14" s="37"/>
      <c r="R14" s="612"/>
      <c r="S14" s="613"/>
      <c r="T14" s="614"/>
      <c r="U14" s="76">
        <f>IF(OR(P14="",M14=Paramétrage!$C$10,M14=Paramétrage!$C$13,M14=Paramétrage!$C$17,M14=Paramétrage!$C$20,M14=Paramétrage!$C$24,M14=Paramétrage!$C$27,AND(M14&lt;&gt;Paramétrage!$C$9,Q14="Mut+ext")),0,ROUNDUP(O14/P14,0))</f>
        <v>0</v>
      </c>
      <c r="V14" s="369">
        <f>IF(OR(M14="",Q14="Mut+ext"),0,IF(VLOOKUP(M14,Paramétrage!$C$6:$E$29,2,0)=0,0,IF(P14="","saisir capacité",N14*U14*VLOOKUP(M14,Paramétrage!$C$6:$E$29,2,0))))</f>
        <v>0</v>
      </c>
      <c r="W14" s="370"/>
      <c r="X14" s="371">
        <f t="shared" si="2"/>
        <v>0</v>
      </c>
      <c r="Y14" s="77">
        <f>IF(OR(M14="",Q14="Mut+ext"),0,IF(ISERROR(W14+V14*VLOOKUP(M14,Paramétrage!$C$6:$E$29,3,0))=TRUE,X14,W14+V14*VLOOKUP(M14,Paramétrage!$C$6:$E$29,3,0)))</f>
        <v>0</v>
      </c>
      <c r="Z14" s="615"/>
      <c r="AA14" s="613"/>
      <c r="AB14" s="616"/>
      <c r="AC14" s="172"/>
      <c r="AD14" s="38"/>
      <c r="AE14" s="59">
        <f t="shared" si="3"/>
        <v>0</v>
      </c>
      <c r="AF14" s="373">
        <f t="shared" si="4"/>
        <v>0</v>
      </c>
    </row>
    <row r="15" spans="1:34" hidden="1" x14ac:dyDescent="0.25">
      <c r="A15" s="637"/>
      <c r="B15" s="622"/>
      <c r="C15" s="627"/>
      <c r="D15" s="628"/>
      <c r="E15" s="623"/>
      <c r="F15" s="623"/>
      <c r="G15" s="364"/>
      <c r="H15" s="365"/>
      <c r="I15" s="52"/>
      <c r="J15" s="48"/>
      <c r="K15" s="57"/>
      <c r="L15" s="36"/>
      <c r="M15" s="366"/>
      <c r="N15" s="43"/>
      <c r="O15" s="367"/>
      <c r="P15" s="368"/>
      <c r="Q15" s="37"/>
      <c r="R15" s="612"/>
      <c r="S15" s="613"/>
      <c r="T15" s="614"/>
      <c r="U15" s="76">
        <f>IF(OR(P15="",M15=Paramétrage!$C$10,M15=Paramétrage!$C$13,M15=Paramétrage!$C$17,M15=Paramétrage!$C$20,M15=Paramétrage!$C$24,M15=Paramétrage!$C$27,AND(M15&lt;&gt;Paramétrage!$C$9,Q15="Mut+ext")),0,ROUNDUP(O15/P15,0))</f>
        <v>0</v>
      </c>
      <c r="V15" s="369">
        <f>IF(OR(M15="",Q15="Mut+ext"),0,IF(VLOOKUP(M15,Paramétrage!$C$6:$E$29,2,0)=0,0,IF(P15="","saisir capacité",N15*U15*VLOOKUP(M15,Paramétrage!$C$6:$E$29,2,0))))</f>
        <v>0</v>
      </c>
      <c r="W15" s="370"/>
      <c r="X15" s="371">
        <f t="shared" si="2"/>
        <v>0</v>
      </c>
      <c r="Y15" s="77">
        <f>IF(OR(M15="",Q15="Mut+ext"),0,IF(ISERROR(W15+V15*VLOOKUP(M15,Paramétrage!$C$6:$E$29,3,0))=TRUE,X15,W15+V15*VLOOKUP(M15,Paramétrage!$C$6:$E$29,3,0)))</f>
        <v>0</v>
      </c>
      <c r="Z15" s="615"/>
      <c r="AA15" s="613"/>
      <c r="AB15" s="616"/>
      <c r="AC15" s="49"/>
      <c r="AD15" s="38"/>
      <c r="AE15" s="59">
        <f t="shared" si="3"/>
        <v>0</v>
      </c>
      <c r="AF15" s="373">
        <f t="shared" si="4"/>
        <v>0</v>
      </c>
    </row>
    <row r="16" spans="1:34" hidden="1" x14ac:dyDescent="0.25">
      <c r="A16" s="637"/>
      <c r="B16" s="622"/>
      <c r="C16" s="627"/>
      <c r="D16" s="628"/>
      <c r="E16" s="623"/>
      <c r="F16" s="623"/>
      <c r="G16" s="364"/>
      <c r="H16" s="365"/>
      <c r="I16" s="52"/>
      <c r="J16" s="48"/>
      <c r="K16" s="57"/>
      <c r="L16" s="36"/>
      <c r="M16" s="366"/>
      <c r="N16" s="43"/>
      <c r="O16" s="367"/>
      <c r="P16" s="368"/>
      <c r="Q16" s="37"/>
      <c r="R16" s="612"/>
      <c r="S16" s="613"/>
      <c r="T16" s="614"/>
      <c r="U16" s="76">
        <f>IF(OR(P16="",M16=Paramétrage!$C$10,M16=Paramétrage!$C$13,M16=Paramétrage!$C$17,M16=Paramétrage!$C$20,M16=Paramétrage!$C$24,M16=Paramétrage!$C$27,AND(M16&lt;&gt;Paramétrage!$C$9,Q16="Mut+ext")),0,ROUNDUP(O16/P16,0))</f>
        <v>0</v>
      </c>
      <c r="V16" s="369">
        <f>IF(OR(M16="",Q16="Mut+ext"),0,IF(VLOOKUP(M16,Paramétrage!$C$6:$E$29,2,0)=0,0,IF(P16="","saisir capacité",N16*U16*VLOOKUP(M16,Paramétrage!$C$6:$E$29,2,0))))</f>
        <v>0</v>
      </c>
      <c r="W16" s="370"/>
      <c r="X16" s="371">
        <f t="shared" si="2"/>
        <v>0</v>
      </c>
      <c r="Y16" s="77">
        <f>IF(OR(M16="",Q16="Mut+ext"),0,IF(ISERROR(W16+V16*VLOOKUP(M16,Paramétrage!$C$6:$E$29,3,0))=TRUE,X16,W16+V16*VLOOKUP(M16,Paramétrage!$C$6:$E$29,3,0)))</f>
        <v>0</v>
      </c>
      <c r="Z16" s="615"/>
      <c r="AA16" s="613"/>
      <c r="AB16" s="616"/>
      <c r="AC16" s="172"/>
      <c r="AD16" s="38"/>
      <c r="AE16" s="59">
        <f t="shared" si="3"/>
        <v>0</v>
      </c>
      <c r="AF16" s="373">
        <f t="shared" si="4"/>
        <v>0</v>
      </c>
    </row>
    <row r="17" spans="1:32" hidden="1" x14ac:dyDescent="0.25">
      <c r="A17" s="637"/>
      <c r="B17" s="622"/>
      <c r="C17" s="627"/>
      <c r="D17" s="628"/>
      <c r="E17" s="623"/>
      <c r="F17" s="623"/>
      <c r="G17" s="364"/>
      <c r="H17" s="365"/>
      <c r="I17" s="52"/>
      <c r="J17" s="48"/>
      <c r="K17" s="57"/>
      <c r="L17" s="36"/>
      <c r="M17" s="366"/>
      <c r="N17" s="42"/>
      <c r="O17" s="374"/>
      <c r="P17" s="368"/>
      <c r="Q17" s="37"/>
      <c r="R17" s="612"/>
      <c r="S17" s="613"/>
      <c r="T17" s="614"/>
      <c r="U17" s="76">
        <f>IF(OR(P17="",M17=Paramétrage!$C$10,M17=Paramétrage!$C$13,M17=Paramétrage!$C$17,M17=Paramétrage!$C$20,M17=Paramétrage!$C$24,M17=Paramétrage!$C$27,AND(M17&lt;&gt;Paramétrage!$C$9,Q17="Mut+ext")),0,ROUNDUP(O17/P17,0))</f>
        <v>0</v>
      </c>
      <c r="V17" s="369">
        <f>IF(OR(M17="",Q17="Mut+ext"),0,IF(VLOOKUP(M17,Paramétrage!$C$6:$E$29,2,0)=0,0,IF(P17="","saisir capacité",N17*U17*VLOOKUP(M17,Paramétrage!$C$6:$E$29,2,0))))</f>
        <v>0</v>
      </c>
      <c r="W17" s="370"/>
      <c r="X17" s="371">
        <f t="shared" si="2"/>
        <v>0</v>
      </c>
      <c r="Y17" s="77">
        <f>IF(OR(M17="",Q17="Mut+ext"),0,IF(ISERROR(W17+V17*VLOOKUP(M17,Paramétrage!$C$6:$E$29,3,0))=TRUE,X17,W17+V17*VLOOKUP(M17,Paramétrage!$C$6:$E$29,3,0)))</f>
        <v>0</v>
      </c>
      <c r="Z17" s="615"/>
      <c r="AA17" s="613"/>
      <c r="AB17" s="616"/>
      <c r="AC17" s="172"/>
      <c r="AD17" s="38"/>
      <c r="AE17" s="59">
        <f t="shared" si="3"/>
        <v>0</v>
      </c>
      <c r="AF17" s="373">
        <f t="shared" si="4"/>
        <v>0</v>
      </c>
    </row>
    <row r="18" spans="1:32" hidden="1" x14ac:dyDescent="0.25">
      <c r="A18" s="637"/>
      <c r="B18" s="622"/>
      <c r="C18" s="627"/>
      <c r="D18" s="628"/>
      <c r="E18" s="623"/>
      <c r="F18" s="623"/>
      <c r="G18" s="364"/>
      <c r="H18" s="375"/>
      <c r="I18" s="131"/>
      <c r="J18" s="48"/>
      <c r="K18" s="47"/>
      <c r="L18" s="36"/>
      <c r="M18" s="366"/>
      <c r="N18" s="42"/>
      <c r="O18" s="367"/>
      <c r="P18" s="368"/>
      <c r="Q18" s="37"/>
      <c r="R18" s="612"/>
      <c r="S18" s="613"/>
      <c r="T18" s="614"/>
      <c r="U18" s="76">
        <f>IF(OR(P18="",M18=Paramétrage!$C$10,M18=Paramétrage!$C$13,M18=Paramétrage!$C$17,M18=Paramétrage!$C$20,M18=Paramétrage!$C$24,M18=Paramétrage!$C$27,AND(M18&lt;&gt;Paramétrage!$C$9,Q18="Mut+ext")),0,ROUNDUP(O18/P18,0))</f>
        <v>0</v>
      </c>
      <c r="V18" s="369">
        <f>IF(OR(M18="",Q18="Mut+ext"),0,IF(VLOOKUP(M18,Paramétrage!$C$6:$E$29,2,0)=0,0,IF(P18="","saisir capacité",N18*U18*VLOOKUP(M18,Paramétrage!$C$6:$E$29,2,0))))</f>
        <v>0</v>
      </c>
      <c r="W18" s="370"/>
      <c r="X18" s="371">
        <f t="shared" si="2"/>
        <v>0</v>
      </c>
      <c r="Y18" s="77">
        <f>IF(OR(M18="",Q18="Mut+ext"),0,IF(ISERROR(W18+V18*VLOOKUP(M18,Paramétrage!$C$6:$E$29,3,0))=TRUE,X18,W18+V18*VLOOKUP(M18,Paramétrage!$C$6:$E$29,3,0)))</f>
        <v>0</v>
      </c>
      <c r="Z18" s="615"/>
      <c r="AA18" s="613"/>
      <c r="AB18" s="616"/>
      <c r="AC18" s="172"/>
      <c r="AD18" s="38"/>
      <c r="AE18" s="59">
        <f t="shared" si="3"/>
        <v>0</v>
      </c>
      <c r="AF18" s="373">
        <f t="shared" si="4"/>
        <v>0</v>
      </c>
    </row>
    <row r="19" spans="1:32" hidden="1" x14ac:dyDescent="0.25">
      <c r="A19" s="637"/>
      <c r="B19" s="622"/>
      <c r="C19" s="627"/>
      <c r="D19" s="628"/>
      <c r="E19" s="623"/>
      <c r="F19" s="623"/>
      <c r="G19" s="364"/>
      <c r="H19" s="365"/>
      <c r="I19" s="52"/>
      <c r="J19" s="48"/>
      <c r="K19" s="57"/>
      <c r="L19" s="36"/>
      <c r="M19" s="366"/>
      <c r="N19" s="43"/>
      <c r="O19" s="367"/>
      <c r="P19" s="368"/>
      <c r="Q19" s="37"/>
      <c r="R19" s="612"/>
      <c r="S19" s="613"/>
      <c r="T19" s="614"/>
      <c r="U19" s="76">
        <f>IF(OR(P19="",M19=Paramétrage!$C$10,M19=Paramétrage!$C$13,M19=Paramétrage!$C$17,M19=Paramétrage!$C$20,M19=Paramétrage!$C$24,M19=Paramétrage!$C$27,AND(M19&lt;&gt;Paramétrage!$C$9,Q19="Mut+ext")),0,ROUNDUP(O19/P19,0))</f>
        <v>0</v>
      </c>
      <c r="V19" s="369">
        <f>IF(OR(M19="",Q19="Mut+ext"),0,IF(VLOOKUP(M19,Paramétrage!$C$6:$E$29,2,0)=0,0,IF(P19="","saisir capacité",N19*U19*VLOOKUP(M19,Paramétrage!$C$6:$E$29,2,0))))</f>
        <v>0</v>
      </c>
      <c r="W19" s="370"/>
      <c r="X19" s="371">
        <f t="shared" si="2"/>
        <v>0</v>
      </c>
      <c r="Y19" s="77">
        <f>IF(OR(M19="",Q19="Mut+ext"),0,IF(ISERROR(W19+V19*VLOOKUP(M19,Paramétrage!$C$6:$E$29,3,0))=TRUE,X19,W19+V19*VLOOKUP(M19,Paramétrage!$C$6:$E$29,3,0)))</f>
        <v>0</v>
      </c>
      <c r="Z19" s="615"/>
      <c r="AA19" s="613"/>
      <c r="AB19" s="616"/>
      <c r="AC19" s="49"/>
      <c r="AD19" s="38"/>
      <c r="AE19" s="59">
        <f t="shared" si="3"/>
        <v>0</v>
      </c>
      <c r="AF19" s="373">
        <f t="shared" si="4"/>
        <v>0</v>
      </c>
    </row>
    <row r="20" spans="1:32" hidden="1" x14ac:dyDescent="0.25">
      <c r="A20" s="637"/>
      <c r="B20" s="622"/>
      <c r="C20" s="627"/>
      <c r="D20" s="628"/>
      <c r="E20" s="623"/>
      <c r="F20" s="623"/>
      <c r="G20" s="364"/>
      <c r="H20" s="365"/>
      <c r="I20" s="52"/>
      <c r="J20" s="48"/>
      <c r="K20" s="57"/>
      <c r="L20" s="36"/>
      <c r="M20" s="366"/>
      <c r="N20" s="43"/>
      <c r="O20" s="367"/>
      <c r="P20" s="368"/>
      <c r="Q20" s="37"/>
      <c r="R20" s="612"/>
      <c r="S20" s="613"/>
      <c r="T20" s="614"/>
      <c r="U20" s="76">
        <f>IF(OR(P20="",M20=Paramétrage!$C$10,M20=Paramétrage!$C$13,M20=Paramétrage!$C$17,M20=Paramétrage!$C$20,M20=Paramétrage!$C$24,M20=Paramétrage!$C$27,AND(M20&lt;&gt;Paramétrage!$C$9,Q20="Mut+ext")),0,ROUNDUP(O20/P20,0))</f>
        <v>0</v>
      </c>
      <c r="V20" s="369">
        <f>IF(OR(M20="",Q20="Mut+ext"),0,IF(VLOOKUP(M20,Paramétrage!$C$6:$E$29,2,0)=0,0,IF(P20="","saisir capacité",N20*U20*VLOOKUP(M20,Paramétrage!$C$6:$E$29,2,0))))</f>
        <v>0</v>
      </c>
      <c r="W20" s="370"/>
      <c r="X20" s="371">
        <f t="shared" si="2"/>
        <v>0</v>
      </c>
      <c r="Y20" s="77">
        <f>IF(OR(M20="",Q20="Mut+ext"),0,IF(ISERROR(W20+V20*VLOOKUP(M20,Paramétrage!$C$6:$E$29,3,0))=TRUE,X20,W20+V20*VLOOKUP(M20,Paramétrage!$C$6:$E$29,3,0)))</f>
        <v>0</v>
      </c>
      <c r="Z20" s="615"/>
      <c r="AA20" s="613"/>
      <c r="AB20" s="616"/>
      <c r="AC20" s="172"/>
      <c r="AD20" s="38"/>
      <c r="AE20" s="59">
        <f t="shared" si="3"/>
        <v>0</v>
      </c>
      <c r="AF20" s="373">
        <f t="shared" si="4"/>
        <v>0</v>
      </c>
    </row>
    <row r="21" spans="1:32" hidden="1" x14ac:dyDescent="0.25">
      <c r="A21" s="637"/>
      <c r="B21" s="622"/>
      <c r="C21" s="627"/>
      <c r="D21" s="628"/>
      <c r="E21" s="623"/>
      <c r="F21" s="623"/>
      <c r="G21" s="364"/>
      <c r="H21" s="365"/>
      <c r="I21" s="52"/>
      <c r="J21" s="48"/>
      <c r="K21" s="57"/>
      <c r="L21" s="36"/>
      <c r="M21" s="366"/>
      <c r="N21" s="42"/>
      <c r="O21" s="374"/>
      <c r="P21" s="368"/>
      <c r="Q21" s="37"/>
      <c r="R21" s="612"/>
      <c r="S21" s="613"/>
      <c r="T21" s="614"/>
      <c r="U21" s="76">
        <f>IF(OR(P21="",M21=Paramétrage!$C$10,M21=Paramétrage!$C$13,M21=Paramétrage!$C$17,M21=Paramétrage!$C$20,M21=Paramétrage!$C$24,M21=Paramétrage!$C$27,AND(M21&lt;&gt;Paramétrage!$C$9,Q21="Mut+ext")),0,ROUNDUP(O21/P21,0))</f>
        <v>0</v>
      </c>
      <c r="V21" s="369">
        <f>IF(OR(M21="",Q21="Mut+ext"),0,IF(VLOOKUP(M21,Paramétrage!$C$6:$E$29,2,0)=0,0,IF(P21="","saisir capacité",N21*U21*VLOOKUP(M21,Paramétrage!$C$6:$E$29,2,0))))</f>
        <v>0</v>
      </c>
      <c r="W21" s="370"/>
      <c r="X21" s="371">
        <f t="shared" si="2"/>
        <v>0</v>
      </c>
      <c r="Y21" s="77">
        <f>IF(OR(M21="",Q21="Mut+ext"),0,IF(ISERROR(W21+V21*VLOOKUP(M21,Paramétrage!$C$6:$E$29,3,0))=TRUE,X21,W21+V21*VLOOKUP(M21,Paramétrage!$C$6:$E$29,3,0)))</f>
        <v>0</v>
      </c>
      <c r="Z21" s="615"/>
      <c r="AA21" s="613"/>
      <c r="AB21" s="616"/>
      <c r="AC21" s="172"/>
      <c r="AD21" s="38"/>
      <c r="AE21" s="59">
        <f t="shared" si="3"/>
        <v>0</v>
      </c>
      <c r="AF21" s="373">
        <f t="shared" si="4"/>
        <v>0</v>
      </c>
    </row>
    <row r="22" spans="1:32" hidden="1" x14ac:dyDescent="0.25">
      <c r="A22" s="637"/>
      <c r="B22" s="622"/>
      <c r="C22" s="627"/>
      <c r="D22" s="628"/>
      <c r="E22" s="623"/>
      <c r="F22" s="623"/>
      <c r="G22" s="364"/>
      <c r="H22" s="375"/>
      <c r="I22" s="131"/>
      <c r="J22" s="48"/>
      <c r="K22" s="47"/>
      <c r="L22" s="36"/>
      <c r="M22" s="366"/>
      <c r="N22" s="42"/>
      <c r="O22" s="367"/>
      <c r="P22" s="368"/>
      <c r="Q22" s="37"/>
      <c r="R22" s="612"/>
      <c r="S22" s="613"/>
      <c r="T22" s="614"/>
      <c r="U22" s="76">
        <f>IF(OR(P22="",M22=Paramétrage!$C$10,M22=Paramétrage!$C$13,M22=Paramétrage!$C$17,M22=Paramétrage!$C$20,M22=Paramétrage!$C$24,M22=Paramétrage!$C$27,AND(M22&lt;&gt;Paramétrage!$C$9,Q22="Mut+ext")),0,ROUNDUP(O22/P22,0))</f>
        <v>0</v>
      </c>
      <c r="V22" s="369">
        <f>IF(OR(M22="",Q22="Mut+ext"),0,IF(VLOOKUP(M22,Paramétrage!$C$6:$E$29,2,0)=0,0,IF(P22="","saisir capacité",N22*U22*VLOOKUP(M22,Paramétrage!$C$6:$E$29,2,0))))</f>
        <v>0</v>
      </c>
      <c r="W22" s="370"/>
      <c r="X22" s="371">
        <f t="shared" si="2"/>
        <v>0</v>
      </c>
      <c r="Y22" s="77">
        <f>IF(OR(M22="",Q22="Mut+ext"),0,IF(ISERROR(W22+V22*VLOOKUP(M22,Paramétrage!$C$6:$E$29,3,0))=TRUE,X22,W22+V22*VLOOKUP(M22,Paramétrage!$C$6:$E$29,3,0)))</f>
        <v>0</v>
      </c>
      <c r="Z22" s="615"/>
      <c r="AA22" s="613"/>
      <c r="AB22" s="616"/>
      <c r="AC22" s="172"/>
      <c r="AD22" s="38"/>
      <c r="AE22" s="59">
        <f t="shared" si="3"/>
        <v>0</v>
      </c>
      <c r="AF22" s="373">
        <f t="shared" si="4"/>
        <v>0</v>
      </c>
    </row>
    <row r="23" spans="1:32" x14ac:dyDescent="0.25">
      <c r="A23" s="637"/>
      <c r="B23" s="622"/>
      <c r="C23" s="629"/>
      <c r="D23" s="630"/>
      <c r="E23" s="624"/>
      <c r="F23" s="624"/>
      <c r="G23" s="364"/>
      <c r="H23" s="375"/>
      <c r="I23" s="131"/>
      <c r="J23" s="48"/>
      <c r="K23" s="47"/>
      <c r="L23" s="36"/>
      <c r="M23" s="366"/>
      <c r="N23" s="42"/>
      <c r="O23" s="376"/>
      <c r="P23" s="368"/>
      <c r="Q23" s="37"/>
      <c r="R23" s="612"/>
      <c r="S23" s="613"/>
      <c r="T23" s="614"/>
      <c r="U23" s="76">
        <f>IF(OR(P23="",M23=Paramétrage!$C$10,M23=Paramétrage!$C$13,M23=Paramétrage!$C$17,M23=Paramétrage!$C$20,M23=Paramétrage!$C$24,M23=Paramétrage!$C$27,AND(M23&lt;&gt;Paramétrage!$C$9,Q23="Mut+ext")),0,ROUNDUP(O23/P23,0))</f>
        <v>0</v>
      </c>
      <c r="V23" s="369">
        <f>IF(OR(M23="",Q23="Mut+ext"),0,IF(VLOOKUP(M23,Paramétrage!$C$6:$E$29,2,0)=0,0,IF(P23="","saisir capacité",N23*U23*VLOOKUP(M23,Paramétrage!$C$6:$E$29,2,0))))</f>
        <v>0</v>
      </c>
      <c r="W23" s="370"/>
      <c r="X23" s="371">
        <f t="shared" si="2"/>
        <v>0</v>
      </c>
      <c r="Y23" s="77">
        <f>IF(OR(M23="",Q23="Mut+ext"),0,IF(ISERROR(W23+V23*VLOOKUP(M23,Paramétrage!$C$6:$E$29,3,0))=TRUE,X23,W23+V23*VLOOKUP(M23,Paramétrage!$C$6:$E$29,3,0)))</f>
        <v>0</v>
      </c>
      <c r="Z23" s="615"/>
      <c r="AA23" s="613"/>
      <c r="AB23" s="616"/>
      <c r="AC23" s="172"/>
      <c r="AD23" s="38"/>
      <c r="AE23" s="59">
        <f t="shared" si="3"/>
        <v>0</v>
      </c>
      <c r="AF23" s="373">
        <f t="shared" si="4"/>
        <v>0</v>
      </c>
    </row>
    <row r="24" spans="1:32" x14ac:dyDescent="0.25">
      <c r="A24" s="637"/>
      <c r="B24" s="622"/>
      <c r="C24" s="377"/>
      <c r="D24" s="378"/>
      <c r="E24" s="379"/>
      <c r="F24" s="379"/>
      <c r="G24" s="379"/>
      <c r="H24" s="380"/>
      <c r="I24" s="132"/>
      <c r="J24" s="97"/>
      <c r="K24" s="61"/>
      <c r="L24" s="62"/>
      <c r="M24" s="381"/>
      <c r="N24" s="63">
        <f>AE24</f>
        <v>60</v>
      </c>
      <c r="O24" s="382"/>
      <c r="P24" s="382"/>
      <c r="Q24" s="66"/>
      <c r="R24" s="64"/>
      <c r="S24" s="64"/>
      <c r="T24" s="65"/>
      <c r="U24" s="98"/>
      <c r="V24" s="383">
        <f>SUM(V12:V23)</f>
        <v>18</v>
      </c>
      <c r="W24" s="381">
        <f>SUM(W12:W23)</f>
        <v>42</v>
      </c>
      <c r="X24" s="384">
        <f>SUM(X12:X23)</f>
        <v>60</v>
      </c>
      <c r="Y24" s="67">
        <f>SUM(Y12:Y23)</f>
        <v>60</v>
      </c>
      <c r="Z24" s="99"/>
      <c r="AA24" s="100"/>
      <c r="AB24" s="101"/>
      <c r="AC24" s="102"/>
      <c r="AD24" s="103"/>
      <c r="AE24" s="104">
        <f>SUM(AE12:AE23)</f>
        <v>60</v>
      </c>
      <c r="AF24" s="105">
        <f>SUM(AF12:AF23)</f>
        <v>1920</v>
      </c>
    </row>
    <row r="25" spans="1:32" ht="15.45" customHeight="1" x14ac:dyDescent="0.25">
      <c r="A25" s="637"/>
      <c r="B25" s="622" t="s">
        <v>70</v>
      </c>
      <c r="C25" s="625" t="s">
        <v>218</v>
      </c>
      <c r="D25" s="626"/>
      <c r="E25" s="623">
        <v>6</v>
      </c>
      <c r="F25" s="623" t="s">
        <v>63</v>
      </c>
      <c r="G25" s="364" t="s">
        <v>72</v>
      </c>
      <c r="H25" s="365" t="s">
        <v>65</v>
      </c>
      <c r="I25" s="52" t="s">
        <v>219</v>
      </c>
      <c r="J25" s="48">
        <v>27</v>
      </c>
      <c r="K25" s="57" t="s">
        <v>63</v>
      </c>
      <c r="L25" s="36"/>
      <c r="M25" s="366" t="s">
        <v>69</v>
      </c>
      <c r="N25" s="43">
        <v>18</v>
      </c>
      <c r="O25" s="367">
        <v>32</v>
      </c>
      <c r="P25" s="367">
        <v>32</v>
      </c>
      <c r="Q25" s="40" t="s">
        <v>67</v>
      </c>
      <c r="R25" s="612"/>
      <c r="S25" s="613"/>
      <c r="T25" s="614"/>
      <c r="U25" s="76">
        <f>IF(OR(P25="",M25=Paramétrage!$C$10,M25=Paramétrage!$C$13,M25=Paramétrage!$C$17,M25=Paramétrage!$C$20,M25=Paramétrage!$C$24,M25=Paramétrage!$C$27,AND(M25&lt;&gt;Paramétrage!$C$9,Q25="Mut+ext")),0,ROUNDUP(O25/P25,0))</f>
        <v>1</v>
      </c>
      <c r="V25" s="369">
        <f>IF(OR(M25="",Q25="Mut+ext"),0,IF(VLOOKUP(M25,Paramétrage!$C$6:$E$29,2,0)=0,0,IF(P25="","saisir capacité",N25*U25*VLOOKUP(M25,Paramétrage!$C$6:$E$29,2,0))))</f>
        <v>18</v>
      </c>
      <c r="W25" s="370"/>
      <c r="X25" s="371">
        <f t="shared" ref="X25:X36" si="5">IF(OR(M25="",Q25="Mut+ext"),0,IF(ISERROR(V25+W25)=TRUE,V25,V25+W25))</f>
        <v>18</v>
      </c>
      <c r="Y25" s="77">
        <f>IF(OR(M25="",Q25="Mut+ext"),0,IF(ISERROR(W25+V25*VLOOKUP(M25,Paramétrage!$C$6:$E$29,3,0))=TRUE,X25,W25+V25*VLOOKUP(M25,Paramétrage!$C$6:$E$29,3,0)))</f>
        <v>18</v>
      </c>
      <c r="Z25" s="615"/>
      <c r="AA25" s="613"/>
      <c r="AB25" s="616"/>
      <c r="AC25" s="58"/>
      <c r="AD25" s="38"/>
      <c r="AE25" s="59">
        <f t="shared" ref="AE25:AE36" si="6">IF(G25="",0,IF(K25="",0,IF(SUMIF($G$25:$G$36,G25,$O$25:$O$36)=0,0,IF(OR(L25="",K25="obligatoire"),AF25/SUMIF($G$25:$G$36,G25,$O$25:$O$36),AF25/(SUMIF($G$25:$G$36,G25,$O$25:$O$36)/L25)))))</f>
        <v>18</v>
      </c>
      <c r="AF25" s="372">
        <f t="shared" ref="AF25:AF36" si="7">N25*O25</f>
        <v>576</v>
      </c>
    </row>
    <row r="26" spans="1:32" x14ac:dyDescent="0.25">
      <c r="A26" s="637"/>
      <c r="B26" s="622"/>
      <c r="C26" s="627"/>
      <c r="D26" s="628"/>
      <c r="E26" s="623"/>
      <c r="F26" s="623"/>
      <c r="G26" s="364" t="s">
        <v>152</v>
      </c>
      <c r="H26" s="365" t="s">
        <v>65</v>
      </c>
      <c r="I26" s="52" t="s">
        <v>220</v>
      </c>
      <c r="J26" s="48">
        <v>71</v>
      </c>
      <c r="K26" s="57" t="s">
        <v>63</v>
      </c>
      <c r="L26" s="36"/>
      <c r="M26" s="366" t="s">
        <v>69</v>
      </c>
      <c r="N26" s="43">
        <v>15</v>
      </c>
      <c r="O26" s="367">
        <v>32</v>
      </c>
      <c r="P26" s="367">
        <v>32</v>
      </c>
      <c r="Q26" s="40" t="s">
        <v>67</v>
      </c>
      <c r="R26" s="612"/>
      <c r="S26" s="613"/>
      <c r="T26" s="614"/>
      <c r="U26" s="76">
        <f>IF(OR(P26="",M26=Paramétrage!$C$10,M26=Paramétrage!$C$13,M26=Paramétrage!$C$17,M26=Paramétrage!$C$20,M26=Paramétrage!$C$24,M26=Paramétrage!$C$27,AND(M26&lt;&gt;Paramétrage!$C$9,Q26="Mut+ext")),0,ROUNDUP(O26/P26,0))</f>
        <v>1</v>
      </c>
      <c r="V26" s="369">
        <f>IF(OR(M26="",Q26="Mut+ext"),0,IF(VLOOKUP(M26,Paramétrage!$C$6:$E$29,2,0)=0,0,IF(P26="","saisir capacité",N26*U26*VLOOKUP(M26,Paramétrage!$C$6:$E$29,2,0))))</f>
        <v>15</v>
      </c>
      <c r="W26" s="370"/>
      <c r="X26" s="371">
        <f t="shared" si="5"/>
        <v>15</v>
      </c>
      <c r="Y26" s="77">
        <f>IF(OR(M26="",Q26="Mut+ext"),0,IF(ISERROR(W26+V26*VLOOKUP(M26,Paramétrage!$C$6:$E$29,3,0))=TRUE,X26,W26+V26*VLOOKUP(M26,Paramétrage!$C$6:$E$29,3,0)))</f>
        <v>15</v>
      </c>
      <c r="Z26" s="615"/>
      <c r="AA26" s="613"/>
      <c r="AB26" s="616"/>
      <c r="AC26" s="172"/>
      <c r="AD26" s="38"/>
      <c r="AE26" s="59">
        <f t="shared" si="6"/>
        <v>15</v>
      </c>
      <c r="AF26" s="373">
        <f t="shared" si="7"/>
        <v>480</v>
      </c>
    </row>
    <row r="27" spans="1:32" x14ac:dyDescent="0.25">
      <c r="A27" s="637"/>
      <c r="B27" s="622"/>
      <c r="C27" s="627"/>
      <c r="D27" s="628"/>
      <c r="E27" s="623"/>
      <c r="F27" s="623"/>
      <c r="G27" s="364" t="s">
        <v>154</v>
      </c>
      <c r="H27" s="365" t="s">
        <v>65</v>
      </c>
      <c r="I27" s="52" t="s">
        <v>221</v>
      </c>
      <c r="J27" s="48">
        <v>27</v>
      </c>
      <c r="K27" s="57" t="s">
        <v>63</v>
      </c>
      <c r="L27" s="36"/>
      <c r="M27" s="366" t="s">
        <v>69</v>
      </c>
      <c r="N27" s="43">
        <v>18</v>
      </c>
      <c r="O27" s="367">
        <v>32</v>
      </c>
      <c r="P27" s="367">
        <v>32</v>
      </c>
      <c r="Q27" s="40" t="s">
        <v>67</v>
      </c>
      <c r="R27" s="612"/>
      <c r="S27" s="613"/>
      <c r="T27" s="614"/>
      <c r="U27" s="76">
        <f>IF(OR(P27="",M27=Paramétrage!$C$10,M27=Paramétrage!$C$13,M27=Paramétrage!$C$17,M27=Paramétrage!$C$20,M27=Paramétrage!$C$24,M27=Paramétrage!$C$27,AND(M27&lt;&gt;Paramétrage!$C$9,Q27="Mut+ext")),0,ROUNDUP(O27/P27,0))</f>
        <v>1</v>
      </c>
      <c r="V27" s="369">
        <f>IF(OR(M27="",Q27="Mut+ext"),0,IF(VLOOKUP(M27,Paramétrage!$C$6:$E$29,2,0)=0,0,IF(P27="","saisir capacité",N27*U27*VLOOKUP(M27,Paramétrage!$C$6:$E$29,2,0))))</f>
        <v>18</v>
      </c>
      <c r="W27" s="370"/>
      <c r="X27" s="371">
        <f t="shared" si="5"/>
        <v>18</v>
      </c>
      <c r="Y27" s="77">
        <f>IF(OR(M27="",Q27="Mut+ext"),0,IF(ISERROR(W27+V27*VLOOKUP(M27,Paramétrage!$C$6:$E$29,3,0))=TRUE,X27,W27+V27*VLOOKUP(M27,Paramétrage!$C$6:$E$29,3,0)))</f>
        <v>18</v>
      </c>
      <c r="Z27" s="615"/>
      <c r="AA27" s="613"/>
      <c r="AB27" s="616"/>
      <c r="AC27" s="172"/>
      <c r="AD27" s="38"/>
      <c r="AE27" s="59">
        <f t="shared" si="6"/>
        <v>18</v>
      </c>
      <c r="AF27" s="373">
        <f t="shared" si="7"/>
        <v>576</v>
      </c>
    </row>
    <row r="28" spans="1:32" x14ac:dyDescent="0.25">
      <c r="A28" s="637"/>
      <c r="B28" s="622"/>
      <c r="C28" s="627"/>
      <c r="D28" s="628"/>
      <c r="E28" s="623"/>
      <c r="F28" s="623"/>
      <c r="G28" s="364" t="s">
        <v>195</v>
      </c>
      <c r="H28" s="365" t="s">
        <v>65</v>
      </c>
      <c r="I28" s="52" t="s">
        <v>222</v>
      </c>
      <c r="J28" s="48" t="s">
        <v>223</v>
      </c>
      <c r="K28" s="57" t="s">
        <v>63</v>
      </c>
      <c r="L28" s="36"/>
      <c r="M28" s="366" t="s">
        <v>69</v>
      </c>
      <c r="N28" s="43">
        <v>18</v>
      </c>
      <c r="O28" s="367">
        <v>32</v>
      </c>
      <c r="P28" s="367">
        <v>32</v>
      </c>
      <c r="Q28" s="40" t="s">
        <v>67</v>
      </c>
      <c r="R28" s="612"/>
      <c r="S28" s="613"/>
      <c r="T28" s="614"/>
      <c r="U28" s="76">
        <f>IF(OR(P28="",M28=Paramétrage!$C$10,M28=Paramétrage!$C$13,M28=Paramétrage!$C$17,M28=Paramétrage!$C$20,M28=Paramétrage!$C$24,M28=Paramétrage!$C$27,AND(M28&lt;&gt;Paramétrage!$C$9,Q28="Mut+ext")),0,ROUNDUP(O28/P28,0))</f>
        <v>1</v>
      </c>
      <c r="V28" s="369">
        <f>IF(OR(M28="",Q28="Mut+ext"),0,IF(VLOOKUP(M28,Paramétrage!$C$6:$E$29,2,0)=0,0,IF(P28="","saisir capacité",N28*U28*VLOOKUP(M28,Paramétrage!$C$6:$E$29,2,0))))</f>
        <v>18</v>
      </c>
      <c r="W28" s="370"/>
      <c r="X28" s="371">
        <f t="shared" si="5"/>
        <v>18</v>
      </c>
      <c r="Y28" s="77">
        <f>IF(OR(M28="",Q28="Mut+ext"),0,IF(ISERROR(W28+V28*VLOOKUP(M28,Paramétrage!$C$6:$E$29,3,0))=TRUE,X28,W28+V28*VLOOKUP(M28,Paramétrage!$C$6:$E$29,3,0)))</f>
        <v>18</v>
      </c>
      <c r="Z28" s="615"/>
      <c r="AA28" s="613"/>
      <c r="AB28" s="616"/>
      <c r="AC28" s="49"/>
      <c r="AD28" s="38"/>
      <c r="AE28" s="59">
        <f t="shared" si="6"/>
        <v>18</v>
      </c>
      <c r="AF28" s="373">
        <f t="shared" si="7"/>
        <v>576</v>
      </c>
    </row>
    <row r="29" spans="1:32" x14ac:dyDescent="0.25">
      <c r="A29" s="637"/>
      <c r="B29" s="622"/>
      <c r="C29" s="627"/>
      <c r="D29" s="628"/>
      <c r="E29" s="623"/>
      <c r="F29" s="623"/>
      <c r="G29" s="364"/>
      <c r="H29" s="365"/>
      <c r="I29" s="52"/>
      <c r="J29" s="48"/>
      <c r="K29" s="57"/>
      <c r="L29" s="36"/>
      <c r="M29" s="366"/>
      <c r="N29" s="43"/>
      <c r="O29" s="367"/>
      <c r="P29" s="368"/>
      <c r="Q29" s="37"/>
      <c r="R29" s="612"/>
      <c r="S29" s="613"/>
      <c r="T29" s="614"/>
      <c r="U29" s="76">
        <f>IF(OR(P29="",M29=Paramétrage!$C$10,M29=Paramétrage!$C$13,M29=Paramétrage!$C$17,M29=Paramétrage!$C$20,M29=Paramétrage!$C$24,M29=Paramétrage!$C$27,AND(M29&lt;&gt;Paramétrage!$C$9,Q29="Mut+ext")),0,ROUNDUP(O29/P29,0))</f>
        <v>0</v>
      </c>
      <c r="V29" s="369">
        <f>IF(OR(M29="",Q29="Mut+ext"),0,IF(VLOOKUP(M29,Paramétrage!$C$6:$E$29,2,0)=0,0,IF(P29="","saisir capacité",N29*U29*VLOOKUP(M29,Paramétrage!$C$6:$E$29,2,0))))</f>
        <v>0</v>
      </c>
      <c r="W29" s="370"/>
      <c r="X29" s="371">
        <f t="shared" si="5"/>
        <v>0</v>
      </c>
      <c r="Y29" s="77">
        <f>IF(OR(M29="",Q29="Mut+ext"),0,IF(ISERROR(W29+V29*VLOOKUP(M29,Paramétrage!$C$6:$E$29,3,0))=TRUE,X29,W29+V29*VLOOKUP(M29,Paramétrage!$C$6:$E$29,3,0)))</f>
        <v>0</v>
      </c>
      <c r="Z29" s="615"/>
      <c r="AA29" s="613"/>
      <c r="AB29" s="616"/>
      <c r="AC29" s="172"/>
      <c r="AD29" s="38"/>
      <c r="AE29" s="59">
        <f t="shared" si="6"/>
        <v>0</v>
      </c>
      <c r="AF29" s="373">
        <f t="shared" si="7"/>
        <v>0</v>
      </c>
    </row>
    <row r="30" spans="1:32" hidden="1" x14ac:dyDescent="0.25">
      <c r="A30" s="637"/>
      <c r="B30" s="622"/>
      <c r="C30" s="627"/>
      <c r="D30" s="628"/>
      <c r="E30" s="623"/>
      <c r="F30" s="623"/>
      <c r="G30" s="364"/>
      <c r="H30" s="365"/>
      <c r="I30" s="52"/>
      <c r="J30" s="48"/>
      <c r="K30" s="57"/>
      <c r="L30" s="36"/>
      <c r="M30" s="366"/>
      <c r="N30" s="42"/>
      <c r="O30" s="374"/>
      <c r="P30" s="368"/>
      <c r="Q30" s="37"/>
      <c r="R30" s="612"/>
      <c r="S30" s="613"/>
      <c r="T30" s="614"/>
      <c r="U30" s="76">
        <f>IF(OR(P30="",M30=Paramétrage!$C$10,M30=Paramétrage!$C$13,M30=Paramétrage!$C$17,M30=Paramétrage!$C$20,M30=Paramétrage!$C$24,M30=Paramétrage!$C$27,AND(M30&lt;&gt;Paramétrage!$C$9,Q30="Mut+ext")),0,ROUNDUP(O30/P30,0))</f>
        <v>0</v>
      </c>
      <c r="V30" s="369">
        <f>IF(OR(M30="",Q30="Mut+ext"),0,IF(VLOOKUP(M30,Paramétrage!$C$6:$E$29,2,0)=0,0,IF(P30="","saisir capacité",N30*U30*VLOOKUP(M30,Paramétrage!$C$6:$E$29,2,0))))</f>
        <v>0</v>
      </c>
      <c r="W30" s="370"/>
      <c r="X30" s="371">
        <f t="shared" si="5"/>
        <v>0</v>
      </c>
      <c r="Y30" s="77">
        <f>IF(OR(M30="",Q30="Mut+ext"),0,IF(ISERROR(W30+V30*VLOOKUP(M30,Paramétrage!$C$6:$E$29,3,0))=TRUE,X30,W30+V30*VLOOKUP(M30,Paramétrage!$C$6:$E$29,3,0)))</f>
        <v>0</v>
      </c>
      <c r="Z30" s="615"/>
      <c r="AA30" s="613"/>
      <c r="AB30" s="616"/>
      <c r="AC30" s="172"/>
      <c r="AD30" s="38"/>
      <c r="AE30" s="59">
        <f t="shared" si="6"/>
        <v>0</v>
      </c>
      <c r="AF30" s="373">
        <f t="shared" si="7"/>
        <v>0</v>
      </c>
    </row>
    <row r="31" spans="1:32" hidden="1" x14ac:dyDescent="0.25">
      <c r="A31" s="637"/>
      <c r="B31" s="622"/>
      <c r="C31" s="627"/>
      <c r="D31" s="628"/>
      <c r="E31" s="623"/>
      <c r="F31" s="623"/>
      <c r="G31" s="364"/>
      <c r="H31" s="375"/>
      <c r="I31" s="131"/>
      <c r="J31" s="48"/>
      <c r="K31" s="47"/>
      <c r="L31" s="36"/>
      <c r="M31" s="366"/>
      <c r="N31" s="42"/>
      <c r="O31" s="367"/>
      <c r="P31" s="368"/>
      <c r="Q31" s="37"/>
      <c r="R31" s="612"/>
      <c r="S31" s="613"/>
      <c r="T31" s="614"/>
      <c r="U31" s="76">
        <f>IF(OR(P31="",M31=Paramétrage!$C$10,M31=Paramétrage!$C$13,M31=Paramétrage!$C$17,M31=Paramétrage!$C$20,M31=Paramétrage!$C$24,M31=Paramétrage!$C$27,AND(M31&lt;&gt;Paramétrage!$C$9,Q31="Mut+ext")),0,ROUNDUP(O31/P31,0))</f>
        <v>0</v>
      </c>
      <c r="V31" s="369">
        <f>IF(OR(M31="",Q31="Mut+ext"),0,IF(VLOOKUP(M31,Paramétrage!$C$6:$E$29,2,0)=0,0,IF(P31="","saisir capacité",N31*U31*VLOOKUP(M31,Paramétrage!$C$6:$E$29,2,0))))</f>
        <v>0</v>
      </c>
      <c r="W31" s="370"/>
      <c r="X31" s="371">
        <f t="shared" si="5"/>
        <v>0</v>
      </c>
      <c r="Y31" s="77">
        <f>IF(OR(M31="",Q31="Mut+ext"),0,IF(ISERROR(W31+V31*VLOOKUP(M31,Paramétrage!$C$6:$E$29,3,0))=TRUE,X31,W31+V31*VLOOKUP(M31,Paramétrage!$C$6:$E$29,3,0)))</f>
        <v>0</v>
      </c>
      <c r="Z31" s="615"/>
      <c r="AA31" s="613"/>
      <c r="AB31" s="616"/>
      <c r="AC31" s="172"/>
      <c r="AD31" s="38"/>
      <c r="AE31" s="59">
        <f t="shared" si="6"/>
        <v>0</v>
      </c>
      <c r="AF31" s="373">
        <f t="shared" si="7"/>
        <v>0</v>
      </c>
    </row>
    <row r="32" spans="1:32" hidden="1" x14ac:dyDescent="0.25">
      <c r="A32" s="637"/>
      <c r="B32" s="622"/>
      <c r="C32" s="627"/>
      <c r="D32" s="628"/>
      <c r="E32" s="623"/>
      <c r="F32" s="623"/>
      <c r="G32" s="364"/>
      <c r="H32" s="365"/>
      <c r="I32" s="52"/>
      <c r="J32" s="48"/>
      <c r="K32" s="57"/>
      <c r="L32" s="36"/>
      <c r="M32" s="366"/>
      <c r="N32" s="43"/>
      <c r="O32" s="367"/>
      <c r="P32" s="368"/>
      <c r="Q32" s="37"/>
      <c r="R32" s="612"/>
      <c r="S32" s="613"/>
      <c r="T32" s="614"/>
      <c r="U32" s="76">
        <f>IF(OR(P32="",M32=Paramétrage!$C$10,M32=Paramétrage!$C$13,M32=Paramétrage!$C$17,M32=Paramétrage!$C$20,M32=Paramétrage!$C$24,M32=Paramétrage!$C$27,AND(M32&lt;&gt;Paramétrage!$C$9,Q32="Mut+ext")),0,ROUNDUP(O32/P32,0))</f>
        <v>0</v>
      </c>
      <c r="V32" s="369">
        <f>IF(OR(M32="",Q32="Mut+ext"),0,IF(VLOOKUP(M32,Paramétrage!$C$6:$E$29,2,0)=0,0,IF(P32="","saisir capacité",N32*U32*VLOOKUP(M32,Paramétrage!$C$6:$E$29,2,0))))</f>
        <v>0</v>
      </c>
      <c r="W32" s="370"/>
      <c r="X32" s="371">
        <f t="shared" si="5"/>
        <v>0</v>
      </c>
      <c r="Y32" s="77">
        <f>IF(OR(M32="",Q32="Mut+ext"),0,IF(ISERROR(W32+V32*VLOOKUP(M32,Paramétrage!$C$6:$E$29,3,0))=TRUE,X32,W32+V32*VLOOKUP(M32,Paramétrage!$C$6:$E$29,3,0)))</f>
        <v>0</v>
      </c>
      <c r="Z32" s="615"/>
      <c r="AA32" s="613"/>
      <c r="AB32" s="616"/>
      <c r="AC32" s="49"/>
      <c r="AD32" s="38"/>
      <c r="AE32" s="59">
        <f t="shared" si="6"/>
        <v>0</v>
      </c>
      <c r="AF32" s="373">
        <f t="shared" si="7"/>
        <v>0</v>
      </c>
    </row>
    <row r="33" spans="1:32" hidden="1" x14ac:dyDescent="0.25">
      <c r="A33" s="637"/>
      <c r="B33" s="622"/>
      <c r="C33" s="627"/>
      <c r="D33" s="628"/>
      <c r="E33" s="623"/>
      <c r="F33" s="623"/>
      <c r="G33" s="364"/>
      <c r="H33" s="365"/>
      <c r="I33" s="52"/>
      <c r="J33" s="48"/>
      <c r="K33" s="57"/>
      <c r="L33" s="36"/>
      <c r="M33" s="366"/>
      <c r="N33" s="43"/>
      <c r="O33" s="367"/>
      <c r="P33" s="368"/>
      <c r="Q33" s="37"/>
      <c r="R33" s="612"/>
      <c r="S33" s="613"/>
      <c r="T33" s="614"/>
      <c r="U33" s="76">
        <f>IF(OR(P33="",M33=Paramétrage!$C$10,M33=Paramétrage!$C$13,M33=Paramétrage!$C$17,M33=Paramétrage!$C$20,M33=Paramétrage!$C$24,M33=Paramétrage!$C$27,AND(M33&lt;&gt;Paramétrage!$C$9,Q33="Mut+ext")),0,ROUNDUP(O33/P33,0))</f>
        <v>0</v>
      </c>
      <c r="V33" s="369">
        <f>IF(OR(M33="",Q33="Mut+ext"),0,IF(VLOOKUP(M33,Paramétrage!$C$6:$E$29,2,0)=0,0,IF(P33="","saisir capacité",N33*U33*VLOOKUP(M33,Paramétrage!$C$6:$E$29,2,0))))</f>
        <v>0</v>
      </c>
      <c r="W33" s="370"/>
      <c r="X33" s="371">
        <f t="shared" si="5"/>
        <v>0</v>
      </c>
      <c r="Y33" s="77">
        <f>IF(OR(M33="",Q33="Mut+ext"),0,IF(ISERROR(W33+V33*VLOOKUP(M33,Paramétrage!$C$6:$E$29,3,0))=TRUE,X33,W33+V33*VLOOKUP(M33,Paramétrage!$C$6:$E$29,3,0)))</f>
        <v>0</v>
      </c>
      <c r="Z33" s="615"/>
      <c r="AA33" s="613"/>
      <c r="AB33" s="616"/>
      <c r="AC33" s="172"/>
      <c r="AD33" s="38"/>
      <c r="AE33" s="59">
        <f t="shared" si="6"/>
        <v>0</v>
      </c>
      <c r="AF33" s="373">
        <f t="shared" si="7"/>
        <v>0</v>
      </c>
    </row>
    <row r="34" spans="1:32" hidden="1" x14ac:dyDescent="0.25">
      <c r="A34" s="637"/>
      <c r="B34" s="622"/>
      <c r="C34" s="627"/>
      <c r="D34" s="628"/>
      <c r="E34" s="623"/>
      <c r="F34" s="623"/>
      <c r="G34" s="364"/>
      <c r="H34" s="365"/>
      <c r="I34" s="52"/>
      <c r="J34" s="48"/>
      <c r="K34" s="57"/>
      <c r="L34" s="36"/>
      <c r="M34" s="366"/>
      <c r="N34" s="42"/>
      <c r="O34" s="374"/>
      <c r="P34" s="368"/>
      <c r="Q34" s="37"/>
      <c r="R34" s="612"/>
      <c r="S34" s="613"/>
      <c r="T34" s="614"/>
      <c r="U34" s="76">
        <f>IF(OR(P34="",M34=Paramétrage!$C$10,M34=Paramétrage!$C$13,M34=Paramétrage!$C$17,M34=Paramétrage!$C$20,M34=Paramétrage!$C$24,M34=Paramétrage!$C$27,AND(M34&lt;&gt;Paramétrage!$C$9,Q34="Mut+ext")),0,ROUNDUP(O34/P34,0))</f>
        <v>0</v>
      </c>
      <c r="V34" s="369">
        <f>IF(OR(M34="",Q34="Mut+ext"),0,IF(VLOOKUP(M34,Paramétrage!$C$6:$E$29,2,0)=0,0,IF(P34="","saisir capacité",N34*U34*VLOOKUP(M34,Paramétrage!$C$6:$E$29,2,0))))</f>
        <v>0</v>
      </c>
      <c r="W34" s="370"/>
      <c r="X34" s="371">
        <f t="shared" si="5"/>
        <v>0</v>
      </c>
      <c r="Y34" s="77">
        <f>IF(OR(M34="",Q34="Mut+ext"),0,IF(ISERROR(W34+V34*VLOOKUP(M34,Paramétrage!$C$6:$E$29,3,0))=TRUE,X34,W34+V34*VLOOKUP(M34,Paramétrage!$C$6:$E$29,3,0)))</f>
        <v>0</v>
      </c>
      <c r="Z34" s="615"/>
      <c r="AA34" s="613"/>
      <c r="AB34" s="616"/>
      <c r="AC34" s="172"/>
      <c r="AD34" s="38"/>
      <c r="AE34" s="59">
        <f t="shared" si="6"/>
        <v>0</v>
      </c>
      <c r="AF34" s="373">
        <f t="shared" si="7"/>
        <v>0</v>
      </c>
    </row>
    <row r="35" spans="1:32" hidden="1" x14ac:dyDescent="0.25">
      <c r="A35" s="637"/>
      <c r="B35" s="622"/>
      <c r="C35" s="627"/>
      <c r="D35" s="628"/>
      <c r="E35" s="623"/>
      <c r="F35" s="623"/>
      <c r="G35" s="364"/>
      <c r="H35" s="375"/>
      <c r="I35" s="131"/>
      <c r="J35" s="48"/>
      <c r="K35" s="47"/>
      <c r="L35" s="36"/>
      <c r="M35" s="366"/>
      <c r="N35" s="42"/>
      <c r="O35" s="367"/>
      <c r="P35" s="368"/>
      <c r="Q35" s="37"/>
      <c r="R35" s="612"/>
      <c r="S35" s="613"/>
      <c r="T35" s="614"/>
      <c r="U35" s="76">
        <f>IF(OR(P35="",M35=Paramétrage!$C$10,M35=Paramétrage!$C$13,M35=Paramétrage!$C$17,M35=Paramétrage!$C$20,M35=Paramétrage!$C$24,M35=Paramétrage!$C$27,AND(M35&lt;&gt;Paramétrage!$C$9,Q35="Mut+ext")),0,ROUNDUP(O35/P35,0))</f>
        <v>0</v>
      </c>
      <c r="V35" s="369">
        <f>IF(OR(M35="",Q35="Mut+ext"),0,IF(VLOOKUP(M35,Paramétrage!$C$6:$E$29,2,0)=0,0,IF(P35="","saisir capacité",N35*U35*VLOOKUP(M35,Paramétrage!$C$6:$E$29,2,0))))</f>
        <v>0</v>
      </c>
      <c r="W35" s="370"/>
      <c r="X35" s="371">
        <f t="shared" si="5"/>
        <v>0</v>
      </c>
      <c r="Y35" s="77">
        <f>IF(OR(M35="",Q35="Mut+ext"),0,IF(ISERROR(W35+V35*VLOOKUP(M35,Paramétrage!$C$6:$E$29,3,0))=TRUE,X35,W35+V35*VLOOKUP(M35,Paramétrage!$C$6:$E$29,3,0)))</f>
        <v>0</v>
      </c>
      <c r="Z35" s="615"/>
      <c r="AA35" s="613"/>
      <c r="AB35" s="616"/>
      <c r="AC35" s="172"/>
      <c r="AD35" s="38"/>
      <c r="AE35" s="59">
        <f t="shared" si="6"/>
        <v>0</v>
      </c>
      <c r="AF35" s="373">
        <f t="shared" si="7"/>
        <v>0</v>
      </c>
    </row>
    <row r="36" spans="1:32" x14ac:dyDescent="0.25">
      <c r="A36" s="637"/>
      <c r="B36" s="622"/>
      <c r="C36" s="629"/>
      <c r="D36" s="630"/>
      <c r="E36" s="624"/>
      <c r="F36" s="624"/>
      <c r="G36" s="364"/>
      <c r="H36" s="375"/>
      <c r="I36" s="131"/>
      <c r="J36" s="48"/>
      <c r="K36" s="47"/>
      <c r="L36" s="36"/>
      <c r="M36" s="366"/>
      <c r="N36" s="42"/>
      <c r="O36" s="376"/>
      <c r="P36" s="368"/>
      <c r="Q36" s="37"/>
      <c r="R36" s="612"/>
      <c r="S36" s="613"/>
      <c r="T36" s="614"/>
      <c r="U36" s="76">
        <f>IF(OR(P36="",M36=Paramétrage!$C$10,M36=Paramétrage!$C$13,M36=Paramétrage!$C$17,M36=Paramétrage!$C$20,M36=Paramétrage!$C$24,M36=Paramétrage!$C$27,AND(M36&lt;&gt;Paramétrage!$C$9,Q36="Mut+ext")),0,ROUNDUP(O36/P36,0))</f>
        <v>0</v>
      </c>
      <c r="V36" s="369">
        <f>IF(OR(M36="",Q36="Mut+ext"),0,IF(VLOOKUP(M36,Paramétrage!$C$6:$E$29,2,0)=0,0,IF(P36="","saisir capacité",N36*U36*VLOOKUP(M36,Paramétrage!$C$6:$E$29,2,0))))</f>
        <v>0</v>
      </c>
      <c r="W36" s="370"/>
      <c r="X36" s="371">
        <f t="shared" si="5"/>
        <v>0</v>
      </c>
      <c r="Y36" s="77">
        <f>IF(OR(M36="",Q36="Mut+ext"),0,IF(ISERROR(W36+V36*VLOOKUP(M36,Paramétrage!$C$6:$E$29,3,0))=TRUE,X36,W36+V36*VLOOKUP(M36,Paramétrage!$C$6:$E$29,3,0)))</f>
        <v>0</v>
      </c>
      <c r="Z36" s="615"/>
      <c r="AA36" s="613"/>
      <c r="AB36" s="616"/>
      <c r="AC36" s="172"/>
      <c r="AD36" s="38"/>
      <c r="AE36" s="59">
        <f t="shared" si="6"/>
        <v>0</v>
      </c>
      <c r="AF36" s="373">
        <f t="shared" si="7"/>
        <v>0</v>
      </c>
    </row>
    <row r="37" spans="1:32" x14ac:dyDescent="0.25">
      <c r="A37" s="637"/>
      <c r="B37" s="622"/>
      <c r="C37" s="377"/>
      <c r="D37" s="378"/>
      <c r="E37" s="379"/>
      <c r="F37" s="379"/>
      <c r="G37" s="379"/>
      <c r="H37" s="380"/>
      <c r="I37" s="132"/>
      <c r="J37" s="97"/>
      <c r="K37" s="61"/>
      <c r="L37" s="62"/>
      <c r="M37" s="381"/>
      <c r="N37" s="63">
        <f>AE37</f>
        <v>69</v>
      </c>
      <c r="O37" s="382"/>
      <c r="P37" s="382"/>
      <c r="Q37" s="66"/>
      <c r="R37" s="64"/>
      <c r="S37" s="64"/>
      <c r="T37" s="65"/>
      <c r="U37" s="98"/>
      <c r="V37" s="383">
        <f>SUM(V25:V36)</f>
        <v>69</v>
      </c>
      <c r="W37" s="381">
        <f>SUM(W25:W36)</f>
        <v>0</v>
      </c>
      <c r="X37" s="384">
        <f>SUM(X25:X36)</f>
        <v>69</v>
      </c>
      <c r="Y37" s="67">
        <f>SUM(Y25:Y36)</f>
        <v>69</v>
      </c>
      <c r="Z37" s="99"/>
      <c r="AA37" s="100"/>
      <c r="AB37" s="101"/>
      <c r="AC37" s="102"/>
      <c r="AD37" s="103"/>
      <c r="AE37" s="104">
        <f>SUM(AE25:AE36)</f>
        <v>69</v>
      </c>
      <c r="AF37" s="105">
        <f>SUM(AF25:AF36)</f>
        <v>2208</v>
      </c>
    </row>
    <row r="38" spans="1:32" ht="15.45" customHeight="1" x14ac:dyDescent="0.25">
      <c r="A38" s="637"/>
      <c r="B38" s="622" t="s">
        <v>76</v>
      </c>
      <c r="C38" s="625" t="s">
        <v>224</v>
      </c>
      <c r="D38" s="626"/>
      <c r="E38" s="623">
        <v>6</v>
      </c>
      <c r="F38" s="623" t="s">
        <v>63</v>
      </c>
      <c r="G38" s="364" t="s">
        <v>78</v>
      </c>
      <c r="H38" s="365" t="s">
        <v>65</v>
      </c>
      <c r="I38" s="345" t="s">
        <v>225</v>
      </c>
      <c r="J38" s="48">
        <v>27</v>
      </c>
      <c r="K38" s="57" t="s">
        <v>63</v>
      </c>
      <c r="L38" s="36"/>
      <c r="M38" s="366" t="s">
        <v>69</v>
      </c>
      <c r="N38" s="43">
        <v>12</v>
      </c>
      <c r="O38" s="367">
        <v>32</v>
      </c>
      <c r="P38" s="367">
        <v>32</v>
      </c>
      <c r="Q38" s="40" t="s">
        <v>67</v>
      </c>
      <c r="R38" s="612"/>
      <c r="S38" s="613"/>
      <c r="T38" s="614"/>
      <c r="U38" s="76">
        <f>IF(OR(P38="",M38=Paramétrage!$C$10,M38=Paramétrage!$C$13,M38=Paramétrage!$C$17,M38=Paramétrage!$C$20,M38=Paramétrage!$C$24,M38=Paramétrage!$C$27,AND(M38&lt;&gt;Paramétrage!$C$9,Q38="Mut+ext")),0,ROUNDUP(O38/P38,0))</f>
        <v>1</v>
      </c>
      <c r="V38" s="369">
        <f>IF(OR(M38="",Q38="Mut+ext"),0,IF(VLOOKUP(M38,Paramétrage!$C$6:$E$29,2,0)=0,0,IF(P38="","saisir capacité",N38*U38*VLOOKUP(M38,Paramétrage!$C$6:$E$29,2,0))))</f>
        <v>12</v>
      </c>
      <c r="W38" s="370"/>
      <c r="X38" s="371">
        <f>IF(OR(M38="",Q38="Mut+ext"),0,IF(ISERROR(V38+W38)=TRUE,V38,V38+W38))</f>
        <v>12</v>
      </c>
      <c r="Y38" s="77">
        <f>IF(OR(M38="",Q38="Mut+ext"),0,IF(ISERROR(W38+V38*VLOOKUP(M38,Paramétrage!$C$6:$E$29,3,0))=TRUE,X38,W38+V38*VLOOKUP(M38,Paramétrage!$C$6:$E$29,3,0)))</f>
        <v>12</v>
      </c>
      <c r="Z38" s="615" t="s">
        <v>226</v>
      </c>
      <c r="AA38" s="613"/>
      <c r="AB38" s="616"/>
      <c r="AC38" s="58"/>
      <c r="AD38" s="38"/>
      <c r="AE38" s="59">
        <f>IF(G38="",0,IF(K38="",0,IF(SUMIF(G38:G49,G38,O38:O49)=0,0,IF(OR(L38="",K38="obligatoire"),AF38/SUMIF(G38:G49,G38,O38:O49),AF38/(SUMIF(G38:G49,G38,O38:O49)/L38)))))</f>
        <v>12</v>
      </c>
      <c r="AF38" s="372">
        <f>N38*O38</f>
        <v>384</v>
      </c>
    </row>
    <row r="39" spans="1:32" x14ac:dyDescent="0.25">
      <c r="A39" s="637"/>
      <c r="B39" s="622"/>
      <c r="C39" s="627"/>
      <c r="D39" s="628"/>
      <c r="E39" s="623"/>
      <c r="F39" s="623"/>
      <c r="G39" s="364" t="s">
        <v>158</v>
      </c>
      <c r="H39" s="365" t="s">
        <v>65</v>
      </c>
      <c r="I39" s="345" t="s">
        <v>227</v>
      </c>
      <c r="J39" s="48">
        <v>27</v>
      </c>
      <c r="K39" s="57" t="s">
        <v>74</v>
      </c>
      <c r="L39" s="36">
        <v>1</v>
      </c>
      <c r="M39" s="366" t="s">
        <v>69</v>
      </c>
      <c r="N39" s="43">
        <v>3</v>
      </c>
      <c r="O39" s="367">
        <v>8</v>
      </c>
      <c r="P39" s="368">
        <v>8</v>
      </c>
      <c r="Q39" s="40" t="s">
        <v>67</v>
      </c>
      <c r="R39" s="612"/>
      <c r="S39" s="613"/>
      <c r="T39" s="614"/>
      <c r="U39" s="76">
        <f>IF(OR(P39="",M39=Paramétrage!$C$10,M39=Paramétrage!$C$13,M39=Paramétrage!$C$17,M39=Paramétrage!$C$20,M39=Paramétrage!$C$24,M39=Paramétrage!$C$27,AND(M39&lt;&gt;Paramétrage!$C$9,Q39="Mut+ext")),0,ROUNDUP(O39/P39,0))</f>
        <v>1</v>
      </c>
      <c r="V39" s="369">
        <f>IF(OR(M39="",Q39="Mut+ext"),0,IF(VLOOKUP(M39,Paramétrage!$C$6:$E$29,2,0)=0,0,IF(P39="","saisir capacité",N39*U39*VLOOKUP(M39,Paramétrage!$C$6:$E$29,2,0))))</f>
        <v>3</v>
      </c>
      <c r="W39" s="370"/>
      <c r="X39" s="371">
        <f>IF(OR(M39="",Q39="Mut+ext"),0,IF(ISERROR(V39+W39)=TRUE,V39,V39+W39))</f>
        <v>3</v>
      </c>
      <c r="Y39" s="77">
        <f>IF(OR(M39="",Q39="Mut+ext"),0,IF(ISERROR(W39+V39*VLOOKUP(M39,Paramétrage!$C$6:$E$29,3,0))=TRUE,X39,W39+V39*VLOOKUP(M39,Paramétrage!$C$6:$E$29,3,0)))</f>
        <v>3</v>
      </c>
      <c r="Z39" s="615" t="s">
        <v>226</v>
      </c>
      <c r="AA39" s="613"/>
      <c r="AB39" s="616"/>
      <c r="AC39" s="172"/>
      <c r="AD39" s="38"/>
      <c r="AE39" s="59">
        <f>IF(G39="",0,IF(K39="",0,IF(SUMIF(G38:G49,G39,O38:O49)=0,0,IF(OR(L39="",K39="obligatoire"),AF39/SUMIF(G38:G49,G39,O38:O49),AF39/(SUMIF(G38:G49,G39,O38:O49)/L39)))))</f>
        <v>0.75</v>
      </c>
      <c r="AF39" s="372">
        <f>N39*O39</f>
        <v>24</v>
      </c>
    </row>
    <row r="40" spans="1:32" x14ac:dyDescent="0.25">
      <c r="A40" s="637"/>
      <c r="B40" s="622"/>
      <c r="C40" s="627"/>
      <c r="D40" s="628"/>
      <c r="E40" s="623"/>
      <c r="F40" s="623"/>
      <c r="G40" s="364" t="s">
        <v>158</v>
      </c>
      <c r="H40" s="365" t="s">
        <v>65</v>
      </c>
      <c r="I40" s="345" t="s">
        <v>228</v>
      </c>
      <c r="J40" s="48">
        <v>16</v>
      </c>
      <c r="K40" s="57" t="s">
        <v>74</v>
      </c>
      <c r="L40" s="36">
        <v>1</v>
      </c>
      <c r="M40" s="366" t="s">
        <v>69</v>
      </c>
      <c r="N40" s="43">
        <v>3</v>
      </c>
      <c r="O40" s="367">
        <v>8</v>
      </c>
      <c r="P40" s="367">
        <v>8</v>
      </c>
      <c r="Q40" s="40" t="s">
        <v>67</v>
      </c>
      <c r="R40" s="612"/>
      <c r="S40" s="613"/>
      <c r="T40" s="614"/>
      <c r="U40" s="76">
        <f>IF(OR(P40="",M40=Paramétrage!$C$10,M40=Paramétrage!$C$13,M40=Paramétrage!$C$17,M40=Paramétrage!$C$20,M40=Paramétrage!$C$24,M40=Paramétrage!$C$27,AND(M40&lt;&gt;Paramétrage!$C$9,Q40="Mut+ext")),0,ROUNDUP(O40/P40,0))</f>
        <v>1</v>
      </c>
      <c r="V40" s="369">
        <f>IF(OR(M40="",Q40="Mut+ext"),0,IF(VLOOKUP(M40,Paramétrage!$C$6:$E$29,2,0)=0,0,IF(P40="","saisir capacité",N40*U40*VLOOKUP(M40,Paramétrage!$C$6:$E$29,2,0))))</f>
        <v>3</v>
      </c>
      <c r="W40" s="370"/>
      <c r="X40" s="371">
        <f t="shared" ref="X40:X49" si="8">IF(OR(M40="",Q40="Mut+ext"),0,IF(ISERROR(V40+W40)=TRUE,V40,V40+W40))</f>
        <v>3</v>
      </c>
      <c r="Y40" s="77">
        <f>IF(OR(M40="",Q40="Mut+ext"),0,IF(ISERROR(W40+V40*VLOOKUP(M40,Paramétrage!$C$6:$E$29,3,0))=TRUE,X40,W40+V40*VLOOKUP(M40,Paramétrage!$C$6:$E$29,3,0)))</f>
        <v>3</v>
      </c>
      <c r="Z40" s="615" t="s">
        <v>226</v>
      </c>
      <c r="AA40" s="613"/>
      <c r="AB40" s="616"/>
      <c r="AC40" s="172"/>
      <c r="AD40" s="38"/>
      <c r="AE40" s="59">
        <f>IF(G40="",0,IF(K40="",0,IF(SUMIF(G38:G49,G40,O38:O49)=0,0,IF(OR(L40="",K40="obligatoire"),AF40/SUMIF(G38:G49,G40,O38:O49),AF40/(SUMIF(G38:G49,G40,O38:O49)/L40)))))</f>
        <v>0.75</v>
      </c>
      <c r="AF40" s="372">
        <f t="shared" ref="AF40:AF49" si="9">N40*O40</f>
        <v>24</v>
      </c>
    </row>
    <row r="41" spans="1:32" x14ac:dyDescent="0.25">
      <c r="A41" s="637"/>
      <c r="B41" s="622"/>
      <c r="C41" s="627"/>
      <c r="D41" s="628"/>
      <c r="E41" s="623"/>
      <c r="F41" s="623"/>
      <c r="G41" s="364" t="s">
        <v>158</v>
      </c>
      <c r="H41" s="365" t="s">
        <v>65</v>
      </c>
      <c r="I41" s="345" t="s">
        <v>229</v>
      </c>
      <c r="J41" s="48">
        <v>71</v>
      </c>
      <c r="K41" s="57" t="s">
        <v>74</v>
      </c>
      <c r="L41" s="36">
        <v>1</v>
      </c>
      <c r="M41" s="366" t="s">
        <v>69</v>
      </c>
      <c r="N41" s="43">
        <v>3</v>
      </c>
      <c r="O41" s="367">
        <v>8</v>
      </c>
      <c r="P41" s="367">
        <v>8</v>
      </c>
      <c r="Q41" s="40" t="s">
        <v>67</v>
      </c>
      <c r="R41" s="612"/>
      <c r="S41" s="613"/>
      <c r="T41" s="614"/>
      <c r="U41" s="76">
        <f>IF(OR(P41="",M41=Paramétrage!$C$10,M41=Paramétrage!$C$13,M41=Paramétrage!$C$17,M41=Paramétrage!$C$20,M41=Paramétrage!$C$24,M41=Paramétrage!$C$27,AND(M41&lt;&gt;Paramétrage!$C$9,Q41="Mut+ext")),0,ROUNDUP(O41/P41,0))</f>
        <v>1</v>
      </c>
      <c r="V41" s="369">
        <f>IF(OR(M41="",Q41="Mut+ext"),0,IF(VLOOKUP(M41,Paramétrage!$C$6:$E$29,2,0)=0,0,IF(P41="","saisir capacité",N41*U41*VLOOKUP(M41,Paramétrage!$C$6:$E$29,2,0))))</f>
        <v>3</v>
      </c>
      <c r="W41" s="370"/>
      <c r="X41" s="371">
        <f t="shared" si="8"/>
        <v>3</v>
      </c>
      <c r="Y41" s="77">
        <f>IF(OR(M41="",Q41="Mut+ext"),0,IF(ISERROR(W41+V41*VLOOKUP(M41,Paramétrage!$C$6:$E$29,3,0))=TRUE,X41,W41+V41*VLOOKUP(M41,Paramétrage!$C$6:$E$29,3,0)))</f>
        <v>3</v>
      </c>
      <c r="Z41" s="615" t="s">
        <v>226</v>
      </c>
      <c r="AA41" s="613"/>
      <c r="AB41" s="616"/>
      <c r="AC41" s="49"/>
      <c r="AD41" s="38"/>
      <c r="AE41" s="59">
        <f>IF(G41="",0,IF(K41="",0,IF(SUMIF(G38:G49,G41,O38:O49)=0,0,IF(OR(L41="",K41="obligatoire"),AF41/SUMIF(G38:G49,G41,O38:O49),AF41/(SUMIF(G38:G49,G41,O38:O49)/L41)))))</f>
        <v>0.75</v>
      </c>
      <c r="AF41" s="372">
        <f t="shared" si="9"/>
        <v>24</v>
      </c>
    </row>
    <row r="42" spans="1:32" x14ac:dyDescent="0.25">
      <c r="A42" s="637"/>
      <c r="B42" s="622"/>
      <c r="C42" s="627"/>
      <c r="D42" s="628"/>
      <c r="E42" s="623"/>
      <c r="F42" s="623"/>
      <c r="G42" s="364" t="s">
        <v>158</v>
      </c>
      <c r="H42" s="365" t="s">
        <v>65</v>
      </c>
      <c r="I42" s="345" t="s">
        <v>230</v>
      </c>
      <c r="J42" s="48">
        <v>18</v>
      </c>
      <c r="K42" s="57" t="s">
        <v>74</v>
      </c>
      <c r="L42" s="36">
        <v>1</v>
      </c>
      <c r="M42" s="366" t="s">
        <v>69</v>
      </c>
      <c r="N42" s="43">
        <v>3</v>
      </c>
      <c r="O42" s="367">
        <v>8</v>
      </c>
      <c r="P42" s="367">
        <v>8</v>
      </c>
      <c r="Q42" s="40" t="s">
        <v>67</v>
      </c>
      <c r="R42" s="612"/>
      <c r="S42" s="613"/>
      <c r="T42" s="614"/>
      <c r="U42" s="76">
        <f>IF(OR(P42="",M42=Paramétrage!$C$10,M42=Paramétrage!$C$13,M42=Paramétrage!$C$17,M42=Paramétrage!$C$20,M42=Paramétrage!$C$24,M42=Paramétrage!$C$27,AND(M42&lt;&gt;Paramétrage!$C$9,Q42="Mut+ext")),0,ROUNDUP(O42/P42,0))</f>
        <v>1</v>
      </c>
      <c r="V42" s="369">
        <f>IF(OR(M42="",Q42="Mut+ext"),0,IF(VLOOKUP(M42,Paramétrage!$C$6:$E$29,2,0)=0,0,IF(P42="","saisir capacité",N42*U42*VLOOKUP(M42,Paramétrage!$C$6:$E$29,2,0))))</f>
        <v>3</v>
      </c>
      <c r="W42" s="370"/>
      <c r="X42" s="371">
        <f t="shared" si="8"/>
        <v>3</v>
      </c>
      <c r="Y42" s="77">
        <f>IF(OR(M42="",Q42="Mut+ext"),0,IF(ISERROR(W42+V42*VLOOKUP(M42,Paramétrage!$C$6:$E$29,3,0))=TRUE,X42,W42+V42*VLOOKUP(M42,Paramétrage!$C$6:$E$29,3,0)))</f>
        <v>3</v>
      </c>
      <c r="Z42" s="615" t="s">
        <v>226</v>
      </c>
      <c r="AA42" s="613"/>
      <c r="AB42" s="616"/>
      <c r="AC42" s="172"/>
      <c r="AD42" s="38"/>
      <c r="AE42" s="59">
        <f>IF(G42="",0,IF(K42="",0,IF(SUMIF(G34:G45,G42,O34:O45)=0,0,IF(OR(L42="",K42="obligatoire"),AF42/SUMIF(G34:G45,G42,O34:O45),AF42/(SUMIF(G34:G45,G42,O34:O45)/L42)))))</f>
        <v>0.75</v>
      </c>
      <c r="AF42" s="372">
        <f t="shared" si="9"/>
        <v>24</v>
      </c>
    </row>
    <row r="43" spans="1:32" x14ac:dyDescent="0.25">
      <c r="A43" s="637"/>
      <c r="B43" s="622"/>
      <c r="C43" s="627"/>
      <c r="D43" s="628"/>
      <c r="E43" s="623"/>
      <c r="F43" s="623"/>
      <c r="G43" s="364" t="s">
        <v>160</v>
      </c>
      <c r="H43" s="365" t="s">
        <v>65</v>
      </c>
      <c r="I43" s="131" t="s">
        <v>231</v>
      </c>
      <c r="J43" s="48" t="s">
        <v>232</v>
      </c>
      <c r="K43" s="57" t="s">
        <v>63</v>
      </c>
      <c r="L43" s="36"/>
      <c r="M43" s="366" t="s">
        <v>69</v>
      </c>
      <c r="N43" s="42">
        <v>18</v>
      </c>
      <c r="O43" s="367">
        <v>32</v>
      </c>
      <c r="P43" s="367">
        <v>32</v>
      </c>
      <c r="Q43" s="40" t="s">
        <v>67</v>
      </c>
      <c r="R43" s="612"/>
      <c r="S43" s="613"/>
      <c r="T43" s="614"/>
      <c r="U43" s="76">
        <f>IF(OR(P43="",M43=Paramétrage!$C$10,M43=Paramétrage!$C$13,M43=Paramétrage!$C$17,M43=Paramétrage!$C$20,M43=Paramétrage!$C$24,M43=Paramétrage!$C$27,AND(M43&lt;&gt;Paramétrage!$C$9,Q43="Mut+ext")),0,ROUNDUP(O43/P43,0))</f>
        <v>1</v>
      </c>
      <c r="V43" s="369">
        <f>IF(OR(M43="",Q43="Mut+ext"),0,IF(VLOOKUP(M43,Paramétrage!$C$6:$E$29,2,0)=0,0,IF(P43="","saisir capacité",N43*U43*VLOOKUP(M43,Paramétrage!$C$6:$E$29,2,0))))</f>
        <v>18</v>
      </c>
      <c r="W43" s="370"/>
      <c r="X43" s="371">
        <f t="shared" si="8"/>
        <v>18</v>
      </c>
      <c r="Y43" s="77">
        <f>IF(OR(M43="",Q43="Mut+ext"),0,IF(ISERROR(W43+V43*VLOOKUP(M43,Paramétrage!$C$6:$E$29,3,0))=TRUE,X43,W43+V43*VLOOKUP(M43,Paramétrage!$C$6:$E$29,3,0)))</f>
        <v>18</v>
      </c>
      <c r="Z43" s="615"/>
      <c r="AA43" s="613"/>
      <c r="AB43" s="616"/>
      <c r="AC43" s="172"/>
      <c r="AD43" s="38"/>
      <c r="AE43" s="59">
        <f>IF(G43="",0,IF(K43="",0,IF(SUMIF(G34:G45,G43,O34:O45)=0,0,IF(OR(L43="",K43="obligatoire"),AF43/SUMIF(G34:G45,G43,O34:O45),AF43/(SUMIF(G34:G45,G43,O34:O45)/L43)))))</f>
        <v>18</v>
      </c>
      <c r="AF43" s="372">
        <f t="shared" si="9"/>
        <v>576</v>
      </c>
    </row>
    <row r="44" spans="1:32" x14ac:dyDescent="0.25">
      <c r="A44" s="637"/>
      <c r="B44" s="622"/>
      <c r="C44" s="627"/>
      <c r="D44" s="628"/>
      <c r="E44" s="623"/>
      <c r="F44" s="623"/>
      <c r="G44" s="364" t="s">
        <v>202</v>
      </c>
      <c r="H44" s="365" t="s">
        <v>65</v>
      </c>
      <c r="I44" s="131" t="s">
        <v>233</v>
      </c>
      <c r="J44" s="48">
        <v>27</v>
      </c>
      <c r="K44" s="57" t="s">
        <v>63</v>
      </c>
      <c r="L44" s="36"/>
      <c r="M44" s="366" t="s">
        <v>69</v>
      </c>
      <c r="N44" s="42">
        <v>26</v>
      </c>
      <c r="O44" s="367">
        <v>32</v>
      </c>
      <c r="P44" s="367">
        <v>32</v>
      </c>
      <c r="Q44" s="40" t="s">
        <v>67</v>
      </c>
      <c r="R44" s="612"/>
      <c r="S44" s="613"/>
      <c r="T44" s="614"/>
      <c r="U44" s="76">
        <f>IF(OR(P44="",M44=Paramétrage!$C$10,M44=Paramétrage!$C$13,M44=Paramétrage!$C$17,M44=Paramétrage!$C$20,M44=Paramétrage!$C$24,M44=Paramétrage!$C$27,AND(M44&lt;&gt;Paramétrage!$C$9,Q44="Mut+ext")),0,ROUNDUP(O44/P44,0))</f>
        <v>1</v>
      </c>
      <c r="V44" s="369">
        <f>IF(OR(M44="",Q44="Mut+ext"),0,IF(VLOOKUP(M44,Paramétrage!$C$6:$E$29,2,0)=0,0,IF(P44="","saisir capacité",N44*U44*VLOOKUP(M44,Paramétrage!$C$6:$E$29,2,0))))</f>
        <v>26</v>
      </c>
      <c r="W44" s="370"/>
      <c r="X44" s="371">
        <f t="shared" si="8"/>
        <v>26</v>
      </c>
      <c r="Y44" s="77">
        <f>IF(OR(M44="",Q44="Mut+ext"),0,IF(ISERROR(W44+V44*VLOOKUP(M44,Paramétrage!$C$6:$E$29,3,0))=TRUE,X44,W44+V44*VLOOKUP(M44,Paramétrage!$C$6:$E$29,3,0)))</f>
        <v>26</v>
      </c>
      <c r="Z44" s="615"/>
      <c r="AA44" s="613"/>
      <c r="AB44" s="616"/>
      <c r="AC44" s="172"/>
      <c r="AD44" s="38"/>
      <c r="AE44" s="59">
        <f>IF(G44="",0,IF(K44="",0,IF(SUMIF(G34:G45,G44,O34:O45)=0,0,IF(OR(L44="",K44="obligatoire"),AF44/SUMIF(G34:G45,G44,O34:O45),AF44/(SUMIF(G34:G45,G44,O34:O45)/L44)))))</f>
        <v>26</v>
      </c>
      <c r="AF44" s="372">
        <f t="shared" si="9"/>
        <v>832</v>
      </c>
    </row>
    <row r="45" spans="1:32" x14ac:dyDescent="0.25">
      <c r="A45" s="637"/>
      <c r="B45" s="622"/>
      <c r="C45" s="627"/>
      <c r="D45" s="628"/>
      <c r="E45" s="623"/>
      <c r="F45" s="623"/>
      <c r="G45" s="364" t="s">
        <v>203</v>
      </c>
      <c r="H45" s="365" t="s">
        <v>65</v>
      </c>
      <c r="I45" s="131" t="s">
        <v>234</v>
      </c>
      <c r="J45" s="48">
        <v>27</v>
      </c>
      <c r="K45" s="57" t="s">
        <v>63</v>
      </c>
      <c r="L45" s="36"/>
      <c r="M45" s="366" t="s">
        <v>69</v>
      </c>
      <c r="N45" s="42">
        <v>9</v>
      </c>
      <c r="O45" s="367">
        <v>32</v>
      </c>
      <c r="P45" s="367">
        <v>32</v>
      </c>
      <c r="Q45" s="40" t="s">
        <v>67</v>
      </c>
      <c r="R45" s="612"/>
      <c r="S45" s="613"/>
      <c r="T45" s="614"/>
      <c r="U45" s="76">
        <f>IF(OR(P45="",M45=Paramétrage!$C$10,M45=Paramétrage!$C$13,M45=Paramétrage!$C$17,M45=Paramétrage!$C$20,M45=Paramétrage!$C$24,M45=Paramétrage!$C$27,AND(M45&lt;&gt;Paramétrage!$C$9,Q45="Mut+ext")),0,ROUNDUP(O45/P45,0))</f>
        <v>1</v>
      </c>
      <c r="V45" s="369">
        <f>IF(OR(M45="",Q45="Mut+ext"),0,IF(VLOOKUP(M45,Paramétrage!$C$6:$E$29,2,0)=0,0,IF(P45="","saisir capacité",N45*U45*VLOOKUP(M45,Paramétrage!$C$6:$E$29,2,0))))</f>
        <v>9</v>
      </c>
      <c r="W45" s="370"/>
      <c r="X45" s="371">
        <f t="shared" si="8"/>
        <v>9</v>
      </c>
      <c r="Y45" s="77">
        <f>IF(OR(M45="",Q45="Mut+ext"),0,IF(ISERROR(W45+V45*VLOOKUP(M45,Paramétrage!$C$6:$E$29,3,0))=TRUE,X45,W45+V45*VLOOKUP(M45,Paramétrage!$C$6:$E$29,3,0)))</f>
        <v>9</v>
      </c>
      <c r="Z45" s="615"/>
      <c r="AA45" s="613"/>
      <c r="AB45" s="616"/>
      <c r="AC45" s="172"/>
      <c r="AD45" s="38"/>
      <c r="AE45" s="59">
        <f>IF(G45="",0,IF(K45="",0,IF(SUMIF(G34:G45,G45,O34:O45)=0,0,IF(OR(L45="",K45="obligatoire"),AF45/SUMIF(G34:G45,G45,O34:O45),AF45/(SUMIF(G34:G45,G45,O34:O45)/L45)))))</f>
        <v>9</v>
      </c>
      <c r="AF45" s="372">
        <f t="shared" si="9"/>
        <v>288</v>
      </c>
    </row>
    <row r="46" spans="1:32" x14ac:dyDescent="0.25">
      <c r="A46" s="637"/>
      <c r="B46" s="622"/>
      <c r="C46" s="627"/>
      <c r="D46" s="628"/>
      <c r="E46" s="623"/>
      <c r="F46" s="623"/>
      <c r="G46" s="364"/>
      <c r="H46" s="365"/>
      <c r="I46" s="52"/>
      <c r="J46" s="48"/>
      <c r="K46" s="57"/>
      <c r="L46" s="36"/>
      <c r="M46" s="366"/>
      <c r="N46" s="43"/>
      <c r="O46" s="367"/>
      <c r="P46" s="368"/>
      <c r="Q46" s="37"/>
      <c r="R46" s="612"/>
      <c r="S46" s="613"/>
      <c r="T46" s="614"/>
      <c r="U46" s="76">
        <f>IF(OR(P46="",M46=Paramétrage!$C$10,M46=Paramétrage!$C$13,M46=Paramétrage!$C$17,M46=Paramétrage!$C$20,M46=Paramétrage!$C$24,M46=Paramétrage!$C$27,AND(M46&lt;&gt;Paramétrage!$C$9,Q46="Mut+ext")),0,ROUNDUP(O46/P46,0))</f>
        <v>0</v>
      </c>
      <c r="V46" s="369">
        <f>IF(OR(M46="",Q46="Mut+ext"),0,IF(VLOOKUP(M46,Paramétrage!$C$6:$E$29,2,0)=0,0,IF(P46="","saisir capacité",N46*U46*VLOOKUP(M46,Paramétrage!$C$6:$E$29,2,0))))</f>
        <v>0</v>
      </c>
      <c r="W46" s="370"/>
      <c r="X46" s="371">
        <f t="shared" si="8"/>
        <v>0</v>
      </c>
      <c r="Y46" s="77">
        <f>IF(OR(M46="",Q46="Mut+ext"),0,IF(ISERROR(W46+V46*VLOOKUP(M46,Paramétrage!$C$6:$E$29,3,0))=TRUE,X46,W46+V46*VLOOKUP(M46,Paramétrage!$C$6:$E$29,3,0)))</f>
        <v>0</v>
      </c>
      <c r="Z46" s="615"/>
      <c r="AA46" s="613"/>
      <c r="AB46" s="616"/>
      <c r="AC46" s="172"/>
      <c r="AD46" s="38"/>
      <c r="AE46" s="59">
        <f>IF(G46="",0,IF(K46="",0,IF(SUMIF(G38:G49,G46,O38:O49)=0,0,IF(OR(L46="",K46="obligatoire"),AF46/SUMIF(G38:G49,G46,O38:O49),AF46/(SUMIF(G38:G49,G46,O38:O49)/L46)))))</f>
        <v>0</v>
      </c>
      <c r="AF46" s="372">
        <f t="shared" si="9"/>
        <v>0</v>
      </c>
    </row>
    <row r="47" spans="1:32" hidden="1" x14ac:dyDescent="0.25">
      <c r="A47" s="637"/>
      <c r="B47" s="622"/>
      <c r="C47" s="627"/>
      <c r="D47" s="628"/>
      <c r="E47" s="623"/>
      <c r="F47" s="623"/>
      <c r="G47" s="364"/>
      <c r="H47" s="375"/>
      <c r="I47" s="131"/>
      <c r="J47" s="48"/>
      <c r="K47" s="47"/>
      <c r="L47" s="36"/>
      <c r="M47" s="366"/>
      <c r="N47" s="42"/>
      <c r="O47" s="374"/>
      <c r="P47" s="368"/>
      <c r="Q47" s="37"/>
      <c r="R47" s="612"/>
      <c r="S47" s="613"/>
      <c r="T47" s="614"/>
      <c r="U47" s="76">
        <f>IF(OR(P47="",M47=Paramétrage!$C$10,M47=Paramétrage!$C$13,M47=Paramétrage!$C$17,M47=Paramétrage!$C$20,M47=Paramétrage!$C$24,M47=Paramétrage!$C$27,AND(M47&lt;&gt;Paramétrage!$C$9,Q47="Mut+ext")),0,ROUNDUP(O47/P47,0))</f>
        <v>0</v>
      </c>
      <c r="V47" s="369">
        <f>IF(OR(M47="",Q47="Mut+ext"),0,IF(VLOOKUP(M47,Paramétrage!$C$6:$E$29,2,0)=0,0,IF(P47="","saisir capacité",N47*U47*VLOOKUP(M47,Paramétrage!$C$6:$E$29,2,0))))</f>
        <v>0</v>
      </c>
      <c r="W47" s="370"/>
      <c r="X47" s="371">
        <f t="shared" si="8"/>
        <v>0</v>
      </c>
      <c r="Y47" s="77">
        <f>IF(OR(M47="",Q47="Mut+ext"),0,IF(ISERROR(W47+V47*VLOOKUP(M47,Paramétrage!$C$6:$E$29,3,0))=TRUE,X47,W47+V47*VLOOKUP(M47,Paramétrage!$C$6:$E$29,3,0)))</f>
        <v>0</v>
      </c>
      <c r="Z47" s="615"/>
      <c r="AA47" s="613"/>
      <c r="AB47" s="616"/>
      <c r="AC47" s="172"/>
      <c r="AD47" s="38"/>
      <c r="AE47" s="59">
        <f>IF(G47="",0,IF(K47="",0,IF(SUMIF(G38:G49,G47,O38:O49)=0,0,IF(OR(L47="",K47="obligatoire"),AF47/SUMIF(G38:G49,G47,O38:O49),AF47/(SUMIF(G38:G49,G47,O38:O49)/L47)))))</f>
        <v>0</v>
      </c>
      <c r="AF47" s="372">
        <f t="shared" si="9"/>
        <v>0</v>
      </c>
    </row>
    <row r="48" spans="1:32" hidden="1" x14ac:dyDescent="0.25">
      <c r="A48" s="637"/>
      <c r="B48" s="622"/>
      <c r="C48" s="627"/>
      <c r="D48" s="628"/>
      <c r="E48" s="623"/>
      <c r="F48" s="623"/>
      <c r="G48" s="364"/>
      <c r="H48" s="375"/>
      <c r="I48" s="131"/>
      <c r="J48" s="48"/>
      <c r="K48" s="47"/>
      <c r="L48" s="36"/>
      <c r="M48" s="366"/>
      <c r="N48" s="42"/>
      <c r="O48" s="367"/>
      <c r="P48" s="368"/>
      <c r="Q48" s="37"/>
      <c r="R48" s="612"/>
      <c r="S48" s="613"/>
      <c r="T48" s="614"/>
      <c r="U48" s="76">
        <f>IF(OR(P48="",M48=Paramétrage!$C$10,M48=Paramétrage!$C$13,M48=Paramétrage!$C$17,M48=Paramétrage!$C$20,M48=Paramétrage!$C$24,M48=Paramétrage!$C$27,AND(M48&lt;&gt;Paramétrage!$C$9,Q48="Mut+ext")),0,ROUNDUP(O48/P48,0))</f>
        <v>0</v>
      </c>
      <c r="V48" s="369">
        <f>IF(OR(M48="",Q48="Mut+ext"),0,IF(VLOOKUP(M48,Paramétrage!$C$6:$E$29,2,0)=0,0,IF(P48="","saisir capacité",N48*U48*VLOOKUP(M48,Paramétrage!$C$6:$E$29,2,0))))</f>
        <v>0</v>
      </c>
      <c r="W48" s="370"/>
      <c r="X48" s="371">
        <f t="shared" si="8"/>
        <v>0</v>
      </c>
      <c r="Y48" s="77">
        <f>IF(OR(M48="",Q48="Mut+ext"),0,IF(ISERROR(W48+V48*VLOOKUP(M48,Paramétrage!$C$6:$E$29,3,0))=TRUE,X48,W48+V48*VLOOKUP(M48,Paramétrage!$C$6:$E$29,3,0)))</f>
        <v>0</v>
      </c>
      <c r="Z48" s="615"/>
      <c r="AA48" s="613"/>
      <c r="AB48" s="616"/>
      <c r="AC48" s="172"/>
      <c r="AD48" s="38"/>
      <c r="AE48" s="59">
        <f>IF(G48="",0,IF(K48="",0,IF(SUMIF(G38:G49,G48,O38:O49)=0,0,IF(OR(L48="",K48="obligatoire"),AF48/SUMIF(G38:G49,G48,O38:O49),AF48/(SUMIF(G38:G49,G48,O38:O49)/L48)))))</f>
        <v>0</v>
      </c>
      <c r="AF48" s="372">
        <f t="shared" si="9"/>
        <v>0</v>
      </c>
    </row>
    <row r="49" spans="1:32" x14ac:dyDescent="0.25">
      <c r="A49" s="637"/>
      <c r="B49" s="622"/>
      <c r="C49" s="629"/>
      <c r="D49" s="630"/>
      <c r="E49" s="624"/>
      <c r="F49" s="624"/>
      <c r="G49" s="364"/>
      <c r="H49" s="375"/>
      <c r="I49" s="131"/>
      <c r="J49" s="48"/>
      <c r="K49" s="47"/>
      <c r="L49" s="36"/>
      <c r="M49" s="366"/>
      <c r="N49" s="42"/>
      <c r="O49" s="376"/>
      <c r="P49" s="368"/>
      <c r="Q49" s="37"/>
      <c r="R49" s="612"/>
      <c r="S49" s="613"/>
      <c r="T49" s="614"/>
      <c r="U49" s="76">
        <f>IF(OR(P49="",M49=Paramétrage!$C$10,M49=Paramétrage!$C$13,M49=Paramétrage!$C$17,M49=Paramétrage!$C$20,M49=Paramétrage!$C$24,M49=Paramétrage!$C$27,AND(M49&lt;&gt;Paramétrage!$C$9,Q49="Mut+ext")),0,ROUNDUP(O49/P49,0))</f>
        <v>0</v>
      </c>
      <c r="V49" s="369">
        <f>IF(OR(M49="",Q49="Mut+ext"),0,IF(VLOOKUP(M49,Paramétrage!$C$6:$E$29,2,0)=0,0,IF(P49="","saisir capacité",N49*U49*VLOOKUP(M49,Paramétrage!$C$6:$E$29,2,0))))</f>
        <v>0</v>
      </c>
      <c r="W49" s="370"/>
      <c r="X49" s="371">
        <f t="shared" si="8"/>
        <v>0</v>
      </c>
      <c r="Y49" s="77">
        <f>IF(OR(M49="",Q49="Mut+ext"),0,IF(ISERROR(W49+V49*VLOOKUP(M49,Paramétrage!$C$6:$E$29,3,0))=TRUE,X49,W49+V49*VLOOKUP(M49,Paramétrage!$C$6:$E$29,3,0)))</f>
        <v>0</v>
      </c>
      <c r="Z49" s="615"/>
      <c r="AA49" s="613"/>
      <c r="AB49" s="616"/>
      <c r="AC49" s="172"/>
      <c r="AD49" s="38"/>
      <c r="AE49" s="59">
        <f>IF(G49="",0,IF(K49="",0,IF(SUMIF(G38:G49,G49,O38:O49)=0,0,IF(OR(L49="",K49="obligatoire"),AF49/SUMIF(G38:G49,G49,O38:O49),AF49/(SUMIF(G38:G49,G49,O38:O49)/L49)))))</f>
        <v>0</v>
      </c>
      <c r="AF49" s="372">
        <f t="shared" si="9"/>
        <v>0</v>
      </c>
    </row>
    <row r="50" spans="1:32" x14ac:dyDescent="0.25">
      <c r="A50" s="637"/>
      <c r="B50" s="622"/>
      <c r="C50" s="377"/>
      <c r="D50" s="378"/>
      <c r="E50" s="379"/>
      <c r="F50" s="379"/>
      <c r="G50" s="379"/>
      <c r="H50" s="380"/>
      <c r="I50" s="132"/>
      <c r="J50" s="97"/>
      <c r="K50" s="61"/>
      <c r="L50" s="62"/>
      <c r="M50" s="381"/>
      <c r="N50" s="63">
        <f>AE50</f>
        <v>68</v>
      </c>
      <c r="O50" s="382"/>
      <c r="P50" s="382"/>
      <c r="Q50" s="66"/>
      <c r="R50" s="64"/>
      <c r="S50" s="64"/>
      <c r="T50" s="65"/>
      <c r="U50" s="98"/>
      <c r="V50" s="383">
        <f>SUM(V38:V49)</f>
        <v>77</v>
      </c>
      <c r="W50" s="381">
        <f>SUM(W38:W49)</f>
        <v>0</v>
      </c>
      <c r="X50" s="384">
        <f>SUM(X38:X49)</f>
        <v>77</v>
      </c>
      <c r="Y50" s="67">
        <f>SUM(Y38:Y49)</f>
        <v>77</v>
      </c>
      <c r="Z50" s="99"/>
      <c r="AA50" s="100"/>
      <c r="AB50" s="101"/>
      <c r="AC50" s="102"/>
      <c r="AD50" s="103"/>
      <c r="AE50" s="104">
        <f>SUM(AE38:AE49)</f>
        <v>68</v>
      </c>
      <c r="AF50" s="105">
        <f>SUM(AF38:AF49)</f>
        <v>2176</v>
      </c>
    </row>
    <row r="51" spans="1:32" ht="15.45" customHeight="1" x14ac:dyDescent="0.25">
      <c r="A51" s="637"/>
      <c r="B51" s="622" t="s">
        <v>79</v>
      </c>
      <c r="C51" s="625" t="s">
        <v>235</v>
      </c>
      <c r="D51" s="626"/>
      <c r="E51" s="623">
        <v>6</v>
      </c>
      <c r="F51" s="623" t="s">
        <v>63</v>
      </c>
      <c r="G51" s="387" t="s">
        <v>81</v>
      </c>
      <c r="H51" s="365" t="s">
        <v>65</v>
      </c>
      <c r="I51" s="52" t="s">
        <v>236</v>
      </c>
      <c r="J51" s="48">
        <v>18</v>
      </c>
      <c r="K51" s="57" t="s">
        <v>74</v>
      </c>
      <c r="L51" s="36">
        <v>1</v>
      </c>
      <c r="M51" s="366" t="s">
        <v>69</v>
      </c>
      <c r="N51" s="43">
        <v>18</v>
      </c>
      <c r="O51" s="367">
        <v>16</v>
      </c>
      <c r="P51" s="367">
        <v>16</v>
      </c>
      <c r="Q51" s="40" t="s">
        <v>67</v>
      </c>
      <c r="R51" s="612"/>
      <c r="S51" s="613"/>
      <c r="T51" s="614"/>
      <c r="U51" s="76">
        <f>IF(OR(P51="",M51=Paramétrage!$C$10,M51=Paramétrage!$C$13,M51=Paramétrage!$C$17,M51=Paramétrage!$C$20,M51=Paramétrage!$C$24,M51=Paramétrage!$C$27,AND(M51&lt;&gt;Paramétrage!$C$9,Q51="Mut+ext")),0,ROUNDUP(O51/P51,0))</f>
        <v>1</v>
      </c>
      <c r="V51" s="369">
        <f>IF(OR(M51="",Q51="Mut+ext"),0,IF(VLOOKUP(M51,Paramétrage!$C$6:$E$29,2,0)=0,0,IF(P51="","saisir capacité",N51*U51*VLOOKUP(M51,Paramétrage!$C$6:$E$29,2,0))))</f>
        <v>18</v>
      </c>
      <c r="W51" s="370"/>
      <c r="X51" s="371">
        <f t="shared" ref="X51:X62" si="10">IF(OR(M51="",Q51="Mut+ext"),0,IF(ISERROR(V51+W51)=TRUE,V51,V51+W51))</f>
        <v>18</v>
      </c>
      <c r="Y51" s="77">
        <f>IF(OR(M51="",Q51="Mut+ext"),0,IF(ISERROR(W51+V51*VLOOKUP(M51,Paramétrage!$C$6:$E$29,3,0))=TRUE,X51,W51+V51*VLOOKUP(M51,Paramétrage!$C$6:$E$29,3,0)))</f>
        <v>18</v>
      </c>
      <c r="Z51" s="615"/>
      <c r="AA51" s="613"/>
      <c r="AB51" s="616"/>
      <c r="AC51" s="58"/>
      <c r="AD51" s="38"/>
      <c r="AE51" s="59">
        <f>IF(G51="",0,IF(K51="",0,IF(SUMIF(G51:G62,G51,O51:O62)=0,0,IF(OR(L51="",K51="obligatoire"),AF51/SUMIF(G51:G62,G51,O51:O62),AF51/(SUMIF(G51:G62,G51,O51:O62)/L51)))))</f>
        <v>9</v>
      </c>
      <c r="AF51" s="372">
        <f>N51*O51</f>
        <v>288</v>
      </c>
    </row>
    <row r="52" spans="1:32" x14ac:dyDescent="0.25">
      <c r="A52" s="637"/>
      <c r="B52" s="622"/>
      <c r="C52" s="627"/>
      <c r="D52" s="628"/>
      <c r="E52" s="623"/>
      <c r="F52" s="623"/>
      <c r="G52" s="364" t="s">
        <v>82</v>
      </c>
      <c r="H52" s="365" t="s">
        <v>65</v>
      </c>
      <c r="I52" s="52" t="s">
        <v>237</v>
      </c>
      <c r="J52" s="48">
        <v>27</v>
      </c>
      <c r="K52" s="57" t="s">
        <v>74</v>
      </c>
      <c r="L52" s="36">
        <v>1</v>
      </c>
      <c r="M52" s="366" t="s">
        <v>69</v>
      </c>
      <c r="N52" s="43">
        <v>18</v>
      </c>
      <c r="O52" s="367">
        <v>16</v>
      </c>
      <c r="P52" s="367">
        <v>16</v>
      </c>
      <c r="Q52" s="40" t="s">
        <v>67</v>
      </c>
      <c r="R52" s="612"/>
      <c r="S52" s="613"/>
      <c r="T52" s="614"/>
      <c r="U52" s="76">
        <f>IF(OR(P52="",M52=Paramétrage!$C$10,M52=Paramétrage!$C$13,M52=Paramétrage!$C$17,M52=Paramétrage!$C$20,M52=Paramétrage!$C$24,M52=Paramétrage!$C$27,AND(M52&lt;&gt;Paramétrage!$C$9,Q52="Mut+ext")),0,ROUNDUP(O52/P52,0))</f>
        <v>1</v>
      </c>
      <c r="V52" s="369">
        <f>IF(OR(M52="",Q52="Mut+ext"),0,IF(VLOOKUP(M52,Paramétrage!$C$6:$E$29,2,0)=0,0,IF(P52="","saisir capacité",N52*U52*VLOOKUP(M52,Paramétrage!$C$6:$E$29,2,0))))</f>
        <v>18</v>
      </c>
      <c r="W52" s="370"/>
      <c r="X52" s="371">
        <f t="shared" si="10"/>
        <v>18</v>
      </c>
      <c r="Y52" s="77">
        <f>IF(OR(M52="",Q52="Mut+ext"),0,IF(ISERROR(W52+V52*VLOOKUP(M52,Paramétrage!$C$6:$E$29,3,0))=TRUE,X52,W52+V52*VLOOKUP(M52,Paramétrage!$C$6:$E$29,3,0)))</f>
        <v>18</v>
      </c>
      <c r="Z52" s="615"/>
      <c r="AA52" s="613"/>
      <c r="AB52" s="616"/>
      <c r="AC52" s="172"/>
      <c r="AD52" s="38"/>
      <c r="AE52" s="59">
        <f>IF(G52="",0,IF(K52="",0,IF(SUMIF(G51:G62,G52,O51:O62)=0,0,IF(OR(L52="",K52="obligatoire"),AF52/SUMIF(G51:G62,G52,O51:O62),AF52/(SUMIF(G51:G62,G52,O51:O62)/L52)))))</f>
        <v>9</v>
      </c>
      <c r="AF52" s="372">
        <f t="shared" ref="AF52:AF62" si="11">N52*O52</f>
        <v>288</v>
      </c>
    </row>
    <row r="53" spans="1:32" x14ac:dyDescent="0.25">
      <c r="A53" s="637"/>
      <c r="B53" s="622"/>
      <c r="C53" s="627"/>
      <c r="D53" s="628"/>
      <c r="E53" s="623"/>
      <c r="F53" s="623"/>
      <c r="G53" s="387" t="s">
        <v>238</v>
      </c>
      <c r="H53" s="365" t="s">
        <v>65</v>
      </c>
      <c r="I53" s="52" t="s">
        <v>239</v>
      </c>
      <c r="J53" s="48">
        <v>71</v>
      </c>
      <c r="K53" s="57" t="s">
        <v>74</v>
      </c>
      <c r="L53" s="36">
        <v>1</v>
      </c>
      <c r="M53" s="366" t="s">
        <v>69</v>
      </c>
      <c r="N53" s="43">
        <v>12</v>
      </c>
      <c r="O53" s="367">
        <v>16</v>
      </c>
      <c r="P53" s="367">
        <v>16</v>
      </c>
      <c r="Q53" s="40" t="s">
        <v>67</v>
      </c>
      <c r="R53" s="612"/>
      <c r="S53" s="613"/>
      <c r="T53" s="614"/>
      <c r="U53" s="76">
        <f>IF(OR(P53="",M53=Paramétrage!$C$10,M53=Paramétrage!$C$13,M53=Paramétrage!$C$17,M53=Paramétrage!$C$20,M53=Paramétrage!$C$24,M53=Paramétrage!$C$27,AND(M53&lt;&gt;Paramétrage!$C$9,Q53="Mut+ext")),0,ROUNDUP(O53/P53,0))</f>
        <v>1</v>
      </c>
      <c r="V53" s="369">
        <f>IF(OR(M53="",Q53="Mut+ext"),0,IF(VLOOKUP(M53,Paramétrage!$C$6:$E$29,2,0)=0,0,IF(P53="","saisir capacité",N53*U53*VLOOKUP(M53,Paramétrage!$C$6:$E$29,2,0))))</f>
        <v>12</v>
      </c>
      <c r="W53" s="370"/>
      <c r="X53" s="371">
        <f t="shared" si="10"/>
        <v>12</v>
      </c>
      <c r="Y53" s="77">
        <f>IF(OR(M53="",Q53="Mut+ext"),0,IF(ISERROR(W53+V53*VLOOKUP(M53,Paramétrage!$C$6:$E$29,3,0))=TRUE,X53,W53+V53*VLOOKUP(M53,Paramétrage!$C$6:$E$29,3,0)))</f>
        <v>12</v>
      </c>
      <c r="Z53" s="615"/>
      <c r="AA53" s="613"/>
      <c r="AB53" s="616"/>
      <c r="AC53" s="172"/>
      <c r="AD53" s="38"/>
      <c r="AE53" s="59">
        <f>IF(G53="",0,IF(K53="",0,IF(SUMIF(G51:G62,G53,O51:O62)=0,0,IF(OR(L53="",K53="obligatoire"),AF53/SUMIF(G51:G62,G53,O51:O62),AF53/(SUMIF(G51:G62,G53,O51:O62)/L53)))))</f>
        <v>6</v>
      </c>
      <c r="AF53" s="372">
        <f t="shared" si="11"/>
        <v>192</v>
      </c>
    </row>
    <row r="54" spans="1:32" x14ac:dyDescent="0.25">
      <c r="A54" s="637"/>
      <c r="B54" s="622"/>
      <c r="C54" s="627"/>
      <c r="D54" s="628"/>
      <c r="E54" s="623"/>
      <c r="F54" s="623"/>
      <c r="G54" s="364" t="s">
        <v>240</v>
      </c>
      <c r="H54" s="365" t="s">
        <v>65</v>
      </c>
      <c r="I54" s="52" t="s">
        <v>241</v>
      </c>
      <c r="J54" s="48">
        <v>27</v>
      </c>
      <c r="K54" s="57" t="s">
        <v>74</v>
      </c>
      <c r="L54" s="36">
        <v>1</v>
      </c>
      <c r="M54" s="366" t="s">
        <v>69</v>
      </c>
      <c r="N54" s="43">
        <v>18</v>
      </c>
      <c r="O54" s="367">
        <v>16</v>
      </c>
      <c r="P54" s="367">
        <v>16</v>
      </c>
      <c r="Q54" s="40" t="s">
        <v>67</v>
      </c>
      <c r="R54" s="612"/>
      <c r="S54" s="613"/>
      <c r="T54" s="614"/>
      <c r="U54" s="76">
        <f>IF(OR(P54="",M54=Paramétrage!$C$10,M54=Paramétrage!$C$13,M54=Paramétrage!$C$17,M54=Paramétrage!$C$20,M54=Paramétrage!$C$24,M54=Paramétrage!$C$27,AND(M54&lt;&gt;Paramétrage!$C$9,Q54="Mut+ext")),0,ROUNDUP(O54/P54,0))</f>
        <v>1</v>
      </c>
      <c r="V54" s="369">
        <f>IF(OR(M54="",Q54="Mut+ext"),0,IF(VLOOKUP(M54,Paramétrage!$C$6:$E$29,2,0)=0,0,IF(P54="","saisir capacité",N54*U54*VLOOKUP(M54,Paramétrage!$C$6:$E$29,2,0))))</f>
        <v>18</v>
      </c>
      <c r="W54" s="370"/>
      <c r="X54" s="371">
        <f t="shared" si="10"/>
        <v>18</v>
      </c>
      <c r="Y54" s="77">
        <f>IF(OR(M54="",Q54="Mut+ext"),0,IF(ISERROR(W54+V54*VLOOKUP(M54,Paramétrage!$C$6:$E$29,3,0))=TRUE,X54,W54+V54*VLOOKUP(M54,Paramétrage!$C$6:$E$29,3,0)))</f>
        <v>18</v>
      </c>
      <c r="Z54" s="615"/>
      <c r="AA54" s="613"/>
      <c r="AB54" s="616"/>
      <c r="AC54" s="49"/>
      <c r="AD54" s="38"/>
      <c r="AE54" s="59">
        <f>IF(G54="",0,IF(K54="",0,IF(SUMIF(G47:G58,G54,O47:O58)=0,0,IF(OR(L54="",K54="obligatoire"),AF54/SUMIF(G47:G58,G54,O47:O58),AF54/(SUMIF(G47:G58,G54,O47:O58)/L54)))))</f>
        <v>9</v>
      </c>
      <c r="AF54" s="372">
        <f t="shared" si="11"/>
        <v>288</v>
      </c>
    </row>
    <row r="55" spans="1:32" x14ac:dyDescent="0.25">
      <c r="A55" s="637"/>
      <c r="B55" s="622"/>
      <c r="C55" s="627"/>
      <c r="D55" s="628"/>
      <c r="E55" s="623"/>
      <c r="F55" s="623"/>
      <c r="G55" s="364" t="s">
        <v>81</v>
      </c>
      <c r="H55" s="365" t="s">
        <v>65</v>
      </c>
      <c r="I55" s="52" t="s">
        <v>242</v>
      </c>
      <c r="J55" s="48">
        <v>27</v>
      </c>
      <c r="K55" s="57" t="s">
        <v>74</v>
      </c>
      <c r="L55" s="36">
        <v>1</v>
      </c>
      <c r="M55" s="366" t="s">
        <v>69</v>
      </c>
      <c r="N55" s="43">
        <v>18</v>
      </c>
      <c r="O55" s="367">
        <v>16</v>
      </c>
      <c r="P55" s="367">
        <v>16</v>
      </c>
      <c r="Q55" s="40" t="s">
        <v>67</v>
      </c>
      <c r="R55" s="612"/>
      <c r="S55" s="613"/>
      <c r="T55" s="614"/>
      <c r="U55" s="76">
        <f>IF(OR(P55="",M55=Paramétrage!$C$10,M55=Paramétrage!$C$13,M55=Paramétrage!$C$17,M55=Paramétrage!$C$20,M55=Paramétrage!$C$24,M55=Paramétrage!$C$27,AND(M55&lt;&gt;Paramétrage!$C$9,Q55="Mut+ext")),0,ROUNDUP(O55/P55,0))</f>
        <v>1</v>
      </c>
      <c r="V55" s="369">
        <f>IF(OR(M55="",Q55="Mut+ext"),0,IF(VLOOKUP(M55,Paramétrage!$C$6:$E$29,2,0)=0,0,IF(P55="","saisir capacité",N55*U55*VLOOKUP(M55,Paramétrage!$C$6:$E$29,2,0))))</f>
        <v>18</v>
      </c>
      <c r="W55" s="370"/>
      <c r="X55" s="371">
        <f t="shared" si="10"/>
        <v>18</v>
      </c>
      <c r="Y55" s="77">
        <f>IF(OR(M55="",Q55="Mut+ext"),0,IF(ISERROR(W55+V55*VLOOKUP(M55,Paramétrage!$C$6:$E$29,3,0))=TRUE,X55,W55+V55*VLOOKUP(M55,Paramétrage!$C$6:$E$29,3,0)))</f>
        <v>18</v>
      </c>
      <c r="Z55" s="615"/>
      <c r="AA55" s="613"/>
      <c r="AB55" s="616"/>
      <c r="AC55" s="172"/>
      <c r="AD55" s="38"/>
      <c r="AE55" s="59">
        <f>IF(G55="",0,IF(K55="",0,IF(SUMIF(G47:G58,G55,O47:O58)=0,0,IF(OR(L55="",K55="obligatoire"),AF55/SUMIF(G47:G58,G55,O47:O58),AF55/(SUMIF(G47:G58,G55,O47:O58)/L55)))))</f>
        <v>9</v>
      </c>
      <c r="AF55" s="372">
        <f t="shared" si="11"/>
        <v>288</v>
      </c>
    </row>
    <row r="56" spans="1:32" x14ac:dyDescent="0.25">
      <c r="A56" s="637"/>
      <c r="B56" s="622"/>
      <c r="C56" s="627"/>
      <c r="D56" s="628"/>
      <c r="E56" s="623"/>
      <c r="F56" s="623"/>
      <c r="G56" s="364" t="s">
        <v>82</v>
      </c>
      <c r="H56" s="365" t="s">
        <v>65</v>
      </c>
      <c r="I56" s="52" t="s">
        <v>243</v>
      </c>
      <c r="J56" s="48">
        <v>27</v>
      </c>
      <c r="K56" s="57" t="s">
        <v>74</v>
      </c>
      <c r="L56" s="36">
        <v>1</v>
      </c>
      <c r="M56" s="366" t="s">
        <v>69</v>
      </c>
      <c r="N56" s="42">
        <v>15</v>
      </c>
      <c r="O56" s="367">
        <v>16</v>
      </c>
      <c r="P56" s="367">
        <v>16</v>
      </c>
      <c r="Q56" s="40" t="s">
        <v>67</v>
      </c>
      <c r="R56" s="612"/>
      <c r="S56" s="613"/>
      <c r="T56" s="614"/>
      <c r="U56" s="76">
        <f>IF(OR(P56="",M56=Paramétrage!$C$10,M56=Paramétrage!$C$13,M56=Paramétrage!$C$17,M56=Paramétrage!$C$20,M56=Paramétrage!$C$24,M56=Paramétrage!$C$27,AND(M56&lt;&gt;Paramétrage!$C$9,Q56="Mut+ext")),0,ROUNDUP(O56/P56,0))</f>
        <v>1</v>
      </c>
      <c r="V56" s="369">
        <f>IF(OR(M56="",Q56="Mut+ext"),0,IF(VLOOKUP(M56,Paramétrage!$C$6:$E$29,2,0)=0,0,IF(P56="","saisir capacité",N56*U56*VLOOKUP(M56,Paramétrage!$C$6:$E$29,2,0))))</f>
        <v>15</v>
      </c>
      <c r="W56" s="370"/>
      <c r="X56" s="371">
        <f t="shared" si="10"/>
        <v>15</v>
      </c>
      <c r="Y56" s="77">
        <f>IF(OR(M56="",Q56="Mut+ext"),0,IF(ISERROR(W56+V56*VLOOKUP(M56,Paramétrage!$C$6:$E$29,3,0))=TRUE,X56,W56+V56*VLOOKUP(M56,Paramétrage!$C$6:$E$29,3,0)))</f>
        <v>15</v>
      </c>
      <c r="Z56" s="615"/>
      <c r="AA56" s="613"/>
      <c r="AB56" s="616"/>
      <c r="AC56" s="172"/>
      <c r="AD56" s="38"/>
      <c r="AE56" s="59">
        <f>IF(G56="",0,IF(K56="",0,IF(SUMIF(G47:G58,G56,O47:O58)=0,0,IF(OR(L56="",K56="obligatoire"),AF56/SUMIF(G47:G58,G56,O47:O58),AF56/(SUMIF(G47:G58,G56,O47:O58)/L56)))))</f>
        <v>7.5</v>
      </c>
      <c r="AF56" s="372">
        <f t="shared" si="11"/>
        <v>240</v>
      </c>
    </row>
    <row r="57" spans="1:32" x14ac:dyDescent="0.25">
      <c r="A57" s="637"/>
      <c r="B57" s="622"/>
      <c r="C57" s="627"/>
      <c r="D57" s="628"/>
      <c r="E57" s="623"/>
      <c r="F57" s="623"/>
      <c r="G57" s="387" t="s">
        <v>238</v>
      </c>
      <c r="H57" s="365" t="s">
        <v>65</v>
      </c>
      <c r="I57" s="52" t="s">
        <v>244</v>
      </c>
      <c r="J57" s="48">
        <v>27</v>
      </c>
      <c r="K57" s="57" t="s">
        <v>74</v>
      </c>
      <c r="L57" s="36">
        <v>1</v>
      </c>
      <c r="M57" s="366" t="s">
        <v>69</v>
      </c>
      <c r="N57" s="42">
        <v>24</v>
      </c>
      <c r="O57" s="367">
        <v>16</v>
      </c>
      <c r="P57" s="367">
        <v>16</v>
      </c>
      <c r="Q57" s="40" t="s">
        <v>67</v>
      </c>
      <c r="R57" s="612"/>
      <c r="S57" s="613"/>
      <c r="T57" s="614"/>
      <c r="U57" s="76">
        <f>IF(OR(P57="",M57=Paramétrage!$C$10,M57=Paramétrage!$C$13,M57=Paramétrage!$C$17,M57=Paramétrage!$C$20,M57=Paramétrage!$C$24,M57=Paramétrage!$C$27,AND(M57&lt;&gt;Paramétrage!$C$9,Q57="Mut+ext")),0,ROUNDUP(O57/P57,0))</f>
        <v>1</v>
      </c>
      <c r="V57" s="369">
        <f>IF(OR(M57="",Q57="Mut+ext"),0,IF(VLOOKUP(M57,Paramétrage!$C$6:$E$29,2,0)=0,0,IF(P57="","saisir capacité",N57*U57*VLOOKUP(M57,Paramétrage!$C$6:$E$29,2,0))))</f>
        <v>24</v>
      </c>
      <c r="W57" s="370"/>
      <c r="X57" s="371">
        <f t="shared" si="10"/>
        <v>24</v>
      </c>
      <c r="Y57" s="77">
        <f>IF(OR(M57="",Q57="Mut+ext"),0,IF(ISERROR(W57+V57*VLOOKUP(M57,Paramétrage!$C$6:$E$29,3,0))=TRUE,X57,W57+V57*VLOOKUP(M57,Paramétrage!$C$6:$E$29,3,0)))</f>
        <v>24</v>
      </c>
      <c r="Z57" s="615"/>
      <c r="AA57" s="613"/>
      <c r="AB57" s="616"/>
      <c r="AC57" s="172"/>
      <c r="AD57" s="38"/>
      <c r="AE57" s="59">
        <f>IF(G57="",0,IF(K57="",0,IF(SUMIF(G47:G58,G57,O47:O58)=0,0,IF(OR(L57="",K57="obligatoire"),AF57/SUMIF(G47:G58,G57,O47:O58),AF57/(SUMIF(G47:G58,G57,O47:O58)/L57)))))</f>
        <v>12</v>
      </c>
      <c r="AF57" s="372">
        <f t="shared" si="11"/>
        <v>384</v>
      </c>
    </row>
    <row r="58" spans="1:32" x14ac:dyDescent="0.25">
      <c r="A58" s="637"/>
      <c r="B58" s="622"/>
      <c r="C58" s="627"/>
      <c r="D58" s="628"/>
      <c r="E58" s="623"/>
      <c r="F58" s="623"/>
      <c r="G58" s="387" t="s">
        <v>240</v>
      </c>
      <c r="H58" s="365" t="s">
        <v>65</v>
      </c>
      <c r="I58" s="52" t="s">
        <v>245</v>
      </c>
      <c r="J58" s="48">
        <v>27</v>
      </c>
      <c r="K58" s="57" t="s">
        <v>74</v>
      </c>
      <c r="L58" s="36">
        <v>1</v>
      </c>
      <c r="M58" s="366" t="s">
        <v>69</v>
      </c>
      <c r="N58" s="43">
        <v>12</v>
      </c>
      <c r="O58" s="367">
        <v>16</v>
      </c>
      <c r="P58" s="367">
        <v>16</v>
      </c>
      <c r="Q58" s="40" t="s">
        <v>67</v>
      </c>
      <c r="R58" s="612"/>
      <c r="S58" s="613"/>
      <c r="T58" s="614"/>
      <c r="U58" s="76">
        <f>IF(OR(P58="",M58=Paramétrage!$C$10,M58=Paramétrage!$C$13,M58=Paramétrage!$C$17,M58=Paramétrage!$C$20,M58=Paramétrage!$C$24,M58=Paramétrage!$C$27,AND(M58&lt;&gt;Paramétrage!$C$9,Q58="Mut+ext")),0,ROUNDUP(O58/P58,0))</f>
        <v>1</v>
      </c>
      <c r="V58" s="369">
        <f>IF(OR(M58="",Q58="Mut+ext"),0,IF(VLOOKUP(M58,Paramétrage!$C$6:$E$29,2,0)=0,0,IF(P58="","saisir capacité",N58*U58*VLOOKUP(M58,Paramétrage!$C$6:$E$29,2,0))))</f>
        <v>12</v>
      </c>
      <c r="W58" s="370"/>
      <c r="X58" s="371">
        <f t="shared" si="10"/>
        <v>12</v>
      </c>
      <c r="Y58" s="77">
        <f>IF(OR(M58="",Q58="Mut+ext"),0,IF(ISERROR(W58+V58*VLOOKUP(M58,Paramétrage!$C$6:$E$29,3,0))=TRUE,X58,W58+V58*VLOOKUP(M58,Paramétrage!$C$6:$E$29,3,0)))</f>
        <v>12</v>
      </c>
      <c r="Z58" s="615"/>
      <c r="AA58" s="613"/>
      <c r="AB58" s="616"/>
      <c r="AC58" s="49"/>
      <c r="AD58" s="38"/>
      <c r="AE58" s="59">
        <f>IF(G58="",0,IF(K58="",0,IF(SUMIF(G51:G62,G58,O51:O62)=0,0,IF(OR(L58="",K58="obligatoire"),AF58/SUMIF(G51:G62,G58,O51:O62),AF58/(SUMIF(G51:G62,G58,O51:O62)/L58)))))</f>
        <v>6</v>
      </c>
      <c r="AF58" s="372">
        <f t="shared" si="11"/>
        <v>192</v>
      </c>
    </row>
    <row r="59" spans="1:32" x14ac:dyDescent="0.25">
      <c r="A59" s="637"/>
      <c r="B59" s="622"/>
      <c r="C59" s="627"/>
      <c r="D59" s="628"/>
      <c r="E59" s="623"/>
      <c r="F59" s="623"/>
      <c r="G59" s="364"/>
      <c r="H59" s="365"/>
      <c r="I59" s="52"/>
      <c r="J59" s="48"/>
      <c r="K59" s="57"/>
      <c r="L59" s="36"/>
      <c r="M59" s="366"/>
      <c r="N59" s="43"/>
      <c r="O59" s="367"/>
      <c r="P59" s="368"/>
      <c r="Q59" s="37"/>
      <c r="R59" s="612"/>
      <c r="S59" s="613"/>
      <c r="T59" s="614"/>
      <c r="U59" s="76">
        <f>IF(OR(P59="",M59=Paramétrage!$C$10,M59=Paramétrage!$C$13,M59=Paramétrage!$C$17,M59=Paramétrage!$C$20,M59=Paramétrage!$C$24,M59=Paramétrage!$C$27,AND(M59&lt;&gt;Paramétrage!$C$9,Q59="Mut+ext")),0,ROUNDUP(O59/P59,0))</f>
        <v>0</v>
      </c>
      <c r="V59" s="369">
        <f>IF(OR(M59="",Q59="Mut+ext"),0,IF(VLOOKUP(M59,Paramétrage!$C$6:$E$29,2,0)=0,0,IF(P59="","saisir capacité",N59*U59*VLOOKUP(M59,Paramétrage!$C$6:$E$29,2,0))))</f>
        <v>0</v>
      </c>
      <c r="W59" s="370"/>
      <c r="X59" s="371">
        <f t="shared" si="10"/>
        <v>0</v>
      </c>
      <c r="Y59" s="77">
        <f>IF(OR(M59="",Q59="Mut+ext"),0,IF(ISERROR(W59+V59*VLOOKUP(M59,Paramétrage!$C$6:$E$29,3,0))=TRUE,X59,W59+V59*VLOOKUP(M59,Paramétrage!$C$6:$E$29,3,0)))</f>
        <v>0</v>
      </c>
      <c r="Z59" s="615"/>
      <c r="AA59" s="613"/>
      <c r="AB59" s="616"/>
      <c r="AC59" s="172"/>
      <c r="AD59" s="38"/>
      <c r="AE59" s="59">
        <f>IF(G59="",0,IF(K59="",0,IF(SUMIF(G51:G62,G59,O51:O62)=0,0,IF(OR(L59="",K59="obligatoire"),AF59/SUMIF(G51:G62,G59,O51:O62),AF59/(SUMIF(G51:G62,G59,O51:O62)/L59)))))</f>
        <v>0</v>
      </c>
      <c r="AF59" s="372">
        <f t="shared" si="11"/>
        <v>0</v>
      </c>
    </row>
    <row r="60" spans="1:32" x14ac:dyDescent="0.25">
      <c r="A60" s="637"/>
      <c r="B60" s="622"/>
      <c r="C60" s="627"/>
      <c r="D60" s="628"/>
      <c r="E60" s="623"/>
      <c r="F60" s="623"/>
      <c r="G60" s="364"/>
      <c r="H60" s="375"/>
      <c r="I60" s="131"/>
      <c r="J60" s="48"/>
      <c r="K60" s="47"/>
      <c r="L60" s="36"/>
      <c r="M60" s="366"/>
      <c r="N60" s="42"/>
      <c r="O60" s="374"/>
      <c r="P60" s="368"/>
      <c r="Q60" s="37"/>
      <c r="R60" s="612"/>
      <c r="S60" s="613"/>
      <c r="T60" s="614"/>
      <c r="U60" s="76">
        <f>IF(OR(P60="",M60=Paramétrage!$C$10,M60=Paramétrage!$C$13,M60=Paramétrage!$C$17,M60=Paramétrage!$C$20,M60=Paramétrage!$C$24,M60=Paramétrage!$C$27,AND(M60&lt;&gt;Paramétrage!$C$9,Q60="Mut+ext")),0,ROUNDUP(O60/P60,0))</f>
        <v>0</v>
      </c>
      <c r="V60" s="369">
        <f>IF(OR(M60="",Q60="Mut+ext"),0,IF(VLOOKUP(M60,Paramétrage!$C$6:$E$29,2,0)=0,0,IF(P60="","saisir capacité",N60*U60*VLOOKUP(M60,Paramétrage!$C$6:$E$29,2,0))))</f>
        <v>0</v>
      </c>
      <c r="W60" s="370"/>
      <c r="X60" s="371">
        <f t="shared" si="10"/>
        <v>0</v>
      </c>
      <c r="Y60" s="77">
        <f>IF(OR(M60="",Q60="Mut+ext"),0,IF(ISERROR(W60+V60*VLOOKUP(M60,Paramétrage!$C$6:$E$29,3,0))=TRUE,X60,W60+V60*VLOOKUP(M60,Paramétrage!$C$6:$E$29,3,0)))</f>
        <v>0</v>
      </c>
      <c r="Z60" s="615"/>
      <c r="AA60" s="613"/>
      <c r="AB60" s="616"/>
      <c r="AC60" s="172"/>
      <c r="AD60" s="38"/>
      <c r="AE60" s="59">
        <f>IF(G60="",0,IF(K60="",0,IF(SUMIF(G51:G62,G60,O51:O62)=0,0,IF(OR(L60="",K60="obligatoire"),AF60/SUMIF(G51:G62,G60,O51:O62),AF60/(SUMIF(G51:G62,G60,O51:O62)/L60)))))</f>
        <v>0</v>
      </c>
      <c r="AF60" s="372">
        <f t="shared" si="11"/>
        <v>0</v>
      </c>
    </row>
    <row r="61" spans="1:32" x14ac:dyDescent="0.25">
      <c r="A61" s="637"/>
      <c r="B61" s="622"/>
      <c r="C61" s="627"/>
      <c r="D61" s="628"/>
      <c r="E61" s="623"/>
      <c r="F61" s="623"/>
      <c r="G61" s="364"/>
      <c r="H61" s="375"/>
      <c r="I61" s="131"/>
      <c r="J61" s="48"/>
      <c r="K61" s="47"/>
      <c r="L61" s="36"/>
      <c r="M61" s="366"/>
      <c r="N61" s="42"/>
      <c r="O61" s="367"/>
      <c r="P61" s="368"/>
      <c r="Q61" s="37"/>
      <c r="R61" s="612"/>
      <c r="S61" s="613"/>
      <c r="T61" s="614"/>
      <c r="U61" s="76">
        <f>IF(OR(P61="",M61=Paramétrage!$C$10,M61=Paramétrage!$C$13,M61=Paramétrage!$C$17,M61=Paramétrage!$C$20,M61=Paramétrage!$C$24,M61=Paramétrage!$C$27,AND(M61&lt;&gt;Paramétrage!$C$9,Q61="Mut+ext")),0,ROUNDUP(O61/P61,0))</f>
        <v>0</v>
      </c>
      <c r="V61" s="369">
        <f>IF(OR(M61="",Q61="Mut+ext"),0,IF(VLOOKUP(M61,Paramétrage!$C$6:$E$29,2,0)=0,0,IF(P61="","saisir capacité",N61*U61*VLOOKUP(M61,Paramétrage!$C$6:$E$29,2,0))))</f>
        <v>0</v>
      </c>
      <c r="W61" s="370"/>
      <c r="X61" s="371">
        <f t="shared" si="10"/>
        <v>0</v>
      </c>
      <c r="Y61" s="77">
        <f>IF(OR(M61="",Q61="Mut+ext"),0,IF(ISERROR(W61+V61*VLOOKUP(M61,Paramétrage!$C$6:$E$29,3,0))=TRUE,X61,W61+V61*VLOOKUP(M61,Paramétrage!$C$6:$E$29,3,0)))</f>
        <v>0</v>
      </c>
      <c r="Z61" s="615"/>
      <c r="AA61" s="613"/>
      <c r="AB61" s="616"/>
      <c r="AC61" s="172"/>
      <c r="AD61" s="38"/>
      <c r="AE61" s="59">
        <f>IF(G61="",0,IF(K61="",0,IF(SUMIF(G51:G62,G61,O51:O62)=0,0,IF(OR(L61="",K61="obligatoire"),AF61/SUMIF(G51:G62,G61,O51:O62),AF61/(SUMIF(G51:G62,G61,O51:O62)/L61)))))</f>
        <v>0</v>
      </c>
      <c r="AF61" s="372">
        <f t="shared" si="11"/>
        <v>0</v>
      </c>
    </row>
    <row r="62" spans="1:32" x14ac:dyDescent="0.25">
      <c r="A62" s="637"/>
      <c r="B62" s="622"/>
      <c r="C62" s="629"/>
      <c r="D62" s="630"/>
      <c r="E62" s="624"/>
      <c r="F62" s="624"/>
      <c r="G62" s="364"/>
      <c r="H62" s="375"/>
      <c r="I62" s="131"/>
      <c r="J62" s="48"/>
      <c r="K62" s="47"/>
      <c r="L62" s="36"/>
      <c r="M62" s="366"/>
      <c r="N62" s="42"/>
      <c r="O62" s="376"/>
      <c r="P62" s="368"/>
      <c r="Q62" s="37"/>
      <c r="R62" s="612"/>
      <c r="S62" s="613"/>
      <c r="T62" s="614"/>
      <c r="U62" s="76">
        <f>IF(OR(P62="",M62=Paramétrage!$C$10,M62=Paramétrage!$C$13,M62=Paramétrage!$C$17,M62=Paramétrage!$C$20,M62=Paramétrage!$C$24,M62=Paramétrage!$C$27,AND(M62&lt;&gt;Paramétrage!$C$9,Q62="Mut+ext")),0,ROUNDUP(O62/P62,0))</f>
        <v>0</v>
      </c>
      <c r="V62" s="369">
        <f>IF(OR(M62="",Q62="Mut+ext"),0,IF(VLOOKUP(M62,Paramétrage!$C$6:$E$29,2,0)=0,0,IF(P62="","saisir capacité",N62*U62*VLOOKUP(M62,Paramétrage!$C$6:$E$29,2,0))))</f>
        <v>0</v>
      </c>
      <c r="W62" s="370"/>
      <c r="X62" s="371">
        <f t="shared" si="10"/>
        <v>0</v>
      </c>
      <c r="Y62" s="77">
        <f>IF(OR(M62="",Q62="Mut+ext"),0,IF(ISERROR(W62+V62*VLOOKUP(M62,Paramétrage!$C$6:$E$29,3,0))=TRUE,X62,W62+V62*VLOOKUP(M62,Paramétrage!$C$6:$E$29,3,0)))</f>
        <v>0</v>
      </c>
      <c r="Z62" s="615"/>
      <c r="AA62" s="613"/>
      <c r="AB62" s="616"/>
      <c r="AC62" s="172"/>
      <c r="AD62" s="38"/>
      <c r="AE62" s="59">
        <f>IF(G62="",0,IF(K62="",0,IF(SUMIF(G51:G62,G62,O51:O62)=0,0,IF(OR(L62="",K62="obligatoire"),AF62/SUMIF(G51:G62,G62,O51:O62),AF62/(SUMIF(G51:G62,G62,O51:O62)/L62)))))</f>
        <v>0</v>
      </c>
      <c r="AF62" s="372">
        <f t="shared" si="11"/>
        <v>0</v>
      </c>
    </row>
    <row r="63" spans="1:32" x14ac:dyDescent="0.25">
      <c r="A63" s="637"/>
      <c r="B63" s="622"/>
      <c r="C63" s="377"/>
      <c r="D63" s="378"/>
      <c r="E63" s="379"/>
      <c r="F63" s="379"/>
      <c r="G63" s="379"/>
      <c r="H63" s="380"/>
      <c r="I63" s="132"/>
      <c r="J63" s="97"/>
      <c r="K63" s="61"/>
      <c r="L63" s="62"/>
      <c r="M63" s="381"/>
      <c r="N63" s="63">
        <f>AE63</f>
        <v>67.5</v>
      </c>
      <c r="O63" s="382"/>
      <c r="P63" s="382"/>
      <c r="Q63" s="66"/>
      <c r="R63" s="64"/>
      <c r="S63" s="64"/>
      <c r="T63" s="65"/>
      <c r="U63" s="98"/>
      <c r="V63" s="383">
        <f>SUM(V51:V62)</f>
        <v>135</v>
      </c>
      <c r="W63" s="381">
        <f>SUM(W51:W62)</f>
        <v>0</v>
      </c>
      <c r="X63" s="384">
        <f>SUM(X51:X62)</f>
        <v>135</v>
      </c>
      <c r="Y63" s="67">
        <f>SUM(Y51:Y62)</f>
        <v>135</v>
      </c>
      <c r="Z63" s="99"/>
      <c r="AA63" s="100"/>
      <c r="AB63" s="101"/>
      <c r="AC63" s="102"/>
      <c r="AD63" s="103"/>
      <c r="AE63" s="104">
        <f>SUM(AE51:AE62)</f>
        <v>67.5</v>
      </c>
      <c r="AF63" s="105">
        <f>SUM(AF51:AF62)</f>
        <v>2160</v>
      </c>
    </row>
    <row r="64" spans="1:32" ht="15.45" customHeight="1" x14ac:dyDescent="0.25">
      <c r="A64" s="637"/>
      <c r="B64" s="622" t="s">
        <v>83</v>
      </c>
      <c r="C64" s="625" t="s">
        <v>246</v>
      </c>
      <c r="D64" s="626"/>
      <c r="E64" s="623">
        <v>6</v>
      </c>
      <c r="F64" s="623" t="s">
        <v>63</v>
      </c>
      <c r="G64" s="387" t="s">
        <v>85</v>
      </c>
      <c r="H64" s="365" t="s">
        <v>65</v>
      </c>
      <c r="I64" s="52" t="s">
        <v>247</v>
      </c>
      <c r="J64" s="48">
        <v>27</v>
      </c>
      <c r="K64" s="57" t="s">
        <v>74</v>
      </c>
      <c r="L64" s="36">
        <v>1</v>
      </c>
      <c r="M64" s="366" t="s">
        <v>69</v>
      </c>
      <c r="N64" s="43">
        <v>9</v>
      </c>
      <c r="O64" s="367">
        <v>16</v>
      </c>
      <c r="P64" s="367">
        <v>16</v>
      </c>
      <c r="Q64" s="40" t="s">
        <v>67</v>
      </c>
      <c r="R64" s="612"/>
      <c r="S64" s="613"/>
      <c r="T64" s="614"/>
      <c r="U64" s="76">
        <f>IF(OR(P64="",M64=Paramétrage!$C$10,M64=Paramétrage!$C$13,M64=Paramétrage!$C$17,M64=Paramétrage!$C$20,M64=Paramétrage!$C$24,M64=Paramétrage!$C$27,AND(M64&lt;&gt;Paramétrage!$C$9,Q64="Mut+ext")),0,ROUNDUP(O64/P64,0))</f>
        <v>1</v>
      </c>
      <c r="V64" s="369">
        <f>IF(OR(M64="",Q64="Mut+ext"),0,IF(VLOOKUP(M64,Paramétrage!$C$6:$E$29,2,0)=0,0,IF(P64="","saisir capacité",N64*U64*VLOOKUP(M64,Paramétrage!$C$6:$E$29,2,0))))</f>
        <v>9</v>
      </c>
      <c r="W64" s="370"/>
      <c r="X64" s="371">
        <f t="shared" ref="X64:X75" si="12">IF(OR(M64="",Q64="Mut+ext"),0,IF(ISERROR(V64+W64)=TRUE,V64,V64+W64))</f>
        <v>9</v>
      </c>
      <c r="Y64" s="77">
        <f>IF(OR(M64="",Q64="Mut+ext"),0,IF(ISERROR(W64+V64*VLOOKUP(M64,Paramétrage!$C$6:$E$29,3,0))=TRUE,X64,W64+V64*VLOOKUP(M64,Paramétrage!$C$6:$E$29,3,0)))</f>
        <v>9</v>
      </c>
      <c r="Z64" s="615"/>
      <c r="AA64" s="613"/>
      <c r="AB64" s="616"/>
      <c r="AC64" s="58"/>
      <c r="AD64" s="38"/>
      <c r="AE64" s="59">
        <f>IF(G64="",0,IF(K64="",0,IF(SUMIF(G64:G75,G64,O64:O75)=0,0,IF(OR(L64="",K64="obligatoire"),AF64/SUMIF(G64:G75,G64,O64:O75),AF64/(SUMIF(G64:G75,G64,O64:O75)/L64)))))</f>
        <v>4.5</v>
      </c>
      <c r="AF64" s="372">
        <f t="shared" ref="AF64:AF75" si="13">N64*O64</f>
        <v>144</v>
      </c>
    </row>
    <row r="65" spans="1:32" x14ac:dyDescent="0.25">
      <c r="A65" s="637"/>
      <c r="B65" s="622"/>
      <c r="C65" s="627"/>
      <c r="D65" s="628"/>
      <c r="E65" s="623"/>
      <c r="F65" s="623"/>
      <c r="G65" s="387" t="s">
        <v>86</v>
      </c>
      <c r="H65" s="365" t="s">
        <v>65</v>
      </c>
      <c r="I65" s="52" t="s">
        <v>248</v>
      </c>
      <c r="J65" s="48">
        <v>27</v>
      </c>
      <c r="K65" s="57" t="s">
        <v>74</v>
      </c>
      <c r="L65" s="36">
        <v>1</v>
      </c>
      <c r="M65" s="366" t="s">
        <v>69</v>
      </c>
      <c r="N65" s="43">
        <v>18</v>
      </c>
      <c r="O65" s="367">
        <v>16</v>
      </c>
      <c r="P65" s="367">
        <v>16</v>
      </c>
      <c r="Q65" s="40" t="s">
        <v>67</v>
      </c>
      <c r="R65" s="612"/>
      <c r="S65" s="613"/>
      <c r="T65" s="614"/>
      <c r="U65" s="76">
        <f>IF(OR(P65="",M65=Paramétrage!$C$10,M65=Paramétrage!$C$13,M65=Paramétrage!$C$17,M65=Paramétrage!$C$20,M65=Paramétrage!$C$24,M65=Paramétrage!$C$27,AND(M65&lt;&gt;Paramétrage!$C$9,Q65="Mut+ext")),0,ROUNDUP(O65/P65,0))</f>
        <v>1</v>
      </c>
      <c r="V65" s="369">
        <f>IF(OR(M65="",Q65="Mut+ext"),0,IF(VLOOKUP(M65,Paramétrage!$C$6:$E$29,2,0)=0,0,IF(P65="","saisir capacité",N65*U65*VLOOKUP(M65,Paramétrage!$C$6:$E$29,2,0))))</f>
        <v>18</v>
      </c>
      <c r="W65" s="370"/>
      <c r="X65" s="371">
        <f t="shared" si="12"/>
        <v>18</v>
      </c>
      <c r="Y65" s="77">
        <f>IF(OR(M65="",Q65="Mut+ext"),0,IF(ISERROR(W65+V65*VLOOKUP(M65,Paramétrage!$C$6:$E$29,3,0))=TRUE,X65,W65+V65*VLOOKUP(M65,Paramétrage!$C$6:$E$29,3,0)))</f>
        <v>18</v>
      </c>
      <c r="Z65" s="615"/>
      <c r="AA65" s="613"/>
      <c r="AB65" s="616"/>
      <c r="AC65" s="172"/>
      <c r="AD65" s="38"/>
      <c r="AE65" s="59">
        <f>IF(G65="",0,IF(K65="",0,IF(SUMIF(G64:G75,G65,O64:O75)=0,0,IF(OR(L65="",K65="obligatoire"),AF65/SUMIF(G64:G75,G65,O64:O75),AF65/(SUMIF(G64:G75,G65,O64:O75)/L65)))))</f>
        <v>9</v>
      </c>
      <c r="AF65" s="373">
        <f t="shared" si="13"/>
        <v>288</v>
      </c>
    </row>
    <row r="66" spans="1:32" x14ac:dyDescent="0.25">
      <c r="A66" s="637"/>
      <c r="B66" s="622"/>
      <c r="C66" s="627"/>
      <c r="D66" s="628"/>
      <c r="E66" s="623"/>
      <c r="F66" s="623"/>
      <c r="G66" s="387" t="s">
        <v>249</v>
      </c>
      <c r="H66" s="365" t="s">
        <v>65</v>
      </c>
      <c r="I66" s="52" t="s">
        <v>250</v>
      </c>
      <c r="J66" s="48">
        <v>27</v>
      </c>
      <c r="K66" s="57" t="s">
        <v>74</v>
      </c>
      <c r="L66" s="36">
        <v>1</v>
      </c>
      <c r="M66" s="366" t="s">
        <v>69</v>
      </c>
      <c r="N66" s="42">
        <v>18</v>
      </c>
      <c r="O66" s="367">
        <v>16</v>
      </c>
      <c r="P66" s="367">
        <v>16</v>
      </c>
      <c r="Q66" s="40" t="s">
        <v>67</v>
      </c>
      <c r="R66" s="612"/>
      <c r="S66" s="613"/>
      <c r="T66" s="614"/>
      <c r="U66" s="76">
        <f>IF(OR(P66="",M66=Paramétrage!$C$10,M66=Paramétrage!$C$13,M66=Paramétrage!$C$17,M66=Paramétrage!$C$20,M66=Paramétrage!$C$24,M66=Paramétrage!$C$27,AND(M66&lt;&gt;Paramétrage!$C$9,Q66="Mut+ext")),0,ROUNDUP(O66/P66,0))</f>
        <v>1</v>
      </c>
      <c r="V66" s="369">
        <f>IF(OR(M66="",Q66="Mut+ext"),0,IF(VLOOKUP(M66,Paramétrage!$C$6:$E$29,2,0)=0,0,IF(P66="","saisir capacité",N66*U66*VLOOKUP(M66,Paramétrage!$C$6:$E$29,2,0))))</f>
        <v>18</v>
      </c>
      <c r="W66" s="370"/>
      <c r="X66" s="371">
        <f t="shared" si="12"/>
        <v>18</v>
      </c>
      <c r="Y66" s="77">
        <f>IF(OR(M66="",Q66="Mut+ext"),0,IF(ISERROR(W66+V66*VLOOKUP(M66,Paramétrage!$C$6:$E$29,3,0))=TRUE,X66,W66+V66*VLOOKUP(M66,Paramétrage!$C$6:$E$29,3,0)))</f>
        <v>18</v>
      </c>
      <c r="Z66" s="615"/>
      <c r="AA66" s="613"/>
      <c r="AB66" s="616"/>
      <c r="AC66" s="172"/>
      <c r="AD66" s="38"/>
      <c r="AE66" s="59">
        <f>IF(G66="",0,IF(K66="",0,IF(SUMIF(G64:G75,G66,O64:O75)=0,0,IF(OR(L66="",K66="obligatoire"),AF66/SUMIF(G64:G75,G66,O64:O75),AF66/(SUMIF(G64:G75,G66,O64:O75)/L66)))))</f>
        <v>9</v>
      </c>
      <c r="AF66" s="373">
        <f t="shared" si="13"/>
        <v>288</v>
      </c>
    </row>
    <row r="67" spans="1:32" x14ac:dyDescent="0.25">
      <c r="A67" s="637"/>
      <c r="B67" s="622"/>
      <c r="C67" s="627"/>
      <c r="D67" s="628"/>
      <c r="E67" s="623"/>
      <c r="F67" s="623"/>
      <c r="G67" s="387" t="s">
        <v>251</v>
      </c>
      <c r="H67" s="365" t="s">
        <v>65</v>
      </c>
      <c r="I67" s="52" t="s">
        <v>252</v>
      </c>
      <c r="J67" s="48">
        <v>27</v>
      </c>
      <c r="K67" s="57" t="s">
        <v>74</v>
      </c>
      <c r="L67" s="36">
        <v>1</v>
      </c>
      <c r="M67" s="366" t="s">
        <v>69</v>
      </c>
      <c r="N67" s="42">
        <v>18</v>
      </c>
      <c r="O67" s="367">
        <v>16</v>
      </c>
      <c r="P67" s="367">
        <v>16</v>
      </c>
      <c r="Q67" s="40" t="s">
        <v>67</v>
      </c>
      <c r="R67" s="612"/>
      <c r="S67" s="613"/>
      <c r="T67" s="614"/>
      <c r="U67" s="76">
        <f>IF(OR(P67="",M67=Paramétrage!$C$10,M67=Paramétrage!$C$13,M67=Paramétrage!$C$17,M67=Paramétrage!$C$20,M67=Paramétrage!$C$24,M67=Paramétrage!$C$27,AND(M67&lt;&gt;Paramétrage!$C$9,Q67="Mut+ext")),0,ROUNDUP(O67/P67,0))</f>
        <v>1</v>
      </c>
      <c r="V67" s="369">
        <f>IF(OR(M67="",Q67="Mut+ext"),0,IF(VLOOKUP(M67,Paramétrage!$C$6:$E$29,2,0)=0,0,IF(P67="","saisir capacité",N67*U67*VLOOKUP(M67,Paramétrage!$C$6:$E$29,2,0))))</f>
        <v>18</v>
      </c>
      <c r="W67" s="370"/>
      <c r="X67" s="371">
        <f t="shared" si="12"/>
        <v>18</v>
      </c>
      <c r="Y67" s="77">
        <f>IF(OR(M67="",Q67="Mut+ext"),0,IF(ISERROR(W67+V67*VLOOKUP(M67,Paramétrage!$C$6:$E$29,3,0))=TRUE,X67,W67+V67*VLOOKUP(M67,Paramétrage!$C$6:$E$29,3,0)))</f>
        <v>18</v>
      </c>
      <c r="Z67" s="615"/>
      <c r="AA67" s="613"/>
      <c r="AB67" s="616"/>
      <c r="AC67" s="49"/>
      <c r="AD67" s="38"/>
      <c r="AE67" s="59">
        <f>IF(G67="",0,IF(K67="",0,IF(SUMIF(G60:G71,G67,O60:O71)=0,0,IF(OR(L67="",K67="obligatoire"),AF67/SUMIF(G60:G71,G67,O60:O71),AF67/(SUMIF(G60:G71,G67,O60:O71)/L67)))))</f>
        <v>9</v>
      </c>
      <c r="AF67" s="373">
        <f t="shared" si="13"/>
        <v>288</v>
      </c>
    </row>
    <row r="68" spans="1:32" x14ac:dyDescent="0.25">
      <c r="A68" s="637"/>
      <c r="B68" s="622"/>
      <c r="C68" s="627"/>
      <c r="D68" s="628"/>
      <c r="E68" s="623"/>
      <c r="F68" s="623"/>
      <c r="G68" s="387" t="s">
        <v>85</v>
      </c>
      <c r="H68" s="365" t="s">
        <v>65</v>
      </c>
      <c r="I68" s="52" t="s">
        <v>253</v>
      </c>
      <c r="J68" s="48">
        <v>27</v>
      </c>
      <c r="K68" s="57" t="s">
        <v>74</v>
      </c>
      <c r="L68" s="36">
        <v>1</v>
      </c>
      <c r="M68" s="366" t="s">
        <v>69</v>
      </c>
      <c r="N68" s="42">
        <v>9</v>
      </c>
      <c r="O68" s="367">
        <v>16</v>
      </c>
      <c r="P68" s="367">
        <v>16</v>
      </c>
      <c r="Q68" s="40" t="s">
        <v>67</v>
      </c>
      <c r="R68" s="612"/>
      <c r="S68" s="613"/>
      <c r="T68" s="614"/>
      <c r="U68" s="76">
        <f>IF(OR(P68="",M68=Paramétrage!$C$10,M68=Paramétrage!$C$13,M68=Paramétrage!$C$17,M68=Paramétrage!$C$20,M68=Paramétrage!$C$24,M68=Paramétrage!$C$27,AND(M68&lt;&gt;Paramétrage!$C$9,Q68="Mut+ext")),0,ROUNDUP(O68/P68,0))</f>
        <v>1</v>
      </c>
      <c r="V68" s="369">
        <f>IF(OR(M68="",Q68="Mut+ext"),0,IF(VLOOKUP(M68,Paramétrage!$C$6:$E$29,2,0)=0,0,IF(P68="","saisir capacité",N68*U68*VLOOKUP(M68,Paramétrage!$C$6:$E$29,2,0))))</f>
        <v>9</v>
      </c>
      <c r="W68" s="370"/>
      <c r="X68" s="371">
        <f t="shared" si="12"/>
        <v>9</v>
      </c>
      <c r="Y68" s="77">
        <f>IF(OR(M68="",Q68="Mut+ext"),0,IF(ISERROR(W68+V68*VLOOKUP(M68,Paramétrage!$C$6:$E$29,3,0))=TRUE,X68,W68+V68*VLOOKUP(M68,Paramétrage!$C$6:$E$29,3,0)))</f>
        <v>9</v>
      </c>
      <c r="Z68" s="615"/>
      <c r="AA68" s="613"/>
      <c r="AB68" s="616"/>
      <c r="AC68" s="172"/>
      <c r="AD68" s="38"/>
      <c r="AE68" s="59">
        <f>IF(G68="",0,IF(K68="",0,IF(SUMIF(G60:G71,G68,O60:O71)=0,0,IF(OR(L68="",K68="obligatoire"),AF68/SUMIF(G60:G71,G68,O60:O71),AF68/(SUMIF(G60:G71,G68,O60:O71)/L68)))))</f>
        <v>4.5</v>
      </c>
      <c r="AF68" s="373">
        <f t="shared" si="13"/>
        <v>144</v>
      </c>
    </row>
    <row r="69" spans="1:32" x14ac:dyDescent="0.25">
      <c r="A69" s="637"/>
      <c r="B69" s="622"/>
      <c r="C69" s="627"/>
      <c r="D69" s="628"/>
      <c r="E69" s="623"/>
      <c r="F69" s="623"/>
      <c r="G69" s="387" t="s">
        <v>86</v>
      </c>
      <c r="H69" s="365" t="s">
        <v>65</v>
      </c>
      <c r="I69" s="52" t="s">
        <v>254</v>
      </c>
      <c r="J69" s="48">
        <v>27</v>
      </c>
      <c r="K69" s="57" t="s">
        <v>74</v>
      </c>
      <c r="L69" s="36">
        <v>1</v>
      </c>
      <c r="M69" s="366" t="s">
        <v>69</v>
      </c>
      <c r="N69" s="42">
        <v>21</v>
      </c>
      <c r="O69" s="367">
        <v>16</v>
      </c>
      <c r="P69" s="367">
        <v>16</v>
      </c>
      <c r="Q69" s="40" t="s">
        <v>67</v>
      </c>
      <c r="R69" s="612"/>
      <c r="S69" s="613"/>
      <c r="T69" s="614"/>
      <c r="U69" s="76">
        <f>IF(OR(P69="",M69=Paramétrage!$C$10,M69=Paramétrage!$C$13,M69=Paramétrage!$C$17,M69=Paramétrage!$C$20,M69=Paramétrage!$C$24,M69=Paramétrage!$C$27,AND(M69&lt;&gt;Paramétrage!$C$9,Q69="Mut+ext")),0,ROUNDUP(O69/P69,0))</f>
        <v>1</v>
      </c>
      <c r="V69" s="369">
        <f>IF(OR(M69="",Q69="Mut+ext"),0,IF(VLOOKUP(M69,Paramétrage!$C$6:$E$29,2,0)=0,0,IF(P69="","saisir capacité",N69*U69*VLOOKUP(M69,Paramétrage!$C$6:$E$29,2,0))))</f>
        <v>21</v>
      </c>
      <c r="W69" s="370"/>
      <c r="X69" s="371">
        <f t="shared" si="12"/>
        <v>21</v>
      </c>
      <c r="Y69" s="77">
        <f>IF(OR(M69="",Q69="Mut+ext"),0,IF(ISERROR(W69+V69*VLOOKUP(M69,Paramétrage!$C$6:$E$29,3,0))=TRUE,X69,W69+V69*VLOOKUP(M69,Paramétrage!$C$6:$E$29,3,0)))</f>
        <v>21</v>
      </c>
      <c r="Z69" s="615"/>
      <c r="AA69" s="613"/>
      <c r="AB69" s="616"/>
      <c r="AC69" s="172"/>
      <c r="AD69" s="38"/>
      <c r="AE69" s="59">
        <f>IF(G69="",0,IF(K69="",0,IF(SUMIF(G60:G71,G69,O60:O71)=0,0,IF(OR(L69="",K69="obligatoire"),AF69/SUMIF(G60:G71,G69,O60:O71),AF69/(SUMIF(G60:G71,G69,O60:O71)/L69)))))</f>
        <v>10.5</v>
      </c>
      <c r="AF69" s="373">
        <f t="shared" si="13"/>
        <v>336</v>
      </c>
    </row>
    <row r="70" spans="1:32" x14ac:dyDescent="0.25">
      <c r="A70" s="637"/>
      <c r="B70" s="622"/>
      <c r="C70" s="627"/>
      <c r="D70" s="628"/>
      <c r="E70" s="623"/>
      <c r="F70" s="623"/>
      <c r="G70" s="387" t="s">
        <v>249</v>
      </c>
      <c r="H70" s="365" t="s">
        <v>65</v>
      </c>
      <c r="I70" s="52" t="s">
        <v>255</v>
      </c>
      <c r="J70" s="48">
        <v>27</v>
      </c>
      <c r="K70" s="57" t="s">
        <v>74</v>
      </c>
      <c r="L70" s="36">
        <v>1</v>
      </c>
      <c r="M70" s="366" t="s">
        <v>69</v>
      </c>
      <c r="N70" s="42">
        <v>21</v>
      </c>
      <c r="O70" s="367">
        <v>16</v>
      </c>
      <c r="P70" s="367">
        <v>16</v>
      </c>
      <c r="Q70" s="40" t="s">
        <v>67</v>
      </c>
      <c r="R70" s="612"/>
      <c r="S70" s="613"/>
      <c r="T70" s="614"/>
      <c r="U70" s="76">
        <f>IF(OR(P70="",M70=Paramétrage!$C$10,M70=Paramétrage!$C$13,M70=Paramétrage!$C$17,M70=Paramétrage!$C$20,M70=Paramétrage!$C$24,M70=Paramétrage!$C$27,AND(M70&lt;&gt;Paramétrage!$C$9,Q70="Mut+ext")),0,ROUNDUP(O70/P70,0))</f>
        <v>1</v>
      </c>
      <c r="V70" s="369">
        <f>IF(OR(M70="",Q70="Mut+ext"),0,IF(VLOOKUP(M70,Paramétrage!$C$6:$E$29,2,0)=0,0,IF(P70="","saisir capacité",N70*U70*VLOOKUP(M70,Paramétrage!$C$6:$E$29,2,0))))</f>
        <v>21</v>
      </c>
      <c r="W70" s="370"/>
      <c r="X70" s="371">
        <f t="shared" si="12"/>
        <v>21</v>
      </c>
      <c r="Y70" s="77">
        <f>IF(OR(M70="",Q70="Mut+ext"),0,IF(ISERROR(W70+V70*VLOOKUP(M70,Paramétrage!$C$6:$E$29,3,0))=TRUE,X70,W70+V70*VLOOKUP(M70,Paramétrage!$C$6:$E$29,3,0)))</f>
        <v>21</v>
      </c>
      <c r="Z70" s="615"/>
      <c r="AA70" s="613"/>
      <c r="AB70" s="616"/>
      <c r="AC70" s="172"/>
      <c r="AD70" s="38"/>
      <c r="AE70" s="59">
        <f>IF(G70="",0,IF(K70="",0,IF(SUMIF(G60:G71,G70,O60:O71)=0,0,IF(OR(L70="",K70="obligatoire"),AF70/SUMIF(G60:G71,G70,O60:O71),AF70/(SUMIF(G60:G71,G70,O60:O71)/L70)))))</f>
        <v>10.5</v>
      </c>
      <c r="AF70" s="373">
        <f t="shared" si="13"/>
        <v>336</v>
      </c>
    </row>
    <row r="71" spans="1:32" x14ac:dyDescent="0.25">
      <c r="A71" s="637"/>
      <c r="B71" s="622"/>
      <c r="C71" s="627"/>
      <c r="D71" s="628"/>
      <c r="E71" s="623"/>
      <c r="F71" s="623"/>
      <c r="G71" s="387" t="s">
        <v>251</v>
      </c>
      <c r="H71" s="365" t="s">
        <v>65</v>
      </c>
      <c r="I71" s="52" t="s">
        <v>256</v>
      </c>
      <c r="J71" s="48">
        <v>27</v>
      </c>
      <c r="K71" s="57" t="s">
        <v>74</v>
      </c>
      <c r="L71" s="36">
        <v>1</v>
      </c>
      <c r="M71" s="366" t="s">
        <v>69</v>
      </c>
      <c r="N71" s="42">
        <v>24</v>
      </c>
      <c r="O71" s="367">
        <v>16</v>
      </c>
      <c r="P71" s="367">
        <v>16</v>
      </c>
      <c r="Q71" s="40" t="s">
        <v>67</v>
      </c>
      <c r="R71" s="612"/>
      <c r="S71" s="613"/>
      <c r="T71" s="614"/>
      <c r="U71" s="76">
        <f>IF(OR(P71="",M71=Paramétrage!$C$10,M71=Paramétrage!$C$13,M71=Paramétrage!$C$17,M71=Paramétrage!$C$20,M71=Paramétrage!$C$24,M71=Paramétrage!$C$27,AND(M71&lt;&gt;Paramétrage!$C$9,Q71="Mut+ext")),0,ROUNDUP(O71/P71,0))</f>
        <v>1</v>
      </c>
      <c r="V71" s="369">
        <f>IF(OR(M71="",Q71="Mut+ext"),0,IF(VLOOKUP(M71,Paramétrage!$C$6:$E$29,2,0)=0,0,IF(P71="","saisir capacité",N71*U71*VLOOKUP(M71,Paramétrage!$C$6:$E$29,2,0))))</f>
        <v>24</v>
      </c>
      <c r="W71" s="370"/>
      <c r="X71" s="371">
        <f t="shared" si="12"/>
        <v>24</v>
      </c>
      <c r="Y71" s="77">
        <f>IF(OR(M71="",Q71="Mut+ext"),0,IF(ISERROR(W71+V71*VLOOKUP(M71,Paramétrage!$C$6:$E$29,3,0))=TRUE,X71,W71+V71*VLOOKUP(M71,Paramétrage!$C$6:$E$29,3,0)))</f>
        <v>24</v>
      </c>
      <c r="Z71" s="615"/>
      <c r="AA71" s="613"/>
      <c r="AB71" s="616"/>
      <c r="AC71" s="49"/>
      <c r="AD71" s="38"/>
      <c r="AE71" s="59">
        <f>IF(G71="",0,IF(K71="",0,IF(SUMIF(G64:G75,G71,O64:O75)=0,0,IF(OR(L71="",K71="obligatoire"),AF71/SUMIF(G64:G75,G71,O64:O75),AF71/(SUMIF(G64:G75,G71,O64:O75)/L71)))))</f>
        <v>12</v>
      </c>
      <c r="AF71" s="373">
        <f t="shared" si="13"/>
        <v>384</v>
      </c>
    </row>
    <row r="72" spans="1:32" x14ac:dyDescent="0.25">
      <c r="A72" s="637"/>
      <c r="B72" s="622"/>
      <c r="C72" s="627"/>
      <c r="D72" s="628"/>
      <c r="E72" s="623"/>
      <c r="F72" s="623"/>
      <c r="G72" s="364"/>
      <c r="H72" s="375"/>
      <c r="I72" s="131"/>
      <c r="J72" s="48"/>
      <c r="K72" s="47"/>
      <c r="L72" s="36"/>
      <c r="M72" s="366"/>
      <c r="N72" s="42"/>
      <c r="O72" s="367"/>
      <c r="P72" s="368"/>
      <c r="Q72" s="37"/>
      <c r="R72" s="612"/>
      <c r="S72" s="613"/>
      <c r="T72" s="614"/>
      <c r="U72" s="76">
        <f>IF(OR(P72="",M72=Paramétrage!$C$10,M72=Paramétrage!$C$13,M72=Paramétrage!$C$17,M72=Paramétrage!$C$20,M72=Paramétrage!$C$24,M72=Paramétrage!$C$27,AND(M72&lt;&gt;Paramétrage!$C$9,Q72="Mut+ext")),0,ROUNDUP(O72/P72,0))</f>
        <v>0</v>
      </c>
      <c r="V72" s="369">
        <f>IF(OR(M72="",Q72="Mut+ext"),0,IF(VLOOKUP(M72,Paramétrage!$C$6:$E$29,2,0)=0,0,IF(P72="","saisir capacité",N72*U72*VLOOKUP(M72,Paramétrage!$C$6:$E$29,2,0))))</f>
        <v>0</v>
      </c>
      <c r="W72" s="370"/>
      <c r="X72" s="371">
        <f t="shared" si="12"/>
        <v>0</v>
      </c>
      <c r="Y72" s="77">
        <f>IF(OR(M72="",Q72="Mut+ext"),0,IF(ISERROR(W72+V72*VLOOKUP(M72,Paramétrage!$C$6:$E$29,3,0))=TRUE,X72,W72+V72*VLOOKUP(M72,Paramétrage!$C$6:$E$29,3,0)))</f>
        <v>0</v>
      </c>
      <c r="Z72" s="615"/>
      <c r="AA72" s="613"/>
      <c r="AB72" s="616"/>
      <c r="AC72" s="172"/>
      <c r="AD72" s="38"/>
      <c r="AE72" s="59">
        <f>IF(G72="",0,IF(K72="",0,IF(SUMIF(G64:G75,G72,O64:O75)=0,0,IF(OR(L72="",K72="obligatoire"),AF72/SUMIF(G64:G75,G72,O64:O75),AF72/(SUMIF(G64:G75,G72,O64:O75)/L72)))))</f>
        <v>0</v>
      </c>
      <c r="AF72" s="373">
        <f t="shared" si="13"/>
        <v>0</v>
      </c>
    </row>
    <row r="73" spans="1:32" x14ac:dyDescent="0.25">
      <c r="A73" s="637"/>
      <c r="B73" s="622"/>
      <c r="C73" s="627"/>
      <c r="D73" s="628"/>
      <c r="E73" s="623"/>
      <c r="F73" s="623"/>
      <c r="G73" s="364"/>
      <c r="H73" s="375"/>
      <c r="I73" s="131"/>
      <c r="J73" s="48"/>
      <c r="K73" s="47"/>
      <c r="L73" s="36"/>
      <c r="M73" s="366"/>
      <c r="N73" s="42"/>
      <c r="O73" s="374"/>
      <c r="P73" s="368"/>
      <c r="Q73" s="37"/>
      <c r="R73" s="612"/>
      <c r="S73" s="613"/>
      <c r="T73" s="614"/>
      <c r="U73" s="76">
        <f>IF(OR(P73="",M73=Paramétrage!$C$10,M73=Paramétrage!$C$13,M73=Paramétrage!$C$17,M73=Paramétrage!$C$20,M73=Paramétrage!$C$24,M73=Paramétrage!$C$27,AND(M73&lt;&gt;Paramétrage!$C$9,Q73="Mut+ext")),0,ROUNDUP(O73/P73,0))</f>
        <v>0</v>
      </c>
      <c r="V73" s="369">
        <f>IF(OR(M73="",Q73="Mut+ext"),0,IF(VLOOKUP(M73,Paramétrage!$C$6:$E$29,2,0)=0,0,IF(P73="","saisir capacité",N73*U73*VLOOKUP(M73,Paramétrage!$C$6:$E$29,2,0))))</f>
        <v>0</v>
      </c>
      <c r="W73" s="370"/>
      <c r="X73" s="371">
        <f t="shared" si="12"/>
        <v>0</v>
      </c>
      <c r="Y73" s="77">
        <f>IF(OR(M73="",Q73="Mut+ext"),0,IF(ISERROR(W73+V73*VLOOKUP(M73,Paramétrage!$C$6:$E$29,3,0))=TRUE,X73,W73+V73*VLOOKUP(M73,Paramétrage!$C$6:$E$29,3,0)))</f>
        <v>0</v>
      </c>
      <c r="Z73" s="615"/>
      <c r="AA73" s="613"/>
      <c r="AB73" s="616"/>
      <c r="AC73" s="172"/>
      <c r="AD73" s="38"/>
      <c r="AE73" s="59">
        <f>IF(G73="",0,IF(K73="",0,IF(SUMIF(G64:G75,G73,O64:O75)=0,0,IF(OR(L73="",K73="obligatoire"),AF73/SUMIF(G64:G75,G73,O64:O75),AF73/(SUMIF(G64:G75,G73,O64:O75)/L73)))))</f>
        <v>0</v>
      </c>
      <c r="AF73" s="373">
        <f t="shared" si="13"/>
        <v>0</v>
      </c>
    </row>
    <row r="74" spans="1:32" x14ac:dyDescent="0.25">
      <c r="A74" s="637"/>
      <c r="B74" s="622"/>
      <c r="C74" s="627"/>
      <c r="D74" s="628"/>
      <c r="E74" s="623"/>
      <c r="F74" s="623"/>
      <c r="G74" s="364"/>
      <c r="H74" s="375"/>
      <c r="I74" s="131"/>
      <c r="J74" s="48"/>
      <c r="K74" s="47"/>
      <c r="L74" s="36"/>
      <c r="M74" s="366"/>
      <c r="N74" s="42"/>
      <c r="O74" s="367"/>
      <c r="P74" s="368"/>
      <c r="Q74" s="37"/>
      <c r="R74" s="612"/>
      <c r="S74" s="613"/>
      <c r="T74" s="614"/>
      <c r="U74" s="76">
        <f>IF(OR(P74="",M74=Paramétrage!$C$10,M74=Paramétrage!$C$13,M74=Paramétrage!$C$17,M74=Paramétrage!$C$20,M74=Paramétrage!$C$24,M74=Paramétrage!$C$27,AND(M74&lt;&gt;Paramétrage!$C$9,Q74="Mut+ext")),0,ROUNDUP(O74/P74,0))</f>
        <v>0</v>
      </c>
      <c r="V74" s="369">
        <f>IF(OR(M74="",Q74="Mut+ext"),0,IF(VLOOKUP(M74,Paramétrage!$C$6:$E$29,2,0)=0,0,IF(P74="","saisir capacité",N74*U74*VLOOKUP(M74,Paramétrage!$C$6:$E$29,2,0))))</f>
        <v>0</v>
      </c>
      <c r="W74" s="370"/>
      <c r="X74" s="371">
        <f t="shared" si="12"/>
        <v>0</v>
      </c>
      <c r="Y74" s="77">
        <f>IF(OR(M74="",Q74="Mut+ext"),0,IF(ISERROR(W74+V74*VLOOKUP(M74,Paramétrage!$C$6:$E$29,3,0))=TRUE,X74,W74+V74*VLOOKUP(M74,Paramétrage!$C$6:$E$29,3,0)))</f>
        <v>0</v>
      </c>
      <c r="Z74" s="615"/>
      <c r="AA74" s="613"/>
      <c r="AB74" s="616"/>
      <c r="AC74" s="172"/>
      <c r="AD74" s="38"/>
      <c r="AE74" s="59">
        <f>IF(G74="",0,IF(K74="",0,IF(SUMIF(G64:G75,G74,O64:O75)=0,0,IF(OR(L74="",K74="obligatoire"),AF74/SUMIF(G64:G75,G74,O64:O75),AF74/(SUMIF(G64:G75,G74,O64:O75)/L74)))))</f>
        <v>0</v>
      </c>
      <c r="AF74" s="373">
        <f t="shared" si="13"/>
        <v>0</v>
      </c>
    </row>
    <row r="75" spans="1:32" x14ac:dyDescent="0.25">
      <c r="A75" s="637"/>
      <c r="B75" s="622"/>
      <c r="C75" s="629"/>
      <c r="D75" s="630"/>
      <c r="E75" s="624"/>
      <c r="F75" s="624"/>
      <c r="G75" s="364"/>
      <c r="H75" s="375"/>
      <c r="I75" s="131"/>
      <c r="J75" s="48"/>
      <c r="K75" s="47"/>
      <c r="L75" s="36"/>
      <c r="M75" s="366"/>
      <c r="N75" s="42"/>
      <c r="O75" s="376"/>
      <c r="P75" s="368"/>
      <c r="Q75" s="37"/>
      <c r="R75" s="612"/>
      <c r="S75" s="613"/>
      <c r="T75" s="614"/>
      <c r="U75" s="76">
        <f>IF(OR(P75="",M75=Paramétrage!$C$10,M75=Paramétrage!$C$13,M75=Paramétrage!$C$17,M75=Paramétrage!$C$20,M75=Paramétrage!$C$24,M75=Paramétrage!$C$27,AND(M75&lt;&gt;Paramétrage!$C$9,Q75="Mut+ext")),0,ROUNDUP(O75/P75,0))</f>
        <v>0</v>
      </c>
      <c r="V75" s="369">
        <f>IF(OR(M75="",Q75="Mut+ext"),0,IF(VLOOKUP(M75,Paramétrage!$C$6:$E$29,2,0)=0,0,IF(P75="","saisir capacité",N75*U75*VLOOKUP(M75,Paramétrage!$C$6:$E$29,2,0))))</f>
        <v>0</v>
      </c>
      <c r="W75" s="370"/>
      <c r="X75" s="371">
        <f t="shared" si="12"/>
        <v>0</v>
      </c>
      <c r="Y75" s="77">
        <f>IF(OR(M75="",Q75="Mut+ext"),0,IF(ISERROR(W75+V75*VLOOKUP(M75,Paramétrage!$C$6:$E$29,3,0))=TRUE,X75,W75+V75*VLOOKUP(M75,Paramétrage!$C$6:$E$29,3,0)))</f>
        <v>0</v>
      </c>
      <c r="Z75" s="615"/>
      <c r="AA75" s="613"/>
      <c r="AB75" s="616"/>
      <c r="AC75" s="172"/>
      <c r="AD75" s="38"/>
      <c r="AE75" s="59">
        <f>IF(G75="",0,IF(K75="",0,IF(SUMIF(G64:G75,G75,O64:O75)=0,0,IF(OR(L75="",K75="obligatoire"),AF75/SUMIF(G64:G75,G75,O64:O75),AF75/(SUMIF(G64:G75,G75,O64:O75)/L75)))))</f>
        <v>0</v>
      </c>
      <c r="AF75" s="373">
        <f t="shared" si="13"/>
        <v>0</v>
      </c>
    </row>
    <row r="76" spans="1:32" ht="16.2" thickBot="1" x14ac:dyDescent="0.3">
      <c r="A76" s="637"/>
      <c r="B76" s="622"/>
      <c r="C76" s="377"/>
      <c r="D76" s="378"/>
      <c r="E76" s="379"/>
      <c r="F76" s="379"/>
      <c r="G76" s="379"/>
      <c r="H76" s="380"/>
      <c r="I76" s="132"/>
      <c r="J76" s="97"/>
      <c r="K76" s="61"/>
      <c r="L76" s="62"/>
      <c r="M76" s="381"/>
      <c r="N76" s="63">
        <f>AE76</f>
        <v>69</v>
      </c>
      <c r="O76" s="382"/>
      <c r="P76" s="382"/>
      <c r="Q76" s="66"/>
      <c r="R76" s="64"/>
      <c r="S76" s="64"/>
      <c r="T76" s="65"/>
      <c r="U76" s="98"/>
      <c r="V76" s="383">
        <f>SUM(V64:V75)</f>
        <v>138</v>
      </c>
      <c r="W76" s="381">
        <f>SUM(W64:W75)</f>
        <v>0</v>
      </c>
      <c r="X76" s="384">
        <f>SUM(X64:X75)</f>
        <v>138</v>
      </c>
      <c r="Y76" s="67">
        <f>SUM(Y64:Y75)</f>
        <v>138</v>
      </c>
      <c r="Z76" s="99"/>
      <c r="AA76" s="100"/>
      <c r="AB76" s="101"/>
      <c r="AC76" s="102"/>
      <c r="AD76" s="103"/>
      <c r="AE76" s="104">
        <f>SUM(AE64:AE75)</f>
        <v>69</v>
      </c>
      <c r="AF76" s="105">
        <f>SUM(AF64:AF75)</f>
        <v>2208</v>
      </c>
    </row>
    <row r="77" spans="1:32" ht="15.45" hidden="1" customHeight="1" x14ac:dyDescent="0.25">
      <c r="A77" s="637"/>
      <c r="B77" s="622"/>
      <c r="C77" s="625"/>
      <c r="D77" s="626"/>
      <c r="E77" s="623"/>
      <c r="F77" s="623"/>
      <c r="G77" s="364"/>
      <c r="H77" s="365"/>
      <c r="I77" s="52"/>
      <c r="J77" s="48"/>
      <c r="K77" s="57"/>
      <c r="L77" s="36"/>
      <c r="M77" s="366"/>
      <c r="N77" s="43"/>
      <c r="O77" s="367"/>
      <c r="P77" s="368"/>
      <c r="Q77" s="40"/>
      <c r="R77" s="612"/>
      <c r="S77" s="613"/>
      <c r="T77" s="614"/>
      <c r="U77" s="76">
        <f>IF(OR(P77="",M77=Paramétrage!$C$10,M77=Paramétrage!$C$13,M77=Paramétrage!$C$17,M77=Paramétrage!$C$20,M77=Paramétrage!$C$24,M77=Paramétrage!$C$27,AND(M77&lt;&gt;Paramétrage!$C$9,Q77="Mut+ext")),0,ROUNDUP(O77/P77,0))</f>
        <v>0</v>
      </c>
      <c r="V77" s="369">
        <f>IF(OR(M77="",Q77="Mut+ext"),0,IF(VLOOKUP(M77,Paramétrage!$C$6:$E$29,2,0)=0,0,IF(P77="","saisir capacité",N77*U77*VLOOKUP(M77,Paramétrage!$C$6:$E$29,2,0))))</f>
        <v>0</v>
      </c>
      <c r="W77" s="370"/>
      <c r="X77" s="371">
        <f t="shared" ref="X77:X88" si="14">IF(OR(M77="",Q77="Mut+ext"),0,IF(ISERROR(V77+W77)=TRUE,V77,V77+W77))</f>
        <v>0</v>
      </c>
      <c r="Y77" s="77">
        <f>IF(OR(M77="",Q77="Mut+ext"),0,IF(ISERROR(W77+V77*VLOOKUP(M77,Paramétrage!$C$6:$E$29,3,0))=TRUE,X77,W77+V77*VLOOKUP(M77,Paramétrage!$C$6:$E$29,3,0)))</f>
        <v>0</v>
      </c>
      <c r="Z77" s="615"/>
      <c r="AA77" s="613"/>
      <c r="AB77" s="616"/>
      <c r="AC77" s="58"/>
      <c r="AD77" s="38"/>
      <c r="AE77" s="59">
        <f>IF(G77="",0,IF(K77="",0,IF(SUMIF(G77:G88,G77,O77:O88)=0,0,IF(OR(L77="",K77="obligatoire"),AF77/SUMIF(G77:G88,G77,O77:O88),AF77/(SUMIF(G77:G88,G77,O77:O88)/L77)))))</f>
        <v>0</v>
      </c>
      <c r="AF77" s="372">
        <f t="shared" ref="AF77:AF88" si="15">N77*O77</f>
        <v>0</v>
      </c>
    </row>
    <row r="78" spans="1:32" hidden="1" x14ac:dyDescent="0.25">
      <c r="A78" s="637"/>
      <c r="B78" s="622"/>
      <c r="C78" s="627"/>
      <c r="D78" s="628"/>
      <c r="E78" s="623"/>
      <c r="F78" s="623"/>
      <c r="G78" s="364"/>
      <c r="H78" s="365"/>
      <c r="I78" s="52"/>
      <c r="J78" s="48"/>
      <c r="K78" s="57"/>
      <c r="L78" s="36"/>
      <c r="M78" s="366"/>
      <c r="N78" s="43"/>
      <c r="O78" s="367"/>
      <c r="P78" s="368"/>
      <c r="Q78" s="40"/>
      <c r="R78" s="612"/>
      <c r="S78" s="613"/>
      <c r="T78" s="614"/>
      <c r="U78" s="76">
        <f>IF(OR(P78="",M78=Paramétrage!$C$10,M78=Paramétrage!$C$13,M78=Paramétrage!$C$17,M78=Paramétrage!$C$20,M78=Paramétrage!$C$24,M78=Paramétrage!$C$27,AND(M78&lt;&gt;Paramétrage!$C$9,Q78="Mut+ext")),0,ROUNDUP(O78/P78,0))</f>
        <v>0</v>
      </c>
      <c r="V78" s="369">
        <f>IF(OR(M78="",Q78="Mut+ext"),0,IF(VLOOKUP(M78,Paramétrage!$C$6:$E$29,2,0)=0,0,IF(P78="","saisir capacité",N78*U78*VLOOKUP(M78,Paramétrage!$C$6:$E$29,2,0))))</f>
        <v>0</v>
      </c>
      <c r="W78" s="370"/>
      <c r="X78" s="371">
        <f t="shared" si="14"/>
        <v>0</v>
      </c>
      <c r="Y78" s="77">
        <f>IF(OR(M78="",Q78="Mut+ext"),0,IF(ISERROR(W78+V78*VLOOKUP(M78,Paramétrage!$C$6:$E$29,3,0))=TRUE,X78,W78+V78*VLOOKUP(M78,Paramétrage!$C$6:$E$29,3,0)))</f>
        <v>0</v>
      </c>
      <c r="Z78" s="615"/>
      <c r="AA78" s="613"/>
      <c r="AB78" s="616"/>
      <c r="AC78" s="172"/>
      <c r="AD78" s="38"/>
      <c r="AE78" s="59">
        <f>IF(G78="",0,IF(K78="",0,IF(SUMIF(G77:G88,G78,O77:O88)=0,0,IF(OR(L78="",K78="obligatoire"),AF78/SUMIF(G77:G88,G78,O77:O88),AF78/(SUMIF(G77:G88,G78,O77:O88)/L78)))))</f>
        <v>0</v>
      </c>
      <c r="AF78" s="373">
        <f t="shared" si="15"/>
        <v>0</v>
      </c>
    </row>
    <row r="79" spans="1:32" hidden="1" x14ac:dyDescent="0.25">
      <c r="A79" s="637"/>
      <c r="B79" s="622"/>
      <c r="C79" s="627"/>
      <c r="D79" s="628"/>
      <c r="E79" s="623"/>
      <c r="F79" s="623"/>
      <c r="G79" s="364"/>
      <c r="H79" s="385"/>
      <c r="I79" s="131"/>
      <c r="J79" s="48"/>
      <c r="K79" s="47"/>
      <c r="L79" s="36"/>
      <c r="M79" s="366"/>
      <c r="N79" s="42"/>
      <c r="O79" s="367"/>
      <c r="P79" s="368"/>
      <c r="Q79" s="37"/>
      <c r="R79" s="612"/>
      <c r="S79" s="613"/>
      <c r="T79" s="614"/>
      <c r="U79" s="76">
        <f>IF(OR(P79="",M79=Paramétrage!$C$10,M79=Paramétrage!$C$13,M79=Paramétrage!$C$17,M79=Paramétrage!$C$20,M79=Paramétrage!$C$24,M79=Paramétrage!$C$27,AND(M79&lt;&gt;Paramétrage!$C$9,Q79="Mut+ext")),0,ROUNDUP(O79/P79,0))</f>
        <v>0</v>
      </c>
      <c r="V79" s="369">
        <f>IF(OR(M79="",Q79="Mut+ext"),0,IF(VLOOKUP(M79,Paramétrage!$C$6:$E$29,2,0)=0,0,IF(P79="","saisir capacité",N79*U79*VLOOKUP(M79,Paramétrage!$C$6:$E$29,2,0))))</f>
        <v>0</v>
      </c>
      <c r="W79" s="370"/>
      <c r="X79" s="371">
        <f t="shared" si="14"/>
        <v>0</v>
      </c>
      <c r="Y79" s="77">
        <f>IF(OR(M79="",Q79="Mut+ext"),0,IF(ISERROR(W79+V79*VLOOKUP(M79,Paramétrage!$C$6:$E$29,3,0))=TRUE,X79,W79+V79*VLOOKUP(M79,Paramétrage!$C$6:$E$29,3,0)))</f>
        <v>0</v>
      </c>
      <c r="Z79" s="615"/>
      <c r="AA79" s="613"/>
      <c r="AB79" s="616"/>
      <c r="AC79" s="172"/>
      <c r="AD79" s="38"/>
      <c r="AE79" s="59">
        <f>IF(G79="",0,IF(K79="",0,IF(SUMIF(G77:G88,G79,O77:O88)=0,0,IF(OR(L79="",K79="obligatoire"),AF79/SUMIF(G77:G88,G79,O77:O88),AF79/(SUMIF(G77:G88,G79,O77:O88)/L79)))))</f>
        <v>0</v>
      </c>
      <c r="AF79" s="373">
        <f t="shared" si="15"/>
        <v>0</v>
      </c>
    </row>
    <row r="80" spans="1:32" hidden="1" x14ac:dyDescent="0.25">
      <c r="A80" s="637"/>
      <c r="B80" s="622"/>
      <c r="C80" s="627"/>
      <c r="D80" s="628"/>
      <c r="E80" s="623"/>
      <c r="F80" s="623"/>
      <c r="G80" s="386"/>
      <c r="H80" s="385"/>
      <c r="I80" s="131"/>
      <c r="J80" s="48"/>
      <c r="K80" s="47"/>
      <c r="L80" s="36"/>
      <c r="M80" s="366"/>
      <c r="N80" s="42"/>
      <c r="O80" s="374"/>
      <c r="P80" s="368"/>
      <c r="Q80" s="37"/>
      <c r="R80" s="612"/>
      <c r="S80" s="613"/>
      <c r="T80" s="614"/>
      <c r="U80" s="76">
        <f>IF(OR(P80="",M80=Paramétrage!$C$10,M80=Paramétrage!$C$13,M80=Paramétrage!$C$17,M80=Paramétrage!$C$20,M80=Paramétrage!$C$24,M80=Paramétrage!$C$27,AND(M80&lt;&gt;Paramétrage!$C$9,Q80="Mut+ext")),0,ROUNDUP(O80/P80,0))</f>
        <v>0</v>
      </c>
      <c r="V80" s="369">
        <f>IF(OR(M80="",Q80="Mut+ext"),0,IF(VLOOKUP(M80,Paramétrage!$C$6:$E$29,2,0)=0,0,IF(P80="","saisir capacité",N80*U80*VLOOKUP(M80,Paramétrage!$C$6:$E$29,2,0))))</f>
        <v>0</v>
      </c>
      <c r="W80" s="370"/>
      <c r="X80" s="371">
        <f t="shared" si="14"/>
        <v>0</v>
      </c>
      <c r="Y80" s="77">
        <f>IF(OR(M80="",Q80="Mut+ext"),0,IF(ISERROR(W80+V80*VLOOKUP(M80,Paramétrage!$C$6:$E$29,3,0))=TRUE,X80,W80+V80*VLOOKUP(M80,Paramétrage!$C$6:$E$29,3,0)))</f>
        <v>0</v>
      </c>
      <c r="Z80" s="615"/>
      <c r="AA80" s="613"/>
      <c r="AB80" s="616"/>
      <c r="AC80" s="49"/>
      <c r="AD80" s="38"/>
      <c r="AE80" s="59">
        <f>IF(G80="",0,IF(K80="",0,IF(SUMIF(G73:G84,G80,O73:O84)=0,0,IF(OR(L80="",K80="obligatoire"),AF80/SUMIF(G73:G84,G80,O73:O84),AF80/(SUMIF(G73:G84,G80,O73:O84)/L80)))))</f>
        <v>0</v>
      </c>
      <c r="AF80" s="373">
        <f t="shared" si="15"/>
        <v>0</v>
      </c>
    </row>
    <row r="81" spans="1:32" hidden="1" x14ac:dyDescent="0.25">
      <c r="A81" s="637"/>
      <c r="B81" s="622"/>
      <c r="C81" s="627"/>
      <c r="D81" s="628"/>
      <c r="E81" s="623"/>
      <c r="F81" s="623"/>
      <c r="G81" s="364"/>
      <c r="H81" s="385"/>
      <c r="I81" s="131"/>
      <c r="J81" s="48"/>
      <c r="K81" s="47"/>
      <c r="L81" s="36"/>
      <c r="M81" s="366"/>
      <c r="N81" s="42"/>
      <c r="O81" s="367"/>
      <c r="P81" s="368"/>
      <c r="Q81" s="37"/>
      <c r="R81" s="612"/>
      <c r="S81" s="613"/>
      <c r="T81" s="614"/>
      <c r="U81" s="76">
        <f>IF(OR(P81="",M81=Paramétrage!$C$10,M81=Paramétrage!$C$13,M81=Paramétrage!$C$17,M81=Paramétrage!$C$20,M81=Paramétrage!$C$24,M81=Paramétrage!$C$27,AND(M81&lt;&gt;Paramétrage!$C$9,Q81="Mut+ext")),0,ROUNDUP(O81/P81,0))</f>
        <v>0</v>
      </c>
      <c r="V81" s="369">
        <f>IF(OR(M81="",Q81="Mut+ext"),0,IF(VLOOKUP(M81,Paramétrage!$C$6:$E$29,2,0)=0,0,IF(P81="","saisir capacité",N81*U81*VLOOKUP(M81,Paramétrage!$C$6:$E$29,2,0))))</f>
        <v>0</v>
      </c>
      <c r="W81" s="370"/>
      <c r="X81" s="371">
        <f t="shared" si="14"/>
        <v>0</v>
      </c>
      <c r="Y81" s="77">
        <f>IF(OR(M81="",Q81="Mut+ext"),0,IF(ISERROR(W81+V81*VLOOKUP(M81,Paramétrage!$C$6:$E$29,3,0))=TRUE,X81,W81+V81*VLOOKUP(M81,Paramétrage!$C$6:$E$29,3,0)))</f>
        <v>0</v>
      </c>
      <c r="Z81" s="615"/>
      <c r="AA81" s="613"/>
      <c r="AB81" s="616"/>
      <c r="AC81" s="172"/>
      <c r="AD81" s="38"/>
      <c r="AE81" s="59">
        <f>IF(G81="",0,IF(K81="",0,IF(SUMIF(G73:G84,G81,O73:O84)=0,0,IF(OR(L81="",K81="obligatoire"),AF81/SUMIF(G73:G84,G81,O73:O84),AF81/(SUMIF(G73:G84,G81,O73:O84)/L81)))))</f>
        <v>0</v>
      </c>
      <c r="AF81" s="373">
        <f t="shared" si="15"/>
        <v>0</v>
      </c>
    </row>
    <row r="82" spans="1:32" hidden="1" x14ac:dyDescent="0.25">
      <c r="A82" s="637"/>
      <c r="B82" s="622"/>
      <c r="C82" s="627"/>
      <c r="D82" s="628"/>
      <c r="E82" s="623"/>
      <c r="F82" s="623"/>
      <c r="G82" s="364"/>
      <c r="H82" s="385"/>
      <c r="I82" s="131"/>
      <c r="J82" s="48"/>
      <c r="K82" s="47"/>
      <c r="L82" s="36"/>
      <c r="M82" s="366"/>
      <c r="N82" s="42"/>
      <c r="O82" s="374"/>
      <c r="P82" s="368"/>
      <c r="Q82" s="37"/>
      <c r="R82" s="612"/>
      <c r="S82" s="613"/>
      <c r="T82" s="614"/>
      <c r="U82" s="76">
        <f>IF(OR(P82="",M82=Paramétrage!$C$10,M82=Paramétrage!$C$13,M82=Paramétrage!$C$17,M82=Paramétrage!$C$20,M82=Paramétrage!$C$24,M82=Paramétrage!$C$27,AND(M82&lt;&gt;Paramétrage!$C$9,Q82="Mut+ext")),0,ROUNDUP(O82/P82,0))</f>
        <v>0</v>
      </c>
      <c r="V82" s="369">
        <f>IF(OR(M82="",Q82="Mut+ext"),0,IF(VLOOKUP(M82,Paramétrage!$C$6:$E$29,2,0)=0,0,IF(P82="","saisir capacité",N82*U82*VLOOKUP(M82,Paramétrage!$C$6:$E$29,2,0))))</f>
        <v>0</v>
      </c>
      <c r="W82" s="370"/>
      <c r="X82" s="371">
        <f t="shared" si="14"/>
        <v>0</v>
      </c>
      <c r="Y82" s="77">
        <f>IF(OR(M82="",Q82="Mut+ext"),0,IF(ISERROR(W82+V82*VLOOKUP(M82,Paramétrage!$C$6:$E$29,3,0))=TRUE,X82,W82+V82*VLOOKUP(M82,Paramétrage!$C$6:$E$29,3,0)))</f>
        <v>0</v>
      </c>
      <c r="Z82" s="615"/>
      <c r="AA82" s="613"/>
      <c r="AB82" s="616"/>
      <c r="AC82" s="172"/>
      <c r="AD82" s="38"/>
      <c r="AE82" s="59">
        <f>IF(G82="",0,IF(K82="",0,IF(SUMIF(G73:G84,G82,O73:O84)=0,0,IF(OR(L82="",K82="obligatoire"),AF82/SUMIF(G73:G84,G82,O73:O84),AF82/(SUMIF(G73:G84,G82,O73:O84)/L82)))))</f>
        <v>0</v>
      </c>
      <c r="AF82" s="373">
        <f t="shared" si="15"/>
        <v>0</v>
      </c>
    </row>
    <row r="83" spans="1:32" hidden="1" x14ac:dyDescent="0.25">
      <c r="A83" s="637"/>
      <c r="B83" s="622"/>
      <c r="C83" s="627"/>
      <c r="D83" s="628"/>
      <c r="E83" s="623"/>
      <c r="F83" s="623"/>
      <c r="G83" s="364"/>
      <c r="H83" s="385"/>
      <c r="I83" s="131"/>
      <c r="J83" s="48"/>
      <c r="K83" s="47"/>
      <c r="L83" s="36"/>
      <c r="M83" s="366"/>
      <c r="N83" s="42"/>
      <c r="O83" s="367"/>
      <c r="P83" s="368"/>
      <c r="Q83" s="37"/>
      <c r="R83" s="612"/>
      <c r="S83" s="613"/>
      <c r="T83" s="614"/>
      <c r="U83" s="76">
        <f>IF(OR(P83="",M83=Paramétrage!$C$10,M83=Paramétrage!$C$13,M83=Paramétrage!$C$17,M83=Paramétrage!$C$20,M83=Paramétrage!$C$24,M83=Paramétrage!$C$27,AND(M83&lt;&gt;Paramétrage!$C$9,Q83="Mut+ext")),0,ROUNDUP(O83/P83,0))</f>
        <v>0</v>
      </c>
      <c r="V83" s="369">
        <f>IF(OR(M83="",Q83="Mut+ext"),0,IF(VLOOKUP(M83,Paramétrage!$C$6:$E$29,2,0)=0,0,IF(P83="","saisir capacité",N83*U83*VLOOKUP(M83,Paramétrage!$C$6:$E$29,2,0))))</f>
        <v>0</v>
      </c>
      <c r="W83" s="370"/>
      <c r="X83" s="371">
        <f t="shared" si="14"/>
        <v>0</v>
      </c>
      <c r="Y83" s="77">
        <f>IF(OR(M83="",Q83="Mut+ext"),0,IF(ISERROR(W83+V83*VLOOKUP(M83,Paramétrage!$C$6:$E$29,3,0))=TRUE,X83,W83+V83*VLOOKUP(M83,Paramétrage!$C$6:$E$29,3,0)))</f>
        <v>0</v>
      </c>
      <c r="Z83" s="615"/>
      <c r="AA83" s="613"/>
      <c r="AB83" s="616"/>
      <c r="AC83" s="172"/>
      <c r="AD83" s="38"/>
      <c r="AE83" s="59">
        <f>IF(G83="",0,IF(K83="",0,IF(SUMIF(G73:G84,G83,O73:O84)=0,0,IF(OR(L83="",K83="obligatoire"),AF83/SUMIF(G73:G84,G83,O73:O84),AF83/(SUMIF(G73:G84,G83,O73:O84)/L83)))))</f>
        <v>0</v>
      </c>
      <c r="AF83" s="373">
        <f t="shared" si="15"/>
        <v>0</v>
      </c>
    </row>
    <row r="84" spans="1:32" hidden="1" x14ac:dyDescent="0.25">
      <c r="A84" s="637"/>
      <c r="B84" s="622"/>
      <c r="C84" s="627"/>
      <c r="D84" s="628"/>
      <c r="E84" s="623"/>
      <c r="F84" s="623"/>
      <c r="G84" s="386"/>
      <c r="H84" s="385"/>
      <c r="I84" s="131"/>
      <c r="J84" s="48"/>
      <c r="K84" s="47"/>
      <c r="L84" s="36"/>
      <c r="M84" s="366"/>
      <c r="N84" s="42"/>
      <c r="O84" s="374"/>
      <c r="P84" s="368"/>
      <c r="Q84" s="37"/>
      <c r="R84" s="612"/>
      <c r="S84" s="613"/>
      <c r="T84" s="614"/>
      <c r="U84" s="76">
        <f>IF(OR(P84="",M84=Paramétrage!$C$10,M84=Paramétrage!$C$13,M84=Paramétrage!$C$17,M84=Paramétrage!$C$20,M84=Paramétrage!$C$24,M84=Paramétrage!$C$27,AND(M84&lt;&gt;Paramétrage!$C$9,Q84="Mut+ext")),0,ROUNDUP(O84/P84,0))</f>
        <v>0</v>
      </c>
      <c r="V84" s="369">
        <f>IF(OR(M84="",Q84="Mut+ext"),0,IF(VLOOKUP(M84,Paramétrage!$C$6:$E$29,2,0)=0,0,IF(P84="","saisir capacité",N84*U84*VLOOKUP(M84,Paramétrage!$C$6:$E$29,2,0))))</f>
        <v>0</v>
      </c>
      <c r="W84" s="370"/>
      <c r="X84" s="371">
        <f t="shared" si="14"/>
        <v>0</v>
      </c>
      <c r="Y84" s="77">
        <f>IF(OR(M84="",Q84="Mut+ext"),0,IF(ISERROR(W84+V84*VLOOKUP(M84,Paramétrage!$C$6:$E$29,3,0))=TRUE,X84,W84+V84*VLOOKUP(M84,Paramétrage!$C$6:$E$29,3,0)))</f>
        <v>0</v>
      </c>
      <c r="Z84" s="615"/>
      <c r="AA84" s="613"/>
      <c r="AB84" s="616"/>
      <c r="AC84" s="49"/>
      <c r="AD84" s="38"/>
      <c r="AE84" s="59">
        <f>IF(G84="",0,IF(K84="",0,IF(SUMIF(G77:G88,G84,O77:O88)=0,0,IF(OR(L84="",K84="obligatoire"),AF84/SUMIF(G77:G88,G84,O77:O88),AF84/(SUMIF(G77:G88,G84,O77:O88)/L84)))))</f>
        <v>0</v>
      </c>
      <c r="AF84" s="373">
        <f t="shared" si="15"/>
        <v>0</v>
      </c>
    </row>
    <row r="85" spans="1:32" hidden="1" x14ac:dyDescent="0.25">
      <c r="A85" s="637"/>
      <c r="B85" s="622"/>
      <c r="C85" s="627"/>
      <c r="D85" s="628"/>
      <c r="E85" s="623"/>
      <c r="F85" s="623"/>
      <c r="G85" s="364"/>
      <c r="H85" s="385"/>
      <c r="I85" s="131"/>
      <c r="J85" s="48"/>
      <c r="K85" s="47"/>
      <c r="L85" s="36"/>
      <c r="M85" s="366"/>
      <c r="N85" s="42"/>
      <c r="O85" s="367"/>
      <c r="P85" s="368"/>
      <c r="Q85" s="37"/>
      <c r="R85" s="612"/>
      <c r="S85" s="613"/>
      <c r="T85" s="614"/>
      <c r="U85" s="76">
        <f>IF(OR(P85="",M85=Paramétrage!$C$10,M85=Paramétrage!$C$13,M85=Paramétrage!$C$17,M85=Paramétrage!$C$20,M85=Paramétrage!$C$24,M85=Paramétrage!$C$27,AND(M85&lt;&gt;Paramétrage!$C$9,Q85="Mut+ext")),0,ROUNDUP(O85/P85,0))</f>
        <v>0</v>
      </c>
      <c r="V85" s="369">
        <f>IF(OR(M85="",Q85="Mut+ext"),0,IF(VLOOKUP(M85,Paramétrage!$C$6:$E$29,2,0)=0,0,IF(P85="","saisir capacité",N85*U85*VLOOKUP(M85,Paramétrage!$C$6:$E$29,2,0))))</f>
        <v>0</v>
      </c>
      <c r="W85" s="370"/>
      <c r="X85" s="371">
        <f t="shared" si="14"/>
        <v>0</v>
      </c>
      <c r="Y85" s="77">
        <f>IF(OR(M85="",Q85="Mut+ext"),0,IF(ISERROR(W85+V85*VLOOKUP(M85,Paramétrage!$C$6:$E$29,3,0))=TRUE,X85,W85+V85*VLOOKUP(M85,Paramétrage!$C$6:$E$29,3,0)))</f>
        <v>0</v>
      </c>
      <c r="Z85" s="615"/>
      <c r="AA85" s="613"/>
      <c r="AB85" s="616"/>
      <c r="AC85" s="172"/>
      <c r="AD85" s="38"/>
      <c r="AE85" s="59">
        <f>IF(G85="",0,IF(K85="",0,IF(SUMIF(G77:G88,G85,O77:O88)=0,0,IF(OR(L85="",K85="obligatoire"),AF85/SUMIF(G77:G88,G85,O77:O88),AF85/(SUMIF(G77:G88,G85,O77:O88)/L85)))))</f>
        <v>0</v>
      </c>
      <c r="AF85" s="373">
        <f t="shared" si="15"/>
        <v>0</v>
      </c>
    </row>
    <row r="86" spans="1:32" hidden="1" x14ac:dyDescent="0.25">
      <c r="A86" s="637"/>
      <c r="B86" s="622"/>
      <c r="C86" s="627"/>
      <c r="D86" s="628"/>
      <c r="E86" s="623"/>
      <c r="F86" s="623"/>
      <c r="G86" s="364"/>
      <c r="H86" s="375"/>
      <c r="I86" s="131"/>
      <c r="J86" s="48"/>
      <c r="K86" s="47"/>
      <c r="L86" s="36"/>
      <c r="M86" s="366"/>
      <c r="N86" s="42"/>
      <c r="O86" s="374"/>
      <c r="P86" s="368"/>
      <c r="Q86" s="37"/>
      <c r="R86" s="612"/>
      <c r="S86" s="613"/>
      <c r="T86" s="614"/>
      <c r="U86" s="76">
        <f>IF(OR(P86="",M86=Paramétrage!$C$10,M86=Paramétrage!$C$13,M86=Paramétrage!$C$17,M86=Paramétrage!$C$20,M86=Paramétrage!$C$24,M86=Paramétrage!$C$27,AND(M86&lt;&gt;Paramétrage!$C$9,Q86="Mut+ext")),0,ROUNDUP(O86/P86,0))</f>
        <v>0</v>
      </c>
      <c r="V86" s="369">
        <f>IF(OR(M86="",Q86="Mut+ext"),0,IF(VLOOKUP(M86,Paramétrage!$C$6:$E$29,2,0)=0,0,IF(P86="","saisir capacité",N86*U86*VLOOKUP(M86,Paramétrage!$C$6:$E$29,2,0))))</f>
        <v>0</v>
      </c>
      <c r="W86" s="370"/>
      <c r="X86" s="371">
        <f t="shared" si="14"/>
        <v>0</v>
      </c>
      <c r="Y86" s="77">
        <f>IF(OR(M86="",Q86="Mut+ext"),0,IF(ISERROR(W86+V86*VLOOKUP(M86,Paramétrage!$C$6:$E$29,3,0))=TRUE,X86,W86+V86*VLOOKUP(M86,Paramétrage!$C$6:$E$29,3,0)))</f>
        <v>0</v>
      </c>
      <c r="Z86" s="615"/>
      <c r="AA86" s="613"/>
      <c r="AB86" s="616"/>
      <c r="AC86" s="172"/>
      <c r="AD86" s="38"/>
      <c r="AE86" s="59">
        <f>IF(G86="",0,IF(K86="",0,IF(SUMIF(G77:G88,G86,O77:O88)=0,0,IF(OR(L86="",K86="obligatoire"),AF86/SUMIF(G77:G88,G86,O77:O88),AF86/(SUMIF(G77:G88,G86,O77:O88)/L86)))))</f>
        <v>0</v>
      </c>
      <c r="AF86" s="373">
        <f t="shared" si="15"/>
        <v>0</v>
      </c>
    </row>
    <row r="87" spans="1:32" hidden="1" x14ac:dyDescent="0.25">
      <c r="A87" s="637"/>
      <c r="B87" s="622"/>
      <c r="C87" s="627"/>
      <c r="D87" s="628"/>
      <c r="E87" s="623"/>
      <c r="F87" s="623"/>
      <c r="G87" s="364"/>
      <c r="H87" s="375"/>
      <c r="I87" s="131"/>
      <c r="J87" s="48"/>
      <c r="K87" s="47"/>
      <c r="L87" s="36"/>
      <c r="M87" s="366"/>
      <c r="N87" s="42"/>
      <c r="O87" s="367"/>
      <c r="P87" s="368"/>
      <c r="Q87" s="37"/>
      <c r="R87" s="612"/>
      <c r="S87" s="613"/>
      <c r="T87" s="614"/>
      <c r="U87" s="76">
        <f>IF(OR(P87="",M87=Paramétrage!$C$10,M87=Paramétrage!$C$13,M87=Paramétrage!$C$17,M87=Paramétrage!$C$20,M87=Paramétrage!$C$24,M87=Paramétrage!$C$27,AND(M87&lt;&gt;Paramétrage!$C$9,Q87="Mut+ext")),0,ROUNDUP(O87/P87,0))</f>
        <v>0</v>
      </c>
      <c r="V87" s="369">
        <f>IF(OR(M87="",Q87="Mut+ext"),0,IF(VLOOKUP(M87,Paramétrage!$C$6:$E$29,2,0)=0,0,IF(P87="","saisir capacité",N87*U87*VLOOKUP(M87,Paramétrage!$C$6:$E$29,2,0))))</f>
        <v>0</v>
      </c>
      <c r="W87" s="370"/>
      <c r="X87" s="371">
        <f t="shared" si="14"/>
        <v>0</v>
      </c>
      <c r="Y87" s="77">
        <f>IF(OR(M87="",Q87="Mut+ext"),0,IF(ISERROR(W87+V87*VLOOKUP(M87,Paramétrage!$C$6:$E$29,3,0))=TRUE,X87,W87+V87*VLOOKUP(M87,Paramétrage!$C$6:$E$29,3,0)))</f>
        <v>0</v>
      </c>
      <c r="Z87" s="615"/>
      <c r="AA87" s="613"/>
      <c r="AB87" s="616"/>
      <c r="AC87" s="172"/>
      <c r="AD87" s="38"/>
      <c r="AE87" s="59">
        <f>IF(G87="",0,IF(K87="",0,IF(SUMIF(G77:G88,G87,O77:O88)=0,0,IF(OR(L87="",K87="obligatoire"),AF87/SUMIF(G77:G88,G87,O77:O88),AF87/(SUMIF(G77:G88,G87,O77:O88)/L87)))))</f>
        <v>0</v>
      </c>
      <c r="AF87" s="373">
        <f t="shared" si="15"/>
        <v>0</v>
      </c>
    </row>
    <row r="88" spans="1:32" hidden="1" x14ac:dyDescent="0.25">
      <c r="A88" s="637"/>
      <c r="B88" s="622"/>
      <c r="C88" s="629"/>
      <c r="D88" s="630"/>
      <c r="E88" s="624"/>
      <c r="F88" s="624"/>
      <c r="G88" s="364"/>
      <c r="H88" s="375"/>
      <c r="I88" s="131"/>
      <c r="J88" s="48"/>
      <c r="K88" s="47"/>
      <c r="L88" s="36"/>
      <c r="M88" s="366"/>
      <c r="N88" s="42"/>
      <c r="O88" s="376"/>
      <c r="P88" s="368"/>
      <c r="Q88" s="37"/>
      <c r="R88" s="612"/>
      <c r="S88" s="613"/>
      <c r="T88" s="614"/>
      <c r="U88" s="76">
        <f>IF(OR(P88="",M88=Paramétrage!$C$10,M88=Paramétrage!$C$13,M88=Paramétrage!$C$17,M88=Paramétrage!$C$20,M88=Paramétrage!$C$24,M88=Paramétrage!$C$27,AND(M88&lt;&gt;Paramétrage!$C$9,Q88="Mut+ext")),0,ROUNDUP(O88/P88,0))</f>
        <v>0</v>
      </c>
      <c r="V88" s="369">
        <f>IF(OR(M88="",Q88="Mut+ext"),0,IF(VLOOKUP(M88,Paramétrage!$C$6:$E$29,2,0)=0,0,IF(P88="","saisir capacité",N88*U88*VLOOKUP(M88,Paramétrage!$C$6:$E$29,2,0))))</f>
        <v>0</v>
      </c>
      <c r="W88" s="370"/>
      <c r="X88" s="371">
        <f t="shared" si="14"/>
        <v>0</v>
      </c>
      <c r="Y88" s="77">
        <f>IF(OR(M88="",Q88="Mut+ext"),0,IF(ISERROR(W88+V88*VLOOKUP(M88,Paramétrage!$C$6:$E$29,3,0))=TRUE,X88,W88+V88*VLOOKUP(M88,Paramétrage!$C$6:$E$29,3,0)))</f>
        <v>0</v>
      </c>
      <c r="Z88" s="615"/>
      <c r="AA88" s="613"/>
      <c r="AB88" s="616"/>
      <c r="AC88" s="172"/>
      <c r="AD88" s="38"/>
      <c r="AE88" s="59">
        <f>IF(G88="",0,IF(K88="",0,IF(SUMIF(G77:G88,G88,O77:O88)=0,0,IF(OR(L88="",K88="obligatoire"),AF88/SUMIF(G77:G88,G88,O77:O88),AF88/(SUMIF(G77:G88,G88,O77:O88)/L88)))))</f>
        <v>0</v>
      </c>
      <c r="AF88" s="373">
        <f t="shared" si="15"/>
        <v>0</v>
      </c>
    </row>
    <row r="89" spans="1:32" ht="15.45" hidden="1" customHeight="1" x14ac:dyDescent="0.25">
      <c r="A89" s="637"/>
      <c r="B89" s="622"/>
      <c r="C89" s="377"/>
      <c r="D89" s="378"/>
      <c r="E89" s="379"/>
      <c r="F89" s="379"/>
      <c r="G89" s="379"/>
      <c r="H89" s="380"/>
      <c r="I89" s="132"/>
      <c r="J89" s="97"/>
      <c r="K89" s="61"/>
      <c r="L89" s="62"/>
      <c r="M89" s="381"/>
      <c r="N89" s="63"/>
      <c r="O89" s="382"/>
      <c r="P89" s="382"/>
      <c r="Q89" s="66"/>
      <c r="R89" s="64"/>
      <c r="S89" s="64"/>
      <c r="T89" s="65"/>
      <c r="U89" s="98"/>
      <c r="V89" s="383">
        <f>SUM(V77:V88)</f>
        <v>0</v>
      </c>
      <c r="W89" s="381">
        <f>SUM(W77:W88)</f>
        <v>0</v>
      </c>
      <c r="X89" s="384">
        <f>SUM(X77:X88)</f>
        <v>0</v>
      </c>
      <c r="Y89" s="67">
        <f>SUM(Y77:Y88)</f>
        <v>0</v>
      </c>
      <c r="Z89" s="99"/>
      <c r="AA89" s="100"/>
      <c r="AB89" s="101"/>
      <c r="AC89" s="102"/>
      <c r="AD89" s="103"/>
      <c r="AE89" s="104">
        <f>SUM(AE77:AE88)</f>
        <v>0</v>
      </c>
      <c r="AF89" s="105">
        <f>SUM(AF77:AF88)</f>
        <v>0</v>
      </c>
    </row>
    <row r="90" spans="1:32" ht="15.45" hidden="1" customHeight="1" x14ac:dyDescent="0.25">
      <c r="A90" s="637"/>
      <c r="B90" s="622"/>
      <c r="C90" s="625"/>
      <c r="D90" s="626"/>
      <c r="E90" s="623"/>
      <c r="F90" s="623"/>
      <c r="G90" s="364"/>
      <c r="H90" s="365"/>
      <c r="I90" s="52"/>
      <c r="J90" s="48"/>
      <c r="K90" s="57"/>
      <c r="L90" s="36"/>
      <c r="M90" s="366"/>
      <c r="N90" s="43"/>
      <c r="O90" s="367"/>
      <c r="P90" s="368"/>
      <c r="Q90" s="37"/>
      <c r="R90" s="612"/>
      <c r="S90" s="613"/>
      <c r="T90" s="614"/>
      <c r="U90" s="76">
        <f>IF(OR(P90="",M90=Paramétrage!$C$10,M90=Paramétrage!$C$13,M90=Paramétrage!$C$17,M90=Paramétrage!$C$20,M90=Paramétrage!$C$24,M90=Paramétrage!$C$27,AND(M90&lt;&gt;Paramétrage!$C$9,Q90="Mut+ext")),0,ROUNDUP(O90/P90,0))</f>
        <v>0</v>
      </c>
      <c r="V90" s="369">
        <f>IF(OR(M90="",Q90="Mut+ext"),0,IF(VLOOKUP(M90,Paramétrage!$C$6:$E$29,2,0)=0,0,IF(P90="","saisir capacité",N90*U90*VLOOKUP(M90,Paramétrage!$C$6:$E$29,2,0))))</f>
        <v>0</v>
      </c>
      <c r="W90" s="370"/>
      <c r="X90" s="371">
        <f t="shared" ref="X90:X101" si="16">IF(OR(M90="",Q90="Mut+ext"),0,IF(ISERROR(V90+W90)=TRUE,V90,V90+W90))</f>
        <v>0</v>
      </c>
      <c r="Y90" s="77">
        <f>IF(OR(M90="",Q90="Mut+ext"),0,IF(ISERROR(W90+V90*VLOOKUP(M90,Paramétrage!$C$6:$E$29,3,0))=TRUE,X90,W90+V90*VLOOKUP(M90,Paramétrage!$C$6:$E$29,3,0)))</f>
        <v>0</v>
      </c>
      <c r="Z90" s="615"/>
      <c r="AA90" s="613"/>
      <c r="AB90" s="616"/>
      <c r="AC90" s="58"/>
      <c r="AD90" s="38"/>
      <c r="AE90" s="59">
        <f>IF(G90="",0,IF(K90="",0,IF(SUMIF(G90:G101,G90,O90:O101)=0,0,IF(OR(L90="",K90="obligatoire"),AF90/SUMIF(G90:G101,G90,O90:O101),AF90/(SUMIF(G90:G101,G90,O90:O101)/L90)))))</f>
        <v>0</v>
      </c>
      <c r="AF90" s="372">
        <f t="shared" ref="AF90:AF101" si="17">N90*O90</f>
        <v>0</v>
      </c>
    </row>
    <row r="91" spans="1:32" hidden="1" x14ac:dyDescent="0.25">
      <c r="A91" s="637"/>
      <c r="B91" s="622"/>
      <c r="C91" s="627"/>
      <c r="D91" s="628"/>
      <c r="E91" s="623"/>
      <c r="F91" s="623"/>
      <c r="G91" s="364"/>
      <c r="H91" s="365"/>
      <c r="I91" s="52"/>
      <c r="J91" s="48"/>
      <c r="K91" s="47"/>
      <c r="L91" s="36"/>
      <c r="M91" s="366"/>
      <c r="N91" s="42"/>
      <c r="O91" s="376"/>
      <c r="P91" s="368"/>
      <c r="Q91" s="37"/>
      <c r="R91" s="612"/>
      <c r="S91" s="613"/>
      <c r="T91" s="614"/>
      <c r="U91" s="76">
        <f>IF(OR(P91="",M91=Paramétrage!$C$10,M91=Paramétrage!$C$13,M91=Paramétrage!$C$17,M91=Paramétrage!$C$20,M91=Paramétrage!$C$24,M91=Paramétrage!$C$27,AND(M91&lt;&gt;Paramétrage!$C$9,Q91="Mut+ext")),0,ROUNDUP(O91/P91,0))</f>
        <v>0</v>
      </c>
      <c r="V91" s="369">
        <f>IF(OR(M91="",Q91="Mut+ext"),0,IF(VLOOKUP(M91,Paramétrage!$C$6:$E$29,2,0)=0,0,IF(P91="","saisir capacité",N91*U91*VLOOKUP(M91,Paramétrage!$C$6:$E$29,2,0))))</f>
        <v>0</v>
      </c>
      <c r="W91" s="370"/>
      <c r="X91" s="371">
        <f t="shared" si="16"/>
        <v>0</v>
      </c>
      <c r="Y91" s="77">
        <f>IF(OR(M91="",Q91="Mut+ext"),0,IF(ISERROR(W91+V91*VLOOKUP(M91,Paramétrage!$C$6:$E$29,3,0))=TRUE,X91,W91+V91*VLOOKUP(M91,Paramétrage!$C$6:$E$29,3,0)))</f>
        <v>0</v>
      </c>
      <c r="Z91" s="615"/>
      <c r="AA91" s="613"/>
      <c r="AB91" s="616"/>
      <c r="AC91" s="172"/>
      <c r="AD91" s="38"/>
      <c r="AE91" s="59">
        <f>IF(G91="",0,IF(K91="",0,IF(SUMIF(G90:G101,G91,O90:O101)=0,0,IF(OR(L91="",K91="obligatoire"),AF91/SUMIF(G90:G101,G91,O90:O101),AF91/(SUMIF(G90:G101,G91,O90:O101)/L91)))))</f>
        <v>0</v>
      </c>
      <c r="AF91" s="373">
        <f t="shared" si="17"/>
        <v>0</v>
      </c>
    </row>
    <row r="92" spans="1:32" hidden="1" x14ac:dyDescent="0.25">
      <c r="A92" s="637"/>
      <c r="B92" s="622"/>
      <c r="C92" s="627"/>
      <c r="D92" s="628"/>
      <c r="E92" s="623"/>
      <c r="F92" s="623"/>
      <c r="G92" s="364"/>
      <c r="H92" s="365"/>
      <c r="I92" s="52"/>
      <c r="J92" s="48"/>
      <c r="K92" s="47"/>
      <c r="L92" s="36"/>
      <c r="M92" s="366"/>
      <c r="N92" s="42"/>
      <c r="O92" s="367"/>
      <c r="P92" s="368"/>
      <c r="Q92" s="37"/>
      <c r="R92" s="612"/>
      <c r="S92" s="613"/>
      <c r="T92" s="614"/>
      <c r="U92" s="76">
        <f>IF(OR(P92="",M92=Paramétrage!$C$10,M92=Paramétrage!$C$13,M92=Paramétrage!$C$17,M92=Paramétrage!$C$20,M92=Paramétrage!$C$24,M92=Paramétrage!$C$27,AND(M92&lt;&gt;Paramétrage!$C$9,Q92="Mut+ext")),0,ROUNDUP(O92/P92,0))</f>
        <v>0</v>
      </c>
      <c r="V92" s="369">
        <f>IF(OR(M92="",Q92="Mut+ext"),0,IF(VLOOKUP(M92,Paramétrage!$C$6:$E$29,2,0)=0,0,IF(P92="","saisir capacité",N92*U92*VLOOKUP(M92,Paramétrage!$C$6:$E$29,2,0))))</f>
        <v>0</v>
      </c>
      <c r="W92" s="370"/>
      <c r="X92" s="371">
        <f t="shared" si="16"/>
        <v>0</v>
      </c>
      <c r="Y92" s="77">
        <f>IF(OR(M92="",Q92="Mut+ext"),0,IF(ISERROR(W92+V92*VLOOKUP(M92,Paramétrage!$C$6:$E$29,3,0))=TRUE,X92,W92+V92*VLOOKUP(M92,Paramétrage!$C$6:$E$29,3,0)))</f>
        <v>0</v>
      </c>
      <c r="Z92" s="615"/>
      <c r="AA92" s="613"/>
      <c r="AB92" s="616"/>
      <c r="AC92" s="172"/>
      <c r="AD92" s="38"/>
      <c r="AE92" s="59">
        <f>IF(G92="",0,IF(K92="",0,IF(SUMIF(G90:G101,G92,O90:O101)=0,0,IF(OR(L92="",K92="obligatoire"),AF92/SUMIF(G90:G101,G92,O90:O101),AF92/(SUMIF(G90:G101,G92,O90:O101)/L92)))))</f>
        <v>0</v>
      </c>
      <c r="AF92" s="373">
        <f t="shared" si="17"/>
        <v>0</v>
      </c>
    </row>
    <row r="93" spans="1:32" hidden="1" x14ac:dyDescent="0.25">
      <c r="A93" s="637"/>
      <c r="B93" s="622"/>
      <c r="C93" s="627"/>
      <c r="D93" s="628"/>
      <c r="E93" s="623"/>
      <c r="F93" s="623"/>
      <c r="G93" s="386"/>
      <c r="H93" s="385"/>
      <c r="I93" s="131"/>
      <c r="J93" s="48"/>
      <c r="K93" s="47"/>
      <c r="L93" s="36"/>
      <c r="M93" s="366"/>
      <c r="N93" s="42"/>
      <c r="O93" s="374"/>
      <c r="P93" s="368"/>
      <c r="Q93" s="37"/>
      <c r="R93" s="612"/>
      <c r="S93" s="613"/>
      <c r="T93" s="614"/>
      <c r="U93" s="76">
        <f>IF(OR(P93="",M93=Paramétrage!$C$10,M93=Paramétrage!$C$13,M93=Paramétrage!$C$17,M93=Paramétrage!$C$20,M93=Paramétrage!$C$24,M93=Paramétrage!$C$27,AND(M93&lt;&gt;Paramétrage!$C$9,Q93="Mut+ext")),0,ROUNDUP(O93/P93,0))</f>
        <v>0</v>
      </c>
      <c r="V93" s="369">
        <f>IF(OR(M93="",Q93="Mut+ext"),0,IF(VLOOKUP(M93,Paramétrage!$C$6:$E$29,2,0)=0,0,IF(P93="","saisir capacité",N93*U93*VLOOKUP(M93,Paramétrage!$C$6:$E$29,2,0))))</f>
        <v>0</v>
      </c>
      <c r="W93" s="370"/>
      <c r="X93" s="371">
        <f t="shared" si="16"/>
        <v>0</v>
      </c>
      <c r="Y93" s="77">
        <f>IF(OR(M93="",Q93="Mut+ext"),0,IF(ISERROR(W93+V93*VLOOKUP(M93,Paramétrage!$C$6:$E$29,3,0))=TRUE,X93,W93+V93*VLOOKUP(M93,Paramétrage!$C$6:$E$29,3,0)))</f>
        <v>0</v>
      </c>
      <c r="Z93" s="615"/>
      <c r="AA93" s="613"/>
      <c r="AB93" s="616"/>
      <c r="AC93" s="49"/>
      <c r="AD93" s="38"/>
      <c r="AE93" s="59">
        <f>IF(G93="",0,IF(K93="",0,IF(SUMIF(G90:G101,G93,O90:O101)=0,0,IF(OR(L93="",K93="obligatoire"),AF93/SUMIF(G90:G101,G93,O90:O101),AF93/(SUMIF(G90:G101,G93,O90:O101)/L93)))))</f>
        <v>0</v>
      </c>
      <c r="AF93" s="373">
        <f t="shared" si="17"/>
        <v>0</v>
      </c>
    </row>
    <row r="94" spans="1:32" hidden="1" x14ac:dyDescent="0.25">
      <c r="A94" s="637"/>
      <c r="B94" s="622"/>
      <c r="C94" s="627"/>
      <c r="D94" s="628"/>
      <c r="E94" s="623"/>
      <c r="F94" s="623"/>
      <c r="G94" s="364"/>
      <c r="H94" s="375"/>
      <c r="I94" s="131"/>
      <c r="J94" s="48"/>
      <c r="K94" s="47"/>
      <c r="L94" s="36"/>
      <c r="M94" s="366"/>
      <c r="N94" s="42"/>
      <c r="O94" s="367"/>
      <c r="P94" s="368"/>
      <c r="Q94" s="37"/>
      <c r="R94" s="612"/>
      <c r="S94" s="613"/>
      <c r="T94" s="614"/>
      <c r="U94" s="76">
        <f>IF(OR(P94="",M94=Paramétrage!$C$10,M94=Paramétrage!$C$13,M94=Paramétrage!$C$17,M94=Paramétrage!$C$20,M94=Paramétrage!$C$24,M94=Paramétrage!$C$27,AND(M94&lt;&gt;Paramétrage!$C$9,Q94="Mut+ext")),0,ROUNDUP(O94/P94,0))</f>
        <v>0</v>
      </c>
      <c r="V94" s="369">
        <f>IF(OR(M94="",Q94="Mut+ext"),0,IF(VLOOKUP(M94,Paramétrage!$C$6:$E$29,2,0)=0,0,IF(P94="","saisir capacité",N94*U94*VLOOKUP(M94,Paramétrage!$C$6:$E$29,2,0))))</f>
        <v>0</v>
      </c>
      <c r="W94" s="370"/>
      <c r="X94" s="371">
        <f t="shared" si="16"/>
        <v>0</v>
      </c>
      <c r="Y94" s="77">
        <f>IF(OR(M94="",Q94="Mut+ext"),0,IF(ISERROR(W94+V94*VLOOKUP(M94,Paramétrage!$C$6:$E$29,3,0))=TRUE,X94,W94+V94*VLOOKUP(M94,Paramétrage!$C$6:$E$29,3,0)))</f>
        <v>0</v>
      </c>
      <c r="Z94" s="615"/>
      <c r="AA94" s="613"/>
      <c r="AB94" s="616"/>
      <c r="AC94" s="172"/>
      <c r="AD94" s="38"/>
      <c r="AE94" s="59">
        <f>IF(G94="",0,IF(K94="",0,IF(SUMIF(G86:G97,G94,O86:O97)=0,0,IF(OR(L94="",K94="obligatoire"),AF94/SUMIF(G86:G97,G94,O86:O97),AF94/(SUMIF(G86:G97,G94,O86:O97)/L94)))))</f>
        <v>0</v>
      </c>
      <c r="AF94" s="373">
        <f t="shared" si="17"/>
        <v>0</v>
      </c>
    </row>
    <row r="95" spans="1:32" hidden="1" x14ac:dyDescent="0.25">
      <c r="A95" s="637"/>
      <c r="B95" s="622"/>
      <c r="C95" s="627"/>
      <c r="D95" s="628"/>
      <c r="E95" s="623"/>
      <c r="F95" s="623"/>
      <c r="G95" s="364"/>
      <c r="H95" s="375"/>
      <c r="I95" s="131"/>
      <c r="J95" s="48"/>
      <c r="K95" s="47"/>
      <c r="L95" s="36"/>
      <c r="M95" s="366"/>
      <c r="N95" s="42"/>
      <c r="O95" s="374"/>
      <c r="P95" s="368"/>
      <c r="Q95" s="37"/>
      <c r="R95" s="612"/>
      <c r="S95" s="613"/>
      <c r="T95" s="614"/>
      <c r="U95" s="76">
        <f>IF(OR(P95="",M95=Paramétrage!$C$10,M95=Paramétrage!$C$13,M95=Paramétrage!$C$17,M95=Paramétrage!$C$20,M95=Paramétrage!$C$24,M95=Paramétrage!$C$27,AND(M95&lt;&gt;Paramétrage!$C$9,Q95="Mut+ext")),0,ROUNDUP(O95/P95,0))</f>
        <v>0</v>
      </c>
      <c r="V95" s="369">
        <f>IF(OR(M95="",Q95="Mut+ext"),0,IF(VLOOKUP(M95,Paramétrage!$C$6:$E$29,2,0)=0,0,IF(P95="","saisir capacité",N95*U95*VLOOKUP(M95,Paramétrage!$C$6:$E$29,2,0))))</f>
        <v>0</v>
      </c>
      <c r="W95" s="370"/>
      <c r="X95" s="371">
        <f t="shared" si="16"/>
        <v>0</v>
      </c>
      <c r="Y95" s="77">
        <f>IF(OR(M95="",Q95="Mut+ext"),0,IF(ISERROR(W95+V95*VLOOKUP(M95,Paramétrage!$C$6:$E$29,3,0))=TRUE,X95,W95+V95*VLOOKUP(M95,Paramétrage!$C$6:$E$29,3,0)))</f>
        <v>0</v>
      </c>
      <c r="Z95" s="615"/>
      <c r="AA95" s="613"/>
      <c r="AB95" s="616"/>
      <c r="AC95" s="172"/>
      <c r="AD95" s="38"/>
      <c r="AE95" s="59">
        <f>IF(G95="",0,IF(K95="",0,IF(SUMIF(G86:G97,G95,O86:O97)=0,0,IF(OR(L95="",K95="obligatoire"),AF95/SUMIF(G86:G97,G95,O86:O97),AF95/(SUMIF(G86:G97,G95,O86:O97)/L95)))))</f>
        <v>0</v>
      </c>
      <c r="AF95" s="373">
        <f t="shared" si="17"/>
        <v>0</v>
      </c>
    </row>
    <row r="96" spans="1:32" hidden="1" x14ac:dyDescent="0.25">
      <c r="A96" s="637"/>
      <c r="B96" s="622"/>
      <c r="C96" s="627"/>
      <c r="D96" s="628"/>
      <c r="E96" s="623"/>
      <c r="F96" s="623"/>
      <c r="G96" s="364"/>
      <c r="H96" s="375"/>
      <c r="I96" s="131"/>
      <c r="J96" s="48"/>
      <c r="K96" s="47"/>
      <c r="L96" s="36"/>
      <c r="M96" s="366"/>
      <c r="N96" s="42"/>
      <c r="O96" s="367"/>
      <c r="P96" s="368"/>
      <c r="Q96" s="37"/>
      <c r="R96" s="612"/>
      <c r="S96" s="613"/>
      <c r="T96" s="614"/>
      <c r="U96" s="76">
        <f>IF(OR(P96="",M96=Paramétrage!$C$10,M96=Paramétrage!$C$13,M96=Paramétrage!$C$17,M96=Paramétrage!$C$20,M96=Paramétrage!$C$24,M96=Paramétrage!$C$27,AND(M96&lt;&gt;Paramétrage!$C$9,Q96="Mut+ext")),0,ROUNDUP(O96/P96,0))</f>
        <v>0</v>
      </c>
      <c r="V96" s="369">
        <f>IF(OR(M96="",Q96="Mut+ext"),0,IF(VLOOKUP(M96,Paramétrage!$C$6:$E$29,2,0)=0,0,IF(P96="","saisir capacité",N96*U96*VLOOKUP(M96,Paramétrage!$C$6:$E$29,2,0))))</f>
        <v>0</v>
      </c>
      <c r="W96" s="370"/>
      <c r="X96" s="371">
        <f t="shared" si="16"/>
        <v>0</v>
      </c>
      <c r="Y96" s="77">
        <f>IF(OR(M96="",Q96="Mut+ext"),0,IF(ISERROR(W96+V96*VLOOKUP(M96,Paramétrage!$C$6:$E$29,3,0))=TRUE,X96,W96+V96*VLOOKUP(M96,Paramétrage!$C$6:$E$29,3,0)))</f>
        <v>0</v>
      </c>
      <c r="Z96" s="615"/>
      <c r="AA96" s="613"/>
      <c r="AB96" s="616"/>
      <c r="AC96" s="172"/>
      <c r="AD96" s="38"/>
      <c r="AE96" s="59">
        <f>IF(G96="",0,IF(K96="",0,IF(SUMIF(G86:G97,G96,O86:O97)=0,0,IF(OR(L96="",K96="obligatoire"),AF96/SUMIF(G86:G97,G96,O86:O97),AF96/(SUMIF(G86:G97,G96,O86:O97)/L96)))))</f>
        <v>0</v>
      </c>
      <c r="AF96" s="373">
        <f t="shared" si="17"/>
        <v>0</v>
      </c>
    </row>
    <row r="97" spans="1:32" hidden="1" x14ac:dyDescent="0.25">
      <c r="A97" s="637"/>
      <c r="B97" s="622"/>
      <c r="C97" s="627"/>
      <c r="D97" s="628"/>
      <c r="E97" s="623"/>
      <c r="F97" s="623"/>
      <c r="G97" s="364"/>
      <c r="H97" s="375"/>
      <c r="I97" s="131"/>
      <c r="J97" s="48"/>
      <c r="K97" s="47"/>
      <c r="L97" s="36"/>
      <c r="M97" s="366"/>
      <c r="N97" s="42"/>
      <c r="O97" s="376"/>
      <c r="P97" s="368"/>
      <c r="Q97" s="37"/>
      <c r="R97" s="612"/>
      <c r="S97" s="613"/>
      <c r="T97" s="614"/>
      <c r="U97" s="76">
        <f>IF(OR(P97="",M97=Paramétrage!$C$10,M97=Paramétrage!$C$13,M97=Paramétrage!$C$17,M97=Paramétrage!$C$20,M97=Paramétrage!$C$24,M97=Paramétrage!$C$27,AND(M97&lt;&gt;Paramétrage!$C$9,Q97="Mut+ext")),0,ROUNDUP(O97/P97,0))</f>
        <v>0</v>
      </c>
      <c r="V97" s="369">
        <f>IF(OR(M97="",Q97="Mut+ext"),0,IF(VLOOKUP(M97,Paramétrage!$C$6:$E$29,2,0)=0,0,IF(P97="","saisir capacité",N97*U97*VLOOKUP(M97,Paramétrage!$C$6:$E$29,2,0))))</f>
        <v>0</v>
      </c>
      <c r="W97" s="370"/>
      <c r="X97" s="371">
        <f t="shared" si="16"/>
        <v>0</v>
      </c>
      <c r="Y97" s="77">
        <f>IF(OR(M97="",Q97="Mut+ext"),0,IF(ISERROR(W97+V97*VLOOKUP(M97,Paramétrage!$C$6:$E$29,3,0))=TRUE,X97,W97+V97*VLOOKUP(M97,Paramétrage!$C$6:$E$29,3,0)))</f>
        <v>0</v>
      </c>
      <c r="Z97" s="615"/>
      <c r="AA97" s="613"/>
      <c r="AB97" s="616"/>
      <c r="AC97" s="172"/>
      <c r="AD97" s="38"/>
      <c r="AE97" s="59">
        <f>IF(G97="",0,IF(K97="",0,IF(SUMIF(G86:G97,G97,O86:O97)=0,0,IF(OR(L97="",K97="obligatoire"),AF97/SUMIF(G86:G97,G97,O86:O97),AF97/(SUMIF(G86:G97,G97,O86:O97)/L97)))))</f>
        <v>0</v>
      </c>
      <c r="AF97" s="373">
        <f t="shared" si="17"/>
        <v>0</v>
      </c>
    </row>
    <row r="98" spans="1:32" hidden="1" x14ac:dyDescent="0.25">
      <c r="A98" s="637"/>
      <c r="B98" s="622"/>
      <c r="C98" s="627"/>
      <c r="D98" s="628"/>
      <c r="E98" s="623"/>
      <c r="F98" s="623"/>
      <c r="G98" s="364"/>
      <c r="H98" s="375"/>
      <c r="I98" s="131"/>
      <c r="J98" s="48"/>
      <c r="K98" s="47"/>
      <c r="L98" s="36"/>
      <c r="M98" s="366"/>
      <c r="N98" s="42"/>
      <c r="O98" s="367"/>
      <c r="P98" s="368"/>
      <c r="Q98" s="37"/>
      <c r="R98" s="612"/>
      <c r="S98" s="613"/>
      <c r="T98" s="614"/>
      <c r="U98" s="76">
        <f>IF(OR(P98="",M98=Paramétrage!$C$10,M98=Paramétrage!$C$13,M98=Paramétrage!$C$17,M98=Paramétrage!$C$20,M98=Paramétrage!$C$24,M98=Paramétrage!$C$27,AND(M98&lt;&gt;Paramétrage!$C$9,Q98="Mut+ext")),0,ROUNDUP(O98/P98,0))</f>
        <v>0</v>
      </c>
      <c r="V98" s="369">
        <f>IF(OR(M98="",Q98="Mut+ext"),0,IF(VLOOKUP(M98,Paramétrage!$C$6:$E$29,2,0)=0,0,IF(P98="","saisir capacité",N98*U98*VLOOKUP(M98,Paramétrage!$C$6:$E$29,2,0))))</f>
        <v>0</v>
      </c>
      <c r="W98" s="370"/>
      <c r="X98" s="371">
        <f t="shared" si="16"/>
        <v>0</v>
      </c>
      <c r="Y98" s="77">
        <f>IF(OR(M98="",Q98="Mut+ext"),0,IF(ISERROR(W98+V98*VLOOKUP(M98,Paramétrage!$C$6:$E$29,3,0))=TRUE,X98,W98+V98*VLOOKUP(M98,Paramétrage!$C$6:$E$29,3,0)))</f>
        <v>0</v>
      </c>
      <c r="Z98" s="615"/>
      <c r="AA98" s="613"/>
      <c r="AB98" s="616"/>
      <c r="AC98" s="172"/>
      <c r="AD98" s="38"/>
      <c r="AE98" s="59">
        <f>IF(G98="",0,IF(K98="",0,IF(SUMIF(G90:G101,G98,O90:O101)=0,0,IF(OR(L98="",K98="obligatoire"),AF98/SUMIF(G90:G101,G98,O90:O101),AF98/(SUMIF(G90:G101,G98,O90:O101)/L98)))))</f>
        <v>0</v>
      </c>
      <c r="AF98" s="373">
        <f t="shared" si="17"/>
        <v>0</v>
      </c>
    </row>
    <row r="99" spans="1:32" hidden="1" x14ac:dyDescent="0.25">
      <c r="A99" s="637"/>
      <c r="B99" s="622"/>
      <c r="C99" s="627"/>
      <c r="D99" s="628"/>
      <c r="E99" s="623"/>
      <c r="F99" s="623"/>
      <c r="G99" s="364"/>
      <c r="H99" s="375"/>
      <c r="I99" s="131"/>
      <c r="J99" s="48"/>
      <c r="K99" s="47"/>
      <c r="L99" s="36"/>
      <c r="M99" s="366"/>
      <c r="N99" s="42"/>
      <c r="O99" s="374"/>
      <c r="P99" s="368"/>
      <c r="Q99" s="37"/>
      <c r="R99" s="612"/>
      <c r="S99" s="613"/>
      <c r="T99" s="614"/>
      <c r="U99" s="76">
        <f>IF(OR(P99="",M99=Paramétrage!$C$10,M99=Paramétrage!$C$13,M99=Paramétrage!$C$17,M99=Paramétrage!$C$20,M99=Paramétrage!$C$24,M99=Paramétrage!$C$27,AND(M99&lt;&gt;Paramétrage!$C$9,Q99="Mut+ext")),0,ROUNDUP(O99/P99,0))</f>
        <v>0</v>
      </c>
      <c r="V99" s="369">
        <f>IF(OR(M99="",Q99="Mut+ext"),0,IF(VLOOKUP(M99,Paramétrage!$C$6:$E$29,2,0)=0,0,IF(P99="","saisir capacité",N99*U99*VLOOKUP(M99,Paramétrage!$C$6:$E$29,2,0))))</f>
        <v>0</v>
      </c>
      <c r="W99" s="370"/>
      <c r="X99" s="371">
        <f t="shared" si="16"/>
        <v>0</v>
      </c>
      <c r="Y99" s="77">
        <f>IF(OR(M99="",Q99="Mut+ext"),0,IF(ISERROR(W99+V99*VLOOKUP(M99,Paramétrage!$C$6:$E$29,3,0))=TRUE,X99,W99+V99*VLOOKUP(M99,Paramétrage!$C$6:$E$29,3,0)))</f>
        <v>0</v>
      </c>
      <c r="Z99" s="615"/>
      <c r="AA99" s="613"/>
      <c r="AB99" s="616"/>
      <c r="AC99" s="172"/>
      <c r="AD99" s="38"/>
      <c r="AE99" s="59">
        <f>IF(G99="",0,IF(K99="",0,IF(SUMIF(G90:G101,G99,O90:O101)=0,0,IF(OR(L99="",K99="obligatoire"),AF99/SUMIF(G90:G101,G99,O90:O101),AF99/(SUMIF(G90:G101,G99,O90:O101)/L99)))))</f>
        <v>0</v>
      </c>
      <c r="AF99" s="373">
        <f t="shared" si="17"/>
        <v>0</v>
      </c>
    </row>
    <row r="100" spans="1:32" hidden="1" x14ac:dyDescent="0.25">
      <c r="A100" s="637"/>
      <c r="B100" s="622"/>
      <c r="C100" s="627"/>
      <c r="D100" s="628"/>
      <c r="E100" s="623"/>
      <c r="F100" s="623"/>
      <c r="G100" s="364"/>
      <c r="H100" s="375"/>
      <c r="I100" s="131"/>
      <c r="J100" s="48"/>
      <c r="K100" s="47"/>
      <c r="L100" s="36"/>
      <c r="M100" s="366"/>
      <c r="N100" s="42"/>
      <c r="O100" s="367"/>
      <c r="P100" s="368"/>
      <c r="Q100" s="37"/>
      <c r="R100" s="612"/>
      <c r="S100" s="613"/>
      <c r="T100" s="614"/>
      <c r="U100" s="76">
        <f>IF(OR(P100="",M100=Paramétrage!$C$10,M100=Paramétrage!$C$13,M100=Paramétrage!$C$17,M100=Paramétrage!$C$20,M100=Paramétrage!$C$24,M100=Paramétrage!$C$27,AND(M100&lt;&gt;Paramétrage!$C$9,Q100="Mut+ext")),0,ROUNDUP(O100/P100,0))</f>
        <v>0</v>
      </c>
      <c r="V100" s="369">
        <f>IF(OR(M100="",Q100="Mut+ext"),0,IF(VLOOKUP(M100,Paramétrage!$C$6:$E$29,2,0)=0,0,IF(P100="","saisir capacité",N100*U100*VLOOKUP(M100,Paramétrage!$C$6:$E$29,2,0))))</f>
        <v>0</v>
      </c>
      <c r="W100" s="370"/>
      <c r="X100" s="371">
        <f t="shared" si="16"/>
        <v>0</v>
      </c>
      <c r="Y100" s="77">
        <f>IF(OR(M100="",Q100="Mut+ext"),0,IF(ISERROR(W100+V100*VLOOKUP(M100,Paramétrage!$C$6:$E$29,3,0))=TRUE,X100,W100+V100*VLOOKUP(M100,Paramétrage!$C$6:$E$29,3,0)))</f>
        <v>0</v>
      </c>
      <c r="Z100" s="615"/>
      <c r="AA100" s="613"/>
      <c r="AB100" s="616"/>
      <c r="AC100" s="172"/>
      <c r="AD100" s="38"/>
      <c r="AE100" s="59">
        <f>IF(G100="",0,IF(K100="",0,IF(SUMIF(G90:G101,G100,O90:O101)=0,0,IF(OR(L100="",K100="obligatoire"),AF100/SUMIF(G90:G101,G100,O90:O101),AF100/(SUMIF(G90:G101,G100,O90:O101)/L100)))))</f>
        <v>0</v>
      </c>
      <c r="AF100" s="373">
        <f t="shared" si="17"/>
        <v>0</v>
      </c>
    </row>
    <row r="101" spans="1:32" hidden="1" x14ac:dyDescent="0.25">
      <c r="A101" s="637"/>
      <c r="B101" s="622"/>
      <c r="C101" s="629"/>
      <c r="D101" s="630"/>
      <c r="E101" s="624"/>
      <c r="F101" s="624"/>
      <c r="G101" s="364"/>
      <c r="H101" s="375"/>
      <c r="I101" s="131"/>
      <c r="J101" s="48"/>
      <c r="K101" s="47"/>
      <c r="L101" s="36"/>
      <c r="M101" s="366"/>
      <c r="N101" s="42"/>
      <c r="O101" s="376"/>
      <c r="P101" s="368"/>
      <c r="Q101" s="37"/>
      <c r="R101" s="612"/>
      <c r="S101" s="613"/>
      <c r="T101" s="614"/>
      <c r="U101" s="76">
        <f>IF(OR(P101="",M101=Paramétrage!$C$10,M101=Paramétrage!$C$13,M101=Paramétrage!$C$17,M101=Paramétrage!$C$20,M101=Paramétrage!$C$24,M101=Paramétrage!$C$27,AND(M101&lt;&gt;Paramétrage!$C$9,Q101="Mut+ext")),0,ROUNDUP(O101/P101,0))</f>
        <v>0</v>
      </c>
      <c r="V101" s="369">
        <f>IF(OR(M101="",Q101="Mut+ext"),0,IF(VLOOKUP(M101,Paramétrage!$C$6:$E$29,2,0)=0,0,IF(P101="","saisir capacité",N101*U101*VLOOKUP(M101,Paramétrage!$C$6:$E$29,2,0))))</f>
        <v>0</v>
      </c>
      <c r="W101" s="370"/>
      <c r="X101" s="371">
        <f t="shared" si="16"/>
        <v>0</v>
      </c>
      <c r="Y101" s="77">
        <f>IF(OR(M101="",Q101="Mut+ext"),0,IF(ISERROR(W101+V101*VLOOKUP(M101,Paramétrage!$C$6:$E$29,3,0))=TRUE,X101,W101+V101*VLOOKUP(M101,Paramétrage!$C$6:$E$29,3,0)))</f>
        <v>0</v>
      </c>
      <c r="Z101" s="615"/>
      <c r="AA101" s="613"/>
      <c r="AB101" s="616"/>
      <c r="AC101" s="172"/>
      <c r="AD101" s="38"/>
      <c r="AE101" s="59">
        <f>IF(G101="",0,IF(K101="",0,IF(SUMIF(G90:G101,G101,O90:O101)=0,0,IF(OR(L101="",K101="obligatoire"),AF101/SUMIF(G90:G101,G101,O90:O101),AF101/(SUMIF(G90:G101,G101,O90:O101)/L101)))))</f>
        <v>0</v>
      </c>
      <c r="AF101" s="373">
        <f t="shared" si="17"/>
        <v>0</v>
      </c>
    </row>
    <row r="102" spans="1:32" hidden="1" x14ac:dyDescent="0.25">
      <c r="A102" s="637"/>
      <c r="B102" s="622"/>
      <c r="C102" s="377"/>
      <c r="D102" s="378"/>
      <c r="E102" s="379"/>
      <c r="F102" s="379"/>
      <c r="G102" s="379"/>
      <c r="H102" s="380"/>
      <c r="I102" s="132"/>
      <c r="J102" s="97"/>
      <c r="K102" s="61"/>
      <c r="L102" s="62"/>
      <c r="M102" s="381"/>
      <c r="N102" s="63"/>
      <c r="O102" s="382"/>
      <c r="P102" s="382"/>
      <c r="Q102" s="66"/>
      <c r="R102" s="64"/>
      <c r="S102" s="64"/>
      <c r="T102" s="65"/>
      <c r="U102" s="98"/>
      <c r="V102" s="383">
        <f>SUM(V90:V101)</f>
        <v>0</v>
      </c>
      <c r="W102" s="381">
        <f>SUM(W90:W101)</f>
        <v>0</v>
      </c>
      <c r="X102" s="384">
        <f>SUM(X90:X101)</f>
        <v>0</v>
      </c>
      <c r="Y102" s="67">
        <f>SUM(Y90:Y101)</f>
        <v>0</v>
      </c>
      <c r="Z102" s="99"/>
      <c r="AA102" s="100"/>
      <c r="AB102" s="101"/>
      <c r="AC102" s="102"/>
      <c r="AD102" s="103"/>
      <c r="AE102" s="104">
        <f>SUM(AE90:AE101)</f>
        <v>0</v>
      </c>
      <c r="AF102" s="105">
        <f>SUM(AF90:AF101)</f>
        <v>0</v>
      </c>
    </row>
    <row r="103" spans="1:32" ht="15.45" hidden="1" customHeight="1" x14ac:dyDescent="0.25">
      <c r="A103" s="637"/>
      <c r="B103" s="622"/>
      <c r="C103" s="625"/>
      <c r="D103" s="626"/>
      <c r="E103" s="623"/>
      <c r="F103" s="623"/>
      <c r="G103" s="364"/>
      <c r="H103" s="365"/>
      <c r="I103" s="52"/>
      <c r="J103" s="48"/>
      <c r="K103" s="57"/>
      <c r="L103" s="36"/>
      <c r="M103" s="366"/>
      <c r="N103" s="43"/>
      <c r="O103" s="367"/>
      <c r="P103" s="368"/>
      <c r="Q103" s="40"/>
      <c r="R103" s="612"/>
      <c r="S103" s="613"/>
      <c r="T103" s="614"/>
      <c r="U103" s="76">
        <f>IF(OR(P103="",M103=Paramétrage!$C$10,M103=Paramétrage!$C$13,M103=Paramétrage!$C$17,M103=Paramétrage!$C$20,M103=Paramétrage!$C$24,M103=Paramétrage!$C$27,AND(M103&lt;&gt;Paramétrage!$C$9,Q103="Mut+ext")),0,ROUNDUP(O103/P103,0))</f>
        <v>0</v>
      </c>
      <c r="V103" s="369">
        <f>IF(OR(M103="",Q103="Mut+ext"),0,IF(VLOOKUP(M103,Paramétrage!$C$6:$E$29,2,0)=0,0,IF(P103="","saisir capacité",N103*U103*VLOOKUP(M103,Paramétrage!$C$6:$E$29,2,0))))</f>
        <v>0</v>
      </c>
      <c r="W103" s="370"/>
      <c r="X103" s="371">
        <f t="shared" ref="X103:X114" si="18">IF(OR(M103="",Q103="Mut+ext"),0,IF(ISERROR(V103+W103)=TRUE,V103,V103+W103))</f>
        <v>0</v>
      </c>
      <c r="Y103" s="77">
        <f>IF(OR(M103="",Q103="Mut+ext"),0,IF(ISERROR(W103+V103*VLOOKUP(M103,Paramétrage!$C$6:$E$29,3,0))=TRUE,X103,W103+V103*VLOOKUP(M103,Paramétrage!$C$6:$E$29,3,0)))</f>
        <v>0</v>
      </c>
      <c r="Z103" s="615"/>
      <c r="AA103" s="613"/>
      <c r="AB103" s="616"/>
      <c r="AC103" s="58"/>
      <c r="AD103" s="38"/>
      <c r="AE103" s="59">
        <f>IF(G103="",0,IF(K103="",0,IF(SUMIF(G103:G114,G103,O103:O114)=0,0,IF(OR(L103="",K103="obligatoire"),AF103/SUMIF(G103:G114,G103,O103:O114),AF103/(SUMIF(G103:G114,G103,O103:O114)/L103)))))</f>
        <v>0</v>
      </c>
      <c r="AF103" s="372">
        <f t="shared" ref="AF103:AF114" si="19">N103*O103</f>
        <v>0</v>
      </c>
    </row>
    <row r="104" spans="1:32" hidden="1" x14ac:dyDescent="0.25">
      <c r="A104" s="637"/>
      <c r="B104" s="622"/>
      <c r="C104" s="627"/>
      <c r="D104" s="628"/>
      <c r="E104" s="623"/>
      <c r="F104" s="623"/>
      <c r="G104" s="364"/>
      <c r="H104" s="365"/>
      <c r="I104" s="52"/>
      <c r="J104" s="48"/>
      <c r="K104" s="57"/>
      <c r="L104" s="36"/>
      <c r="M104" s="366"/>
      <c r="N104" s="43"/>
      <c r="O104" s="367"/>
      <c r="P104" s="368"/>
      <c r="Q104" s="40"/>
      <c r="R104" s="612"/>
      <c r="S104" s="613"/>
      <c r="T104" s="614"/>
      <c r="U104" s="76">
        <f>IF(OR(P104="",M104=Paramétrage!$C$10,M104=Paramétrage!$C$13,M104=Paramétrage!$C$17,M104=Paramétrage!$C$20,M104=Paramétrage!$C$24,M104=Paramétrage!$C$27,AND(M104&lt;&gt;Paramétrage!$C$9,Q104="Mut+ext")),0,ROUNDUP(O104/P104,0))</f>
        <v>0</v>
      </c>
      <c r="V104" s="369">
        <f>IF(OR(M104="",Q104="Mut+ext"),0,IF(VLOOKUP(M104,Paramétrage!$C$6:$E$29,2,0)=0,0,IF(P104="","saisir capacité",N104*U104*VLOOKUP(M104,Paramétrage!$C$6:$E$29,2,0))))</f>
        <v>0</v>
      </c>
      <c r="W104" s="370"/>
      <c r="X104" s="371">
        <f t="shared" si="18"/>
        <v>0</v>
      </c>
      <c r="Y104" s="77">
        <f>IF(OR(M104="",Q104="Mut+ext"),0,IF(ISERROR(W104+V104*VLOOKUP(M104,Paramétrage!$C$6:$E$29,3,0))=TRUE,X104,W104+V104*VLOOKUP(M104,Paramétrage!$C$6:$E$29,3,0)))</f>
        <v>0</v>
      </c>
      <c r="Z104" s="615"/>
      <c r="AA104" s="613"/>
      <c r="AB104" s="616"/>
      <c r="AC104" s="172"/>
      <c r="AD104" s="38"/>
      <c r="AE104" s="59">
        <f>IF(G104="",0,IF(K104="",0,IF(SUMIF(G103:G114,G104,O103:O114)=0,0,IF(OR(L104="",K104="obligatoire"),AF104/SUMIF(G103:G114,G104,O103:O114),AF104/(SUMIF(G103:G114,G104,O103:O114)/L104)))))</f>
        <v>0</v>
      </c>
      <c r="AF104" s="373">
        <f t="shared" si="19"/>
        <v>0</v>
      </c>
    </row>
    <row r="105" spans="1:32" hidden="1" x14ac:dyDescent="0.25">
      <c r="A105" s="637"/>
      <c r="B105" s="622"/>
      <c r="C105" s="627"/>
      <c r="D105" s="628"/>
      <c r="E105" s="623"/>
      <c r="F105" s="623"/>
      <c r="G105" s="364"/>
      <c r="H105" s="385"/>
      <c r="I105" s="131"/>
      <c r="J105" s="48"/>
      <c r="K105" s="47"/>
      <c r="L105" s="36"/>
      <c r="M105" s="366"/>
      <c r="N105" s="42"/>
      <c r="O105" s="367"/>
      <c r="P105" s="368"/>
      <c r="Q105" s="37"/>
      <c r="R105" s="612"/>
      <c r="S105" s="613"/>
      <c r="T105" s="614"/>
      <c r="U105" s="76">
        <f>IF(OR(P105="",M105=Paramétrage!$C$10,M105=Paramétrage!$C$13,M105=Paramétrage!$C$17,M105=Paramétrage!$C$20,M105=Paramétrage!$C$24,M105=Paramétrage!$C$27,AND(M105&lt;&gt;Paramétrage!$C$9,Q105="Mut+ext")),0,ROUNDUP(O105/P105,0))</f>
        <v>0</v>
      </c>
      <c r="V105" s="369">
        <f>IF(OR(M105="",Q105="Mut+ext"),0,IF(VLOOKUP(M105,Paramétrage!$C$6:$E$29,2,0)=0,0,IF(P105="","saisir capacité",N105*U105*VLOOKUP(M105,Paramétrage!$C$6:$E$29,2,0))))</f>
        <v>0</v>
      </c>
      <c r="W105" s="370"/>
      <c r="X105" s="371">
        <f t="shared" si="18"/>
        <v>0</v>
      </c>
      <c r="Y105" s="77">
        <f>IF(OR(M105="",Q105="Mut+ext"),0,IF(ISERROR(W105+V105*VLOOKUP(M105,Paramétrage!$C$6:$E$29,3,0))=TRUE,X105,W105+V105*VLOOKUP(M105,Paramétrage!$C$6:$E$29,3,0)))</f>
        <v>0</v>
      </c>
      <c r="Z105" s="615"/>
      <c r="AA105" s="613"/>
      <c r="AB105" s="616"/>
      <c r="AC105" s="172"/>
      <c r="AD105" s="38"/>
      <c r="AE105" s="59">
        <f>IF(G105="",0,IF(K105="",0,IF(SUMIF(G99:G110,G105,O99:O110)=0,0,IF(OR(L105="",K105="obligatoire"),AF105/SUMIF(G99:G110,G105,O99:O110),AF105/(SUMIF(G99:G110,G105,O99:O110)/L105)))))</f>
        <v>0</v>
      </c>
      <c r="AF105" s="373">
        <f t="shared" si="19"/>
        <v>0</v>
      </c>
    </row>
    <row r="106" spans="1:32" hidden="1" x14ac:dyDescent="0.25">
      <c r="A106" s="637"/>
      <c r="B106" s="622"/>
      <c r="C106" s="627"/>
      <c r="D106" s="628"/>
      <c r="E106" s="623"/>
      <c r="F106" s="623"/>
      <c r="G106" s="386"/>
      <c r="H106" s="385"/>
      <c r="I106" s="131"/>
      <c r="J106" s="48"/>
      <c r="K106" s="47"/>
      <c r="L106" s="36"/>
      <c r="M106" s="366"/>
      <c r="N106" s="42"/>
      <c r="O106" s="374"/>
      <c r="P106" s="368"/>
      <c r="Q106" s="37"/>
      <c r="R106" s="612"/>
      <c r="S106" s="613"/>
      <c r="T106" s="614"/>
      <c r="U106" s="76">
        <f>IF(OR(P106="",M106=Paramétrage!$C$10,M106=Paramétrage!$C$13,M106=Paramétrage!$C$17,M106=Paramétrage!$C$20,M106=Paramétrage!$C$24,M106=Paramétrage!$C$27,AND(M106&lt;&gt;Paramétrage!$C$9,Q106="Mut+ext")),0,ROUNDUP(O106/P106,0))</f>
        <v>0</v>
      </c>
      <c r="V106" s="369">
        <f>IF(OR(M106="",Q106="Mut+ext"),0,IF(VLOOKUP(M106,Paramétrage!$C$6:$E$29,2,0)=0,0,IF(P106="","saisir capacité",N106*U106*VLOOKUP(M106,Paramétrage!$C$6:$E$29,2,0))))</f>
        <v>0</v>
      </c>
      <c r="W106" s="370"/>
      <c r="X106" s="371">
        <f t="shared" si="18"/>
        <v>0</v>
      </c>
      <c r="Y106" s="77">
        <f>IF(OR(M106="",Q106="Mut+ext"),0,IF(ISERROR(W106+V106*VLOOKUP(M106,Paramétrage!$C$6:$E$29,3,0))=TRUE,X106,W106+V106*VLOOKUP(M106,Paramétrage!$C$6:$E$29,3,0)))</f>
        <v>0</v>
      </c>
      <c r="Z106" s="615"/>
      <c r="AA106" s="613"/>
      <c r="AB106" s="616"/>
      <c r="AC106" s="49"/>
      <c r="AD106" s="38"/>
      <c r="AE106" s="59">
        <f>IF(G106="",0,IF(K106="",0,IF(SUMIF(G99:G110,G106,O99:O110)=0,0,IF(OR(L106="",K106="obligatoire"),AF106/SUMIF(G99:G110,G106,O99:O110),AF106/(SUMIF(G99:G110,G106,O99:O110)/L106)))))</f>
        <v>0</v>
      </c>
      <c r="AF106" s="373">
        <f t="shared" si="19"/>
        <v>0</v>
      </c>
    </row>
    <row r="107" spans="1:32" hidden="1" x14ac:dyDescent="0.25">
      <c r="A107" s="637"/>
      <c r="B107" s="622"/>
      <c r="C107" s="627"/>
      <c r="D107" s="628"/>
      <c r="E107" s="623"/>
      <c r="F107" s="623"/>
      <c r="G107" s="364"/>
      <c r="H107" s="385"/>
      <c r="I107" s="131"/>
      <c r="J107" s="48"/>
      <c r="K107" s="47"/>
      <c r="L107" s="36"/>
      <c r="M107" s="366"/>
      <c r="N107" s="42"/>
      <c r="O107" s="367"/>
      <c r="P107" s="368"/>
      <c r="Q107" s="37"/>
      <c r="R107" s="612"/>
      <c r="S107" s="613"/>
      <c r="T107" s="614"/>
      <c r="U107" s="76">
        <f>IF(OR(P107="",M107=Paramétrage!$C$10,M107=Paramétrage!$C$13,M107=Paramétrage!$C$17,M107=Paramétrage!$C$20,M107=Paramétrage!$C$24,M107=Paramétrage!$C$27,AND(M107&lt;&gt;Paramétrage!$C$9,Q107="Mut+ext")),0,ROUNDUP(O107/P107,0))</f>
        <v>0</v>
      </c>
      <c r="V107" s="369">
        <f>IF(OR(M107="",Q107="Mut+ext"),0,IF(VLOOKUP(M107,Paramétrage!$C$6:$E$29,2,0)=0,0,IF(P107="","saisir capacité",N107*U107*VLOOKUP(M107,Paramétrage!$C$6:$E$29,2,0))))</f>
        <v>0</v>
      </c>
      <c r="W107" s="370"/>
      <c r="X107" s="371">
        <f t="shared" si="18"/>
        <v>0</v>
      </c>
      <c r="Y107" s="77">
        <f>IF(OR(M107="",Q107="Mut+ext"),0,IF(ISERROR(W107+V107*VLOOKUP(M107,Paramétrage!$C$6:$E$29,3,0))=TRUE,X107,W107+V107*VLOOKUP(M107,Paramétrage!$C$6:$E$29,3,0)))</f>
        <v>0</v>
      </c>
      <c r="Z107" s="615"/>
      <c r="AA107" s="613"/>
      <c r="AB107" s="616"/>
      <c r="AC107" s="172"/>
      <c r="AD107" s="38"/>
      <c r="AE107" s="59">
        <f>IF(G107="",0,IF(K107="",0,IF(SUMIF(G99:G110,G107,O99:O110)=0,0,IF(OR(L107="",K107="obligatoire"),AF107/SUMIF(G99:G110,G107,O99:O110),AF107/(SUMIF(G99:G110,G107,O99:O110)/L107)))))</f>
        <v>0</v>
      </c>
      <c r="AF107" s="373">
        <f t="shared" si="19"/>
        <v>0</v>
      </c>
    </row>
    <row r="108" spans="1:32" hidden="1" x14ac:dyDescent="0.25">
      <c r="A108" s="637"/>
      <c r="B108" s="622"/>
      <c r="C108" s="627"/>
      <c r="D108" s="628"/>
      <c r="E108" s="623"/>
      <c r="F108" s="623"/>
      <c r="G108" s="364"/>
      <c r="H108" s="385"/>
      <c r="I108" s="131"/>
      <c r="J108" s="48"/>
      <c r="K108" s="47"/>
      <c r="L108" s="36"/>
      <c r="M108" s="366"/>
      <c r="N108" s="42"/>
      <c r="O108" s="374"/>
      <c r="P108" s="368"/>
      <c r="Q108" s="37"/>
      <c r="R108" s="612"/>
      <c r="S108" s="613"/>
      <c r="T108" s="614"/>
      <c r="U108" s="76">
        <f>IF(OR(P108="",M108=Paramétrage!$C$10,M108=Paramétrage!$C$13,M108=Paramétrage!$C$17,M108=Paramétrage!$C$20,M108=Paramétrage!$C$24,M108=Paramétrage!$C$27,AND(M108&lt;&gt;Paramétrage!$C$9,Q108="Mut+ext")),0,ROUNDUP(O108/P108,0))</f>
        <v>0</v>
      </c>
      <c r="V108" s="369">
        <f>IF(OR(M108="",Q108="Mut+ext"),0,IF(VLOOKUP(M108,Paramétrage!$C$6:$E$29,2,0)=0,0,IF(P108="","saisir capacité",N108*U108*VLOOKUP(M108,Paramétrage!$C$6:$E$29,2,0))))</f>
        <v>0</v>
      </c>
      <c r="W108" s="370"/>
      <c r="X108" s="371">
        <f t="shared" si="18"/>
        <v>0</v>
      </c>
      <c r="Y108" s="77">
        <f>IF(OR(M108="",Q108="Mut+ext"),0,IF(ISERROR(W108+V108*VLOOKUP(M108,Paramétrage!$C$6:$E$29,3,0))=TRUE,X108,W108+V108*VLOOKUP(M108,Paramétrage!$C$6:$E$29,3,0)))</f>
        <v>0</v>
      </c>
      <c r="Z108" s="615"/>
      <c r="AA108" s="613"/>
      <c r="AB108" s="616"/>
      <c r="AC108" s="172"/>
      <c r="AD108" s="38"/>
      <c r="AE108" s="59">
        <f>IF(G108="",0,IF(K108="",0,IF(SUMIF(G99:G110,G108,O99:O110)=0,0,IF(OR(L108="",K108="obligatoire"),AF108/SUMIF(G99:G110,G108,O99:O110),AF108/(SUMIF(G99:G110,G108,O99:O110)/L108)))))</f>
        <v>0</v>
      </c>
      <c r="AF108" s="373">
        <f t="shared" si="19"/>
        <v>0</v>
      </c>
    </row>
    <row r="109" spans="1:32" hidden="1" x14ac:dyDescent="0.25">
      <c r="A109" s="637"/>
      <c r="B109" s="622"/>
      <c r="C109" s="627"/>
      <c r="D109" s="628"/>
      <c r="E109" s="623"/>
      <c r="F109" s="623"/>
      <c r="G109" s="364"/>
      <c r="H109" s="385"/>
      <c r="I109" s="131"/>
      <c r="J109" s="48"/>
      <c r="K109" s="47"/>
      <c r="L109" s="36"/>
      <c r="M109" s="366"/>
      <c r="N109" s="42"/>
      <c r="O109" s="367"/>
      <c r="P109" s="368"/>
      <c r="Q109" s="37"/>
      <c r="R109" s="612"/>
      <c r="S109" s="613"/>
      <c r="T109" s="614"/>
      <c r="U109" s="76">
        <f>IF(OR(P109="",M109=Paramétrage!$C$10,M109=Paramétrage!$C$13,M109=Paramétrage!$C$17,M109=Paramétrage!$C$20,M109=Paramétrage!$C$24,M109=Paramétrage!$C$27,AND(M109&lt;&gt;Paramétrage!$C$9,Q109="Mut+ext")),0,ROUNDUP(O109/P109,0))</f>
        <v>0</v>
      </c>
      <c r="V109" s="369">
        <f>IF(OR(M109="",Q109="Mut+ext"),0,IF(VLOOKUP(M109,Paramétrage!$C$6:$E$29,2,0)=0,0,IF(P109="","saisir capacité",N109*U109*VLOOKUP(M109,Paramétrage!$C$6:$E$29,2,0))))</f>
        <v>0</v>
      </c>
      <c r="W109" s="370"/>
      <c r="X109" s="371">
        <f t="shared" si="18"/>
        <v>0</v>
      </c>
      <c r="Y109" s="77">
        <f>IF(OR(M109="",Q109="Mut+ext"),0,IF(ISERROR(W109+V109*VLOOKUP(M109,Paramétrage!$C$6:$E$29,3,0))=TRUE,X109,W109+V109*VLOOKUP(M109,Paramétrage!$C$6:$E$29,3,0)))</f>
        <v>0</v>
      </c>
      <c r="Z109" s="615"/>
      <c r="AA109" s="613"/>
      <c r="AB109" s="616"/>
      <c r="AC109" s="172"/>
      <c r="AD109" s="38"/>
      <c r="AE109" s="59">
        <f>IF(G109="",0,IF(K109="",0,IF(SUMIF(G103:G114,G109,O103:O114)=0,0,IF(OR(L109="",K109="obligatoire"),AF109/SUMIF(G103:G114,G109,O103:O114),AF109/(SUMIF(G103:G114,G109,O103:O114)/L109)))))</f>
        <v>0</v>
      </c>
      <c r="AF109" s="373">
        <f t="shared" si="19"/>
        <v>0</v>
      </c>
    </row>
    <row r="110" spans="1:32" hidden="1" x14ac:dyDescent="0.25">
      <c r="A110" s="637"/>
      <c r="B110" s="622"/>
      <c r="C110" s="627"/>
      <c r="D110" s="628"/>
      <c r="E110" s="623"/>
      <c r="F110" s="623"/>
      <c r="G110" s="386"/>
      <c r="H110" s="385"/>
      <c r="I110" s="131"/>
      <c r="J110" s="48"/>
      <c r="K110" s="47"/>
      <c r="L110" s="36"/>
      <c r="M110" s="366"/>
      <c r="N110" s="42"/>
      <c r="O110" s="374"/>
      <c r="P110" s="368"/>
      <c r="Q110" s="37"/>
      <c r="R110" s="612"/>
      <c r="S110" s="613"/>
      <c r="T110" s="614"/>
      <c r="U110" s="76">
        <f>IF(OR(P110="",M110=Paramétrage!$C$10,M110=Paramétrage!$C$13,M110=Paramétrage!$C$17,M110=Paramétrage!$C$20,M110=Paramétrage!$C$24,M110=Paramétrage!$C$27,AND(M110&lt;&gt;Paramétrage!$C$9,Q110="Mut+ext")),0,ROUNDUP(O110/P110,0))</f>
        <v>0</v>
      </c>
      <c r="V110" s="369">
        <f>IF(OR(M110="",Q110="Mut+ext"),0,IF(VLOOKUP(M110,Paramétrage!$C$6:$E$29,2,0)=0,0,IF(P110="","saisir capacité",N110*U110*VLOOKUP(M110,Paramétrage!$C$6:$E$29,2,0))))</f>
        <v>0</v>
      </c>
      <c r="W110" s="370"/>
      <c r="X110" s="371">
        <f t="shared" si="18"/>
        <v>0</v>
      </c>
      <c r="Y110" s="77">
        <f>IF(OR(M110="",Q110="Mut+ext"),0,IF(ISERROR(W110+V110*VLOOKUP(M110,Paramétrage!$C$6:$E$29,3,0))=TRUE,X110,W110+V110*VLOOKUP(M110,Paramétrage!$C$6:$E$29,3,0)))</f>
        <v>0</v>
      </c>
      <c r="Z110" s="615"/>
      <c r="AA110" s="613"/>
      <c r="AB110" s="616"/>
      <c r="AC110" s="49"/>
      <c r="AD110" s="38"/>
      <c r="AE110" s="59">
        <f>IF(G110="",0,IF(K110="",0,IF(SUMIF(G103:G114,G110,O103:O114)=0,0,IF(OR(L110="",K110="obligatoire"),AF110/SUMIF(G103:G114,G110,O103:O114),AF110/(SUMIF(G103:G114,G110,O103:O114)/L110)))))</f>
        <v>0</v>
      </c>
      <c r="AF110" s="373">
        <f t="shared" si="19"/>
        <v>0</v>
      </c>
    </row>
    <row r="111" spans="1:32" hidden="1" x14ac:dyDescent="0.25">
      <c r="A111" s="637"/>
      <c r="B111" s="622"/>
      <c r="C111" s="627"/>
      <c r="D111" s="628"/>
      <c r="E111" s="623"/>
      <c r="F111" s="623"/>
      <c r="G111" s="364"/>
      <c r="H111" s="375"/>
      <c r="I111" s="131"/>
      <c r="J111" s="48"/>
      <c r="K111" s="47"/>
      <c r="L111" s="36"/>
      <c r="M111" s="366"/>
      <c r="N111" s="42"/>
      <c r="O111" s="367"/>
      <c r="P111" s="368"/>
      <c r="Q111" s="37"/>
      <c r="R111" s="612"/>
      <c r="S111" s="613"/>
      <c r="T111" s="614"/>
      <c r="U111" s="76">
        <f>IF(OR(P111="",M111=Paramétrage!$C$10,M111=Paramétrage!$C$13,M111=Paramétrage!$C$17,M111=Paramétrage!$C$20,M111=Paramétrage!$C$24,M111=Paramétrage!$C$27,AND(M111&lt;&gt;Paramétrage!$C$9,Q111="Mut+ext")),0,ROUNDUP(O111/P111,0))</f>
        <v>0</v>
      </c>
      <c r="V111" s="369">
        <f>IF(OR(M111="",Q111="Mut+ext"),0,IF(VLOOKUP(M111,Paramétrage!$C$6:$E$29,2,0)=0,0,IF(P111="","saisir capacité",N111*U111*VLOOKUP(M111,Paramétrage!$C$6:$E$29,2,0))))</f>
        <v>0</v>
      </c>
      <c r="W111" s="370"/>
      <c r="X111" s="371">
        <f t="shared" si="18"/>
        <v>0</v>
      </c>
      <c r="Y111" s="77">
        <f>IF(OR(M111="",Q111="Mut+ext"),0,IF(ISERROR(W111+V111*VLOOKUP(M111,Paramétrage!$C$6:$E$29,3,0))=TRUE,X111,W111+V111*VLOOKUP(M111,Paramétrage!$C$6:$E$29,3,0)))</f>
        <v>0</v>
      </c>
      <c r="Z111" s="615"/>
      <c r="AA111" s="613"/>
      <c r="AB111" s="616"/>
      <c r="AC111" s="172"/>
      <c r="AD111" s="38"/>
      <c r="AE111" s="59">
        <f>IF(G111="",0,IF(K111="",0,IF(SUMIF(G103:G114,G111,O103:O114)=0,0,IF(OR(L111="",K111="obligatoire"),AF111/SUMIF(G103:G114,G111,O103:O114),AF111/(SUMIF(G103:G114,G111,O103:O114)/L111)))))</f>
        <v>0</v>
      </c>
      <c r="AF111" s="373">
        <f t="shared" si="19"/>
        <v>0</v>
      </c>
    </row>
    <row r="112" spans="1:32" hidden="1" x14ac:dyDescent="0.25">
      <c r="A112" s="637"/>
      <c r="B112" s="622"/>
      <c r="C112" s="627"/>
      <c r="D112" s="628"/>
      <c r="E112" s="623"/>
      <c r="F112" s="623"/>
      <c r="G112" s="364"/>
      <c r="H112" s="375"/>
      <c r="I112" s="131"/>
      <c r="J112" s="48"/>
      <c r="K112" s="47"/>
      <c r="L112" s="36"/>
      <c r="M112" s="366"/>
      <c r="N112" s="42"/>
      <c r="O112" s="374"/>
      <c r="P112" s="368"/>
      <c r="Q112" s="37"/>
      <c r="R112" s="612"/>
      <c r="S112" s="613"/>
      <c r="T112" s="614"/>
      <c r="U112" s="76">
        <f>IF(OR(P112="",M112=Paramétrage!$C$10,M112=Paramétrage!$C$13,M112=Paramétrage!$C$17,M112=Paramétrage!$C$20,M112=Paramétrage!$C$24,M112=Paramétrage!$C$27,AND(M112&lt;&gt;Paramétrage!$C$9,Q112="Mut+ext")),0,ROUNDUP(O112/P112,0))</f>
        <v>0</v>
      </c>
      <c r="V112" s="369">
        <f>IF(OR(M112="",Q112="Mut+ext"),0,IF(VLOOKUP(M112,Paramétrage!$C$6:$E$29,2,0)=0,0,IF(P112="","saisir capacité",N112*U112*VLOOKUP(M112,Paramétrage!$C$6:$E$29,2,0))))</f>
        <v>0</v>
      </c>
      <c r="W112" s="370"/>
      <c r="X112" s="371">
        <f t="shared" si="18"/>
        <v>0</v>
      </c>
      <c r="Y112" s="77">
        <f>IF(OR(M112="",Q112="Mut+ext"),0,IF(ISERROR(W112+V112*VLOOKUP(M112,Paramétrage!$C$6:$E$29,3,0))=TRUE,X112,W112+V112*VLOOKUP(M112,Paramétrage!$C$6:$E$29,3,0)))</f>
        <v>0</v>
      </c>
      <c r="Z112" s="615"/>
      <c r="AA112" s="613"/>
      <c r="AB112" s="616"/>
      <c r="AC112" s="172"/>
      <c r="AD112" s="38"/>
      <c r="AE112" s="59">
        <f>IF(G112="",0,IF(K112="",0,IF(SUMIF(G103:G114,G112,O103:O114)=0,0,IF(OR(L112="",K112="obligatoire"),AF112/SUMIF(G103:G114,G112,O103:O114),AF112/(SUMIF(G103:G114,G112,O103:O114)/L112)))))</f>
        <v>0</v>
      </c>
      <c r="AF112" s="373">
        <f t="shared" si="19"/>
        <v>0</v>
      </c>
    </row>
    <row r="113" spans="1:32" hidden="1" x14ac:dyDescent="0.25">
      <c r="A113" s="637"/>
      <c r="B113" s="622"/>
      <c r="C113" s="627"/>
      <c r="D113" s="628"/>
      <c r="E113" s="623"/>
      <c r="F113" s="623"/>
      <c r="G113" s="364"/>
      <c r="H113" s="375"/>
      <c r="I113" s="131"/>
      <c r="J113" s="48"/>
      <c r="K113" s="47"/>
      <c r="L113" s="36"/>
      <c r="M113" s="366"/>
      <c r="N113" s="42"/>
      <c r="O113" s="367"/>
      <c r="P113" s="368"/>
      <c r="Q113" s="37"/>
      <c r="R113" s="612"/>
      <c r="S113" s="613"/>
      <c r="T113" s="614"/>
      <c r="U113" s="76">
        <f>IF(OR(P113="",M113=Paramétrage!$C$10,M113=Paramétrage!$C$13,M113=Paramétrage!$C$17,M113=Paramétrage!$C$20,M113=Paramétrage!$C$24,M113=Paramétrage!$C$27,AND(M113&lt;&gt;Paramétrage!$C$9,Q113="Mut+ext")),0,ROUNDUP(O113/P113,0))</f>
        <v>0</v>
      </c>
      <c r="V113" s="369">
        <f>IF(OR(M113="",Q113="Mut+ext"),0,IF(VLOOKUP(M113,Paramétrage!$C$6:$E$29,2,0)=0,0,IF(P113="","saisir capacité",N113*U113*VLOOKUP(M113,Paramétrage!$C$6:$E$29,2,0))))</f>
        <v>0</v>
      </c>
      <c r="W113" s="370"/>
      <c r="X113" s="371">
        <f t="shared" si="18"/>
        <v>0</v>
      </c>
      <c r="Y113" s="77">
        <f>IF(OR(M113="",Q113="Mut+ext"),0,IF(ISERROR(W113+V113*VLOOKUP(M113,Paramétrage!$C$6:$E$29,3,0))=TRUE,X113,W113+V113*VLOOKUP(M113,Paramétrage!$C$6:$E$29,3,0)))</f>
        <v>0</v>
      </c>
      <c r="Z113" s="615"/>
      <c r="AA113" s="613"/>
      <c r="AB113" s="616"/>
      <c r="AC113" s="172"/>
      <c r="AD113" s="38"/>
      <c r="AE113" s="59">
        <f>IF(G113="",0,IF(K113="",0,IF(SUMIF(G103:G114,G113,O103:O114)=0,0,IF(OR(L113="",K113="obligatoire"),AF113/SUMIF(G103:G114,G113,O103:O114),AF113/(SUMIF(G103:G114,G113,O103:O114)/L113)))))</f>
        <v>0</v>
      </c>
      <c r="AF113" s="373">
        <f t="shared" si="19"/>
        <v>0</v>
      </c>
    </row>
    <row r="114" spans="1:32" hidden="1" x14ac:dyDescent="0.25">
      <c r="A114" s="637"/>
      <c r="B114" s="622"/>
      <c r="C114" s="629"/>
      <c r="D114" s="630"/>
      <c r="E114" s="624"/>
      <c r="F114" s="624"/>
      <c r="G114" s="364"/>
      <c r="H114" s="375"/>
      <c r="I114" s="131"/>
      <c r="J114" s="48"/>
      <c r="K114" s="47"/>
      <c r="L114" s="36"/>
      <c r="M114" s="366"/>
      <c r="N114" s="42"/>
      <c r="O114" s="376"/>
      <c r="P114" s="368"/>
      <c r="Q114" s="37"/>
      <c r="R114" s="612"/>
      <c r="S114" s="613"/>
      <c r="T114" s="614"/>
      <c r="U114" s="76">
        <f>IF(OR(P114="",M114=Paramétrage!$C$10,M114=Paramétrage!$C$13,M114=Paramétrage!$C$17,M114=Paramétrage!$C$20,M114=Paramétrage!$C$24,M114=Paramétrage!$C$27,AND(M114&lt;&gt;Paramétrage!$C$9,Q114="Mut+ext")),0,ROUNDUP(O114/P114,0))</f>
        <v>0</v>
      </c>
      <c r="V114" s="369">
        <f>IF(OR(M114="",Q114="Mut+ext"),0,IF(VLOOKUP(M114,Paramétrage!$C$6:$E$29,2,0)=0,0,IF(P114="","saisir capacité",N114*U114*VLOOKUP(M114,Paramétrage!$C$6:$E$29,2,0))))</f>
        <v>0</v>
      </c>
      <c r="W114" s="370"/>
      <c r="X114" s="371">
        <f t="shared" si="18"/>
        <v>0</v>
      </c>
      <c r="Y114" s="77">
        <f>IF(OR(M114="",Q114="Mut+ext"),0,IF(ISERROR(W114+V114*VLOOKUP(M114,Paramétrage!$C$6:$E$29,3,0))=TRUE,X114,W114+V114*VLOOKUP(M114,Paramétrage!$C$6:$E$29,3,0)))</f>
        <v>0</v>
      </c>
      <c r="Z114" s="615"/>
      <c r="AA114" s="613"/>
      <c r="AB114" s="616"/>
      <c r="AC114" s="172"/>
      <c r="AD114" s="38"/>
      <c r="AE114" s="59">
        <f>IF(G114="",0,IF(K114="",0,IF(SUMIF(G103:G114,G114,O103:O114)=0,0,IF(OR(L114="",K114="obligatoire"),AF114/SUMIF(G103:G114,G114,O103:O114),AF114/(SUMIF(G103:G114,G114,O103:O114)/L114)))))</f>
        <v>0</v>
      </c>
      <c r="AF114" s="373">
        <f t="shared" si="19"/>
        <v>0</v>
      </c>
    </row>
    <row r="115" spans="1:32" hidden="1" x14ac:dyDescent="0.25">
      <c r="A115" s="637"/>
      <c r="B115" s="622"/>
      <c r="C115" s="377"/>
      <c r="D115" s="378"/>
      <c r="E115" s="379"/>
      <c r="F115" s="379"/>
      <c r="G115" s="379"/>
      <c r="H115" s="380"/>
      <c r="I115" s="132"/>
      <c r="J115" s="97"/>
      <c r="K115" s="61"/>
      <c r="L115" s="62"/>
      <c r="M115" s="381"/>
      <c r="N115" s="63"/>
      <c r="O115" s="382"/>
      <c r="P115" s="382"/>
      <c r="Q115" s="66"/>
      <c r="R115" s="64"/>
      <c r="S115" s="64"/>
      <c r="T115" s="65"/>
      <c r="U115" s="98"/>
      <c r="V115" s="383">
        <f>SUM(V103:V114)</f>
        <v>0</v>
      </c>
      <c r="W115" s="381">
        <f>SUM(W103:W114)</f>
        <v>0</v>
      </c>
      <c r="X115" s="384">
        <f>SUM(X103:X114)</f>
        <v>0</v>
      </c>
      <c r="Y115" s="67">
        <f>SUM(Y103:Y114)</f>
        <v>0</v>
      </c>
      <c r="Z115" s="99"/>
      <c r="AA115" s="100"/>
      <c r="AB115" s="101"/>
      <c r="AC115" s="102"/>
      <c r="AD115" s="103"/>
      <c r="AE115" s="104">
        <f>SUM(AE103:AE114)</f>
        <v>0</v>
      </c>
      <c r="AF115" s="105">
        <f>SUM(AF103:AF114)</f>
        <v>0</v>
      </c>
    </row>
    <row r="116" spans="1:32" ht="15.45" hidden="1" customHeight="1" x14ac:dyDescent="0.25">
      <c r="A116" s="637"/>
      <c r="B116" s="622"/>
      <c r="C116" s="625"/>
      <c r="D116" s="626"/>
      <c r="E116" s="623"/>
      <c r="F116" s="623"/>
      <c r="G116" s="364"/>
      <c r="H116" s="365"/>
      <c r="I116" s="52"/>
      <c r="J116" s="48"/>
      <c r="K116" s="57"/>
      <c r="L116" s="36"/>
      <c r="M116" s="366"/>
      <c r="N116" s="43"/>
      <c r="O116" s="367"/>
      <c r="P116" s="368"/>
      <c r="Q116" s="40"/>
      <c r="R116" s="612"/>
      <c r="S116" s="613"/>
      <c r="T116" s="614"/>
      <c r="U116" s="76">
        <f>IF(OR(P116="",M116=Paramétrage!$C$10,M116=Paramétrage!$C$13,M116=Paramétrage!$C$17,M116=Paramétrage!$C$20,M116=Paramétrage!$C$24,M116=Paramétrage!$C$27,AND(M116&lt;&gt;Paramétrage!$C$9,Q116="Mut+ext")),0,ROUNDUP(O116/P116,0))</f>
        <v>0</v>
      </c>
      <c r="V116" s="369">
        <f>IF(OR(M116="",Q116="Mut+ext"),0,IF(VLOOKUP(M116,Paramétrage!$C$6:$E$29,2,0)=0,0,IF(P116="","saisir capacité",N116*U116*VLOOKUP(M116,Paramétrage!$C$6:$E$29,2,0))))</f>
        <v>0</v>
      </c>
      <c r="W116" s="370"/>
      <c r="X116" s="371">
        <f t="shared" ref="X116:X127" si="20">IF(OR(M116="",Q116="Mut+ext"),0,IF(ISERROR(V116+W116)=TRUE,V116,V116+W116))</f>
        <v>0</v>
      </c>
      <c r="Y116" s="77">
        <f>IF(OR(M116="",Q116="Mut+ext"),0,IF(ISERROR(W116+V116*VLOOKUP(M116,Paramétrage!$C$6:$E$29,3,0))=TRUE,X116,W116+V116*VLOOKUP(M116,Paramétrage!$C$6:$E$29,3,0)))</f>
        <v>0</v>
      </c>
      <c r="Z116" s="615"/>
      <c r="AA116" s="613"/>
      <c r="AB116" s="616"/>
      <c r="AC116" s="58"/>
      <c r="AD116" s="38"/>
      <c r="AE116" s="59">
        <f>IF(G116="",0,IF(K116="",0,IF(SUMIF(G116:G127,G116,O116:O127)=0,0,IF(OR(L116="",K116="obligatoire"),AF116/SUMIF(G116:G127,G116,O116:O127),AF116/(SUMIF(G116:G127,G116,O116:O127)/L116)))))</f>
        <v>0</v>
      </c>
      <c r="AF116" s="372">
        <f t="shared" ref="AF116:AF127" si="21">N116*O116</f>
        <v>0</v>
      </c>
    </row>
    <row r="117" spans="1:32" hidden="1" x14ac:dyDescent="0.25">
      <c r="A117" s="637"/>
      <c r="B117" s="622"/>
      <c r="C117" s="627"/>
      <c r="D117" s="628"/>
      <c r="E117" s="623"/>
      <c r="F117" s="623"/>
      <c r="G117" s="364"/>
      <c r="H117" s="365"/>
      <c r="I117" s="52"/>
      <c r="J117" s="48"/>
      <c r="K117" s="57"/>
      <c r="L117" s="36"/>
      <c r="M117" s="366"/>
      <c r="N117" s="42"/>
      <c r="O117" s="376"/>
      <c r="P117" s="368"/>
      <c r="Q117" s="40"/>
      <c r="R117" s="612"/>
      <c r="S117" s="613"/>
      <c r="T117" s="614"/>
      <c r="U117" s="76">
        <f>IF(OR(P117="",M117=Paramétrage!$C$10,M117=Paramétrage!$C$13,M117=Paramétrage!$C$17,M117=Paramétrage!$C$20,M117=Paramétrage!$C$24,M117=Paramétrage!$C$27,AND(M117&lt;&gt;Paramétrage!$C$9,Q117="Mut+ext")),0,ROUNDUP(O117/P117,0))</f>
        <v>0</v>
      </c>
      <c r="V117" s="369">
        <f>IF(OR(M117="",Q117="Mut+ext"),0,IF(VLOOKUP(M117,Paramétrage!$C$6:$E$29,2,0)=0,0,IF(P117="","saisir capacité",N117*U117*VLOOKUP(M117,Paramétrage!$C$6:$E$29,2,0))))</f>
        <v>0</v>
      </c>
      <c r="W117" s="370"/>
      <c r="X117" s="371">
        <f t="shared" si="20"/>
        <v>0</v>
      </c>
      <c r="Y117" s="77">
        <f>IF(OR(M117="",Q117="Mut+ext"),0,IF(ISERROR(W117+V117*VLOOKUP(M117,Paramétrage!$C$6:$E$29,3,0))=TRUE,X117,W117+V117*VLOOKUP(M117,Paramétrage!$C$6:$E$29,3,0)))</f>
        <v>0</v>
      </c>
      <c r="Z117" s="615"/>
      <c r="AA117" s="613"/>
      <c r="AB117" s="616"/>
      <c r="AC117" s="172"/>
      <c r="AD117" s="38"/>
      <c r="AE117" s="59">
        <f>IF(G117="",0,IF(K117="",0,IF(SUMIF(G116:G127,G117,O116:O127)=0,0,IF(OR(L117="",K117="obligatoire"),AF117/SUMIF(G116:G127,G117,O116:O127),AF117/(SUMIF(G116:G127,G117,O116:O127)/L117)))))</f>
        <v>0</v>
      </c>
      <c r="AF117" s="373">
        <f t="shared" si="21"/>
        <v>0</v>
      </c>
    </row>
    <row r="118" spans="1:32" hidden="1" x14ac:dyDescent="0.25">
      <c r="A118" s="637"/>
      <c r="B118" s="622"/>
      <c r="C118" s="627"/>
      <c r="D118" s="628"/>
      <c r="E118" s="623"/>
      <c r="F118" s="623"/>
      <c r="G118" s="364"/>
      <c r="H118" s="365"/>
      <c r="I118" s="131"/>
      <c r="J118" s="48"/>
      <c r="K118" s="57"/>
      <c r="L118" s="36"/>
      <c r="M118" s="366"/>
      <c r="N118" s="43"/>
      <c r="O118" s="367"/>
      <c r="P118" s="368"/>
      <c r="Q118" s="40"/>
      <c r="R118" s="612"/>
      <c r="S118" s="613"/>
      <c r="T118" s="614"/>
      <c r="U118" s="76">
        <f>IF(OR(P118="",M118=Paramétrage!$C$10,M118=Paramétrage!$C$13,M118=Paramétrage!$C$17,M118=Paramétrage!$C$20,M118=Paramétrage!$C$24,M118=Paramétrage!$C$27,AND(M118&lt;&gt;Paramétrage!$C$9,Q118="Mut+ext")),0,ROUNDUP(O118/P118,0))</f>
        <v>0</v>
      </c>
      <c r="V118" s="369">
        <f>IF(OR(M118="",Q118="Mut+ext"),0,IF(VLOOKUP(M118,Paramétrage!$C$6:$E$29,2,0)=0,0,IF(P118="","saisir capacité",N118*U118*VLOOKUP(M118,Paramétrage!$C$6:$E$29,2,0))))</f>
        <v>0</v>
      </c>
      <c r="W118" s="370"/>
      <c r="X118" s="371">
        <f t="shared" si="20"/>
        <v>0</v>
      </c>
      <c r="Y118" s="77">
        <f>IF(OR(M118="",Q118="Mut+ext"),0,IF(ISERROR(W118+V118*VLOOKUP(M118,Paramétrage!$C$6:$E$29,3,0))=TRUE,X118,W118+V118*VLOOKUP(M118,Paramétrage!$C$6:$E$29,3,0)))</f>
        <v>0</v>
      </c>
      <c r="Z118" s="615"/>
      <c r="AA118" s="613"/>
      <c r="AB118" s="616"/>
      <c r="AC118" s="172"/>
      <c r="AD118" s="38"/>
      <c r="AE118" s="59">
        <f>IF(G118="",0,IF(K118="",0,IF(SUMIF(G112:G123,G118,O112:O123)=0,0,IF(OR(L118="",K118="obligatoire"),AF118/SUMIF(G112:G123,G118,O112:O123),AF118/(SUMIF(G112:G123,G118,O112:O123)/L118)))))</f>
        <v>0</v>
      </c>
      <c r="AF118" s="373">
        <f t="shared" si="21"/>
        <v>0</v>
      </c>
    </row>
    <row r="119" spans="1:32" hidden="1" x14ac:dyDescent="0.25">
      <c r="A119" s="637"/>
      <c r="B119" s="622"/>
      <c r="C119" s="627"/>
      <c r="D119" s="628"/>
      <c r="E119" s="623"/>
      <c r="F119" s="623"/>
      <c r="G119" s="364"/>
      <c r="H119" s="365"/>
      <c r="I119" s="131"/>
      <c r="J119" s="48"/>
      <c r="K119" s="57"/>
      <c r="L119" s="36"/>
      <c r="M119" s="366"/>
      <c r="N119" s="42"/>
      <c r="O119" s="376"/>
      <c r="P119" s="368"/>
      <c r="Q119" s="40"/>
      <c r="R119" s="612"/>
      <c r="S119" s="613"/>
      <c r="T119" s="614"/>
      <c r="U119" s="76">
        <f>IF(OR(P119="",M119=Paramétrage!$C$10,M119=Paramétrage!$C$13,M119=Paramétrage!$C$17,M119=Paramétrage!$C$20,M119=Paramétrage!$C$24,M119=Paramétrage!$C$27,AND(M119&lt;&gt;Paramétrage!$C$9,Q119="Mut+ext")),0,ROUNDUP(O119/P119,0))</f>
        <v>0</v>
      </c>
      <c r="V119" s="369">
        <f>IF(OR(M119="",Q119="Mut+ext"),0,IF(VLOOKUP(M119,Paramétrage!$C$6:$E$29,2,0)=0,0,IF(P119="","saisir capacité",N119*U119*VLOOKUP(M119,Paramétrage!$C$6:$E$29,2,0))))</f>
        <v>0</v>
      </c>
      <c r="W119" s="370"/>
      <c r="X119" s="371">
        <f t="shared" si="20"/>
        <v>0</v>
      </c>
      <c r="Y119" s="77">
        <f>IF(OR(M119="",Q119="Mut+ext"),0,IF(ISERROR(W119+V119*VLOOKUP(M119,Paramétrage!$C$6:$E$29,3,0))=TRUE,X119,W119+V119*VLOOKUP(M119,Paramétrage!$C$6:$E$29,3,0)))</f>
        <v>0</v>
      </c>
      <c r="Z119" s="615"/>
      <c r="AA119" s="613"/>
      <c r="AB119" s="616"/>
      <c r="AC119" s="49"/>
      <c r="AD119" s="38"/>
      <c r="AE119" s="59">
        <f>IF(G119="",0,IF(K119="",0,IF(SUMIF(G112:G123,G119,O112:O123)=0,0,IF(OR(L119="",K119="obligatoire"),AF119/SUMIF(G112:G123,G119,O112:O123),AF119/(SUMIF(G112:G123,G119,O112:O123)/L119)))))</f>
        <v>0</v>
      </c>
      <c r="AF119" s="373">
        <f t="shared" si="21"/>
        <v>0</v>
      </c>
    </row>
    <row r="120" spans="1:32" hidden="1" x14ac:dyDescent="0.25">
      <c r="A120" s="637"/>
      <c r="B120" s="622"/>
      <c r="C120" s="627"/>
      <c r="D120" s="628"/>
      <c r="E120" s="623"/>
      <c r="F120" s="623"/>
      <c r="G120" s="364"/>
      <c r="H120" s="365"/>
      <c r="I120" s="131"/>
      <c r="J120" s="48"/>
      <c r="K120" s="57"/>
      <c r="L120" s="36"/>
      <c r="M120" s="366"/>
      <c r="N120" s="43"/>
      <c r="O120" s="367"/>
      <c r="P120" s="368"/>
      <c r="Q120" s="40"/>
      <c r="R120" s="612"/>
      <c r="S120" s="613"/>
      <c r="T120" s="614"/>
      <c r="U120" s="76">
        <f>IF(OR(P120="",M120=Paramétrage!$C$10,M120=Paramétrage!$C$13,M120=Paramétrage!$C$17,M120=Paramétrage!$C$20,M120=Paramétrage!$C$24,M120=Paramétrage!$C$27,AND(M120&lt;&gt;Paramétrage!$C$9,Q120="Mut+ext")),0,ROUNDUP(O120/P120,0))</f>
        <v>0</v>
      </c>
      <c r="V120" s="369">
        <f>IF(OR(M120="",Q120="Mut+ext"),0,IF(VLOOKUP(M120,Paramétrage!$C$6:$E$29,2,0)=0,0,IF(P120="","saisir capacité",N120*U120*VLOOKUP(M120,Paramétrage!$C$6:$E$29,2,0))))</f>
        <v>0</v>
      </c>
      <c r="W120" s="370"/>
      <c r="X120" s="371">
        <f t="shared" si="20"/>
        <v>0</v>
      </c>
      <c r="Y120" s="77">
        <f>IF(OR(M120="",Q120="Mut+ext"),0,IF(ISERROR(W120+V120*VLOOKUP(M120,Paramétrage!$C$6:$E$29,3,0))=TRUE,X120,W120+V120*VLOOKUP(M120,Paramétrage!$C$6:$E$29,3,0)))</f>
        <v>0</v>
      </c>
      <c r="Z120" s="615"/>
      <c r="AA120" s="613"/>
      <c r="AB120" s="616"/>
      <c r="AC120" s="172"/>
      <c r="AD120" s="38"/>
      <c r="AE120" s="59">
        <f>IF(G120="",0,IF(K120="",0,IF(SUMIF(G112:G123,G120,O112:O123)=0,0,IF(OR(L120="",K120="obligatoire"),AF120/SUMIF(G112:G123,G120,O112:O123),AF120/(SUMIF(G112:G123,G120,O112:O123)/L120)))))</f>
        <v>0</v>
      </c>
      <c r="AF120" s="373">
        <f t="shared" si="21"/>
        <v>0</v>
      </c>
    </row>
    <row r="121" spans="1:32" hidden="1" x14ac:dyDescent="0.25">
      <c r="A121" s="637"/>
      <c r="B121" s="622"/>
      <c r="C121" s="627"/>
      <c r="D121" s="628"/>
      <c r="E121" s="623"/>
      <c r="F121" s="623"/>
      <c r="G121" s="364"/>
      <c r="H121" s="365"/>
      <c r="I121" s="131"/>
      <c r="J121" s="48"/>
      <c r="K121" s="57"/>
      <c r="L121" s="36"/>
      <c r="M121" s="366"/>
      <c r="N121" s="42"/>
      <c r="O121" s="376"/>
      <c r="P121" s="368"/>
      <c r="Q121" s="40"/>
      <c r="R121" s="612"/>
      <c r="S121" s="613"/>
      <c r="T121" s="614"/>
      <c r="U121" s="76">
        <f>IF(OR(P121="",M121=Paramétrage!$C$10,M121=Paramétrage!$C$13,M121=Paramétrage!$C$17,M121=Paramétrage!$C$20,M121=Paramétrage!$C$24,M121=Paramétrage!$C$27,AND(M121&lt;&gt;Paramétrage!$C$9,Q121="Mut+ext")),0,ROUNDUP(O121/P121,0))</f>
        <v>0</v>
      </c>
      <c r="V121" s="369">
        <f>IF(OR(M121="",Q121="Mut+ext"),0,IF(VLOOKUP(M121,Paramétrage!$C$6:$E$29,2,0)=0,0,IF(P121="","saisir capacité",N121*U121*VLOOKUP(M121,Paramétrage!$C$6:$E$29,2,0))))</f>
        <v>0</v>
      </c>
      <c r="W121" s="370"/>
      <c r="X121" s="371">
        <f t="shared" si="20"/>
        <v>0</v>
      </c>
      <c r="Y121" s="77">
        <f>IF(OR(M121="",Q121="Mut+ext"),0,IF(ISERROR(W121+V121*VLOOKUP(M121,Paramétrage!$C$6:$E$29,3,0))=TRUE,X121,W121+V121*VLOOKUP(M121,Paramétrage!$C$6:$E$29,3,0)))</f>
        <v>0</v>
      </c>
      <c r="Z121" s="615"/>
      <c r="AA121" s="613"/>
      <c r="AB121" s="616"/>
      <c r="AC121" s="172"/>
      <c r="AD121" s="38"/>
      <c r="AE121" s="59">
        <f>IF(G121="",0,IF(K121="",0,IF(SUMIF(G112:G123,G121,O112:O123)=0,0,IF(OR(L121="",K121="obligatoire"),AF121/SUMIF(G112:G123,G121,O112:O123),AF121/(SUMIF(G112:G123,G121,O112:O123)/L121)))))</f>
        <v>0</v>
      </c>
      <c r="AF121" s="373">
        <f t="shared" si="21"/>
        <v>0</v>
      </c>
    </row>
    <row r="122" spans="1:32" hidden="1" x14ac:dyDescent="0.25">
      <c r="A122" s="637"/>
      <c r="B122" s="622"/>
      <c r="C122" s="627"/>
      <c r="D122" s="628"/>
      <c r="E122" s="623"/>
      <c r="F122" s="623"/>
      <c r="G122" s="364"/>
      <c r="H122" s="365"/>
      <c r="I122" s="131"/>
      <c r="J122" s="48"/>
      <c r="K122" s="57"/>
      <c r="L122" s="36"/>
      <c r="M122" s="366"/>
      <c r="N122" s="43"/>
      <c r="O122" s="367"/>
      <c r="P122" s="368"/>
      <c r="Q122" s="40"/>
      <c r="R122" s="612"/>
      <c r="S122" s="613"/>
      <c r="T122" s="614"/>
      <c r="U122" s="76">
        <f>IF(OR(P122="",M122=Paramétrage!$C$10,M122=Paramétrage!$C$13,M122=Paramétrage!$C$17,M122=Paramétrage!$C$20,M122=Paramétrage!$C$24,M122=Paramétrage!$C$27,AND(M122&lt;&gt;Paramétrage!$C$9,Q122="Mut+ext")),0,ROUNDUP(O122/P122,0))</f>
        <v>0</v>
      </c>
      <c r="V122" s="369">
        <f>IF(OR(M122="",Q122="Mut+ext"),0,IF(VLOOKUP(M122,Paramétrage!$C$6:$E$29,2,0)=0,0,IF(P122="","saisir capacité",N122*U122*VLOOKUP(M122,Paramétrage!$C$6:$E$29,2,0))))</f>
        <v>0</v>
      </c>
      <c r="W122" s="370"/>
      <c r="X122" s="371">
        <f t="shared" si="20"/>
        <v>0</v>
      </c>
      <c r="Y122" s="77">
        <f>IF(OR(M122="",Q122="Mut+ext"),0,IF(ISERROR(W122+V122*VLOOKUP(M122,Paramétrage!$C$6:$E$29,3,0))=TRUE,X122,W122+V122*VLOOKUP(M122,Paramétrage!$C$6:$E$29,3,0)))</f>
        <v>0</v>
      </c>
      <c r="Z122" s="615"/>
      <c r="AA122" s="613"/>
      <c r="AB122" s="616"/>
      <c r="AC122" s="172"/>
      <c r="AD122" s="38"/>
      <c r="AE122" s="59">
        <f>IF(G122="",0,IF(K122="",0,IF(SUMIF(G116:G127,G122,O116:O127)=0,0,IF(OR(L122="",K122="obligatoire"),AF122/SUMIF(G116:G127,G122,O116:O127),AF122/(SUMIF(G116:G127,G122,O116:O127)/L122)))))</f>
        <v>0</v>
      </c>
      <c r="AF122" s="373">
        <f t="shared" si="21"/>
        <v>0</v>
      </c>
    </row>
    <row r="123" spans="1:32" hidden="1" x14ac:dyDescent="0.25">
      <c r="A123" s="637"/>
      <c r="B123" s="622"/>
      <c r="C123" s="627"/>
      <c r="D123" s="628"/>
      <c r="E123" s="623"/>
      <c r="F123" s="623"/>
      <c r="G123" s="364"/>
      <c r="H123" s="365"/>
      <c r="I123" s="131"/>
      <c r="J123" s="48"/>
      <c r="K123" s="57"/>
      <c r="L123" s="36"/>
      <c r="M123" s="366"/>
      <c r="N123" s="42"/>
      <c r="O123" s="376"/>
      <c r="P123" s="368"/>
      <c r="Q123" s="40"/>
      <c r="R123" s="612"/>
      <c r="S123" s="613"/>
      <c r="T123" s="614"/>
      <c r="U123" s="76">
        <f>IF(OR(P123="",M123=Paramétrage!$C$10,M123=Paramétrage!$C$13,M123=Paramétrage!$C$17,M123=Paramétrage!$C$20,M123=Paramétrage!$C$24,M123=Paramétrage!$C$27,AND(M123&lt;&gt;Paramétrage!$C$9,Q123="Mut+ext")),0,ROUNDUP(O123/P123,0))</f>
        <v>0</v>
      </c>
      <c r="V123" s="369">
        <f>IF(OR(M123="",Q123="Mut+ext"),0,IF(VLOOKUP(M123,Paramétrage!$C$6:$E$29,2,0)=0,0,IF(P123="","saisir capacité",N123*U123*VLOOKUP(M123,Paramétrage!$C$6:$E$29,2,0))))</f>
        <v>0</v>
      </c>
      <c r="W123" s="370"/>
      <c r="X123" s="371">
        <f t="shared" si="20"/>
        <v>0</v>
      </c>
      <c r="Y123" s="77">
        <f>IF(OR(M123="",Q123="Mut+ext"),0,IF(ISERROR(W123+V123*VLOOKUP(M123,Paramétrage!$C$6:$E$29,3,0))=TRUE,X123,W123+V123*VLOOKUP(M123,Paramétrage!$C$6:$E$29,3,0)))</f>
        <v>0</v>
      </c>
      <c r="Z123" s="615"/>
      <c r="AA123" s="613"/>
      <c r="AB123" s="616"/>
      <c r="AC123" s="49"/>
      <c r="AD123" s="38"/>
      <c r="AE123" s="59">
        <f>IF(G123="",0,IF(K123="",0,IF(SUMIF(G116:G127,G123,O116:O127)=0,0,IF(OR(L123="",K123="obligatoire"),AF123/SUMIF(G116:G127,G123,O116:O127),AF123/(SUMIF(G116:G127,G123,O116:O127)/L123)))))</f>
        <v>0</v>
      </c>
      <c r="AF123" s="373">
        <f t="shared" si="21"/>
        <v>0</v>
      </c>
    </row>
    <row r="124" spans="1:32" hidden="1" x14ac:dyDescent="0.25">
      <c r="A124" s="637"/>
      <c r="B124" s="622"/>
      <c r="C124" s="627"/>
      <c r="D124" s="628"/>
      <c r="E124" s="623"/>
      <c r="F124" s="623"/>
      <c r="G124" s="364"/>
      <c r="H124" s="385"/>
      <c r="I124" s="131"/>
      <c r="J124" s="48"/>
      <c r="K124" s="47"/>
      <c r="L124" s="36"/>
      <c r="M124" s="366"/>
      <c r="N124" s="42"/>
      <c r="O124" s="367"/>
      <c r="P124" s="368"/>
      <c r="Q124" s="37"/>
      <c r="R124" s="612"/>
      <c r="S124" s="613"/>
      <c r="T124" s="614"/>
      <c r="U124" s="76">
        <f>IF(OR(P124="",M124=Paramétrage!$C$10,M124=Paramétrage!$C$13,M124=Paramétrage!$C$17,M124=Paramétrage!$C$20,M124=Paramétrage!$C$24,M124=Paramétrage!$C$27,AND(M124&lt;&gt;Paramétrage!$C$9,Q124="Mut+ext")),0,ROUNDUP(O124/P124,0))</f>
        <v>0</v>
      </c>
      <c r="V124" s="369">
        <f>IF(OR(M124="",Q124="Mut+ext"),0,IF(VLOOKUP(M124,Paramétrage!$C$6:$E$29,2,0)=0,0,IF(P124="","saisir capacité",N124*U124*VLOOKUP(M124,Paramétrage!$C$6:$E$29,2,0))))</f>
        <v>0</v>
      </c>
      <c r="W124" s="370"/>
      <c r="X124" s="371">
        <f t="shared" si="20"/>
        <v>0</v>
      </c>
      <c r="Y124" s="77">
        <f>IF(OR(M124="",Q124="Mut+ext"),0,IF(ISERROR(W124+V124*VLOOKUP(M124,Paramétrage!$C$6:$E$29,3,0))=TRUE,X124,W124+V124*VLOOKUP(M124,Paramétrage!$C$6:$E$29,3,0)))</f>
        <v>0</v>
      </c>
      <c r="Z124" s="615"/>
      <c r="AA124" s="613"/>
      <c r="AB124" s="616"/>
      <c r="AC124" s="172"/>
      <c r="AD124" s="38"/>
      <c r="AE124" s="59">
        <f>IF(G124="",0,IF(K124="",0,IF(SUMIF(G116:G127,G124,O116:O127)=0,0,IF(OR(L124="",K124="obligatoire"),AF124/SUMIF(G116:G127,G124,O116:O127),AF124/(SUMIF(G116:G127,G124,O116:O127)/L124)))))</f>
        <v>0</v>
      </c>
      <c r="AF124" s="373">
        <f t="shared" si="21"/>
        <v>0</v>
      </c>
    </row>
    <row r="125" spans="1:32" hidden="1" x14ac:dyDescent="0.25">
      <c r="A125" s="637"/>
      <c r="B125" s="622"/>
      <c r="C125" s="627"/>
      <c r="D125" s="628"/>
      <c r="E125" s="623"/>
      <c r="F125" s="623"/>
      <c r="G125" s="364"/>
      <c r="H125" s="385"/>
      <c r="I125" s="131"/>
      <c r="J125" s="48"/>
      <c r="K125" s="47"/>
      <c r="L125" s="36"/>
      <c r="M125" s="366"/>
      <c r="N125" s="42"/>
      <c r="O125" s="374"/>
      <c r="P125" s="368"/>
      <c r="Q125" s="37"/>
      <c r="R125" s="612"/>
      <c r="S125" s="613"/>
      <c r="T125" s="614"/>
      <c r="U125" s="76">
        <f>IF(OR(P125="",M125=Paramétrage!$C$10,M125=Paramétrage!$C$13,M125=Paramétrage!$C$17,M125=Paramétrage!$C$20,M125=Paramétrage!$C$24,M125=Paramétrage!$C$27,AND(M125&lt;&gt;Paramétrage!$C$9,Q125="Mut+ext")),0,ROUNDUP(O125/P125,0))</f>
        <v>0</v>
      </c>
      <c r="V125" s="369">
        <f>IF(OR(M125="",Q125="Mut+ext"),0,IF(VLOOKUP(M125,Paramétrage!$C$6:$E$29,2,0)=0,0,IF(P125="","saisir capacité",N125*U125*VLOOKUP(M125,Paramétrage!$C$6:$E$29,2,0))))</f>
        <v>0</v>
      </c>
      <c r="W125" s="370"/>
      <c r="X125" s="371">
        <f t="shared" si="20"/>
        <v>0</v>
      </c>
      <c r="Y125" s="77">
        <f>IF(OR(M125="",Q125="Mut+ext"),0,IF(ISERROR(W125+V125*VLOOKUP(M125,Paramétrage!$C$6:$E$29,3,0))=TRUE,X125,W125+V125*VLOOKUP(M125,Paramétrage!$C$6:$E$29,3,0)))</f>
        <v>0</v>
      </c>
      <c r="Z125" s="615"/>
      <c r="AA125" s="613"/>
      <c r="AB125" s="616"/>
      <c r="AC125" s="172"/>
      <c r="AD125" s="38"/>
      <c r="AE125" s="59">
        <f>IF(G125="",0,IF(K125="",0,IF(SUMIF(G116:G127,G125,O116:O127)=0,0,IF(OR(L125="",K125="obligatoire"),AF125/SUMIF(G116:G127,G125,O116:O127),AF125/(SUMIF(G116:G127,G125,O116:O127)/L125)))))</f>
        <v>0</v>
      </c>
      <c r="AF125" s="373">
        <f t="shared" si="21"/>
        <v>0</v>
      </c>
    </row>
    <row r="126" spans="1:32" hidden="1" x14ac:dyDescent="0.25">
      <c r="A126" s="637"/>
      <c r="B126" s="622"/>
      <c r="C126" s="627"/>
      <c r="D126" s="628"/>
      <c r="E126" s="623"/>
      <c r="F126" s="623"/>
      <c r="G126" s="364"/>
      <c r="H126" s="385"/>
      <c r="I126" s="131"/>
      <c r="J126" s="48"/>
      <c r="K126" s="47"/>
      <c r="L126" s="36"/>
      <c r="M126" s="366"/>
      <c r="N126" s="42"/>
      <c r="O126" s="367"/>
      <c r="P126" s="368"/>
      <c r="Q126" s="37"/>
      <c r="R126" s="612"/>
      <c r="S126" s="613"/>
      <c r="T126" s="614"/>
      <c r="U126" s="76">
        <f>IF(OR(P126="",M126=Paramétrage!$C$10,M126=Paramétrage!$C$13,M126=Paramétrage!$C$17,M126=Paramétrage!$C$20,M126=Paramétrage!$C$24,M126=Paramétrage!$C$27,AND(M126&lt;&gt;Paramétrage!$C$9,Q126="Mut+ext")),0,ROUNDUP(O126/P126,0))</f>
        <v>0</v>
      </c>
      <c r="V126" s="369">
        <f>IF(OR(M126="",Q126="Mut+ext"),0,IF(VLOOKUP(M126,Paramétrage!$C$6:$E$29,2,0)=0,0,IF(P126="","saisir capacité",N126*U126*VLOOKUP(M126,Paramétrage!$C$6:$E$29,2,0))))</f>
        <v>0</v>
      </c>
      <c r="W126" s="370"/>
      <c r="X126" s="371">
        <f t="shared" si="20"/>
        <v>0</v>
      </c>
      <c r="Y126" s="77">
        <f>IF(OR(M126="",Q126="Mut+ext"),0,IF(ISERROR(W126+V126*VLOOKUP(M126,Paramétrage!$C$6:$E$29,3,0))=TRUE,X126,W126+V126*VLOOKUP(M126,Paramétrage!$C$6:$E$29,3,0)))</f>
        <v>0</v>
      </c>
      <c r="Z126" s="615"/>
      <c r="AA126" s="613"/>
      <c r="AB126" s="616"/>
      <c r="AC126" s="172"/>
      <c r="AD126" s="38"/>
      <c r="AE126" s="59">
        <f>IF(G126="",0,IF(K126="",0,IF(SUMIF(G116:G127,G126,O116:O127)=0,0,IF(OR(L126="",K126="obligatoire"),AF126/SUMIF(G116:G127,G126,O116:O127),AF126/(SUMIF(G116:G127,G126,O116:O127)/L126)))))</f>
        <v>0</v>
      </c>
      <c r="AF126" s="373">
        <f t="shared" si="21"/>
        <v>0</v>
      </c>
    </row>
    <row r="127" spans="1:32" hidden="1" x14ac:dyDescent="0.25">
      <c r="A127" s="637"/>
      <c r="B127" s="622"/>
      <c r="C127" s="629"/>
      <c r="D127" s="630"/>
      <c r="E127" s="624"/>
      <c r="F127" s="624"/>
      <c r="G127" s="364"/>
      <c r="H127" s="385"/>
      <c r="I127" s="131"/>
      <c r="J127" s="48"/>
      <c r="K127" s="47"/>
      <c r="L127" s="36"/>
      <c r="M127" s="366"/>
      <c r="N127" s="42"/>
      <c r="O127" s="376"/>
      <c r="P127" s="368"/>
      <c r="Q127" s="37"/>
      <c r="R127" s="612"/>
      <c r="S127" s="613"/>
      <c r="T127" s="614"/>
      <c r="U127" s="76">
        <f>IF(OR(P127="",M127=Paramétrage!$C$10,M127=Paramétrage!$C$13,M127=Paramétrage!$C$17,M127=Paramétrage!$C$20,M127=Paramétrage!$C$24,M127=Paramétrage!$C$27,AND(M127&lt;&gt;Paramétrage!$C$9,Q127="Mut+ext")),0,ROUNDUP(O127/P127,0))</f>
        <v>0</v>
      </c>
      <c r="V127" s="369">
        <f>IF(OR(M127="",Q127="Mut+ext"),0,IF(VLOOKUP(M127,Paramétrage!$C$6:$E$29,2,0)=0,0,IF(P127="","saisir capacité",N127*U127*VLOOKUP(M127,Paramétrage!$C$6:$E$29,2,0))))</f>
        <v>0</v>
      </c>
      <c r="W127" s="370"/>
      <c r="X127" s="371">
        <f t="shared" si="20"/>
        <v>0</v>
      </c>
      <c r="Y127" s="77">
        <f>IF(OR(M127="",Q127="Mut+ext"),0,IF(ISERROR(W127+V127*VLOOKUP(M127,Paramétrage!$C$6:$E$29,3,0))=TRUE,X127,W127+V127*VLOOKUP(M127,Paramétrage!$C$6:$E$29,3,0)))</f>
        <v>0</v>
      </c>
      <c r="Z127" s="615"/>
      <c r="AA127" s="613"/>
      <c r="AB127" s="616"/>
      <c r="AC127" s="172"/>
      <c r="AD127" s="38"/>
      <c r="AE127" s="59">
        <f>IF(G127="",0,IF(K127="",0,IF(SUMIF(G116:G127,G127,O116:O127)=0,0,IF(OR(L127="",K127="obligatoire"),AF127/SUMIF(G116:G127,G127,O116:O127),AF127/(SUMIF(G116:G127,G127,O116:O127)/L127)))))</f>
        <v>0</v>
      </c>
      <c r="AF127" s="373">
        <f t="shared" si="21"/>
        <v>0</v>
      </c>
    </row>
    <row r="128" spans="1:32" hidden="1" x14ac:dyDescent="0.25">
      <c r="A128" s="637"/>
      <c r="B128" s="622"/>
      <c r="C128" s="377"/>
      <c r="D128" s="378"/>
      <c r="E128" s="379"/>
      <c r="F128" s="379"/>
      <c r="G128" s="379"/>
      <c r="H128" s="380"/>
      <c r="I128" s="132"/>
      <c r="J128" s="97"/>
      <c r="K128" s="61"/>
      <c r="L128" s="62"/>
      <c r="M128" s="381"/>
      <c r="N128" s="63">
        <f>AE128</f>
        <v>0</v>
      </c>
      <c r="O128" s="382"/>
      <c r="P128" s="382"/>
      <c r="Q128" s="66"/>
      <c r="R128" s="64"/>
      <c r="S128" s="64"/>
      <c r="T128" s="65"/>
      <c r="U128" s="98"/>
      <c r="V128" s="383">
        <f>SUM(V116:V127)</f>
        <v>0</v>
      </c>
      <c r="W128" s="381">
        <f>SUM(W116:W127)</f>
        <v>0</v>
      </c>
      <c r="X128" s="384">
        <f>SUM(X116:X127)</f>
        <v>0</v>
      </c>
      <c r="Y128" s="67">
        <f>SUM(Y116:Y127)</f>
        <v>0</v>
      </c>
      <c r="Z128" s="99"/>
      <c r="AA128" s="100"/>
      <c r="AB128" s="101"/>
      <c r="AC128" s="102"/>
      <c r="AD128" s="103"/>
      <c r="AE128" s="104">
        <f>SUM(AE116:AE127)</f>
        <v>0</v>
      </c>
      <c r="AF128" s="105">
        <f>SUM(AF116:AF127)</f>
        <v>0</v>
      </c>
    </row>
    <row r="129" spans="1:32" ht="15.45" hidden="1" customHeight="1" x14ac:dyDescent="0.25">
      <c r="A129" s="637"/>
      <c r="B129" s="622"/>
      <c r="C129" s="625"/>
      <c r="D129" s="626"/>
      <c r="E129" s="623"/>
      <c r="F129" s="623"/>
      <c r="G129" s="364"/>
      <c r="H129" s="365"/>
      <c r="I129" s="52"/>
      <c r="J129" s="48"/>
      <c r="K129" s="57"/>
      <c r="L129" s="36"/>
      <c r="M129" s="366"/>
      <c r="N129" s="43"/>
      <c r="O129" s="367"/>
      <c r="P129" s="368"/>
      <c r="Q129" s="40"/>
      <c r="R129" s="612"/>
      <c r="S129" s="613"/>
      <c r="T129" s="614"/>
      <c r="U129" s="76">
        <f>IF(OR(P129="",M129=Paramétrage!$C$10,M129=Paramétrage!$C$13,M129=Paramétrage!$C$17,M129=Paramétrage!$C$20,M129=Paramétrage!$C$24,M129=Paramétrage!$C$27,AND(M129&lt;&gt;Paramétrage!$C$9,Q129="Mut+ext")),0,ROUNDUP(O129/P129,0))</f>
        <v>0</v>
      </c>
      <c r="V129" s="369">
        <f>IF(OR(M129="",Q129="Mut+ext"),0,IF(VLOOKUP(M129,Paramétrage!$C$6:$E$29,2,0)=0,0,IF(P129="","saisir capacité",N129*U129*VLOOKUP(M129,Paramétrage!$C$6:$E$29,2,0))))</f>
        <v>0</v>
      </c>
      <c r="W129" s="370"/>
      <c r="X129" s="371">
        <f t="shared" ref="X129:X140" si="22">IF(OR(M129="",Q129="Mut+ext"),0,IF(ISERROR(V129+W129)=TRUE,V129,V129+W129))</f>
        <v>0</v>
      </c>
      <c r="Y129" s="77">
        <f>IF(OR(M129="",Q129="Mut+ext"),0,IF(ISERROR(W129+V129*VLOOKUP(M129,Paramétrage!$C$6:$E$29,3,0))=TRUE,X129,W129+V129*VLOOKUP(M129,Paramétrage!$C$6:$E$29,3,0)))</f>
        <v>0</v>
      </c>
      <c r="Z129" s="615"/>
      <c r="AA129" s="613"/>
      <c r="AB129" s="616"/>
      <c r="AC129" s="58"/>
      <c r="AD129" s="38"/>
      <c r="AE129" s="59">
        <f>IF(G129="",0,IF(K129="",0,IF(SUMIF(G129:G140,G129,O129:O140)=0,0,IF(OR(L129="",K129="obligatoire"),AF129/SUMIF(G129:G140,G129,O129:O140),AF129/(SUMIF(G129:G140,G129,O129:O140)/L129)))))</f>
        <v>0</v>
      </c>
      <c r="AF129" s="372">
        <f t="shared" ref="AF129:AF140" si="23">N129*O129</f>
        <v>0</v>
      </c>
    </row>
    <row r="130" spans="1:32" hidden="1" x14ac:dyDescent="0.25">
      <c r="A130" s="637"/>
      <c r="B130" s="622"/>
      <c r="C130" s="627"/>
      <c r="D130" s="628"/>
      <c r="E130" s="623"/>
      <c r="F130" s="623"/>
      <c r="G130" s="364"/>
      <c r="H130" s="385"/>
      <c r="I130" s="52"/>
      <c r="J130" s="48"/>
      <c r="K130" s="47"/>
      <c r="L130" s="36"/>
      <c r="M130" s="366"/>
      <c r="N130" s="42"/>
      <c r="O130" s="376"/>
      <c r="P130" s="368"/>
      <c r="Q130" s="37"/>
      <c r="R130" s="612"/>
      <c r="S130" s="613"/>
      <c r="T130" s="614"/>
      <c r="U130" s="76">
        <f>IF(OR(P130="",M130=Paramétrage!$C$10,M130=Paramétrage!$C$13,M130=Paramétrage!$C$17,M130=Paramétrage!$C$20,M130=Paramétrage!$C$24,M130=Paramétrage!$C$27,AND(M130&lt;&gt;Paramétrage!$C$9,Q130="Mut+ext")),0,ROUNDUP(O130/P130,0))</f>
        <v>0</v>
      </c>
      <c r="V130" s="369">
        <f>IF(OR(M130="",Q130="Mut+ext"),0,IF(VLOOKUP(M130,Paramétrage!$C$6:$E$29,2,0)=0,0,IF(P130="","saisir capacité",N130*U130*VLOOKUP(M130,Paramétrage!$C$6:$E$29,2,0))))</f>
        <v>0</v>
      </c>
      <c r="W130" s="370"/>
      <c r="X130" s="371">
        <f t="shared" si="22"/>
        <v>0</v>
      </c>
      <c r="Y130" s="77">
        <f>IF(OR(M130="",Q130="Mut+ext"),0,IF(ISERROR(W130+V130*VLOOKUP(M130,Paramétrage!$C$6:$E$29,3,0))=TRUE,X130,W130+V130*VLOOKUP(M130,Paramétrage!$C$6:$E$29,3,0)))</f>
        <v>0</v>
      </c>
      <c r="Z130" s="615"/>
      <c r="AA130" s="613"/>
      <c r="AB130" s="616"/>
      <c r="AC130" s="172"/>
      <c r="AD130" s="38"/>
      <c r="AE130" s="59">
        <f>IF(G130="",0,IF(K130="",0,IF(SUMIF(G129:G140,G130,O129:O140)=0,0,IF(OR(L130="",K130="obligatoire"),AF130/SUMIF(G129:G140,G130,O129:O140),AF130/(SUMIF(G129:G140,G130,O129:O140)/L130)))))</f>
        <v>0</v>
      </c>
      <c r="AF130" s="373">
        <f t="shared" si="23"/>
        <v>0</v>
      </c>
    </row>
    <row r="131" spans="1:32" hidden="1" x14ac:dyDescent="0.25">
      <c r="A131" s="637"/>
      <c r="B131" s="622"/>
      <c r="C131" s="627"/>
      <c r="D131" s="628"/>
      <c r="E131" s="623"/>
      <c r="F131" s="623"/>
      <c r="G131" s="364"/>
      <c r="H131" s="385"/>
      <c r="I131" s="131"/>
      <c r="J131" s="48"/>
      <c r="K131" s="47"/>
      <c r="L131" s="36"/>
      <c r="M131" s="366"/>
      <c r="N131" s="42"/>
      <c r="O131" s="367"/>
      <c r="P131" s="368"/>
      <c r="Q131" s="37"/>
      <c r="R131" s="612"/>
      <c r="S131" s="613"/>
      <c r="T131" s="614"/>
      <c r="U131" s="76">
        <f>IF(OR(P131="",M131=Paramétrage!$C$10,M131=Paramétrage!$C$13,M131=Paramétrage!$C$17,M131=Paramétrage!$C$20,M131=Paramétrage!$C$24,M131=Paramétrage!$C$27,AND(M131&lt;&gt;Paramétrage!$C$9,Q131="Mut+ext")),0,ROUNDUP(O131/P131,0))</f>
        <v>0</v>
      </c>
      <c r="V131" s="369">
        <f>IF(OR(M131="",Q131="Mut+ext"),0,IF(VLOOKUP(M131,Paramétrage!$C$6:$E$29,2,0)=0,0,IF(P131="","saisir capacité",N131*U131*VLOOKUP(M131,Paramétrage!$C$6:$E$29,2,0))))</f>
        <v>0</v>
      </c>
      <c r="W131" s="370"/>
      <c r="X131" s="371">
        <f t="shared" si="22"/>
        <v>0</v>
      </c>
      <c r="Y131" s="77">
        <f>IF(OR(M131="",Q131="Mut+ext"),0,IF(ISERROR(W131+V131*VLOOKUP(M131,Paramétrage!$C$6:$E$29,3,0))=TRUE,X131,W131+V131*VLOOKUP(M131,Paramétrage!$C$6:$E$29,3,0)))</f>
        <v>0</v>
      </c>
      <c r="Z131" s="615"/>
      <c r="AA131" s="613"/>
      <c r="AB131" s="616"/>
      <c r="AC131" s="172"/>
      <c r="AD131" s="38"/>
      <c r="AE131" s="59">
        <f>IF(G131="",0,IF(K131="",0,IF(SUMIF(G125:G136,G131,O125:O136)=0,0,IF(OR(L131="",K131="obligatoire"),AF131/SUMIF(G125:G136,G131,O125:O136),AF131/(SUMIF(G125:G136,G131,O125:O136)/L131)))))</f>
        <v>0</v>
      </c>
      <c r="AF131" s="373">
        <f t="shared" si="23"/>
        <v>0</v>
      </c>
    </row>
    <row r="132" spans="1:32" hidden="1" x14ac:dyDescent="0.25">
      <c r="A132" s="637"/>
      <c r="B132" s="622"/>
      <c r="C132" s="627"/>
      <c r="D132" s="628"/>
      <c r="E132" s="623"/>
      <c r="F132" s="623"/>
      <c r="G132" s="386"/>
      <c r="H132" s="385"/>
      <c r="I132" s="131"/>
      <c r="J132" s="48"/>
      <c r="K132" s="47"/>
      <c r="L132" s="36"/>
      <c r="M132" s="366"/>
      <c r="N132" s="42"/>
      <c r="O132" s="374"/>
      <c r="P132" s="368"/>
      <c r="Q132" s="37"/>
      <c r="R132" s="612"/>
      <c r="S132" s="613"/>
      <c r="T132" s="614"/>
      <c r="U132" s="76">
        <f>IF(OR(P132="",M132=Paramétrage!$C$10,M132=Paramétrage!$C$13,M132=Paramétrage!$C$17,M132=Paramétrage!$C$20,M132=Paramétrage!$C$24,M132=Paramétrage!$C$27,AND(M132&lt;&gt;Paramétrage!$C$9,Q132="Mut+ext")),0,ROUNDUP(O132/P132,0))</f>
        <v>0</v>
      </c>
      <c r="V132" s="369">
        <f>IF(OR(M132="",Q132="Mut+ext"),0,IF(VLOOKUP(M132,Paramétrage!$C$6:$E$29,2,0)=0,0,IF(P132="","saisir capacité",N132*U132*VLOOKUP(M132,Paramétrage!$C$6:$E$29,2,0))))</f>
        <v>0</v>
      </c>
      <c r="W132" s="370"/>
      <c r="X132" s="371">
        <f t="shared" si="22"/>
        <v>0</v>
      </c>
      <c r="Y132" s="77">
        <f>IF(OR(M132="",Q132="Mut+ext"),0,IF(ISERROR(W132+V132*VLOOKUP(M132,Paramétrage!$C$6:$E$29,3,0))=TRUE,X132,W132+V132*VLOOKUP(M132,Paramétrage!$C$6:$E$29,3,0)))</f>
        <v>0</v>
      </c>
      <c r="Z132" s="615"/>
      <c r="AA132" s="613"/>
      <c r="AB132" s="616"/>
      <c r="AC132" s="49"/>
      <c r="AD132" s="38"/>
      <c r="AE132" s="59">
        <f>IF(G132="",0,IF(K132="",0,IF(SUMIF(G125:G136,G132,O125:O136)=0,0,IF(OR(L132="",K132="obligatoire"),AF132/SUMIF(G125:G136,G132,O125:O136),AF132/(SUMIF(G125:G136,G132,O125:O136)/L132)))))</f>
        <v>0</v>
      </c>
      <c r="AF132" s="373">
        <f t="shared" si="23"/>
        <v>0</v>
      </c>
    </row>
    <row r="133" spans="1:32" hidden="1" x14ac:dyDescent="0.25">
      <c r="A133" s="637"/>
      <c r="B133" s="622"/>
      <c r="C133" s="627"/>
      <c r="D133" s="628"/>
      <c r="E133" s="623"/>
      <c r="F133" s="623"/>
      <c r="G133" s="364"/>
      <c r="H133" s="385"/>
      <c r="I133" s="131"/>
      <c r="J133" s="48"/>
      <c r="K133" s="47"/>
      <c r="L133" s="36"/>
      <c r="M133" s="366"/>
      <c r="N133" s="42"/>
      <c r="O133" s="367"/>
      <c r="P133" s="368"/>
      <c r="Q133" s="37"/>
      <c r="R133" s="612"/>
      <c r="S133" s="613"/>
      <c r="T133" s="614"/>
      <c r="U133" s="76">
        <f>IF(OR(P133="",M133=Paramétrage!$C$10,M133=Paramétrage!$C$13,M133=Paramétrage!$C$17,M133=Paramétrage!$C$20,M133=Paramétrage!$C$24,M133=Paramétrage!$C$27,AND(M133&lt;&gt;Paramétrage!$C$9,Q133="Mut+ext")),0,ROUNDUP(O133/P133,0))</f>
        <v>0</v>
      </c>
      <c r="V133" s="369">
        <f>IF(OR(M133="",Q133="Mut+ext"),0,IF(VLOOKUP(M133,Paramétrage!$C$6:$E$29,2,0)=0,0,IF(P133="","saisir capacité",N133*U133*VLOOKUP(M133,Paramétrage!$C$6:$E$29,2,0))))</f>
        <v>0</v>
      </c>
      <c r="W133" s="370"/>
      <c r="X133" s="371">
        <f t="shared" si="22"/>
        <v>0</v>
      </c>
      <c r="Y133" s="77">
        <f>IF(OR(M133="",Q133="Mut+ext"),0,IF(ISERROR(W133+V133*VLOOKUP(M133,Paramétrage!$C$6:$E$29,3,0))=TRUE,X133,W133+V133*VLOOKUP(M133,Paramétrage!$C$6:$E$29,3,0)))</f>
        <v>0</v>
      </c>
      <c r="Z133" s="615"/>
      <c r="AA133" s="613"/>
      <c r="AB133" s="616"/>
      <c r="AC133" s="172"/>
      <c r="AD133" s="38"/>
      <c r="AE133" s="59">
        <f>IF(G133="",0,IF(K133="",0,IF(SUMIF(G125:G136,G133,O125:O136)=0,0,IF(OR(L133="",K133="obligatoire"),AF133/SUMIF(G125:G136,G133,O125:O136),AF133/(SUMIF(G125:G136,G133,O125:O136)/L133)))))</f>
        <v>0</v>
      </c>
      <c r="AF133" s="373">
        <f t="shared" si="23"/>
        <v>0</v>
      </c>
    </row>
    <row r="134" spans="1:32" hidden="1" x14ac:dyDescent="0.25">
      <c r="A134" s="637"/>
      <c r="B134" s="622"/>
      <c r="C134" s="627"/>
      <c r="D134" s="628"/>
      <c r="E134" s="623"/>
      <c r="F134" s="623"/>
      <c r="G134" s="364"/>
      <c r="H134" s="385"/>
      <c r="I134" s="131"/>
      <c r="J134" s="48"/>
      <c r="K134" s="47"/>
      <c r="L134" s="36"/>
      <c r="M134" s="366"/>
      <c r="N134" s="42"/>
      <c r="O134" s="374"/>
      <c r="P134" s="368"/>
      <c r="Q134" s="37"/>
      <c r="R134" s="612"/>
      <c r="S134" s="613"/>
      <c r="T134" s="614"/>
      <c r="U134" s="76">
        <f>IF(OR(P134="",M134=Paramétrage!$C$10,M134=Paramétrage!$C$13,M134=Paramétrage!$C$17,M134=Paramétrage!$C$20,M134=Paramétrage!$C$24,M134=Paramétrage!$C$27,AND(M134&lt;&gt;Paramétrage!$C$9,Q134="Mut+ext")),0,ROUNDUP(O134/P134,0))</f>
        <v>0</v>
      </c>
      <c r="V134" s="369">
        <f>IF(OR(M134="",Q134="Mut+ext"),0,IF(VLOOKUP(M134,Paramétrage!$C$6:$E$29,2,0)=0,0,IF(P134="","saisir capacité",N134*U134*VLOOKUP(M134,Paramétrage!$C$6:$E$29,2,0))))</f>
        <v>0</v>
      </c>
      <c r="W134" s="370"/>
      <c r="X134" s="371">
        <f t="shared" si="22"/>
        <v>0</v>
      </c>
      <c r="Y134" s="77">
        <f>IF(OR(M134="",Q134="Mut+ext"),0,IF(ISERROR(W134+V134*VLOOKUP(M134,Paramétrage!$C$6:$E$29,3,0))=TRUE,X134,W134+V134*VLOOKUP(M134,Paramétrage!$C$6:$E$29,3,0)))</f>
        <v>0</v>
      </c>
      <c r="Z134" s="615"/>
      <c r="AA134" s="613"/>
      <c r="AB134" s="616"/>
      <c r="AC134" s="172"/>
      <c r="AD134" s="38"/>
      <c r="AE134" s="59">
        <f>IF(G134="",0,IF(K134="",0,IF(SUMIF(G125:G136,G134,O125:O136)=0,0,IF(OR(L134="",K134="obligatoire"),AF134/SUMIF(G125:G136,G134,O125:O136),AF134/(SUMIF(G125:G136,G134,O125:O136)/L134)))))</f>
        <v>0</v>
      </c>
      <c r="AF134" s="373">
        <f t="shared" si="23"/>
        <v>0</v>
      </c>
    </row>
    <row r="135" spans="1:32" hidden="1" x14ac:dyDescent="0.25">
      <c r="A135" s="637"/>
      <c r="B135" s="622"/>
      <c r="C135" s="627"/>
      <c r="D135" s="628"/>
      <c r="E135" s="623"/>
      <c r="F135" s="623"/>
      <c r="G135" s="364"/>
      <c r="H135" s="385"/>
      <c r="I135" s="131"/>
      <c r="J135" s="48"/>
      <c r="K135" s="47"/>
      <c r="L135" s="36"/>
      <c r="M135" s="366"/>
      <c r="N135" s="42"/>
      <c r="O135" s="367"/>
      <c r="P135" s="368"/>
      <c r="Q135" s="37"/>
      <c r="R135" s="612"/>
      <c r="S135" s="613"/>
      <c r="T135" s="614"/>
      <c r="U135" s="76">
        <f>IF(OR(P135="",M135=Paramétrage!$C$10,M135=Paramétrage!$C$13,M135=Paramétrage!$C$17,M135=Paramétrage!$C$20,M135=Paramétrage!$C$24,M135=Paramétrage!$C$27,AND(M135&lt;&gt;Paramétrage!$C$9,Q135="Mut+ext")),0,ROUNDUP(O135/P135,0))</f>
        <v>0</v>
      </c>
      <c r="V135" s="369">
        <f>IF(OR(M135="",Q135="Mut+ext"),0,IF(VLOOKUP(M135,Paramétrage!$C$6:$E$29,2,0)=0,0,IF(P135="","saisir capacité",N135*U135*VLOOKUP(M135,Paramétrage!$C$6:$E$29,2,0))))</f>
        <v>0</v>
      </c>
      <c r="W135" s="370"/>
      <c r="X135" s="371">
        <f t="shared" si="22"/>
        <v>0</v>
      </c>
      <c r="Y135" s="77">
        <f>IF(OR(M135="",Q135="Mut+ext"),0,IF(ISERROR(W135+V135*VLOOKUP(M135,Paramétrage!$C$6:$E$29,3,0))=TRUE,X135,W135+V135*VLOOKUP(M135,Paramétrage!$C$6:$E$29,3,0)))</f>
        <v>0</v>
      </c>
      <c r="Z135" s="615"/>
      <c r="AA135" s="613"/>
      <c r="AB135" s="616"/>
      <c r="AC135" s="172"/>
      <c r="AD135" s="38"/>
      <c r="AE135" s="59">
        <f>IF(G135="",0,IF(K135="",0,IF(SUMIF(G129:G140,G135,O129:O140)=0,0,IF(OR(L135="",K135="obligatoire"),AF135/SUMIF(G129:G140,G135,O129:O140),AF135/(SUMIF(G129:G140,G135,O129:O140)/L135)))))</f>
        <v>0</v>
      </c>
      <c r="AF135" s="373">
        <f t="shared" si="23"/>
        <v>0</v>
      </c>
    </row>
    <row r="136" spans="1:32" hidden="1" x14ac:dyDescent="0.25">
      <c r="A136" s="637"/>
      <c r="B136" s="622"/>
      <c r="C136" s="627"/>
      <c r="D136" s="628"/>
      <c r="E136" s="623"/>
      <c r="F136" s="623"/>
      <c r="G136" s="386"/>
      <c r="H136" s="385"/>
      <c r="I136" s="131"/>
      <c r="J136" s="48"/>
      <c r="K136" s="47"/>
      <c r="L136" s="36"/>
      <c r="M136" s="366"/>
      <c r="N136" s="42"/>
      <c r="O136" s="374"/>
      <c r="P136" s="368"/>
      <c r="Q136" s="37"/>
      <c r="R136" s="612"/>
      <c r="S136" s="613"/>
      <c r="T136" s="614"/>
      <c r="U136" s="76">
        <f>IF(OR(P136="",M136=Paramétrage!$C$10,M136=Paramétrage!$C$13,M136=Paramétrage!$C$17,M136=Paramétrage!$C$20,M136=Paramétrage!$C$24,M136=Paramétrage!$C$27,AND(M136&lt;&gt;Paramétrage!$C$9,Q136="Mut+ext")),0,ROUNDUP(O136/P136,0))</f>
        <v>0</v>
      </c>
      <c r="V136" s="369">
        <f>IF(OR(M136="",Q136="Mut+ext"),0,IF(VLOOKUP(M136,Paramétrage!$C$6:$E$29,2,0)=0,0,IF(P136="","saisir capacité",N136*U136*VLOOKUP(M136,Paramétrage!$C$6:$E$29,2,0))))</f>
        <v>0</v>
      </c>
      <c r="W136" s="370"/>
      <c r="X136" s="371">
        <f t="shared" si="22"/>
        <v>0</v>
      </c>
      <c r="Y136" s="77">
        <f>IF(OR(M136="",Q136="Mut+ext"),0,IF(ISERROR(W136+V136*VLOOKUP(M136,Paramétrage!$C$6:$E$29,3,0))=TRUE,X136,W136+V136*VLOOKUP(M136,Paramétrage!$C$6:$E$29,3,0)))</f>
        <v>0</v>
      </c>
      <c r="Z136" s="615"/>
      <c r="AA136" s="613"/>
      <c r="AB136" s="616"/>
      <c r="AC136" s="49"/>
      <c r="AD136" s="38"/>
      <c r="AE136" s="59">
        <f>IF(G136="",0,IF(K136="",0,IF(SUMIF(G129:G140,G136,O129:O140)=0,0,IF(OR(L136="",K136="obligatoire"),AF136/SUMIF(G129:G140,G136,O129:O140),AF136/(SUMIF(G129:G140,G136,O129:O140)/L136)))))</f>
        <v>0</v>
      </c>
      <c r="AF136" s="373">
        <f t="shared" si="23"/>
        <v>0</v>
      </c>
    </row>
    <row r="137" spans="1:32" hidden="1" x14ac:dyDescent="0.25">
      <c r="A137" s="637"/>
      <c r="B137" s="622"/>
      <c r="C137" s="627"/>
      <c r="D137" s="628"/>
      <c r="E137" s="623"/>
      <c r="F137" s="623"/>
      <c r="G137" s="364"/>
      <c r="H137" s="375"/>
      <c r="I137" s="131"/>
      <c r="J137" s="48"/>
      <c r="K137" s="47"/>
      <c r="L137" s="36"/>
      <c r="M137" s="366"/>
      <c r="N137" s="42"/>
      <c r="O137" s="367"/>
      <c r="P137" s="368"/>
      <c r="Q137" s="37"/>
      <c r="R137" s="612"/>
      <c r="S137" s="613"/>
      <c r="T137" s="614"/>
      <c r="U137" s="76">
        <f>IF(OR(P137="",M137=Paramétrage!$C$10,M137=Paramétrage!$C$13,M137=Paramétrage!$C$17,M137=Paramétrage!$C$20,M137=Paramétrage!$C$24,M137=Paramétrage!$C$27,AND(M137&lt;&gt;Paramétrage!$C$9,Q137="Mut+ext")),0,ROUNDUP(O137/P137,0))</f>
        <v>0</v>
      </c>
      <c r="V137" s="369">
        <f>IF(OR(M137="",Q137="Mut+ext"),0,IF(VLOOKUP(M137,Paramétrage!$C$6:$E$29,2,0)=0,0,IF(P137="","saisir capacité",N137*U137*VLOOKUP(M137,Paramétrage!$C$6:$E$29,2,0))))</f>
        <v>0</v>
      </c>
      <c r="W137" s="370"/>
      <c r="X137" s="371">
        <f t="shared" si="22"/>
        <v>0</v>
      </c>
      <c r="Y137" s="77">
        <f>IF(OR(M137="",Q137="Mut+ext"),0,IF(ISERROR(W137+V137*VLOOKUP(M137,Paramétrage!$C$6:$E$29,3,0))=TRUE,X137,W137+V137*VLOOKUP(M137,Paramétrage!$C$6:$E$29,3,0)))</f>
        <v>0</v>
      </c>
      <c r="Z137" s="615"/>
      <c r="AA137" s="613"/>
      <c r="AB137" s="616"/>
      <c r="AC137" s="172"/>
      <c r="AD137" s="38"/>
      <c r="AE137" s="59">
        <f>IF(G137="",0,IF(K137="",0,IF(SUMIF(G129:G140,G137,O129:O140)=0,0,IF(OR(L137="",K137="obligatoire"),AF137/SUMIF(G129:G140,G137,O129:O140),AF137/(SUMIF(G129:G140,G137,O129:O140)/L137)))))</f>
        <v>0</v>
      </c>
      <c r="AF137" s="373">
        <f t="shared" si="23"/>
        <v>0</v>
      </c>
    </row>
    <row r="138" spans="1:32" hidden="1" x14ac:dyDescent="0.25">
      <c r="A138" s="637"/>
      <c r="B138" s="622"/>
      <c r="C138" s="627"/>
      <c r="D138" s="628"/>
      <c r="E138" s="623"/>
      <c r="F138" s="623"/>
      <c r="G138" s="364"/>
      <c r="H138" s="375"/>
      <c r="I138" s="131"/>
      <c r="J138" s="48"/>
      <c r="K138" s="47"/>
      <c r="L138" s="36"/>
      <c r="M138" s="366"/>
      <c r="N138" s="42"/>
      <c r="O138" s="374"/>
      <c r="P138" s="368"/>
      <c r="Q138" s="37"/>
      <c r="R138" s="612"/>
      <c r="S138" s="613"/>
      <c r="T138" s="614"/>
      <c r="U138" s="76">
        <f>IF(OR(P138="",M138=Paramétrage!$C$10,M138=Paramétrage!$C$13,M138=Paramétrage!$C$17,M138=Paramétrage!$C$20,M138=Paramétrage!$C$24,M138=Paramétrage!$C$27,AND(M138&lt;&gt;Paramétrage!$C$9,Q138="Mut+ext")),0,ROUNDUP(O138/P138,0))</f>
        <v>0</v>
      </c>
      <c r="V138" s="369">
        <f>IF(OR(M138="",Q138="Mut+ext"),0,IF(VLOOKUP(M138,Paramétrage!$C$6:$E$29,2,0)=0,0,IF(P138="","saisir capacité",N138*U138*VLOOKUP(M138,Paramétrage!$C$6:$E$29,2,0))))</f>
        <v>0</v>
      </c>
      <c r="W138" s="370"/>
      <c r="X138" s="371">
        <f t="shared" si="22"/>
        <v>0</v>
      </c>
      <c r="Y138" s="77">
        <f>IF(OR(M138="",Q138="Mut+ext"),0,IF(ISERROR(W138+V138*VLOOKUP(M138,Paramétrage!$C$6:$E$29,3,0))=TRUE,X138,W138+V138*VLOOKUP(M138,Paramétrage!$C$6:$E$29,3,0)))</f>
        <v>0</v>
      </c>
      <c r="Z138" s="615"/>
      <c r="AA138" s="613"/>
      <c r="AB138" s="616"/>
      <c r="AC138" s="172"/>
      <c r="AD138" s="38"/>
      <c r="AE138" s="59">
        <f>IF(G138="",0,IF(K138="",0,IF(SUMIF(G129:G140,G138,O129:O140)=0,0,IF(OR(L138="",K138="obligatoire"),AF138/SUMIF(G129:G140,G138,O129:O140),AF138/(SUMIF(G129:G140,G138,O129:O140)/L138)))))</f>
        <v>0</v>
      </c>
      <c r="AF138" s="373">
        <f t="shared" si="23"/>
        <v>0</v>
      </c>
    </row>
    <row r="139" spans="1:32" hidden="1" x14ac:dyDescent="0.25">
      <c r="A139" s="637"/>
      <c r="B139" s="622"/>
      <c r="C139" s="627"/>
      <c r="D139" s="628"/>
      <c r="E139" s="623"/>
      <c r="F139" s="623"/>
      <c r="G139" s="364"/>
      <c r="H139" s="375"/>
      <c r="I139" s="131"/>
      <c r="J139" s="48"/>
      <c r="K139" s="47"/>
      <c r="L139" s="36"/>
      <c r="M139" s="366"/>
      <c r="N139" s="42"/>
      <c r="O139" s="367"/>
      <c r="P139" s="368"/>
      <c r="Q139" s="37"/>
      <c r="R139" s="612"/>
      <c r="S139" s="613"/>
      <c r="T139" s="614"/>
      <c r="U139" s="76">
        <f>IF(OR(P139="",M139=Paramétrage!$C$10,M139=Paramétrage!$C$13,M139=Paramétrage!$C$17,M139=Paramétrage!$C$20,M139=Paramétrage!$C$24,M139=Paramétrage!$C$27,AND(M139&lt;&gt;Paramétrage!$C$9,Q139="Mut+ext")),0,ROUNDUP(O139/P139,0))</f>
        <v>0</v>
      </c>
      <c r="V139" s="369">
        <f>IF(OR(M139="",Q139="Mut+ext"),0,IF(VLOOKUP(M139,Paramétrage!$C$6:$E$29,2,0)=0,0,IF(P139="","saisir capacité",N139*U139*VLOOKUP(M139,Paramétrage!$C$6:$E$29,2,0))))</f>
        <v>0</v>
      </c>
      <c r="W139" s="370"/>
      <c r="X139" s="371">
        <f t="shared" si="22"/>
        <v>0</v>
      </c>
      <c r="Y139" s="77">
        <f>IF(OR(M139="",Q139="Mut+ext"),0,IF(ISERROR(W139+V139*VLOOKUP(M139,Paramétrage!$C$6:$E$29,3,0))=TRUE,X139,W139+V139*VLOOKUP(M139,Paramétrage!$C$6:$E$29,3,0)))</f>
        <v>0</v>
      </c>
      <c r="Z139" s="615"/>
      <c r="AA139" s="613"/>
      <c r="AB139" s="616"/>
      <c r="AC139" s="172"/>
      <c r="AD139" s="38"/>
      <c r="AE139" s="59">
        <f>IF(G139="",0,IF(K139="",0,IF(SUMIF(G129:G140,G139,O129:O140)=0,0,IF(OR(L139="",K139="obligatoire"),AF139/SUMIF(G129:G140,G139,O129:O140),AF139/(SUMIF(G129:G140,G139,O129:O140)/L139)))))</f>
        <v>0</v>
      </c>
      <c r="AF139" s="373">
        <f t="shared" si="23"/>
        <v>0</v>
      </c>
    </row>
    <row r="140" spans="1:32" hidden="1" x14ac:dyDescent="0.25">
      <c r="A140" s="637"/>
      <c r="B140" s="622"/>
      <c r="C140" s="629"/>
      <c r="D140" s="630"/>
      <c r="E140" s="624"/>
      <c r="F140" s="624"/>
      <c r="G140" s="364"/>
      <c r="H140" s="375"/>
      <c r="I140" s="131"/>
      <c r="J140" s="48"/>
      <c r="K140" s="47"/>
      <c r="L140" s="36"/>
      <c r="M140" s="366"/>
      <c r="N140" s="42"/>
      <c r="O140" s="376"/>
      <c r="P140" s="368"/>
      <c r="Q140" s="37"/>
      <c r="R140" s="612"/>
      <c r="S140" s="613"/>
      <c r="T140" s="614"/>
      <c r="U140" s="76">
        <f>IF(OR(P140="",M140=Paramétrage!$C$10,M140=Paramétrage!$C$13,M140=Paramétrage!$C$17,M140=Paramétrage!$C$20,M140=Paramétrage!$C$24,M140=Paramétrage!$C$27,AND(M140&lt;&gt;Paramétrage!$C$9,Q140="Mut+ext")),0,ROUNDUP(O140/P140,0))</f>
        <v>0</v>
      </c>
      <c r="V140" s="369">
        <f>IF(OR(M140="",Q140="Mut+ext"),0,IF(VLOOKUP(M140,Paramétrage!$C$6:$E$29,2,0)=0,0,IF(P140="","saisir capacité",N140*U140*VLOOKUP(M140,Paramétrage!$C$6:$E$29,2,0))))</f>
        <v>0</v>
      </c>
      <c r="W140" s="370"/>
      <c r="X140" s="371">
        <f t="shared" si="22"/>
        <v>0</v>
      </c>
      <c r="Y140" s="77">
        <f>IF(OR(M140="",Q140="Mut+ext"),0,IF(ISERROR(W140+V140*VLOOKUP(M140,Paramétrage!$C$6:$E$29,3,0))=TRUE,X140,W140+V140*VLOOKUP(M140,Paramétrage!$C$6:$E$29,3,0)))</f>
        <v>0</v>
      </c>
      <c r="Z140" s="615"/>
      <c r="AA140" s="613"/>
      <c r="AB140" s="616"/>
      <c r="AC140" s="172"/>
      <c r="AD140" s="38"/>
      <c r="AE140" s="59">
        <f>IF(G140="",0,IF(K140="",0,IF(SUMIF(G129:G140,G140,O129:O140)=0,0,IF(OR(L140="",K140="obligatoire"),AF140/SUMIF(G129:G140,G140,O129:O140),AF140/(SUMIF(G129:G140,G140,O129:O140)/L140)))))</f>
        <v>0</v>
      </c>
      <c r="AF140" s="373">
        <f t="shared" si="23"/>
        <v>0</v>
      </c>
    </row>
    <row r="141" spans="1:32" ht="16.2" hidden="1" thickBot="1" x14ac:dyDescent="0.3">
      <c r="A141" s="637"/>
      <c r="B141" s="622"/>
      <c r="C141" s="377"/>
      <c r="D141" s="378"/>
      <c r="E141" s="379"/>
      <c r="F141" s="379"/>
      <c r="G141" s="379"/>
      <c r="H141" s="380"/>
      <c r="I141" s="132"/>
      <c r="J141" s="97"/>
      <c r="K141" s="61"/>
      <c r="L141" s="62"/>
      <c r="M141" s="381"/>
      <c r="N141" s="63">
        <f>AE141</f>
        <v>0</v>
      </c>
      <c r="O141" s="382"/>
      <c r="P141" s="382"/>
      <c r="Q141" s="66"/>
      <c r="R141" s="64"/>
      <c r="S141" s="64"/>
      <c r="T141" s="65"/>
      <c r="U141" s="98"/>
      <c r="V141" s="383">
        <f>SUM(V129:V140)</f>
        <v>0</v>
      </c>
      <c r="W141" s="381">
        <f>SUM(W129:W140)</f>
        <v>0</v>
      </c>
      <c r="X141" s="384">
        <f>SUM(X129:X140)</f>
        <v>0</v>
      </c>
      <c r="Y141" s="67">
        <f>SUM(Y129:Y140)</f>
        <v>0</v>
      </c>
      <c r="Z141" s="99"/>
      <c r="AA141" s="100"/>
      <c r="AB141" s="101"/>
      <c r="AC141" s="102"/>
      <c r="AD141" s="103"/>
      <c r="AE141" s="104">
        <f>SUM(AE129:AE140)</f>
        <v>0</v>
      </c>
      <c r="AF141" s="105">
        <f>SUM(AF129:AF140)</f>
        <v>0</v>
      </c>
    </row>
    <row r="142" spans="1:32" ht="18" customHeight="1" thickBot="1" x14ac:dyDescent="0.3">
      <c r="A142" s="638"/>
      <c r="B142" s="80"/>
      <c r="C142" s="80"/>
      <c r="D142" s="80"/>
      <c r="E142" s="106">
        <f>E12+E25+E38+E51+E64+E77</f>
        <v>30</v>
      </c>
      <c r="F142" s="106"/>
      <c r="G142" s="81"/>
      <c r="H142" s="110"/>
      <c r="I142" s="110"/>
      <c r="J142" s="107"/>
      <c r="K142" s="80"/>
      <c r="L142" s="80"/>
      <c r="M142" s="82"/>
      <c r="N142" s="83">
        <f>N89+N76+N63+N50+N37+N24+N102+N115+N128+N141</f>
        <v>333.5</v>
      </c>
      <c r="O142" s="84"/>
      <c r="P142" s="80"/>
      <c r="Q142" s="108"/>
      <c r="R142" s="84"/>
      <c r="S142" s="84"/>
      <c r="T142" s="85"/>
      <c r="U142" s="107"/>
      <c r="V142" s="86">
        <f>V89+V76+V63+V50+V37+V24+V102+V115+V128+V141</f>
        <v>437</v>
      </c>
      <c r="W142" s="86">
        <f>W89+W76+W63+W50+W37+W24+W102+W115+W128+W141</f>
        <v>42</v>
      </c>
      <c r="X142" s="86">
        <f>X89+X76+X63+X50+X37+X24+X102+X115+X128+X141</f>
        <v>479</v>
      </c>
      <c r="Y142" s="86">
        <f>Y89+Y76+Y63+Y50+Y37+Y24+Y102+Y115+Y128+Y141</f>
        <v>479</v>
      </c>
      <c r="Z142" s="109"/>
      <c r="AA142" s="110"/>
      <c r="AB142" s="87"/>
      <c r="AC142" s="110"/>
      <c r="AD142" s="111"/>
      <c r="AE142" s="112">
        <f>SUM(AE12:AE89)/2</f>
        <v>333.5</v>
      </c>
      <c r="AF142" s="113">
        <f>SUM(AF12:AF76)</f>
        <v>21344</v>
      </c>
    </row>
    <row r="143" spans="1:32" ht="14.7" customHeight="1" x14ac:dyDescent="0.25">
      <c r="A143" s="631" t="s">
        <v>112</v>
      </c>
      <c r="B143" s="622" t="s">
        <v>113</v>
      </c>
      <c r="C143" s="639" t="s">
        <v>257</v>
      </c>
      <c r="D143" s="640"/>
      <c r="E143" s="623">
        <v>6</v>
      </c>
      <c r="F143" s="623" t="s">
        <v>63</v>
      </c>
      <c r="G143" s="354" t="s">
        <v>115</v>
      </c>
      <c r="H143" s="344" t="s">
        <v>179</v>
      </c>
      <c r="I143" s="345" t="s">
        <v>257</v>
      </c>
      <c r="J143" s="177">
        <v>27</v>
      </c>
      <c r="K143" s="359" t="s">
        <v>74</v>
      </c>
      <c r="L143" s="180">
        <v>1</v>
      </c>
      <c r="M143" s="398" t="s">
        <v>97</v>
      </c>
      <c r="N143" s="43">
        <v>150</v>
      </c>
      <c r="O143" s="367">
        <v>32</v>
      </c>
      <c r="P143" s="368">
        <v>32</v>
      </c>
      <c r="Q143" s="352" t="s">
        <v>67</v>
      </c>
      <c r="R143" s="633"/>
      <c r="S143" s="634"/>
      <c r="T143" s="635"/>
      <c r="U143" s="360">
        <f>IF(OR(P143="",M143=Paramétrage!$C$10,M143=Paramétrage!$C$13,M143=Paramétrage!$C$17,M143=Paramétrage!$C$20,M143=Paramétrage!$C$24,M143=Paramétrage!$C$27,AND(M143&lt;&gt;Paramétrage!$C$9,Q143="Mut+ext")),0,ROUNDUP(O143/P143,0))</f>
        <v>0</v>
      </c>
      <c r="V143" s="388">
        <f>IF(OR(M143="",Q143="Mut+ext"),0,IF(VLOOKUP(M143,Paramétrage!$C$6:$E$29,2,0)=0,0,IF(P143="","saisir capacité",N143*U143*VLOOKUP(M143,Paramétrage!$C$6:$E$29,2,0))))</f>
        <v>0</v>
      </c>
      <c r="W143" s="370">
        <v>32</v>
      </c>
      <c r="X143" s="389">
        <f t="shared" ref="X143:X162" si="24">IF(OR(M143="",Q143="Mut+ext"),0,IF(ISERROR(V143+W143)=TRUE,V143,V143+W143))</f>
        <v>32</v>
      </c>
      <c r="Y143" s="79">
        <f>IF(OR(M143="",Q143="Mut+ext"),0,IF(ISERROR(W143+V143*VLOOKUP(M143,Paramétrage!$C$6:$E$29,3,0))=TRUE,X143,W143+V143*VLOOKUP(M143,Paramétrage!$C$6:$E$29,3,0)))</f>
        <v>32</v>
      </c>
      <c r="Z143" s="615" t="s">
        <v>258</v>
      </c>
      <c r="AA143" s="613"/>
      <c r="AB143" s="616"/>
      <c r="AC143" s="172"/>
      <c r="AD143" s="39"/>
      <c r="AE143" s="59">
        <f t="shared" ref="AE143:AE162" si="25">IF(G143="",0,IF(K143="",0,IF(SUMIF($G$143:$G$156,G143,$O$143:$O$156)=0,0,IF(OR(L143="",K143="obligatoire"),AF143/SUMIF($G$143:$G$156,G143,$O$143:$O$156),AF143/(SUMIF($G$143:$G$156,G143,$O$143:$O$156)/L143)))))</f>
        <v>75</v>
      </c>
      <c r="AF143" s="372">
        <f>N143*O143</f>
        <v>4800</v>
      </c>
    </row>
    <row r="144" spans="1:32" x14ac:dyDescent="0.25">
      <c r="A144" s="632"/>
      <c r="B144" s="622"/>
      <c r="C144" s="627"/>
      <c r="D144" s="628"/>
      <c r="E144" s="623"/>
      <c r="F144" s="623"/>
      <c r="G144" s="354" t="s">
        <v>115</v>
      </c>
      <c r="H144" s="344" t="s">
        <v>65</v>
      </c>
      <c r="I144" s="345" t="s">
        <v>257</v>
      </c>
      <c r="J144" s="177">
        <v>27</v>
      </c>
      <c r="K144" s="359" t="s">
        <v>74</v>
      </c>
      <c r="L144" s="180">
        <v>1</v>
      </c>
      <c r="M144" s="398" t="s">
        <v>97</v>
      </c>
      <c r="N144" s="42">
        <v>150</v>
      </c>
      <c r="O144" s="376">
        <v>32</v>
      </c>
      <c r="P144" s="368">
        <v>32</v>
      </c>
      <c r="Q144" s="352" t="s">
        <v>67</v>
      </c>
      <c r="R144" s="633"/>
      <c r="S144" s="634"/>
      <c r="T144" s="635"/>
      <c r="U144" s="360">
        <f>IF(OR(P144="",M144=Paramétrage!$C$10,M144=Paramétrage!$C$13,M144=Paramétrage!$C$17,M144=Paramétrage!$C$20,M144=Paramétrage!$C$24,M144=Paramétrage!$C$27,AND(M144&lt;&gt;Paramétrage!$C$9,Q144="Mut+ext")),0,ROUNDUP(O144/P144,0))</f>
        <v>0</v>
      </c>
      <c r="V144" s="399">
        <f>IF(OR(M144="",Q144="Mut+ext"),0,IF(VLOOKUP(M144,Paramétrage!$C$6:$E$29,2,0)=0,0,IF(P144="","saisir capacité",N144*U144*VLOOKUP(M144,Paramétrage!$C$6:$E$29,2,0))))</f>
        <v>0</v>
      </c>
      <c r="W144" s="370">
        <v>0</v>
      </c>
      <c r="X144" s="400">
        <f t="shared" si="24"/>
        <v>0</v>
      </c>
      <c r="Y144" s="361">
        <f>IF(OR(M144="",Q144="Mut+ext"),0,IF(ISERROR(W144+V144*VLOOKUP(M144,Paramétrage!$C$6:$E$29,3,0))=TRUE,X144,W144+V144*VLOOKUP(M144,Paramétrage!$C$6:$E$29,3,0)))</f>
        <v>0</v>
      </c>
      <c r="Z144" s="669"/>
      <c r="AA144" s="634"/>
      <c r="AB144" s="670"/>
      <c r="AC144" s="172"/>
      <c r="AD144" s="38"/>
      <c r="AE144" s="59">
        <f t="shared" si="25"/>
        <v>75</v>
      </c>
      <c r="AF144" s="373">
        <f t="shared" ref="AF144:AF162" si="26">N144*O144</f>
        <v>4800</v>
      </c>
    </row>
    <row r="145" spans="1:32" x14ac:dyDescent="0.25">
      <c r="A145" s="632"/>
      <c r="B145" s="622"/>
      <c r="C145" s="627"/>
      <c r="D145" s="628"/>
      <c r="E145" s="623"/>
      <c r="F145" s="623"/>
      <c r="G145" s="387"/>
      <c r="H145" s="365"/>
      <c r="I145" s="52"/>
      <c r="J145" s="48"/>
      <c r="K145" s="57"/>
      <c r="L145" s="36"/>
      <c r="M145" s="366"/>
      <c r="N145" s="43"/>
      <c r="O145" s="367"/>
      <c r="P145" s="368"/>
      <c r="Q145" s="40"/>
      <c r="R145" s="612"/>
      <c r="S145" s="613"/>
      <c r="T145" s="614"/>
      <c r="U145" s="78">
        <f>IF(OR(P145="",M145=Paramétrage!$C$10,M145=Paramétrage!$C$13,M145=Paramétrage!$C$17,M145=Paramétrage!$C$20,M145=Paramétrage!$C$24,M145=Paramétrage!$C$27,AND(M145&lt;&gt;Paramétrage!$C$9,Q145="Mut+ext")),0,ROUNDUP(O145/P145,0))</f>
        <v>0</v>
      </c>
      <c r="V145" s="388">
        <f>IF(OR(M145="",Q145="Mut+ext"),0,IF(VLOOKUP(M145,Paramétrage!$C$6:$E$29,2,0)=0,0,IF(P145="","saisir capacité",N145*U145*VLOOKUP(M145,Paramétrage!$C$6:$E$29,2,0))))</f>
        <v>0</v>
      </c>
      <c r="W145" s="370"/>
      <c r="X145" s="389">
        <f t="shared" si="24"/>
        <v>0</v>
      </c>
      <c r="Y145" s="79">
        <f>IF(OR(M145="",Q145="Mut+ext"),0,IF(ISERROR(W145+V145*VLOOKUP(M145,Paramétrage!$C$6:$E$29,3,0))=TRUE,X145,W145+V145*VLOOKUP(M145,Paramétrage!$C$6:$E$29,3,0)))</f>
        <v>0</v>
      </c>
      <c r="Z145" s="615"/>
      <c r="AA145" s="613"/>
      <c r="AB145" s="616"/>
      <c r="AC145" s="172"/>
      <c r="AD145" s="38"/>
      <c r="AE145" s="59">
        <f t="shared" si="25"/>
        <v>0</v>
      </c>
      <c r="AF145" s="373">
        <f t="shared" si="26"/>
        <v>0</v>
      </c>
    </row>
    <row r="146" spans="1:32" x14ac:dyDescent="0.25">
      <c r="A146" s="632"/>
      <c r="B146" s="622"/>
      <c r="C146" s="627"/>
      <c r="D146" s="628"/>
      <c r="E146" s="623"/>
      <c r="F146" s="623"/>
      <c r="G146" s="387"/>
      <c r="H146" s="365"/>
      <c r="I146" s="52"/>
      <c r="J146" s="48"/>
      <c r="K146" s="57"/>
      <c r="L146" s="36"/>
      <c r="M146" s="366"/>
      <c r="N146" s="42"/>
      <c r="O146" s="376"/>
      <c r="P146" s="368"/>
      <c r="Q146" s="40"/>
      <c r="R146" s="612"/>
      <c r="S146" s="613"/>
      <c r="T146" s="614"/>
      <c r="U146" s="78">
        <f>IF(OR(P146="",M146=Paramétrage!$C$10,M146=Paramétrage!$C$13,M146=Paramétrage!$C$17,M146=Paramétrage!$C$20,M146=Paramétrage!$C$24,M146=Paramétrage!$C$27,AND(M146&lt;&gt;Paramétrage!$C$9,Q146="Mut+ext")),0,ROUNDUP(O146/P146,0))</f>
        <v>0</v>
      </c>
      <c r="V146" s="388">
        <f>IF(OR(M146="",Q146="Mut+ext"),0,IF(VLOOKUP(M146,Paramétrage!$C$6:$E$29,2,0)=0,0,IF(P146="","saisir capacité",N146*U146*VLOOKUP(M146,Paramétrage!$C$6:$E$29,2,0))))</f>
        <v>0</v>
      </c>
      <c r="W146" s="370"/>
      <c r="X146" s="389">
        <f t="shared" si="24"/>
        <v>0</v>
      </c>
      <c r="Y146" s="79">
        <f>IF(OR(M146="",Q146="Mut+ext"),0,IF(ISERROR(W146+V146*VLOOKUP(M146,Paramétrage!$C$6:$E$29,3,0))=TRUE,X146,W146+V146*VLOOKUP(M146,Paramétrage!$C$6:$E$29,3,0)))</f>
        <v>0</v>
      </c>
      <c r="Z146" s="615"/>
      <c r="AA146" s="613"/>
      <c r="AB146" s="616"/>
      <c r="AC146" s="172"/>
      <c r="AD146" s="38"/>
      <c r="AE146" s="59">
        <f t="shared" si="25"/>
        <v>0</v>
      </c>
      <c r="AF146" s="373">
        <f t="shared" si="26"/>
        <v>0</v>
      </c>
    </row>
    <row r="147" spans="1:32" ht="14.7" hidden="1" customHeight="1" x14ac:dyDescent="0.25">
      <c r="A147" s="632"/>
      <c r="B147" s="622"/>
      <c r="C147" s="627"/>
      <c r="D147" s="628"/>
      <c r="E147" s="623"/>
      <c r="F147" s="623"/>
      <c r="G147" s="364"/>
      <c r="H147" s="365"/>
      <c r="I147" s="52"/>
      <c r="J147" s="48"/>
      <c r="K147" s="57"/>
      <c r="L147" s="36"/>
      <c r="M147" s="366"/>
      <c r="N147" s="43"/>
      <c r="O147" s="367"/>
      <c r="P147" s="368"/>
      <c r="Q147" s="40"/>
      <c r="R147" s="612"/>
      <c r="S147" s="613"/>
      <c r="T147" s="614"/>
      <c r="U147" s="78">
        <f>IF(OR(P147="",M147=Paramétrage!$C$10,M147=Paramétrage!$C$13,M147=Paramétrage!$C$17,M147=Paramétrage!$C$20,M147=Paramétrage!$C$24,M147=Paramétrage!$C$27,AND(M147&lt;&gt;Paramétrage!$C$9,Q147="Mut+ext")),0,ROUNDUP(O147/P147,0))</f>
        <v>0</v>
      </c>
      <c r="V147" s="388">
        <f>IF(OR(M147="",Q147="Mut+ext"),0,IF(VLOOKUP(M147,Paramétrage!$C$6:$E$29,2,0)=0,0,IF(P147="","saisir capacité",N147*U147*VLOOKUP(M147,Paramétrage!$C$6:$E$29,2,0))))</f>
        <v>0</v>
      </c>
      <c r="W147" s="370"/>
      <c r="X147" s="389">
        <f t="shared" si="24"/>
        <v>0</v>
      </c>
      <c r="Y147" s="79">
        <f>IF(OR(M147="",Q147="Mut+ext"),0,IF(ISERROR(W147+V147*VLOOKUP(M147,Paramétrage!$C$6:$E$29,3,0))=TRUE,X147,W147+V147*VLOOKUP(M147,Paramétrage!$C$6:$E$29,3,0)))</f>
        <v>0</v>
      </c>
      <c r="Z147" s="615"/>
      <c r="AA147" s="613"/>
      <c r="AB147" s="616"/>
      <c r="AC147" s="172"/>
      <c r="AD147" s="39"/>
      <c r="AE147" s="59">
        <f t="shared" si="25"/>
        <v>0</v>
      </c>
      <c r="AF147" s="372">
        <f t="shared" si="26"/>
        <v>0</v>
      </c>
    </row>
    <row r="148" spans="1:32" hidden="1" x14ac:dyDescent="0.25">
      <c r="A148" s="632"/>
      <c r="B148" s="622"/>
      <c r="C148" s="627"/>
      <c r="D148" s="628"/>
      <c r="E148" s="623"/>
      <c r="F148" s="623"/>
      <c r="G148" s="387"/>
      <c r="H148" s="365"/>
      <c r="I148" s="52"/>
      <c r="J148" s="48"/>
      <c r="K148" s="47"/>
      <c r="L148" s="36"/>
      <c r="M148" s="366"/>
      <c r="N148" s="42"/>
      <c r="O148" s="376"/>
      <c r="P148" s="368"/>
      <c r="Q148" s="40"/>
      <c r="R148" s="612"/>
      <c r="S148" s="613"/>
      <c r="T148" s="614"/>
      <c r="U148" s="78">
        <f>IF(OR(P148="",M148=Paramétrage!$C$10,M148=Paramétrage!$C$13,M148=Paramétrage!$C$17,M148=Paramétrage!$C$20,M148=Paramétrage!$C$24,M148=Paramétrage!$C$27,AND(M148&lt;&gt;Paramétrage!$C$9,Q148="Mut+ext")),0,ROUNDUP(O148/P148,0))</f>
        <v>0</v>
      </c>
      <c r="V148" s="388">
        <f>IF(OR(M148="",Q148="Mut+ext"),0,IF(VLOOKUP(M148,Paramétrage!$C$6:$E$29,2,0)=0,0,IF(P148="","saisir capacité",N148*U148*VLOOKUP(M148,Paramétrage!$C$6:$E$29,2,0))))</f>
        <v>0</v>
      </c>
      <c r="W148" s="370"/>
      <c r="X148" s="389">
        <f t="shared" si="24"/>
        <v>0</v>
      </c>
      <c r="Y148" s="79">
        <f>IF(OR(M148="",Q148="Mut+ext"),0,IF(ISERROR(W148+V148*VLOOKUP(M148,Paramétrage!$C$6:$E$29,3,0))=TRUE,X148,W148+V148*VLOOKUP(M148,Paramétrage!$C$6:$E$29,3,0)))</f>
        <v>0</v>
      </c>
      <c r="Z148" s="615"/>
      <c r="AA148" s="613"/>
      <c r="AB148" s="616"/>
      <c r="AC148" s="172"/>
      <c r="AD148" s="38"/>
      <c r="AE148" s="59">
        <f t="shared" si="25"/>
        <v>0</v>
      </c>
      <c r="AF148" s="373">
        <f t="shared" si="26"/>
        <v>0</v>
      </c>
    </row>
    <row r="149" spans="1:32" ht="14.7" hidden="1" customHeight="1" x14ac:dyDescent="0.25">
      <c r="A149" s="632"/>
      <c r="B149" s="622"/>
      <c r="C149" s="627"/>
      <c r="D149" s="628"/>
      <c r="E149" s="623"/>
      <c r="F149" s="623"/>
      <c r="G149" s="387"/>
      <c r="H149" s="365"/>
      <c r="I149" s="52"/>
      <c r="J149" s="48"/>
      <c r="K149" s="47"/>
      <c r="L149" s="36"/>
      <c r="M149" s="366"/>
      <c r="N149" s="43"/>
      <c r="O149" s="367"/>
      <c r="P149" s="368"/>
      <c r="Q149" s="40"/>
      <c r="R149" s="612"/>
      <c r="S149" s="613"/>
      <c r="T149" s="614"/>
      <c r="U149" s="78">
        <f>IF(OR(P149="",M149=Paramétrage!$C$10,M149=Paramétrage!$C$13,M149=Paramétrage!$C$17,M149=Paramétrage!$C$20,M149=Paramétrage!$C$24,M149=Paramétrage!$C$27,AND(M149&lt;&gt;Paramétrage!$C$9,Q149="Mut+ext")),0,ROUNDUP(O149/P149,0))</f>
        <v>0</v>
      </c>
      <c r="V149" s="388">
        <f>IF(OR(M149="",Q149="Mut+ext"),0,IF(VLOOKUP(M149,Paramétrage!$C$6:$E$29,2,0)=0,0,IF(P149="","saisir capacité",N149*U149*VLOOKUP(M149,Paramétrage!$C$6:$E$29,2,0))))</f>
        <v>0</v>
      </c>
      <c r="W149" s="370"/>
      <c r="X149" s="389">
        <f t="shared" si="24"/>
        <v>0</v>
      </c>
      <c r="Y149" s="79">
        <f>IF(OR(M149="",Q149="Mut+ext"),0,IF(ISERROR(W149+V149*VLOOKUP(M149,Paramétrage!$C$6:$E$29,3,0))=TRUE,X149,W149+V149*VLOOKUP(M149,Paramétrage!$C$6:$E$29,3,0)))</f>
        <v>0</v>
      </c>
      <c r="Z149" s="615"/>
      <c r="AA149" s="613"/>
      <c r="AB149" s="616"/>
      <c r="AC149" s="172"/>
      <c r="AD149" s="39"/>
      <c r="AE149" s="59">
        <f t="shared" si="25"/>
        <v>0</v>
      </c>
      <c r="AF149" s="372">
        <f t="shared" si="26"/>
        <v>0</v>
      </c>
    </row>
    <row r="150" spans="1:32" hidden="1" x14ac:dyDescent="0.25">
      <c r="A150" s="632"/>
      <c r="B150" s="622"/>
      <c r="C150" s="627"/>
      <c r="D150" s="628"/>
      <c r="E150" s="623"/>
      <c r="F150" s="623"/>
      <c r="G150" s="364"/>
      <c r="H150" s="365"/>
      <c r="I150" s="52"/>
      <c r="J150" s="48"/>
      <c r="K150" s="47"/>
      <c r="L150" s="36"/>
      <c r="M150" s="366"/>
      <c r="N150" s="42"/>
      <c r="O150" s="376"/>
      <c r="P150" s="368"/>
      <c r="Q150" s="40"/>
      <c r="R150" s="612"/>
      <c r="S150" s="613"/>
      <c r="T150" s="614"/>
      <c r="U150" s="78">
        <f>IF(OR(P150="",M150=Paramétrage!$C$10,M150=Paramétrage!$C$13,M150=Paramétrage!$C$17,M150=Paramétrage!$C$20,M150=Paramétrage!$C$24,M150=Paramétrage!$C$27,AND(M150&lt;&gt;Paramétrage!$C$9,Q150="Mut+ext")),0,ROUNDUP(O150/P150,0))</f>
        <v>0</v>
      </c>
      <c r="V150" s="388">
        <f>IF(OR(M150="",Q150="Mut+ext"),0,IF(VLOOKUP(M150,Paramétrage!$C$6:$E$29,2,0)=0,0,IF(P150="","saisir capacité",N150*U150*VLOOKUP(M150,Paramétrage!$C$6:$E$29,2,0))))</f>
        <v>0</v>
      </c>
      <c r="W150" s="370"/>
      <c r="X150" s="389">
        <f t="shared" si="24"/>
        <v>0</v>
      </c>
      <c r="Y150" s="79">
        <f>IF(OR(M150="",Q150="Mut+ext"),0,IF(ISERROR(W150+V150*VLOOKUP(M150,Paramétrage!$C$6:$E$29,3,0))=TRUE,X150,W150+V150*VLOOKUP(M150,Paramétrage!$C$6:$E$29,3,0)))</f>
        <v>0</v>
      </c>
      <c r="Z150" s="615"/>
      <c r="AA150" s="613"/>
      <c r="AB150" s="616"/>
      <c r="AC150" s="172"/>
      <c r="AD150" s="38"/>
      <c r="AE150" s="59">
        <f t="shared" si="25"/>
        <v>0</v>
      </c>
      <c r="AF150" s="373">
        <f t="shared" si="26"/>
        <v>0</v>
      </c>
    </row>
    <row r="151" spans="1:32" ht="14.7" hidden="1" customHeight="1" x14ac:dyDescent="0.25">
      <c r="A151" s="632"/>
      <c r="B151" s="622"/>
      <c r="C151" s="627"/>
      <c r="D151" s="628"/>
      <c r="E151" s="623"/>
      <c r="F151" s="623"/>
      <c r="G151" s="387"/>
      <c r="H151" s="365"/>
      <c r="I151" s="52"/>
      <c r="J151" s="48"/>
      <c r="K151" s="47"/>
      <c r="L151" s="36"/>
      <c r="M151" s="366"/>
      <c r="N151" s="43"/>
      <c r="O151" s="367"/>
      <c r="P151" s="368"/>
      <c r="Q151" s="40"/>
      <c r="R151" s="612"/>
      <c r="S151" s="613"/>
      <c r="T151" s="614"/>
      <c r="U151" s="78">
        <f>IF(OR(P151="",M151=Paramétrage!$C$10,M151=Paramétrage!$C$13,M151=Paramétrage!$C$17,M151=Paramétrage!$C$20,M151=Paramétrage!$C$24,M151=Paramétrage!$C$27,AND(M151&lt;&gt;Paramétrage!$C$9,Q151="Mut+ext")),0,ROUNDUP(O151/P151,0))</f>
        <v>0</v>
      </c>
      <c r="V151" s="388">
        <f>IF(OR(M151="",Q151="Mut+ext"),0,IF(VLOOKUP(M151,Paramétrage!$C$6:$E$29,2,0)=0,0,IF(P151="","saisir capacité",N151*U151*VLOOKUP(M151,Paramétrage!$C$6:$E$29,2,0))))</f>
        <v>0</v>
      </c>
      <c r="W151" s="370"/>
      <c r="X151" s="389">
        <f t="shared" si="24"/>
        <v>0</v>
      </c>
      <c r="Y151" s="79">
        <f>IF(OR(M151="",Q151="Mut+ext"),0,IF(ISERROR(W151+V151*VLOOKUP(M151,Paramétrage!$C$6:$E$29,3,0))=TRUE,X151,W151+V151*VLOOKUP(M151,Paramétrage!$C$6:$E$29,3,0)))</f>
        <v>0</v>
      </c>
      <c r="Z151" s="615"/>
      <c r="AA151" s="613"/>
      <c r="AB151" s="616"/>
      <c r="AC151" s="172"/>
      <c r="AD151" s="39"/>
      <c r="AE151" s="59">
        <f t="shared" si="25"/>
        <v>0</v>
      </c>
      <c r="AF151" s="372">
        <f t="shared" si="26"/>
        <v>0</v>
      </c>
    </row>
    <row r="152" spans="1:32" hidden="1" x14ac:dyDescent="0.25">
      <c r="A152" s="632"/>
      <c r="B152" s="622"/>
      <c r="C152" s="627"/>
      <c r="D152" s="628"/>
      <c r="E152" s="623"/>
      <c r="F152" s="623"/>
      <c r="G152" s="364"/>
      <c r="H152" s="365"/>
      <c r="I152" s="52"/>
      <c r="J152" s="48"/>
      <c r="K152" s="47"/>
      <c r="L152" s="36"/>
      <c r="M152" s="366"/>
      <c r="N152" s="42"/>
      <c r="O152" s="376"/>
      <c r="P152" s="368"/>
      <c r="Q152" s="40"/>
      <c r="R152" s="612"/>
      <c r="S152" s="613"/>
      <c r="T152" s="614"/>
      <c r="U152" s="78">
        <f>IF(OR(P152="",M152=Paramétrage!$C$10,M152=Paramétrage!$C$13,M152=Paramétrage!$C$17,M152=Paramétrage!$C$20,M152=Paramétrage!$C$24,M152=Paramétrage!$C$27,AND(M152&lt;&gt;Paramétrage!$C$9,Q152="Mut+ext")),0,ROUNDUP(O152/P152,0))</f>
        <v>0</v>
      </c>
      <c r="V152" s="388">
        <f>IF(OR(M152="",Q152="Mut+ext"),0,IF(VLOOKUP(M152,Paramétrage!$C$6:$E$29,2,0)=0,0,IF(P152="","saisir capacité",N152*U152*VLOOKUP(M152,Paramétrage!$C$6:$E$29,2,0))))</f>
        <v>0</v>
      </c>
      <c r="W152" s="370"/>
      <c r="X152" s="389">
        <f t="shared" si="24"/>
        <v>0</v>
      </c>
      <c r="Y152" s="79">
        <f>IF(OR(M152="",Q152="Mut+ext"),0,IF(ISERROR(W152+V152*VLOOKUP(M152,Paramétrage!$C$6:$E$29,3,0))=TRUE,X152,W152+V152*VLOOKUP(M152,Paramétrage!$C$6:$E$29,3,0)))</f>
        <v>0</v>
      </c>
      <c r="Z152" s="615"/>
      <c r="AA152" s="613"/>
      <c r="AB152" s="616"/>
      <c r="AC152" s="172"/>
      <c r="AD152" s="38"/>
      <c r="AE152" s="59">
        <f t="shared" si="25"/>
        <v>0</v>
      </c>
      <c r="AF152" s="373">
        <f t="shared" si="26"/>
        <v>0</v>
      </c>
    </row>
    <row r="153" spans="1:32" ht="14.7" hidden="1" customHeight="1" x14ac:dyDescent="0.25">
      <c r="A153" s="632"/>
      <c r="B153" s="622"/>
      <c r="C153" s="627"/>
      <c r="D153" s="628"/>
      <c r="E153" s="623"/>
      <c r="F153" s="623"/>
      <c r="G153" s="387"/>
      <c r="H153" s="365"/>
      <c r="I153" s="52"/>
      <c r="J153" s="48"/>
      <c r="K153" s="47"/>
      <c r="L153" s="36"/>
      <c r="M153" s="366"/>
      <c r="N153" s="43"/>
      <c r="O153" s="367"/>
      <c r="P153" s="368"/>
      <c r="Q153" s="40"/>
      <c r="R153" s="612"/>
      <c r="S153" s="613"/>
      <c r="T153" s="614"/>
      <c r="U153" s="78">
        <f>IF(OR(P153="",M153=Paramétrage!$C$10,M153=Paramétrage!$C$13,M153=Paramétrage!$C$17,M153=Paramétrage!$C$20,M153=Paramétrage!$C$24,M153=Paramétrage!$C$27,AND(M153&lt;&gt;Paramétrage!$C$9,Q153="Mut+ext")),0,ROUNDUP(O153/P153,0))</f>
        <v>0</v>
      </c>
      <c r="V153" s="388">
        <f>IF(OR(M153="",Q153="Mut+ext"),0,IF(VLOOKUP(M153,Paramétrage!$C$6:$E$29,2,0)=0,0,IF(P153="","saisir capacité",N153*U153*VLOOKUP(M153,Paramétrage!$C$6:$E$29,2,0))))</f>
        <v>0</v>
      </c>
      <c r="W153" s="370"/>
      <c r="X153" s="389">
        <f t="shared" si="24"/>
        <v>0</v>
      </c>
      <c r="Y153" s="79">
        <f>IF(OR(M153="",Q153="Mut+ext"),0,IF(ISERROR(W153+V153*VLOOKUP(M153,Paramétrage!$C$6:$E$29,3,0))=TRUE,X153,W153+V153*VLOOKUP(M153,Paramétrage!$C$6:$E$29,3,0)))</f>
        <v>0</v>
      </c>
      <c r="Z153" s="615"/>
      <c r="AA153" s="613"/>
      <c r="AB153" s="616"/>
      <c r="AC153" s="172"/>
      <c r="AD153" s="39"/>
      <c r="AE153" s="59">
        <f t="shared" si="25"/>
        <v>0</v>
      </c>
      <c r="AF153" s="372">
        <f t="shared" si="26"/>
        <v>0</v>
      </c>
    </row>
    <row r="154" spans="1:32" hidden="1" x14ac:dyDescent="0.25">
      <c r="A154" s="632"/>
      <c r="B154" s="622"/>
      <c r="C154" s="627"/>
      <c r="D154" s="628"/>
      <c r="E154" s="623"/>
      <c r="F154" s="623"/>
      <c r="G154" s="364"/>
      <c r="H154" s="365"/>
      <c r="I154" s="52"/>
      <c r="J154" s="48"/>
      <c r="K154" s="47"/>
      <c r="L154" s="36"/>
      <c r="M154" s="366"/>
      <c r="N154" s="42"/>
      <c r="O154" s="376"/>
      <c r="P154" s="368"/>
      <c r="Q154" s="40"/>
      <c r="R154" s="612"/>
      <c r="S154" s="613"/>
      <c r="T154" s="614"/>
      <c r="U154" s="78">
        <f>IF(OR(P154="",M154=Paramétrage!$C$10,M154=Paramétrage!$C$13,M154=Paramétrage!$C$17,M154=Paramétrage!$C$20,M154=Paramétrage!$C$24,M154=Paramétrage!$C$27,AND(M154&lt;&gt;Paramétrage!$C$9,Q154="Mut+ext")),0,ROUNDUP(O154/P154,0))</f>
        <v>0</v>
      </c>
      <c r="V154" s="388">
        <f>IF(OR(M154="",Q154="Mut+ext"),0,IF(VLOOKUP(M154,Paramétrage!$C$6:$E$29,2,0)=0,0,IF(P154="","saisir capacité",N154*U154*VLOOKUP(M154,Paramétrage!$C$6:$E$29,2,0))))</f>
        <v>0</v>
      </c>
      <c r="W154" s="370"/>
      <c r="X154" s="389">
        <f t="shared" si="24"/>
        <v>0</v>
      </c>
      <c r="Y154" s="79">
        <f>IF(OR(M154="",Q154="Mut+ext"),0,IF(ISERROR(W154+V154*VLOOKUP(M154,Paramétrage!$C$6:$E$29,3,0))=TRUE,X154,W154+V154*VLOOKUP(M154,Paramétrage!$C$6:$E$29,3,0)))</f>
        <v>0</v>
      </c>
      <c r="Z154" s="615"/>
      <c r="AA154" s="613"/>
      <c r="AB154" s="616"/>
      <c r="AC154" s="172"/>
      <c r="AD154" s="38"/>
      <c r="AE154" s="59">
        <f t="shared" si="25"/>
        <v>0</v>
      </c>
      <c r="AF154" s="373">
        <f t="shared" si="26"/>
        <v>0</v>
      </c>
    </row>
    <row r="155" spans="1:32" hidden="1" x14ac:dyDescent="0.25">
      <c r="A155" s="632"/>
      <c r="B155" s="622"/>
      <c r="C155" s="627"/>
      <c r="D155" s="628"/>
      <c r="E155" s="623"/>
      <c r="F155" s="623"/>
      <c r="G155" s="387"/>
      <c r="H155" s="365"/>
      <c r="I155" s="52"/>
      <c r="J155" s="48"/>
      <c r="K155" s="47"/>
      <c r="L155" s="36"/>
      <c r="M155" s="366"/>
      <c r="N155" s="43"/>
      <c r="O155" s="367"/>
      <c r="P155" s="368"/>
      <c r="Q155" s="40"/>
      <c r="R155" s="612"/>
      <c r="S155" s="613"/>
      <c r="T155" s="614"/>
      <c r="U155" s="78">
        <f>IF(OR(P155="",M155=Paramétrage!$C$10,M155=Paramétrage!$C$13,M155=Paramétrage!$C$17,M155=Paramétrage!$C$20,M155=Paramétrage!$C$24,M155=Paramétrage!$C$27,AND(M155&lt;&gt;Paramétrage!$C$9,Q155="Mut+ext")),0,ROUNDUP(O155/P155,0))</f>
        <v>0</v>
      </c>
      <c r="V155" s="388">
        <f>IF(OR(M155="",Q155="Mut+ext"),0,IF(VLOOKUP(M155,Paramétrage!$C$6:$E$29,2,0)=0,0,IF(P155="","saisir capacité",N155*U155*VLOOKUP(M155,Paramétrage!$C$6:$E$29,2,0))))</f>
        <v>0</v>
      </c>
      <c r="W155" s="370"/>
      <c r="X155" s="389">
        <f t="shared" si="24"/>
        <v>0</v>
      </c>
      <c r="Y155" s="79">
        <f>IF(OR(M155="",Q155="Mut+ext"),0,IF(ISERROR(W155+V155*VLOOKUP(M155,Paramétrage!$C$6:$E$29,3,0))=TRUE,X155,W155+V155*VLOOKUP(M155,Paramétrage!$C$6:$E$29,3,0)))</f>
        <v>0</v>
      </c>
      <c r="Z155" s="615"/>
      <c r="AA155" s="613"/>
      <c r="AB155" s="616"/>
      <c r="AC155" s="172"/>
      <c r="AD155" s="38"/>
      <c r="AE155" s="59">
        <f t="shared" si="25"/>
        <v>0</v>
      </c>
      <c r="AF155" s="373">
        <f t="shared" si="26"/>
        <v>0</v>
      </c>
    </row>
    <row r="156" spans="1:32" hidden="1" x14ac:dyDescent="0.25">
      <c r="A156" s="632"/>
      <c r="B156" s="622"/>
      <c r="C156" s="627"/>
      <c r="D156" s="628"/>
      <c r="E156" s="623"/>
      <c r="F156" s="623"/>
      <c r="G156" s="364"/>
      <c r="H156" s="365"/>
      <c r="I156" s="52"/>
      <c r="J156" s="48"/>
      <c r="K156" s="47"/>
      <c r="L156" s="36"/>
      <c r="M156" s="366"/>
      <c r="N156" s="42"/>
      <c r="O156" s="376"/>
      <c r="P156" s="368"/>
      <c r="Q156" s="40"/>
      <c r="R156" s="612"/>
      <c r="S156" s="613"/>
      <c r="T156" s="614"/>
      <c r="U156" s="78">
        <f>IF(OR(P156="",M156=Paramétrage!$C$10,M156=Paramétrage!$C$13,M156=Paramétrage!$C$17,M156=Paramétrage!$C$20,M156=Paramétrage!$C$24,M156=Paramétrage!$C$27,AND(M156&lt;&gt;Paramétrage!$C$9,Q156="Mut+ext")),0,ROUNDUP(O156/P156,0))</f>
        <v>0</v>
      </c>
      <c r="V156" s="388">
        <f>IF(OR(M156="",Q156="Mut+ext"),0,IF(VLOOKUP(M156,Paramétrage!$C$6:$E$29,2,0)=0,0,IF(P156="","saisir capacité",N156*U156*VLOOKUP(M156,Paramétrage!$C$6:$E$29,2,0))))</f>
        <v>0</v>
      </c>
      <c r="W156" s="370"/>
      <c r="X156" s="389">
        <f t="shared" si="24"/>
        <v>0</v>
      </c>
      <c r="Y156" s="79">
        <f>IF(OR(M156="",Q156="Mut+ext"),0,IF(ISERROR(W156+V156*VLOOKUP(M156,Paramétrage!$C$6:$E$29,3,0))=TRUE,X156,W156+V156*VLOOKUP(M156,Paramétrage!$C$6:$E$29,3,0)))</f>
        <v>0</v>
      </c>
      <c r="Z156" s="615"/>
      <c r="AA156" s="613"/>
      <c r="AB156" s="616"/>
      <c r="AC156" s="172"/>
      <c r="AD156" s="38"/>
      <c r="AE156" s="59">
        <f t="shared" si="25"/>
        <v>0</v>
      </c>
      <c r="AF156" s="373">
        <f t="shared" si="26"/>
        <v>0</v>
      </c>
    </row>
    <row r="157" spans="1:32" hidden="1" x14ac:dyDescent="0.25">
      <c r="A157" s="632"/>
      <c r="B157" s="622"/>
      <c r="C157" s="627"/>
      <c r="D157" s="628"/>
      <c r="E157" s="623"/>
      <c r="F157" s="623"/>
      <c r="G157" s="364"/>
      <c r="H157" s="375"/>
      <c r="I157" s="52"/>
      <c r="J157" s="48"/>
      <c r="K157" s="47"/>
      <c r="L157" s="36"/>
      <c r="M157" s="366"/>
      <c r="N157" s="42"/>
      <c r="O157" s="376"/>
      <c r="P157" s="368"/>
      <c r="Q157" s="37"/>
      <c r="R157" s="612"/>
      <c r="S157" s="613"/>
      <c r="T157" s="614"/>
      <c r="U157" s="78">
        <f>IF(OR(P157="",M157=Paramétrage!$C$10,M157=Paramétrage!$C$13,M157=Paramétrage!$C$17,M157=Paramétrage!$C$20,M157=Paramétrage!$C$24,M157=Paramétrage!$C$27,AND(M157&lt;&gt;Paramétrage!$C$9,Q157="Mut+ext")),0,ROUNDUP(O157/P157,0))</f>
        <v>0</v>
      </c>
      <c r="V157" s="388">
        <f>IF(OR(M157="",Q157="Mut+ext"),0,IF(VLOOKUP(M157,Paramétrage!$C$6:$E$29,2,0)=0,0,IF(P157="","saisir capacité",N157*U157*VLOOKUP(M157,Paramétrage!$C$6:$E$29,2,0))))</f>
        <v>0</v>
      </c>
      <c r="W157" s="370"/>
      <c r="X157" s="389">
        <f t="shared" si="24"/>
        <v>0</v>
      </c>
      <c r="Y157" s="79">
        <f>IF(OR(M157="",Q157="Mut+ext"),0,IF(ISERROR(W157+V157*VLOOKUP(M157,Paramétrage!$C$6:$E$29,3,0))=TRUE,X157,W157+V157*VLOOKUP(M157,Paramétrage!$C$6:$E$29,3,0)))</f>
        <v>0</v>
      </c>
      <c r="Z157" s="615"/>
      <c r="AA157" s="613"/>
      <c r="AB157" s="616"/>
      <c r="AC157" s="172"/>
      <c r="AD157" s="38"/>
      <c r="AE157" s="59">
        <f t="shared" si="25"/>
        <v>0</v>
      </c>
      <c r="AF157" s="373">
        <f t="shared" si="26"/>
        <v>0</v>
      </c>
    </row>
    <row r="158" spans="1:32" hidden="1" x14ac:dyDescent="0.25">
      <c r="A158" s="632"/>
      <c r="B158" s="622"/>
      <c r="C158" s="627"/>
      <c r="D158" s="628"/>
      <c r="E158" s="623"/>
      <c r="F158" s="623"/>
      <c r="G158" s="386"/>
      <c r="H158" s="375"/>
      <c r="I158" s="52"/>
      <c r="J158" s="48"/>
      <c r="K158" s="47"/>
      <c r="L158" s="36"/>
      <c r="M158" s="366"/>
      <c r="N158" s="42"/>
      <c r="O158" s="376"/>
      <c r="P158" s="368"/>
      <c r="Q158" s="37"/>
      <c r="R158" s="612"/>
      <c r="S158" s="613"/>
      <c r="T158" s="614"/>
      <c r="U158" s="78">
        <f>IF(OR(P158="",M158=Paramétrage!$C$10,M158=Paramétrage!$C$13,M158=Paramétrage!$C$17,M158=Paramétrage!$C$20,M158=Paramétrage!$C$24,M158=Paramétrage!$C$27,AND(M158&lt;&gt;Paramétrage!$C$9,Q158="Mut+ext")),0,ROUNDUP(O158/P158,0))</f>
        <v>0</v>
      </c>
      <c r="V158" s="388">
        <f>IF(OR(M158="",Q158="Mut+ext"),0,IF(VLOOKUP(M158,Paramétrage!$C$6:$E$29,2,0)=0,0,IF(P158="","saisir capacité",N158*U158*VLOOKUP(M158,Paramétrage!$C$6:$E$29,2,0))))</f>
        <v>0</v>
      </c>
      <c r="W158" s="370"/>
      <c r="X158" s="389">
        <f t="shared" si="24"/>
        <v>0</v>
      </c>
      <c r="Y158" s="79">
        <f>IF(OR(M158="",Q158="Mut+ext"),0,IF(ISERROR(W158+V158*VLOOKUP(M158,Paramétrage!$C$6:$E$29,3,0))=TRUE,X158,W158+V158*VLOOKUP(M158,Paramétrage!$C$6:$E$29,3,0)))</f>
        <v>0</v>
      </c>
      <c r="Z158" s="615"/>
      <c r="AA158" s="613"/>
      <c r="AB158" s="616"/>
      <c r="AC158" s="172"/>
      <c r="AD158" s="38"/>
      <c r="AE158" s="59">
        <f t="shared" si="25"/>
        <v>0</v>
      </c>
      <c r="AF158" s="373">
        <f t="shared" si="26"/>
        <v>0</v>
      </c>
    </row>
    <row r="159" spans="1:32" hidden="1" x14ac:dyDescent="0.25">
      <c r="A159" s="632"/>
      <c r="B159" s="622"/>
      <c r="C159" s="627"/>
      <c r="D159" s="628"/>
      <c r="E159" s="623"/>
      <c r="F159" s="623"/>
      <c r="G159" s="364"/>
      <c r="H159" s="375"/>
      <c r="I159" s="52"/>
      <c r="J159" s="48"/>
      <c r="K159" s="47"/>
      <c r="L159" s="36"/>
      <c r="M159" s="366"/>
      <c r="N159" s="42"/>
      <c r="O159" s="376"/>
      <c r="P159" s="368"/>
      <c r="Q159" s="37"/>
      <c r="R159" s="612"/>
      <c r="S159" s="613"/>
      <c r="T159" s="614"/>
      <c r="U159" s="78">
        <f>IF(OR(P159="",M159=Paramétrage!$C$10,M159=Paramétrage!$C$13,M159=Paramétrage!$C$17,M159=Paramétrage!$C$20,M159=Paramétrage!$C$24,M159=Paramétrage!$C$27,AND(M159&lt;&gt;Paramétrage!$C$9,Q159="Mut+ext")),0,ROUNDUP(O159/P159,0))</f>
        <v>0</v>
      </c>
      <c r="V159" s="388">
        <f>IF(OR(M159="",Q159="Mut+ext"),0,IF(VLOOKUP(M159,Paramétrage!$C$6:$E$29,2,0)=0,0,IF(P159="","saisir capacité",N159*U159*VLOOKUP(M159,Paramétrage!$C$6:$E$29,2,0))))</f>
        <v>0</v>
      </c>
      <c r="W159" s="370"/>
      <c r="X159" s="389">
        <f t="shared" si="24"/>
        <v>0</v>
      </c>
      <c r="Y159" s="79">
        <f>IF(OR(M159="",Q159="Mut+ext"),0,IF(ISERROR(W159+V159*VLOOKUP(M159,Paramétrage!$C$6:$E$29,3,0))=TRUE,X159,W159+V159*VLOOKUP(M159,Paramétrage!$C$6:$E$29,3,0)))</f>
        <v>0</v>
      </c>
      <c r="Z159" s="615"/>
      <c r="AA159" s="613"/>
      <c r="AB159" s="616"/>
      <c r="AC159" s="172"/>
      <c r="AD159" s="38"/>
      <c r="AE159" s="59">
        <f t="shared" si="25"/>
        <v>0</v>
      </c>
      <c r="AF159" s="373">
        <f t="shared" si="26"/>
        <v>0</v>
      </c>
    </row>
    <row r="160" spans="1:32" hidden="1" x14ac:dyDescent="0.25">
      <c r="A160" s="632"/>
      <c r="B160" s="622"/>
      <c r="C160" s="627"/>
      <c r="D160" s="628"/>
      <c r="E160" s="623"/>
      <c r="F160" s="623"/>
      <c r="G160" s="364"/>
      <c r="H160" s="375"/>
      <c r="I160" s="52"/>
      <c r="J160" s="48"/>
      <c r="K160" s="47"/>
      <c r="L160" s="36"/>
      <c r="M160" s="366"/>
      <c r="N160" s="42"/>
      <c r="O160" s="376"/>
      <c r="P160" s="368"/>
      <c r="Q160" s="37"/>
      <c r="R160" s="612"/>
      <c r="S160" s="613"/>
      <c r="T160" s="614"/>
      <c r="U160" s="78">
        <f>IF(OR(P160="",M160=Paramétrage!$C$10,M160=Paramétrage!$C$13,M160=Paramétrage!$C$17,M160=Paramétrage!$C$20,M160=Paramétrage!$C$24,M160=Paramétrage!$C$27,AND(M160&lt;&gt;Paramétrage!$C$9,Q160="Mut+ext")),0,ROUNDUP(O160/P160,0))</f>
        <v>0</v>
      </c>
      <c r="V160" s="388">
        <f>IF(OR(M160="",Q160="Mut+ext"),0,IF(VLOOKUP(M160,Paramétrage!$C$6:$E$29,2,0)=0,0,IF(P160="","saisir capacité",N160*U160*VLOOKUP(M160,Paramétrage!$C$6:$E$29,2,0))))</f>
        <v>0</v>
      </c>
      <c r="W160" s="370"/>
      <c r="X160" s="389">
        <f t="shared" si="24"/>
        <v>0</v>
      </c>
      <c r="Y160" s="79">
        <f>IF(OR(M160="",Q160="Mut+ext"),0,IF(ISERROR(W160+V160*VLOOKUP(M160,Paramétrage!$C$6:$E$29,3,0))=TRUE,X160,W160+V160*VLOOKUP(M160,Paramétrage!$C$6:$E$29,3,0)))</f>
        <v>0</v>
      </c>
      <c r="Z160" s="615"/>
      <c r="AA160" s="613"/>
      <c r="AB160" s="616"/>
      <c r="AC160" s="172"/>
      <c r="AD160" s="38"/>
      <c r="AE160" s="59">
        <f t="shared" si="25"/>
        <v>0</v>
      </c>
      <c r="AF160" s="373">
        <f t="shared" si="26"/>
        <v>0</v>
      </c>
    </row>
    <row r="161" spans="1:32" hidden="1" x14ac:dyDescent="0.25">
      <c r="A161" s="632"/>
      <c r="B161" s="622"/>
      <c r="C161" s="627"/>
      <c r="D161" s="628"/>
      <c r="E161" s="623"/>
      <c r="F161" s="623"/>
      <c r="G161" s="364"/>
      <c r="H161" s="375"/>
      <c r="I161" s="52"/>
      <c r="J161" s="48"/>
      <c r="K161" s="47"/>
      <c r="L161" s="36"/>
      <c r="M161" s="366"/>
      <c r="N161" s="42"/>
      <c r="O161" s="376"/>
      <c r="P161" s="368"/>
      <c r="Q161" s="37"/>
      <c r="R161" s="612"/>
      <c r="S161" s="613"/>
      <c r="T161" s="614"/>
      <c r="U161" s="78">
        <f>IF(OR(P161="",M161=Paramétrage!$C$10,M161=Paramétrage!$C$13,M161=Paramétrage!$C$17,M161=Paramétrage!$C$20,M161=Paramétrage!$C$24,M161=Paramétrage!$C$27,AND(M161&lt;&gt;Paramétrage!$C$9,Q161="Mut+ext")),0,ROUNDUP(O161/P161,0))</f>
        <v>0</v>
      </c>
      <c r="V161" s="388">
        <f>IF(OR(M161="",Q161="Mut+ext"),0,IF(VLOOKUP(M161,Paramétrage!$C$6:$E$29,2,0)=0,0,IF(P161="","saisir capacité",N161*U161*VLOOKUP(M161,Paramétrage!$C$6:$E$29,2,0))))</f>
        <v>0</v>
      </c>
      <c r="W161" s="370"/>
      <c r="X161" s="389">
        <f t="shared" si="24"/>
        <v>0</v>
      </c>
      <c r="Y161" s="79">
        <f>IF(OR(M161="",Q161="Mut+ext"),0,IF(ISERROR(W161+V161*VLOOKUP(M161,Paramétrage!$C$6:$E$29,3,0))=TRUE,X161,W161+V161*VLOOKUP(M161,Paramétrage!$C$6:$E$29,3,0)))</f>
        <v>0</v>
      </c>
      <c r="Z161" s="615"/>
      <c r="AA161" s="613"/>
      <c r="AB161" s="616"/>
      <c r="AC161" s="172"/>
      <c r="AD161" s="38"/>
      <c r="AE161" s="59">
        <f t="shared" si="25"/>
        <v>0</v>
      </c>
      <c r="AF161" s="373">
        <f t="shared" si="26"/>
        <v>0</v>
      </c>
    </row>
    <row r="162" spans="1:32" x14ac:dyDescent="0.25">
      <c r="A162" s="632"/>
      <c r="B162" s="622"/>
      <c r="C162" s="629"/>
      <c r="D162" s="630"/>
      <c r="E162" s="624"/>
      <c r="F162" s="624"/>
      <c r="G162" s="364"/>
      <c r="H162" s="375"/>
      <c r="I162" s="52"/>
      <c r="J162" s="48"/>
      <c r="K162" s="47"/>
      <c r="L162" s="36"/>
      <c r="M162" s="366"/>
      <c r="N162" s="42"/>
      <c r="O162" s="376"/>
      <c r="P162" s="368"/>
      <c r="Q162" s="37"/>
      <c r="R162" s="612"/>
      <c r="S162" s="613"/>
      <c r="T162" s="614"/>
      <c r="U162" s="78">
        <f>IF(OR(P162="",M162=Paramétrage!$C$10,M162=Paramétrage!$C$13,M162=Paramétrage!$C$17,M162=Paramétrage!$C$20,M162=Paramétrage!$C$24,M162=Paramétrage!$C$27,AND(M162&lt;&gt;Paramétrage!$C$9,Q162="Mut+ext")),0,ROUNDUP(O162/P162,0))</f>
        <v>0</v>
      </c>
      <c r="V162" s="388">
        <f>IF(OR(M162="",Q162="Mut+ext"),0,IF(VLOOKUP(M162,Paramétrage!$C$6:$E$29,2,0)=0,0,IF(P162="","saisir capacité",N162*U162*VLOOKUP(M162,Paramétrage!$C$6:$E$29,2,0))))</f>
        <v>0</v>
      </c>
      <c r="W162" s="370"/>
      <c r="X162" s="389">
        <f t="shared" si="24"/>
        <v>0</v>
      </c>
      <c r="Y162" s="79">
        <f>IF(OR(M162="",Q162="Mut+ext"),0,IF(ISERROR(W162+V162*VLOOKUP(M162,Paramétrage!$C$6:$E$29,3,0))=TRUE,X162,W162+V162*VLOOKUP(M162,Paramétrage!$C$6:$E$29,3,0)))</f>
        <v>0</v>
      </c>
      <c r="Z162" s="615"/>
      <c r="AA162" s="613"/>
      <c r="AB162" s="616"/>
      <c r="AC162" s="172"/>
      <c r="AD162" s="38"/>
      <c r="AE162" s="59">
        <f t="shared" si="25"/>
        <v>0</v>
      </c>
      <c r="AF162" s="373">
        <f t="shared" si="26"/>
        <v>0</v>
      </c>
    </row>
    <row r="163" spans="1:32" x14ac:dyDescent="0.25">
      <c r="A163" s="632"/>
      <c r="B163" s="622"/>
      <c r="C163" s="390"/>
      <c r="D163" s="391"/>
      <c r="E163" s="392"/>
      <c r="F163" s="391"/>
      <c r="G163" s="391"/>
      <c r="H163" s="393"/>
      <c r="I163" s="133"/>
      <c r="J163" s="69"/>
      <c r="K163" s="68"/>
      <c r="L163" s="70"/>
      <c r="M163" s="394"/>
      <c r="N163" s="71">
        <f>AE163</f>
        <v>150</v>
      </c>
      <c r="O163" s="395"/>
      <c r="P163" s="395"/>
      <c r="Q163" s="74"/>
      <c r="R163" s="72"/>
      <c r="S163" s="72"/>
      <c r="T163" s="73"/>
      <c r="U163" s="120"/>
      <c r="V163" s="396">
        <f>SUM(V143:V162)</f>
        <v>0</v>
      </c>
      <c r="W163" s="394">
        <f>SUM(W143:W162)</f>
        <v>32</v>
      </c>
      <c r="X163" s="397">
        <f>SUM(X143:X162)</f>
        <v>32</v>
      </c>
      <c r="Y163" s="75">
        <f>SUM(Y143:Y162)</f>
        <v>32</v>
      </c>
      <c r="Z163" s="121"/>
      <c r="AA163" s="122"/>
      <c r="AB163" s="123"/>
      <c r="AC163" s="124"/>
      <c r="AD163" s="125"/>
      <c r="AE163" s="126">
        <f>SUM(AE143:AE162)</f>
        <v>150</v>
      </c>
      <c r="AF163" s="127">
        <f>SUM(AF143:AF162)</f>
        <v>9600</v>
      </c>
    </row>
    <row r="164" spans="1:32" ht="15.45" customHeight="1" x14ac:dyDescent="0.25">
      <c r="A164" s="632"/>
      <c r="B164" s="622" t="s">
        <v>124</v>
      </c>
      <c r="C164" s="625" t="s">
        <v>130</v>
      </c>
      <c r="D164" s="626"/>
      <c r="E164" s="623">
        <v>24</v>
      </c>
      <c r="F164" s="623" t="s">
        <v>63</v>
      </c>
      <c r="G164" s="387" t="s">
        <v>126</v>
      </c>
      <c r="H164" s="365" t="s">
        <v>65</v>
      </c>
      <c r="I164" s="52" t="s">
        <v>130</v>
      </c>
      <c r="J164" s="177">
        <v>27</v>
      </c>
      <c r="K164" s="47" t="s">
        <v>63</v>
      </c>
      <c r="L164" s="36"/>
      <c r="M164" s="366" t="s">
        <v>132</v>
      </c>
      <c r="N164" s="42">
        <v>604</v>
      </c>
      <c r="O164" s="176">
        <v>32</v>
      </c>
      <c r="P164" s="368">
        <v>1</v>
      </c>
      <c r="Q164" s="40" t="s">
        <v>67</v>
      </c>
      <c r="R164" s="612"/>
      <c r="S164" s="613"/>
      <c r="T164" s="614"/>
      <c r="U164" s="78">
        <f>IF(OR(P164="",M164=Paramétrage!$C$10,M164=Paramétrage!$C$13,M164=Paramétrage!$C$17,M164=Paramétrage!$C$20,M164=Paramétrage!$C$24,M164=Paramétrage!$C$27,AND(M164&lt;&gt;Paramétrage!$C$9,Q164="Mut+ext")),0,ROUNDUP(O164/P164,0))</f>
        <v>0</v>
      </c>
      <c r="V164" s="388">
        <f>IF(OR(M164="",Q164="Mut+ext"),0,IF(VLOOKUP(M164,Paramétrage!$C$6:$E$29,2,0)=0,0,IF(P164="","saisir capacité",N164*U164*VLOOKUP(M164,Paramétrage!$C$6:$E$29,2,0))))</f>
        <v>0</v>
      </c>
      <c r="W164" s="370">
        <v>32</v>
      </c>
      <c r="X164" s="389">
        <f t="shared" ref="X164:X175" si="27">IF(OR(M164="",Q164="Mut+ext"),0,IF(ISERROR(V164+W164)=TRUE,V164,V164+W164))</f>
        <v>32</v>
      </c>
      <c r="Y164" s="79">
        <f>IF(OR(M164="",Q164="Mut+ext"),0,IF(ISERROR(W164+V164*VLOOKUP(M164,Paramétrage!$C$6:$E$29,3,0))=TRUE,X164,W164+V164*VLOOKUP(M164,Paramétrage!$C$6:$E$29,3,0)))</f>
        <v>32</v>
      </c>
      <c r="Z164" s="615" t="s">
        <v>133</v>
      </c>
      <c r="AA164" s="613"/>
      <c r="AB164" s="616"/>
      <c r="AC164" s="172"/>
      <c r="AD164" s="39"/>
      <c r="AE164" s="59">
        <f>IF(G164="",0,IF(K164="",0,IF(SUMIF(G164:G175,G164,O164:O175)=0,0,IF(OR(L164="",K164="obligatoire"),AF164/SUMIF(G164:G175,G164,O164:O175),AF164/(SUMIF(G164:G175,G164,O164:O175)/L164)))))</f>
        <v>604</v>
      </c>
      <c r="AF164" s="372">
        <f t="shared" ref="AF164:AF175" si="28">N164*O164</f>
        <v>19328</v>
      </c>
    </row>
    <row r="165" spans="1:32" x14ac:dyDescent="0.25">
      <c r="A165" s="632"/>
      <c r="B165" s="622"/>
      <c r="C165" s="627"/>
      <c r="D165" s="628"/>
      <c r="E165" s="623"/>
      <c r="F165" s="623"/>
      <c r="G165" s="387"/>
      <c r="H165" s="365"/>
      <c r="I165" s="52"/>
      <c r="J165" s="48"/>
      <c r="K165" s="47"/>
      <c r="L165" s="36"/>
      <c r="M165" s="366"/>
      <c r="N165" s="42"/>
      <c r="O165" s="176"/>
      <c r="P165" s="368"/>
      <c r="Q165" s="40"/>
      <c r="R165" s="612"/>
      <c r="S165" s="613"/>
      <c r="T165" s="614"/>
      <c r="U165" s="78">
        <f>IF(OR(P165="",M165=Paramétrage!$C$10,M165=Paramétrage!$C$13,M165=Paramétrage!$C$17,M165=Paramétrage!$C$20,M165=Paramétrage!$C$24,M165=Paramétrage!$C$27,AND(M165&lt;&gt;Paramétrage!$C$9,Q165="Mut+ext")),0,ROUNDUP(O165/P165,0))</f>
        <v>0</v>
      </c>
      <c r="V165" s="388">
        <f>IF(OR(M165="",Q165="Mut+ext"),0,IF(VLOOKUP(M165,Paramétrage!$C$6:$E$29,2,0)=0,0,IF(P165="","saisir capacité",N165*U165*VLOOKUP(M165,Paramétrage!$C$6:$E$29,2,0))))</f>
        <v>0</v>
      </c>
      <c r="W165" s="370"/>
      <c r="X165" s="389">
        <f t="shared" si="27"/>
        <v>0</v>
      </c>
      <c r="Y165" s="79">
        <f>IF(OR(M165="",Q165="Mut+ext"),0,IF(ISERROR(W165+V165*VLOOKUP(M165,Paramétrage!$C$6:$E$29,3,0))=TRUE,X165,W165+V165*VLOOKUP(M165,Paramétrage!$C$6:$E$29,3,0)))</f>
        <v>0</v>
      </c>
      <c r="Z165" s="615"/>
      <c r="AA165" s="613"/>
      <c r="AB165" s="616"/>
      <c r="AC165" s="172"/>
      <c r="AD165" s="38"/>
      <c r="AE165" s="59">
        <f>IF(G165="",0,IF(K165="",0,IF(SUMIF(G164:G175,G165,O164:O175)=0,0,IF(OR(L165="",K165="obligatoire"),AF165/SUMIF(G164:G175,G165,O164:O175),AF165/(SUMIF(G164:G175,G165,O164:O175)/L165)))))</f>
        <v>0</v>
      </c>
      <c r="AF165" s="373">
        <f t="shared" si="28"/>
        <v>0</v>
      </c>
    </row>
    <row r="166" spans="1:32" hidden="1" x14ac:dyDescent="0.25">
      <c r="A166" s="632"/>
      <c r="B166" s="622"/>
      <c r="C166" s="627"/>
      <c r="D166" s="628"/>
      <c r="E166" s="623"/>
      <c r="F166" s="623"/>
      <c r="G166" s="401"/>
      <c r="H166" s="365"/>
      <c r="I166" s="52"/>
      <c r="J166" s="48"/>
      <c r="K166" s="47"/>
      <c r="L166" s="36"/>
      <c r="M166" s="366"/>
      <c r="N166" s="42"/>
      <c r="O166" s="176"/>
      <c r="P166" s="368"/>
      <c r="Q166" s="40"/>
      <c r="R166" s="612"/>
      <c r="S166" s="613"/>
      <c r="T166" s="614"/>
      <c r="U166" s="78">
        <f>IF(OR(P166="",M166=Paramétrage!$C$10,M166=Paramétrage!$C$13,M166=Paramétrage!$C$17,M166=Paramétrage!$C$20,M166=Paramétrage!$C$24,M166=Paramétrage!$C$27,AND(M166&lt;&gt;Paramétrage!$C$9,Q166="Mut+ext")),0,ROUNDUP(O166/P166,0))</f>
        <v>0</v>
      </c>
      <c r="V166" s="388">
        <f>IF(OR(M166="",Q166="Mut+ext"),0,IF(VLOOKUP(M166,Paramétrage!$C$6:$E$29,2,0)=0,0,IF(P166="","saisir capacité",N166*U166*VLOOKUP(M166,Paramétrage!$C$6:$E$29,2,0))))</f>
        <v>0</v>
      </c>
      <c r="W166" s="370"/>
      <c r="X166" s="389">
        <f t="shared" si="27"/>
        <v>0</v>
      </c>
      <c r="Y166" s="79">
        <f>IF(OR(M166="",Q166="Mut+ext"),0,IF(ISERROR(W166+V166*VLOOKUP(M166,Paramétrage!$C$6:$E$29,3,0))=TRUE,X166,W166+V166*VLOOKUP(M166,Paramétrage!$C$6:$E$29,3,0)))</f>
        <v>0</v>
      </c>
      <c r="Z166" s="615"/>
      <c r="AA166" s="613"/>
      <c r="AB166" s="616"/>
      <c r="AC166" s="172"/>
      <c r="AD166" s="38"/>
      <c r="AE166" s="59">
        <f>IF(G166="",0,IF(K166="",0,IF(SUMIF(G160:G171,G166,O160:O171)=0,0,IF(OR(L166="",K166="obligatoire"),AF166/SUMIF(G160:G171,G166,O160:O171),AF166/(SUMIF(G160:G171,G166,O160:O171)/L166)))))</f>
        <v>0</v>
      </c>
      <c r="AF166" s="373">
        <f t="shared" si="28"/>
        <v>0</v>
      </c>
    </row>
    <row r="167" spans="1:32" hidden="1" x14ac:dyDescent="0.25">
      <c r="A167" s="632"/>
      <c r="B167" s="622"/>
      <c r="C167" s="627"/>
      <c r="D167" s="628"/>
      <c r="E167" s="623"/>
      <c r="F167" s="623"/>
      <c r="G167" s="401"/>
      <c r="H167" s="365"/>
      <c r="I167" s="52"/>
      <c r="J167" s="48"/>
      <c r="K167" s="47"/>
      <c r="L167" s="36"/>
      <c r="M167" s="366"/>
      <c r="N167" s="42"/>
      <c r="O167" s="176"/>
      <c r="P167" s="368"/>
      <c r="Q167" s="40"/>
      <c r="R167" s="612"/>
      <c r="S167" s="613"/>
      <c r="T167" s="614"/>
      <c r="U167" s="78">
        <f>IF(OR(P167="",M167=Paramétrage!$C$10,M167=Paramétrage!$C$13,M167=Paramétrage!$C$17,M167=Paramétrage!$C$20,M167=Paramétrage!$C$24,M167=Paramétrage!$C$27,AND(M167&lt;&gt;Paramétrage!$C$9,Q167="Mut+ext")),0,ROUNDUP(O167/P167,0))</f>
        <v>0</v>
      </c>
      <c r="V167" s="388">
        <f>IF(OR(M167="",Q167="Mut+ext"),0,IF(VLOOKUP(M167,Paramétrage!$C$6:$E$29,2,0)=0,0,IF(P167="","saisir capacité",N167*U167*VLOOKUP(M167,Paramétrage!$C$6:$E$29,2,0))))</f>
        <v>0</v>
      </c>
      <c r="W167" s="370"/>
      <c r="X167" s="389">
        <f t="shared" si="27"/>
        <v>0</v>
      </c>
      <c r="Y167" s="79">
        <f>IF(OR(M167="",Q167="Mut+ext"),0,IF(ISERROR(W167+V167*VLOOKUP(M167,Paramétrage!$C$6:$E$29,3,0))=TRUE,X167,W167+V167*VLOOKUP(M167,Paramétrage!$C$6:$E$29,3,0)))</f>
        <v>0</v>
      </c>
      <c r="Z167" s="615"/>
      <c r="AA167" s="613"/>
      <c r="AB167" s="616"/>
      <c r="AC167" s="172"/>
      <c r="AD167" s="38"/>
      <c r="AE167" s="59">
        <f>IF(G167="",0,IF(K167="",0,IF(SUMIF(G160:G171,G167,O160:O171)=0,0,IF(OR(L167="",K167="obligatoire"),AF167/SUMIF(G160:G171,G167,O160:O171),AF167/(SUMIF(G160:G171,G167,O160:O171)/L167)))))</f>
        <v>0</v>
      </c>
      <c r="AF167" s="373">
        <f t="shared" si="28"/>
        <v>0</v>
      </c>
    </row>
    <row r="168" spans="1:32" hidden="1" x14ac:dyDescent="0.25">
      <c r="A168" s="632"/>
      <c r="B168" s="622"/>
      <c r="C168" s="627"/>
      <c r="D168" s="628"/>
      <c r="E168" s="623"/>
      <c r="F168" s="623"/>
      <c r="G168" s="401"/>
      <c r="H168" s="365"/>
      <c r="I168" s="52"/>
      <c r="J168" s="48"/>
      <c r="K168" s="47"/>
      <c r="L168" s="36"/>
      <c r="M168" s="366"/>
      <c r="N168" s="42"/>
      <c r="O168" s="376"/>
      <c r="P168" s="368"/>
      <c r="Q168" s="37"/>
      <c r="R168" s="612"/>
      <c r="S168" s="613"/>
      <c r="T168" s="614"/>
      <c r="U168" s="78">
        <f>IF(OR(P168="",M168=Paramétrage!$C$10,M168=Paramétrage!$C$13,M168=Paramétrage!$C$17,M168=Paramétrage!$C$20,M168=Paramétrage!$C$24,M168=Paramétrage!$C$27,AND(M168&lt;&gt;Paramétrage!$C$9,Q168="Mut+ext")),0,ROUNDUP(O168/P168,0))</f>
        <v>0</v>
      </c>
      <c r="V168" s="388">
        <f>IF(OR(M168="",Q168="Mut+ext"),0,IF(VLOOKUP(M168,Paramétrage!$C$6:$E$29,2,0)=0,0,IF(P168="","saisir capacité",N168*U168*VLOOKUP(M168,Paramétrage!$C$6:$E$29,2,0))))</f>
        <v>0</v>
      </c>
      <c r="W168" s="370"/>
      <c r="X168" s="389">
        <f t="shared" si="27"/>
        <v>0</v>
      </c>
      <c r="Y168" s="79">
        <f>IF(OR(M168="",Q168="Mut+ext"),0,IF(ISERROR(W168+V168*VLOOKUP(M168,Paramétrage!$C$6:$E$29,3,0))=TRUE,X168,W168+V168*VLOOKUP(M168,Paramétrage!$C$6:$E$29,3,0)))</f>
        <v>0</v>
      </c>
      <c r="Z168" s="615"/>
      <c r="AA168" s="613"/>
      <c r="AB168" s="616"/>
      <c r="AC168" s="172"/>
      <c r="AD168" s="38"/>
      <c r="AE168" s="59">
        <f>IF(G168="",0,IF(K168="",0,IF(SUMIF(G160:G171,G168,O160:O171)=0,0,IF(OR(L168="",K168="obligatoire"),AF168/SUMIF(G160:G171,G168,O160:O171),AF168/(SUMIF(G160:G171,G168,O160:O171)/L168)))))</f>
        <v>0</v>
      </c>
      <c r="AF168" s="373">
        <f t="shared" si="28"/>
        <v>0</v>
      </c>
    </row>
    <row r="169" spans="1:32" hidden="1" x14ac:dyDescent="0.25">
      <c r="A169" s="632"/>
      <c r="B169" s="622"/>
      <c r="C169" s="627"/>
      <c r="D169" s="628"/>
      <c r="E169" s="623"/>
      <c r="F169" s="623"/>
      <c r="G169" s="364"/>
      <c r="H169" s="365"/>
      <c r="I169" s="52"/>
      <c r="J169" s="48"/>
      <c r="K169" s="47"/>
      <c r="L169" s="36"/>
      <c r="M169" s="366"/>
      <c r="N169" s="42"/>
      <c r="O169" s="376"/>
      <c r="P169" s="368"/>
      <c r="Q169" s="37"/>
      <c r="R169" s="612"/>
      <c r="S169" s="613"/>
      <c r="T169" s="614"/>
      <c r="U169" s="78">
        <f>IF(OR(P169="",M169=Paramétrage!$C$10,M169=Paramétrage!$C$13,M169=Paramétrage!$C$17,M169=Paramétrage!$C$20,M169=Paramétrage!$C$24,M169=Paramétrage!$C$27,AND(M169&lt;&gt;Paramétrage!$C$9,Q169="Mut+ext")),0,ROUNDUP(O169/P169,0))</f>
        <v>0</v>
      </c>
      <c r="V169" s="388">
        <f>IF(OR(M169="",Q169="Mut+ext"),0,IF(VLOOKUP(M169,Paramétrage!$C$6:$E$29,2,0)=0,0,IF(P169="","saisir capacité",N169*U169*VLOOKUP(M169,Paramétrage!$C$6:$E$29,2,0))))</f>
        <v>0</v>
      </c>
      <c r="W169" s="370"/>
      <c r="X169" s="389">
        <f t="shared" si="27"/>
        <v>0</v>
      </c>
      <c r="Y169" s="79">
        <f>IF(OR(M169="",Q169="Mut+ext"),0,IF(ISERROR(W169+V169*VLOOKUP(M169,Paramétrage!$C$6:$E$29,3,0))=TRUE,X169,W169+V169*VLOOKUP(M169,Paramétrage!$C$6:$E$29,3,0)))</f>
        <v>0</v>
      </c>
      <c r="Z169" s="615"/>
      <c r="AA169" s="613"/>
      <c r="AB169" s="616"/>
      <c r="AC169" s="172"/>
      <c r="AD169" s="38"/>
      <c r="AE169" s="59">
        <f>IF(G169="",0,IF(K169="",0,IF(SUMIF(G160:G171,G169,O160:O171)=0,0,IF(OR(L169="",K169="obligatoire"),AF169/SUMIF(G160:G171,G169,O160:O171),AF169/(SUMIF(G160:G171,G169,O160:O171)/L169)))))</f>
        <v>0</v>
      </c>
      <c r="AF169" s="373">
        <f t="shared" si="28"/>
        <v>0</v>
      </c>
    </row>
    <row r="170" spans="1:32" hidden="1" x14ac:dyDescent="0.25">
      <c r="A170" s="632"/>
      <c r="B170" s="622"/>
      <c r="C170" s="627"/>
      <c r="D170" s="628"/>
      <c r="E170" s="623"/>
      <c r="F170" s="623"/>
      <c r="G170" s="401"/>
      <c r="H170" s="365"/>
      <c r="I170" s="52"/>
      <c r="J170" s="48"/>
      <c r="K170" s="47"/>
      <c r="L170" s="36"/>
      <c r="M170" s="366"/>
      <c r="N170" s="42"/>
      <c r="O170" s="376"/>
      <c r="P170" s="368"/>
      <c r="Q170" s="37"/>
      <c r="R170" s="612"/>
      <c r="S170" s="613"/>
      <c r="T170" s="614"/>
      <c r="U170" s="78">
        <f>IF(OR(P170="",M170=Paramétrage!$C$10,M170=Paramétrage!$C$13,M170=Paramétrage!$C$17,M170=Paramétrage!$C$20,M170=Paramétrage!$C$24,M170=Paramétrage!$C$27,AND(M170&lt;&gt;Paramétrage!$C$9,Q170="Mut+ext")),0,ROUNDUP(O170/P170,0))</f>
        <v>0</v>
      </c>
      <c r="V170" s="388">
        <f>IF(OR(M170="",Q170="Mut+ext"),0,IF(VLOOKUP(M170,Paramétrage!$C$6:$E$29,2,0)=0,0,IF(P170="","saisir capacité",N170*U170*VLOOKUP(M170,Paramétrage!$C$6:$E$29,2,0))))</f>
        <v>0</v>
      </c>
      <c r="W170" s="370"/>
      <c r="X170" s="389">
        <f t="shared" si="27"/>
        <v>0</v>
      </c>
      <c r="Y170" s="79">
        <f>IF(OR(M170="",Q170="Mut+ext"),0,IF(ISERROR(W170+V170*VLOOKUP(M170,Paramétrage!$C$6:$E$29,3,0))=TRUE,X170,W170+V170*VLOOKUP(M170,Paramétrage!$C$6:$E$29,3,0)))</f>
        <v>0</v>
      </c>
      <c r="Z170" s="615"/>
      <c r="AA170" s="613"/>
      <c r="AB170" s="616"/>
      <c r="AC170" s="172"/>
      <c r="AD170" s="38"/>
      <c r="AE170" s="59">
        <f>IF(G170="",0,IF(K170="",0,IF(SUMIF(G164:G175,G170,O164:O175)=0,0,IF(OR(L170="",K170="obligatoire"),AF170/SUMIF(G164:G175,G170,O164:O175),AF170/(SUMIF(G164:G175,G170,O164:O175)/L170)))))</f>
        <v>0</v>
      </c>
      <c r="AF170" s="373">
        <f t="shared" si="28"/>
        <v>0</v>
      </c>
    </row>
    <row r="171" spans="1:32" hidden="1" x14ac:dyDescent="0.25">
      <c r="A171" s="632"/>
      <c r="B171" s="622"/>
      <c r="C171" s="627"/>
      <c r="D171" s="628"/>
      <c r="E171" s="623"/>
      <c r="F171" s="623"/>
      <c r="G171" s="364"/>
      <c r="H171" s="365"/>
      <c r="I171" s="52"/>
      <c r="J171" s="48"/>
      <c r="K171" s="47"/>
      <c r="L171" s="36"/>
      <c r="M171" s="366"/>
      <c r="N171" s="42"/>
      <c r="O171" s="376"/>
      <c r="P171" s="368"/>
      <c r="Q171" s="37"/>
      <c r="R171" s="612"/>
      <c r="S171" s="613"/>
      <c r="T171" s="614"/>
      <c r="U171" s="78">
        <f>IF(OR(P171="",M171=Paramétrage!$C$10,M171=Paramétrage!$C$13,M171=Paramétrage!$C$17,M171=Paramétrage!$C$20,M171=Paramétrage!$C$24,M171=Paramétrage!$C$27,AND(M171&lt;&gt;Paramétrage!$C$9,Q171="Mut+ext")),0,ROUNDUP(O171/P171,0))</f>
        <v>0</v>
      </c>
      <c r="V171" s="388">
        <f>IF(OR(M171="",Q171="Mut+ext"),0,IF(VLOOKUP(M171,Paramétrage!$C$6:$E$29,2,0)=0,0,IF(P171="","saisir capacité",N171*U171*VLOOKUP(M171,Paramétrage!$C$6:$E$29,2,0))))</f>
        <v>0</v>
      </c>
      <c r="W171" s="370"/>
      <c r="X171" s="389">
        <f t="shared" si="27"/>
        <v>0</v>
      </c>
      <c r="Y171" s="79">
        <f>IF(OR(M171="",Q171="Mut+ext"),0,IF(ISERROR(W171+V171*VLOOKUP(M171,Paramétrage!$C$6:$E$29,3,0))=TRUE,X171,W171+V171*VLOOKUP(M171,Paramétrage!$C$6:$E$29,3,0)))</f>
        <v>0</v>
      </c>
      <c r="Z171" s="615"/>
      <c r="AA171" s="613"/>
      <c r="AB171" s="616"/>
      <c r="AC171" s="172"/>
      <c r="AD171" s="38"/>
      <c r="AE171" s="59">
        <f>IF(G171="",0,IF(K171="",0,IF(SUMIF(G164:G175,G171,O164:O175)=0,0,IF(OR(L171="",K171="obligatoire"),AF171/SUMIF(G164:G175,G171,O164:O175),AF171/(SUMIF(G164:G175,G171,O164:O175)/L171)))))</f>
        <v>0</v>
      </c>
      <c r="AF171" s="373">
        <f t="shared" si="28"/>
        <v>0</v>
      </c>
    </row>
    <row r="172" spans="1:32" hidden="1" x14ac:dyDescent="0.25">
      <c r="A172" s="632"/>
      <c r="B172" s="622"/>
      <c r="C172" s="627"/>
      <c r="D172" s="628"/>
      <c r="E172" s="623"/>
      <c r="F172" s="623"/>
      <c r="G172" s="364"/>
      <c r="H172" s="375"/>
      <c r="I172" s="52"/>
      <c r="J172" s="48"/>
      <c r="K172" s="47"/>
      <c r="L172" s="36"/>
      <c r="M172" s="366"/>
      <c r="N172" s="42"/>
      <c r="O172" s="376"/>
      <c r="P172" s="368"/>
      <c r="Q172" s="37"/>
      <c r="R172" s="612"/>
      <c r="S172" s="613"/>
      <c r="T172" s="614"/>
      <c r="U172" s="78">
        <f>IF(OR(P172="",M172=Paramétrage!$C$10,M172=Paramétrage!$C$13,M172=Paramétrage!$C$17,M172=Paramétrage!$C$20,M172=Paramétrage!$C$24,M172=Paramétrage!$C$27,AND(M172&lt;&gt;Paramétrage!$C$9,Q172="Mut+ext")),0,ROUNDUP(O172/P172,0))</f>
        <v>0</v>
      </c>
      <c r="V172" s="388">
        <f>IF(OR(M172="",Q172="Mut+ext"),0,IF(VLOOKUP(M172,Paramétrage!$C$6:$E$29,2,0)=0,0,IF(P172="","saisir capacité",N172*U172*VLOOKUP(M172,Paramétrage!$C$6:$E$29,2,0))))</f>
        <v>0</v>
      </c>
      <c r="W172" s="370"/>
      <c r="X172" s="389">
        <f t="shared" si="27"/>
        <v>0</v>
      </c>
      <c r="Y172" s="79">
        <f>IF(OR(M172="",Q172="Mut+ext"),0,IF(ISERROR(W172+V172*VLOOKUP(M172,Paramétrage!$C$6:$E$29,3,0))=TRUE,X172,W172+V172*VLOOKUP(M172,Paramétrage!$C$6:$E$29,3,0)))</f>
        <v>0</v>
      </c>
      <c r="Z172" s="615"/>
      <c r="AA172" s="613"/>
      <c r="AB172" s="616"/>
      <c r="AC172" s="172"/>
      <c r="AD172" s="38"/>
      <c r="AE172" s="59">
        <f>IF(G172="",0,IF(K172="",0,IF(SUMIF(G164:G175,G172,O164:O175)=0,0,IF(OR(L172="",K172="obligatoire"),AF172/SUMIF(G164:G175,G172,O164:O175),AF172/(SUMIF(G164:G175,G172,O164:O175)/L172)))))</f>
        <v>0</v>
      </c>
      <c r="AF172" s="373">
        <f t="shared" si="28"/>
        <v>0</v>
      </c>
    </row>
    <row r="173" spans="1:32" hidden="1" x14ac:dyDescent="0.25">
      <c r="A173" s="632"/>
      <c r="B173" s="622"/>
      <c r="C173" s="627"/>
      <c r="D173" s="628"/>
      <c r="E173" s="623"/>
      <c r="F173" s="623"/>
      <c r="G173" s="364"/>
      <c r="H173" s="375"/>
      <c r="I173" s="52"/>
      <c r="J173" s="48"/>
      <c r="K173" s="47"/>
      <c r="L173" s="36"/>
      <c r="M173" s="366"/>
      <c r="N173" s="42"/>
      <c r="O173" s="376"/>
      <c r="P173" s="368"/>
      <c r="Q173" s="37"/>
      <c r="R173" s="612"/>
      <c r="S173" s="613"/>
      <c r="T173" s="614"/>
      <c r="U173" s="78">
        <f>IF(OR(P173="",M173=Paramétrage!$C$10,M173=Paramétrage!$C$13,M173=Paramétrage!$C$17,M173=Paramétrage!$C$20,M173=Paramétrage!$C$24,M173=Paramétrage!$C$27,AND(M173&lt;&gt;Paramétrage!$C$9,Q173="Mut+ext")),0,ROUNDUP(O173/P173,0))</f>
        <v>0</v>
      </c>
      <c r="V173" s="388">
        <f>IF(OR(M173="",Q173="Mut+ext"),0,IF(VLOOKUP(M173,Paramétrage!$C$6:$E$29,2,0)=0,0,IF(P173="","saisir capacité",N173*U173*VLOOKUP(M173,Paramétrage!$C$6:$E$29,2,0))))</f>
        <v>0</v>
      </c>
      <c r="W173" s="370"/>
      <c r="X173" s="389">
        <f t="shared" si="27"/>
        <v>0</v>
      </c>
      <c r="Y173" s="79">
        <f>IF(OR(M173="",Q173="Mut+ext"),0,IF(ISERROR(W173+V173*VLOOKUP(M173,Paramétrage!$C$6:$E$29,3,0))=TRUE,X173,W173+V173*VLOOKUP(M173,Paramétrage!$C$6:$E$29,3,0)))</f>
        <v>0</v>
      </c>
      <c r="Z173" s="615"/>
      <c r="AA173" s="613"/>
      <c r="AB173" s="616"/>
      <c r="AC173" s="172"/>
      <c r="AD173" s="38"/>
      <c r="AE173" s="59">
        <f>IF(G173="",0,IF(K173="",0,IF(SUMIF(G164:G175,G173,O164:O175)=0,0,IF(OR(L173="",K173="obligatoire"),AF173/SUMIF(G164:G175,G173,O164:O175),AF173/(SUMIF(G164:G175,G173,O164:O175)/L173)))))</f>
        <v>0</v>
      </c>
      <c r="AF173" s="373">
        <f t="shared" si="28"/>
        <v>0</v>
      </c>
    </row>
    <row r="174" spans="1:32" hidden="1" x14ac:dyDescent="0.25">
      <c r="A174" s="632"/>
      <c r="B174" s="622"/>
      <c r="C174" s="627"/>
      <c r="D174" s="628"/>
      <c r="E174" s="623"/>
      <c r="F174" s="623"/>
      <c r="G174" s="364"/>
      <c r="H174" s="375"/>
      <c r="I174" s="52"/>
      <c r="J174" s="48"/>
      <c r="K174" s="47"/>
      <c r="L174" s="36"/>
      <c r="M174" s="366"/>
      <c r="N174" s="42"/>
      <c r="O174" s="376"/>
      <c r="P174" s="368"/>
      <c r="Q174" s="37"/>
      <c r="R174" s="612"/>
      <c r="S174" s="613"/>
      <c r="T174" s="614"/>
      <c r="U174" s="78">
        <f>IF(OR(P174="",M174=Paramétrage!$C$10,M174=Paramétrage!$C$13,M174=Paramétrage!$C$17,M174=Paramétrage!$C$20,M174=Paramétrage!$C$24,M174=Paramétrage!$C$27,AND(M174&lt;&gt;Paramétrage!$C$9,Q174="Mut+ext")),0,ROUNDUP(O174/P174,0))</f>
        <v>0</v>
      </c>
      <c r="V174" s="388">
        <f>IF(OR(M174="",Q174="Mut+ext"),0,IF(VLOOKUP(M174,Paramétrage!$C$6:$E$29,2,0)=0,0,IF(P174="","saisir capacité",N174*U174*VLOOKUP(M174,Paramétrage!$C$6:$E$29,2,0))))</f>
        <v>0</v>
      </c>
      <c r="W174" s="370"/>
      <c r="X174" s="389">
        <f t="shared" si="27"/>
        <v>0</v>
      </c>
      <c r="Y174" s="79">
        <f>IF(OR(M174="",Q174="Mut+ext"),0,IF(ISERROR(W174+V174*VLOOKUP(M174,Paramétrage!$C$6:$E$29,3,0))=TRUE,X174,W174+V174*VLOOKUP(M174,Paramétrage!$C$6:$E$29,3,0)))</f>
        <v>0</v>
      </c>
      <c r="Z174" s="615"/>
      <c r="AA174" s="613"/>
      <c r="AB174" s="616"/>
      <c r="AC174" s="172"/>
      <c r="AD174" s="38"/>
      <c r="AE174" s="59">
        <f>IF(G174="",0,IF(K174="",0,IF(SUMIF(G164:G175,G174,O164:O175)=0,0,IF(OR(L174="",K174="obligatoire"),AF174/SUMIF(G164:G175,G174,O164:O175),AF174/(SUMIF(G164:G175,G174,O164:O175)/L174)))))</f>
        <v>0</v>
      </c>
      <c r="AF174" s="373">
        <f t="shared" si="28"/>
        <v>0</v>
      </c>
    </row>
    <row r="175" spans="1:32" x14ac:dyDescent="0.25">
      <c r="A175" s="632"/>
      <c r="B175" s="622"/>
      <c r="C175" s="629"/>
      <c r="D175" s="630"/>
      <c r="E175" s="624"/>
      <c r="F175" s="624"/>
      <c r="G175" s="364"/>
      <c r="H175" s="375"/>
      <c r="I175" s="52"/>
      <c r="J175" s="48"/>
      <c r="K175" s="47"/>
      <c r="L175" s="36"/>
      <c r="M175" s="366"/>
      <c r="N175" s="42"/>
      <c r="O175" s="376"/>
      <c r="P175" s="368"/>
      <c r="Q175" s="37"/>
      <c r="R175" s="612"/>
      <c r="S175" s="613"/>
      <c r="T175" s="614"/>
      <c r="U175" s="78">
        <f>IF(OR(P175="",M175=Paramétrage!$C$10,M175=Paramétrage!$C$13,M175=Paramétrage!$C$17,M175=Paramétrage!$C$20,M175=Paramétrage!$C$24,M175=Paramétrage!$C$27,AND(M175&lt;&gt;Paramétrage!$C$9,Q175="Mut+ext")),0,ROUNDUP(O175/P175,0))</f>
        <v>0</v>
      </c>
      <c r="V175" s="388">
        <f>IF(OR(M175="",Q175="Mut+ext"),0,IF(VLOOKUP(M175,Paramétrage!$C$6:$E$29,2,0)=0,0,IF(P175="","saisir capacité",N175*U175*VLOOKUP(M175,Paramétrage!$C$6:$E$29,2,0))))</f>
        <v>0</v>
      </c>
      <c r="W175" s="370"/>
      <c r="X175" s="389">
        <f t="shared" si="27"/>
        <v>0</v>
      </c>
      <c r="Y175" s="79">
        <f>IF(OR(M175="",Q175="Mut+ext"),0,IF(ISERROR(W175+V175*VLOOKUP(M175,Paramétrage!$C$6:$E$29,3,0))=TRUE,X175,W175+V175*VLOOKUP(M175,Paramétrage!$C$6:$E$29,3,0)))</f>
        <v>0</v>
      </c>
      <c r="Z175" s="615"/>
      <c r="AA175" s="613"/>
      <c r="AB175" s="616"/>
      <c r="AC175" s="172"/>
      <c r="AD175" s="38"/>
      <c r="AE175" s="59">
        <f>IF(G175="",0,IF(K175="",0,IF(SUMIF(G164:G175,G175,O164:O175)=0,0,IF(OR(L175="",K175="obligatoire"),AF175/SUMIF(G164:G175,G175,O164:O175),AF175/(SUMIF(G164:G175,G175,O164:O175)/L175)))))</f>
        <v>0</v>
      </c>
      <c r="AF175" s="373">
        <f t="shared" si="28"/>
        <v>0</v>
      </c>
    </row>
    <row r="176" spans="1:32" ht="16.2" thickBot="1" x14ac:dyDescent="0.3">
      <c r="A176" s="632"/>
      <c r="B176" s="622"/>
      <c r="C176" s="390"/>
      <c r="D176" s="391"/>
      <c r="E176" s="392"/>
      <c r="F176" s="391"/>
      <c r="G176" s="391"/>
      <c r="H176" s="393"/>
      <c r="I176" s="133"/>
      <c r="J176" s="128"/>
      <c r="K176" s="68"/>
      <c r="L176" s="70"/>
      <c r="M176" s="394"/>
      <c r="N176" s="71">
        <f>AE176</f>
        <v>604</v>
      </c>
      <c r="O176" s="395"/>
      <c r="P176" s="395"/>
      <c r="Q176" s="74"/>
      <c r="R176" s="72"/>
      <c r="S176" s="72"/>
      <c r="T176" s="73"/>
      <c r="U176" s="120"/>
      <c r="V176" s="396">
        <f>SUM(V164:V175)</f>
        <v>0</v>
      </c>
      <c r="W176" s="394">
        <f>SUM(W164:W175)</f>
        <v>32</v>
      </c>
      <c r="X176" s="397">
        <f>SUM(X164:X175)</f>
        <v>32</v>
      </c>
      <c r="Y176" s="75">
        <f>SUM(Y164:Y175)</f>
        <v>32</v>
      </c>
      <c r="Z176" s="121"/>
      <c r="AA176" s="122"/>
      <c r="AB176" s="123"/>
      <c r="AC176" s="124"/>
      <c r="AD176" s="125"/>
      <c r="AE176" s="126">
        <f>SUM(AE164:AE175)</f>
        <v>604</v>
      </c>
      <c r="AF176" s="127">
        <f>SUM(AF164:AF175)</f>
        <v>19328</v>
      </c>
    </row>
    <row r="177" spans="1:32" ht="15.45" hidden="1" customHeight="1" x14ac:dyDescent="0.25">
      <c r="A177" s="632"/>
      <c r="B177" s="622"/>
      <c r="C177" s="625"/>
      <c r="D177" s="626"/>
      <c r="E177" s="623"/>
      <c r="F177" s="623"/>
      <c r="G177" s="387"/>
      <c r="H177" s="365"/>
      <c r="I177" s="52"/>
      <c r="J177" s="48"/>
      <c r="K177" s="47"/>
      <c r="L177" s="36"/>
      <c r="M177" s="366"/>
      <c r="N177" s="42"/>
      <c r="O177" s="376"/>
      <c r="P177" s="368"/>
      <c r="Q177" s="40"/>
      <c r="R177" s="612"/>
      <c r="S177" s="613"/>
      <c r="T177" s="614"/>
      <c r="U177" s="78"/>
      <c r="V177" s="388"/>
      <c r="W177" s="370"/>
      <c r="X177" s="389"/>
      <c r="Y177" s="79"/>
      <c r="Z177" s="615"/>
      <c r="AA177" s="613"/>
      <c r="AB177" s="616"/>
      <c r="AC177" s="172"/>
      <c r="AD177" s="39"/>
      <c r="AE177" s="59">
        <f>IF(G177="",0,IF(K177="",0,IF(SUMIF(G177:G188,G177,O177:O188)=0,0,IF(OR(L177="",K177="obligatoire"),AF177/SUMIF(G177:G188,G177,O177:O188),AF177/(SUMIF(G177:G188,G177,O177:O188)/L177)))))</f>
        <v>0</v>
      </c>
      <c r="AF177" s="372">
        <f t="shared" ref="AF177:AF188" si="29">N177*O177</f>
        <v>0</v>
      </c>
    </row>
    <row r="178" spans="1:32" hidden="1" x14ac:dyDescent="0.25">
      <c r="A178" s="632"/>
      <c r="B178" s="622"/>
      <c r="C178" s="627"/>
      <c r="D178" s="628"/>
      <c r="E178" s="623"/>
      <c r="F178" s="623"/>
      <c r="G178" s="364"/>
      <c r="H178" s="385"/>
      <c r="I178" s="52"/>
      <c r="J178" s="48"/>
      <c r="K178" s="47"/>
      <c r="L178" s="36"/>
      <c r="M178" s="366"/>
      <c r="N178" s="42"/>
      <c r="O178" s="376"/>
      <c r="P178" s="368"/>
      <c r="Q178" s="37"/>
      <c r="R178" s="612"/>
      <c r="S178" s="613"/>
      <c r="T178" s="614"/>
      <c r="U178" s="78"/>
      <c r="V178" s="388"/>
      <c r="W178" s="370"/>
      <c r="X178" s="389"/>
      <c r="Y178" s="79"/>
      <c r="Z178" s="615"/>
      <c r="AA178" s="613"/>
      <c r="AB178" s="616"/>
      <c r="AC178" s="172"/>
      <c r="AD178" s="38"/>
      <c r="AE178" s="59">
        <f>IF(G178="",0,IF(K178="",0,IF(SUMIF(G177:G188,G178,O177:O188)=0,0,IF(OR(L178="",K178="obligatoire"),AF178/SUMIF(G177:G188,G178,O177:O188),AF178/(SUMIF(G177:G188,G178,O177:O188)/L178)))))</f>
        <v>0</v>
      </c>
      <c r="AF178" s="373">
        <f t="shared" si="29"/>
        <v>0</v>
      </c>
    </row>
    <row r="179" spans="1:32" hidden="1" x14ac:dyDescent="0.25">
      <c r="A179" s="632"/>
      <c r="B179" s="622"/>
      <c r="C179" s="627"/>
      <c r="D179" s="628"/>
      <c r="E179" s="623"/>
      <c r="F179" s="623"/>
      <c r="G179" s="364"/>
      <c r="H179" s="385"/>
      <c r="I179" s="52"/>
      <c r="J179" s="48"/>
      <c r="K179" s="47"/>
      <c r="L179" s="36"/>
      <c r="M179" s="366"/>
      <c r="N179" s="42"/>
      <c r="O179" s="376"/>
      <c r="P179" s="368"/>
      <c r="Q179" s="37"/>
      <c r="R179" s="612"/>
      <c r="S179" s="613"/>
      <c r="T179" s="614"/>
      <c r="U179" s="78"/>
      <c r="V179" s="388"/>
      <c r="W179" s="370"/>
      <c r="X179" s="389"/>
      <c r="Y179" s="79"/>
      <c r="Z179" s="615"/>
      <c r="AA179" s="613"/>
      <c r="AB179" s="616"/>
      <c r="AC179" s="172"/>
      <c r="AD179" s="38"/>
      <c r="AE179" s="59">
        <f>IF(G179="",0,IF(K179="",0,IF(SUMIF(G177:G188,G179,O177:O188)=0,0,IF(OR(L179="",K179="obligatoire"),AF179/SUMIF(G177:G188,G179,O177:O188),AF179/(SUMIF(G177:G188,G179,O177:O188)/L179)))))</f>
        <v>0</v>
      </c>
      <c r="AF179" s="373">
        <f t="shared" si="29"/>
        <v>0</v>
      </c>
    </row>
    <row r="180" spans="1:32" hidden="1" x14ac:dyDescent="0.25">
      <c r="A180" s="632"/>
      <c r="B180" s="622"/>
      <c r="C180" s="627"/>
      <c r="D180" s="628"/>
      <c r="E180" s="623"/>
      <c r="F180" s="623"/>
      <c r="G180" s="386"/>
      <c r="H180" s="385"/>
      <c r="I180" s="52"/>
      <c r="J180" s="48"/>
      <c r="K180" s="47"/>
      <c r="L180" s="36"/>
      <c r="M180" s="366"/>
      <c r="N180" s="42"/>
      <c r="O180" s="376"/>
      <c r="P180" s="368"/>
      <c r="Q180" s="37"/>
      <c r="R180" s="612"/>
      <c r="S180" s="613"/>
      <c r="T180" s="614"/>
      <c r="U180" s="78"/>
      <c r="V180" s="388"/>
      <c r="W180" s="370"/>
      <c r="X180" s="389"/>
      <c r="Y180" s="79"/>
      <c r="Z180" s="615"/>
      <c r="AA180" s="613"/>
      <c r="AB180" s="616"/>
      <c r="AC180" s="172"/>
      <c r="AD180" s="38"/>
      <c r="AE180" s="59">
        <f>IF(G180="",0,IF(K180="",0,IF(SUMIF(G177:G188,G180,O177:O188)=0,0,IF(OR(L180="",K180="obligatoire"),AF180/SUMIF(G177:G188,G180,O177:O188),AF180/(SUMIF(G177:G188,G180,O177:O188)/L180)))))</f>
        <v>0</v>
      </c>
      <c r="AF180" s="373">
        <f t="shared" si="29"/>
        <v>0</v>
      </c>
    </row>
    <row r="181" spans="1:32" hidden="1" x14ac:dyDescent="0.25">
      <c r="A181" s="632"/>
      <c r="B181" s="622"/>
      <c r="C181" s="627"/>
      <c r="D181" s="628"/>
      <c r="E181" s="623"/>
      <c r="F181" s="623"/>
      <c r="G181" s="364"/>
      <c r="H181" s="375"/>
      <c r="I181" s="52"/>
      <c r="J181" s="48"/>
      <c r="K181" s="47"/>
      <c r="L181" s="36"/>
      <c r="M181" s="366"/>
      <c r="N181" s="42"/>
      <c r="O181" s="376"/>
      <c r="P181" s="368"/>
      <c r="Q181" s="37"/>
      <c r="R181" s="612"/>
      <c r="S181" s="613"/>
      <c r="T181" s="614"/>
      <c r="U181" s="78"/>
      <c r="V181" s="388"/>
      <c r="W181" s="370"/>
      <c r="X181" s="389"/>
      <c r="Y181" s="79"/>
      <c r="Z181" s="615"/>
      <c r="AA181" s="613"/>
      <c r="AB181" s="616"/>
      <c r="AC181" s="172"/>
      <c r="AD181" s="38"/>
      <c r="AE181" s="59">
        <f>IF(G181="",0,IF(K181="",0,IF(SUMIF(G173:G184,G181,O173:O184)=0,0,IF(OR(L181="",K181="obligatoire"),AF181/SUMIF(G173:G184,G181,O173:O184),AF181/(SUMIF(G173:G184,G181,O173:O184)/L181)))))</f>
        <v>0</v>
      </c>
      <c r="AF181" s="373">
        <f t="shared" si="29"/>
        <v>0</v>
      </c>
    </row>
    <row r="182" spans="1:32" hidden="1" x14ac:dyDescent="0.25">
      <c r="A182" s="632"/>
      <c r="B182" s="622"/>
      <c r="C182" s="627"/>
      <c r="D182" s="628"/>
      <c r="E182" s="623"/>
      <c r="F182" s="623"/>
      <c r="G182" s="364"/>
      <c r="H182" s="375"/>
      <c r="I182" s="52"/>
      <c r="J182" s="48"/>
      <c r="K182" s="47"/>
      <c r="L182" s="36"/>
      <c r="M182" s="366"/>
      <c r="N182" s="42"/>
      <c r="O182" s="376"/>
      <c r="P182" s="368"/>
      <c r="Q182" s="37"/>
      <c r="R182" s="612"/>
      <c r="S182" s="613"/>
      <c r="T182" s="614"/>
      <c r="U182" s="78"/>
      <c r="V182" s="388"/>
      <c r="W182" s="370"/>
      <c r="X182" s="389"/>
      <c r="Y182" s="79"/>
      <c r="Z182" s="615"/>
      <c r="AA182" s="613"/>
      <c r="AB182" s="616"/>
      <c r="AC182" s="172"/>
      <c r="AD182" s="38"/>
      <c r="AE182" s="59">
        <f>IF(G182="",0,IF(K182="",0,IF(SUMIF(G173:G184,G182,O173:O184)=0,0,IF(OR(L182="",K182="obligatoire"),AF182/SUMIF(G173:G184,G182,O173:O184),AF182/(SUMIF(G173:G184,G182,O173:O184)/L182)))))</f>
        <v>0</v>
      </c>
      <c r="AF182" s="373">
        <f t="shared" si="29"/>
        <v>0</v>
      </c>
    </row>
    <row r="183" spans="1:32" hidden="1" x14ac:dyDescent="0.25">
      <c r="A183" s="632"/>
      <c r="B183" s="622"/>
      <c r="C183" s="627"/>
      <c r="D183" s="628"/>
      <c r="E183" s="623"/>
      <c r="F183" s="623"/>
      <c r="G183" s="364"/>
      <c r="H183" s="375"/>
      <c r="I183" s="52"/>
      <c r="J183" s="48"/>
      <c r="K183" s="47"/>
      <c r="L183" s="36"/>
      <c r="M183" s="366"/>
      <c r="N183" s="42"/>
      <c r="O183" s="376"/>
      <c r="P183" s="368"/>
      <c r="Q183" s="37"/>
      <c r="R183" s="612"/>
      <c r="S183" s="613"/>
      <c r="T183" s="614"/>
      <c r="U183" s="78"/>
      <c r="V183" s="388"/>
      <c r="W183" s="370"/>
      <c r="X183" s="389"/>
      <c r="Y183" s="79"/>
      <c r="Z183" s="615"/>
      <c r="AA183" s="613"/>
      <c r="AB183" s="616"/>
      <c r="AC183" s="172"/>
      <c r="AD183" s="38"/>
      <c r="AE183" s="59">
        <f>IF(G183="",0,IF(K183="",0,IF(SUMIF(G173:G184,G183,O173:O184)=0,0,IF(OR(L183="",K183="obligatoire"),AF183/SUMIF(G173:G184,G183,O173:O184),AF183/(SUMIF(G173:G184,G183,O173:O184)/L183)))))</f>
        <v>0</v>
      </c>
      <c r="AF183" s="373">
        <f t="shared" si="29"/>
        <v>0</v>
      </c>
    </row>
    <row r="184" spans="1:32" hidden="1" x14ac:dyDescent="0.25">
      <c r="A184" s="632"/>
      <c r="B184" s="622"/>
      <c r="C184" s="627"/>
      <c r="D184" s="628"/>
      <c r="E184" s="623"/>
      <c r="F184" s="623"/>
      <c r="G184" s="364"/>
      <c r="H184" s="375"/>
      <c r="I184" s="52"/>
      <c r="J184" s="48"/>
      <c r="K184" s="47"/>
      <c r="L184" s="36"/>
      <c r="M184" s="366"/>
      <c r="N184" s="43"/>
      <c r="O184" s="376"/>
      <c r="P184" s="368"/>
      <c r="Q184" s="37"/>
      <c r="R184" s="612"/>
      <c r="S184" s="613"/>
      <c r="T184" s="614"/>
      <c r="U184" s="78"/>
      <c r="V184" s="388"/>
      <c r="W184" s="370"/>
      <c r="X184" s="389"/>
      <c r="Y184" s="79"/>
      <c r="Z184" s="615"/>
      <c r="AA184" s="613"/>
      <c r="AB184" s="616"/>
      <c r="AC184" s="172"/>
      <c r="AD184" s="38"/>
      <c r="AE184" s="59">
        <f>IF(G184="",0,IF(K184="",0,IF(SUMIF(G173:G184,G184,O173:O184)=0,0,IF(OR(L184="",K184="obligatoire"),AF184/SUMIF(G173:G184,G184,O173:O184),AF184/(SUMIF(G173:G184,G184,O173:O184)/L184)))))</f>
        <v>0</v>
      </c>
      <c r="AF184" s="373">
        <f t="shared" si="29"/>
        <v>0</v>
      </c>
    </row>
    <row r="185" spans="1:32" hidden="1" x14ac:dyDescent="0.25">
      <c r="A185" s="632"/>
      <c r="B185" s="622"/>
      <c r="C185" s="627"/>
      <c r="D185" s="628"/>
      <c r="E185" s="623"/>
      <c r="F185" s="623"/>
      <c r="G185" s="364"/>
      <c r="H185" s="375"/>
      <c r="I185" s="52"/>
      <c r="J185" s="48"/>
      <c r="K185" s="47"/>
      <c r="L185" s="36"/>
      <c r="M185" s="366"/>
      <c r="N185" s="42"/>
      <c r="O185" s="376"/>
      <c r="P185" s="368"/>
      <c r="Q185" s="37"/>
      <c r="R185" s="612"/>
      <c r="S185" s="613"/>
      <c r="T185" s="614"/>
      <c r="U185" s="78"/>
      <c r="V185" s="388"/>
      <c r="W185" s="370"/>
      <c r="X185" s="389"/>
      <c r="Y185" s="79"/>
      <c r="Z185" s="615"/>
      <c r="AA185" s="613"/>
      <c r="AB185" s="616"/>
      <c r="AC185" s="172"/>
      <c r="AD185" s="38"/>
      <c r="AE185" s="59">
        <f>IF(G185="",0,IF(K185="",0,IF(SUMIF(G177:G188,G185,O177:O188)=0,0,IF(OR(L185="",K185="obligatoire"),AF185/SUMIF(G177:G188,G185,O177:O188),AF185/(SUMIF(G177:G188,G185,O177:O188)/L185)))))</f>
        <v>0</v>
      </c>
      <c r="AF185" s="373">
        <f t="shared" si="29"/>
        <v>0</v>
      </c>
    </row>
    <row r="186" spans="1:32" hidden="1" x14ac:dyDescent="0.25">
      <c r="A186" s="632"/>
      <c r="B186" s="622"/>
      <c r="C186" s="627"/>
      <c r="D186" s="628"/>
      <c r="E186" s="623"/>
      <c r="F186" s="623"/>
      <c r="G186" s="364"/>
      <c r="H186" s="375"/>
      <c r="I186" s="52"/>
      <c r="J186" s="48"/>
      <c r="K186" s="47"/>
      <c r="L186" s="36"/>
      <c r="M186" s="366"/>
      <c r="N186" s="42"/>
      <c r="O186" s="376"/>
      <c r="P186" s="368"/>
      <c r="Q186" s="37"/>
      <c r="R186" s="612"/>
      <c r="S186" s="613"/>
      <c r="T186" s="614"/>
      <c r="U186" s="78"/>
      <c r="V186" s="388"/>
      <c r="W186" s="370"/>
      <c r="X186" s="389"/>
      <c r="Y186" s="79"/>
      <c r="Z186" s="615"/>
      <c r="AA186" s="613"/>
      <c r="AB186" s="616"/>
      <c r="AC186" s="172"/>
      <c r="AD186" s="38"/>
      <c r="AE186" s="59">
        <f>IF(G186="",0,IF(K186="",0,IF(SUMIF(G177:G188,G186,O177:O188)=0,0,IF(OR(L186="",K186="obligatoire"),AF186/SUMIF(G177:G188,G186,O177:O188),AF186/(SUMIF(G177:G188,G186,O177:O188)/L186)))))</f>
        <v>0</v>
      </c>
      <c r="AF186" s="373">
        <f t="shared" si="29"/>
        <v>0</v>
      </c>
    </row>
    <row r="187" spans="1:32" hidden="1" x14ac:dyDescent="0.25">
      <c r="A187" s="632"/>
      <c r="B187" s="622"/>
      <c r="C187" s="627"/>
      <c r="D187" s="628"/>
      <c r="E187" s="623"/>
      <c r="F187" s="623"/>
      <c r="G187" s="364"/>
      <c r="H187" s="375"/>
      <c r="I187" s="52"/>
      <c r="J187" s="48"/>
      <c r="K187" s="47"/>
      <c r="L187" s="36"/>
      <c r="M187" s="366"/>
      <c r="N187" s="42"/>
      <c r="O187" s="376"/>
      <c r="P187" s="368"/>
      <c r="Q187" s="37"/>
      <c r="R187" s="612"/>
      <c r="S187" s="613"/>
      <c r="T187" s="614"/>
      <c r="U187" s="78"/>
      <c r="V187" s="388"/>
      <c r="W187" s="370"/>
      <c r="X187" s="389"/>
      <c r="Y187" s="79"/>
      <c r="Z187" s="615"/>
      <c r="AA187" s="613"/>
      <c r="AB187" s="616"/>
      <c r="AC187" s="172"/>
      <c r="AD187" s="38"/>
      <c r="AE187" s="59">
        <f>IF(G187="",0,IF(K187="",0,IF(SUMIF(G177:G188,G187,O177:O188)=0,0,IF(OR(L187="",K187="obligatoire"),AF187/SUMIF(G177:G188,G187,O177:O188),AF187/(SUMIF(G177:G188,G187,O177:O188)/L187)))))</f>
        <v>0</v>
      </c>
      <c r="AF187" s="373">
        <f t="shared" si="29"/>
        <v>0</v>
      </c>
    </row>
    <row r="188" spans="1:32" hidden="1" x14ac:dyDescent="0.25">
      <c r="A188" s="632"/>
      <c r="B188" s="622"/>
      <c r="C188" s="629"/>
      <c r="D188" s="630"/>
      <c r="E188" s="624"/>
      <c r="F188" s="624"/>
      <c r="G188" s="364"/>
      <c r="H188" s="375"/>
      <c r="I188" s="52"/>
      <c r="J188" s="48"/>
      <c r="K188" s="47"/>
      <c r="L188" s="36"/>
      <c r="M188" s="366"/>
      <c r="N188" s="43"/>
      <c r="O188" s="376"/>
      <c r="P188" s="368"/>
      <c r="Q188" s="37"/>
      <c r="R188" s="612"/>
      <c r="S188" s="613"/>
      <c r="T188" s="614"/>
      <c r="U188" s="78"/>
      <c r="V188" s="388"/>
      <c r="W188" s="370"/>
      <c r="X188" s="389"/>
      <c r="Y188" s="79"/>
      <c r="Z188" s="615"/>
      <c r="AA188" s="613"/>
      <c r="AB188" s="616"/>
      <c r="AC188" s="172"/>
      <c r="AD188" s="38"/>
      <c r="AE188" s="59">
        <f>IF(G188="",0,IF(K188="",0,IF(SUMIF(G177:G188,G188,O177:O188)=0,0,IF(OR(L188="",K188="obligatoire"),AF188/SUMIF(G177:G188,G188,O177:O188),AF188/(SUMIF(G177:G188,G188,O177:O188)/L188)))))</f>
        <v>0</v>
      </c>
      <c r="AF188" s="373">
        <f t="shared" si="29"/>
        <v>0</v>
      </c>
    </row>
    <row r="189" spans="1:32" hidden="1" x14ac:dyDescent="0.25">
      <c r="A189" s="632"/>
      <c r="B189" s="622"/>
      <c r="C189" s="390"/>
      <c r="D189" s="391"/>
      <c r="E189" s="392"/>
      <c r="F189" s="391"/>
      <c r="G189" s="391"/>
      <c r="H189" s="393"/>
      <c r="I189" s="133"/>
      <c r="J189" s="128"/>
      <c r="K189" s="68"/>
      <c r="L189" s="70"/>
      <c r="M189" s="394"/>
      <c r="N189" s="71">
        <f>AE189</f>
        <v>0</v>
      </c>
      <c r="O189" s="395"/>
      <c r="P189" s="395"/>
      <c r="Q189" s="74"/>
      <c r="R189" s="72"/>
      <c r="S189" s="72"/>
      <c r="T189" s="73"/>
      <c r="U189" s="120"/>
      <c r="V189" s="396">
        <f>SUM(V177:V188)</f>
        <v>0</v>
      </c>
      <c r="W189" s="394">
        <f>SUM(W177:W188)</f>
        <v>0</v>
      </c>
      <c r="X189" s="397">
        <f>SUM(X177:X188)</f>
        <v>0</v>
      </c>
      <c r="Y189" s="75">
        <f>SUM(Y177:Y188)</f>
        <v>0</v>
      </c>
      <c r="Z189" s="121"/>
      <c r="AA189" s="122"/>
      <c r="AB189" s="123"/>
      <c r="AC189" s="124"/>
      <c r="AD189" s="125"/>
      <c r="AE189" s="126">
        <f>SUM(AE177:AE188)</f>
        <v>0</v>
      </c>
      <c r="AF189" s="127">
        <f>SUM(AF177:AF188)</f>
        <v>0</v>
      </c>
    </row>
    <row r="190" spans="1:32" ht="15.45" hidden="1" customHeight="1" x14ac:dyDescent="0.25">
      <c r="A190" s="632"/>
      <c r="B190" s="622"/>
      <c r="C190" s="625"/>
      <c r="D190" s="626"/>
      <c r="E190" s="623"/>
      <c r="F190" s="623"/>
      <c r="G190" s="387"/>
      <c r="H190" s="365"/>
      <c r="I190" s="52"/>
      <c r="J190" s="48"/>
      <c r="K190" s="47"/>
      <c r="L190" s="36"/>
      <c r="M190" s="366"/>
      <c r="N190" s="42"/>
      <c r="O190" s="376"/>
      <c r="P190" s="368"/>
      <c r="Q190" s="40"/>
      <c r="R190" s="612"/>
      <c r="S190" s="613"/>
      <c r="T190" s="614"/>
      <c r="U190" s="78">
        <f>IF(OR(P190="",M190=Paramétrage!$C$10,M190=Paramétrage!$C$13,M190=Paramétrage!$C$17,M190=Paramétrage!$C$20,M190=Paramétrage!$C$24,M190=Paramétrage!$C$27,AND(M190&lt;&gt;Paramétrage!$C$9,Q190="Mut+ext")),0,ROUNDUP(O190/P190,0))</f>
        <v>0</v>
      </c>
      <c r="V190" s="388">
        <f>IF(OR(M190="",Q190="Mut+ext"),0,IF(VLOOKUP(M190,Paramétrage!$C$6:$E$29,2,0)=0,0,IF(P190="","saisir capacité",N190*U190*VLOOKUP(M190,Paramétrage!$C$6:$E$29,2,0))))</f>
        <v>0</v>
      </c>
      <c r="W190" s="370"/>
      <c r="X190" s="389">
        <f t="shared" ref="X190:X201" si="30">IF(OR(M190="",Q190="Mut+ext"),0,IF(ISERROR(V190+W190)=TRUE,V190,V190+W190))</f>
        <v>0</v>
      </c>
      <c r="Y190" s="79">
        <f>IF(OR(M190="",Q190="Mut+ext"),0,IF(ISERROR(W190+V190*VLOOKUP(M190,Paramétrage!$C$6:$E$29,3,0))=TRUE,X190,W190+V190*VLOOKUP(M190,Paramétrage!$C$6:$E$29,3,0)))</f>
        <v>0</v>
      </c>
      <c r="Z190" s="615"/>
      <c r="AA190" s="613"/>
      <c r="AB190" s="616"/>
      <c r="AC190" s="172"/>
      <c r="AD190" s="39"/>
      <c r="AE190" s="59">
        <f>IF(G190="",0,IF(K190="",0,IF(SUMIF(G190:G201,G190,O190:O201)=0,0,IF(OR(L190="",K190="obligatoire"),AF190/SUMIF(G190:G201,G190,O190:O201),AF190/(SUMIF(G190:G201,G190,O190:O201)/L190)))))</f>
        <v>0</v>
      </c>
      <c r="AF190" s="372">
        <f t="shared" ref="AF190:AF201" si="31">N190*O190</f>
        <v>0</v>
      </c>
    </row>
    <row r="191" spans="1:32" hidden="1" x14ac:dyDescent="0.25">
      <c r="A191" s="632"/>
      <c r="B191" s="622"/>
      <c r="C191" s="627"/>
      <c r="D191" s="628"/>
      <c r="E191" s="623"/>
      <c r="F191" s="623"/>
      <c r="G191" s="364"/>
      <c r="H191" s="385"/>
      <c r="I191" s="52"/>
      <c r="J191" s="48"/>
      <c r="K191" s="47"/>
      <c r="L191" s="36"/>
      <c r="M191" s="366"/>
      <c r="N191" s="42"/>
      <c r="O191" s="376"/>
      <c r="P191" s="368"/>
      <c r="Q191" s="37"/>
      <c r="R191" s="612"/>
      <c r="S191" s="613"/>
      <c r="T191" s="614"/>
      <c r="U191" s="78">
        <f>IF(OR(P191="",M191=Paramétrage!$C$10,M191=Paramétrage!$C$13,M191=Paramétrage!$C$17,M191=Paramétrage!$C$20,M191=Paramétrage!$C$24,M191=Paramétrage!$C$27,AND(M191&lt;&gt;Paramétrage!$C$9,Q191="Mut+ext")),0,ROUNDUP(O191/P191,0))</f>
        <v>0</v>
      </c>
      <c r="V191" s="388">
        <f>IF(OR(M191="",Q191="Mut+ext"),0,IF(VLOOKUP(M191,Paramétrage!$C$6:$E$29,2,0)=0,0,IF(P191="","saisir capacité",N191*U191*VLOOKUP(M191,Paramétrage!$C$6:$E$29,2,0))))</f>
        <v>0</v>
      </c>
      <c r="W191" s="370"/>
      <c r="X191" s="389">
        <f t="shared" si="30"/>
        <v>0</v>
      </c>
      <c r="Y191" s="79">
        <f>IF(OR(M191="",Q191="Mut+ext"),0,IF(ISERROR(W191+V191*VLOOKUP(M191,Paramétrage!$C$6:$E$29,3,0))=TRUE,X191,W191+V191*VLOOKUP(M191,Paramétrage!$C$6:$E$29,3,0)))</f>
        <v>0</v>
      </c>
      <c r="Z191" s="615"/>
      <c r="AA191" s="613"/>
      <c r="AB191" s="616"/>
      <c r="AC191" s="172"/>
      <c r="AD191" s="38"/>
      <c r="AE191" s="59">
        <f>IF(G191="",0,IF(K191="",0,IF(SUMIF(G190:G201,G191,O190:O201)=0,0,IF(OR(L191="",K191="obligatoire"),AF191/SUMIF(G190:G201,G191,O190:O201),AF191/(SUMIF(G190:G201,G191,O190:O201)/L191)))))</f>
        <v>0</v>
      </c>
      <c r="AF191" s="373">
        <f t="shared" si="31"/>
        <v>0</v>
      </c>
    </row>
    <row r="192" spans="1:32" hidden="1" x14ac:dyDescent="0.25">
      <c r="A192" s="632"/>
      <c r="B192" s="622"/>
      <c r="C192" s="627"/>
      <c r="D192" s="628"/>
      <c r="E192" s="623"/>
      <c r="F192" s="623"/>
      <c r="G192" s="364"/>
      <c r="H192" s="385"/>
      <c r="I192" s="52"/>
      <c r="J192" s="48"/>
      <c r="K192" s="47"/>
      <c r="L192" s="36"/>
      <c r="M192" s="366"/>
      <c r="N192" s="42"/>
      <c r="O192" s="376"/>
      <c r="P192" s="368"/>
      <c r="Q192" s="37"/>
      <c r="R192" s="612"/>
      <c r="S192" s="613"/>
      <c r="T192" s="614"/>
      <c r="U192" s="78">
        <f>IF(OR(P192="",M192=Paramétrage!$C$10,M192=Paramétrage!$C$13,M192=Paramétrage!$C$17,M192=Paramétrage!$C$20,M192=Paramétrage!$C$24,M192=Paramétrage!$C$27,AND(M192&lt;&gt;Paramétrage!$C$9,Q192="Mut+ext")),0,ROUNDUP(O192/P192,0))</f>
        <v>0</v>
      </c>
      <c r="V192" s="388">
        <f>IF(OR(M192="",Q192="Mut+ext"),0,IF(VLOOKUP(M192,Paramétrage!$C$6:$E$29,2,0)=0,0,IF(P192="","saisir capacité",N192*U192*VLOOKUP(M192,Paramétrage!$C$6:$E$29,2,0))))</f>
        <v>0</v>
      </c>
      <c r="W192" s="370"/>
      <c r="X192" s="389">
        <f t="shared" si="30"/>
        <v>0</v>
      </c>
      <c r="Y192" s="79">
        <f>IF(OR(M192="",Q192="Mut+ext"),0,IF(ISERROR(W192+V192*VLOOKUP(M192,Paramétrage!$C$6:$E$29,3,0))=TRUE,X192,W192+V192*VLOOKUP(M192,Paramétrage!$C$6:$E$29,3,0)))</f>
        <v>0</v>
      </c>
      <c r="Z192" s="615"/>
      <c r="AA192" s="613"/>
      <c r="AB192" s="616"/>
      <c r="AC192" s="172"/>
      <c r="AD192" s="38"/>
      <c r="AE192" s="59">
        <f>IF(G192="",0,IF(K192="",0,IF(SUMIF(G190:G201,G192,O190:O201)=0,0,IF(OR(L192="",K192="obligatoire"),AF192/SUMIF(G190:G201,G192,O190:O201),AF192/(SUMIF(G190:G201,G192,O190:O201)/L192)))))</f>
        <v>0</v>
      </c>
      <c r="AF192" s="373">
        <f t="shared" si="31"/>
        <v>0</v>
      </c>
    </row>
    <row r="193" spans="1:32" hidden="1" x14ac:dyDescent="0.25">
      <c r="A193" s="632"/>
      <c r="B193" s="622"/>
      <c r="C193" s="627"/>
      <c r="D193" s="628"/>
      <c r="E193" s="623"/>
      <c r="F193" s="623"/>
      <c r="G193" s="386"/>
      <c r="H193" s="385"/>
      <c r="I193" s="52"/>
      <c r="J193" s="48"/>
      <c r="K193" s="47"/>
      <c r="L193" s="36"/>
      <c r="M193" s="366"/>
      <c r="N193" s="42"/>
      <c r="O193" s="376"/>
      <c r="P193" s="368"/>
      <c r="Q193" s="37"/>
      <c r="R193" s="612"/>
      <c r="S193" s="613"/>
      <c r="T193" s="614"/>
      <c r="U193" s="78">
        <f>IF(OR(P193="",M193=Paramétrage!$C$10,M193=Paramétrage!$C$13,M193=Paramétrage!$C$17,M193=Paramétrage!$C$20,M193=Paramétrage!$C$24,M193=Paramétrage!$C$27,AND(M193&lt;&gt;Paramétrage!$C$9,Q193="Mut+ext")),0,ROUNDUP(O193/P193,0))</f>
        <v>0</v>
      </c>
      <c r="V193" s="388">
        <f>IF(OR(M193="",Q193="Mut+ext"),0,IF(VLOOKUP(M193,Paramétrage!$C$6:$E$29,2,0)=0,0,IF(P193="","saisir capacité",N193*U193*VLOOKUP(M193,Paramétrage!$C$6:$E$29,2,0))))</f>
        <v>0</v>
      </c>
      <c r="W193" s="370"/>
      <c r="X193" s="389">
        <f t="shared" si="30"/>
        <v>0</v>
      </c>
      <c r="Y193" s="79">
        <f>IF(OR(M193="",Q193="Mut+ext"),0,IF(ISERROR(W193+V193*VLOOKUP(M193,Paramétrage!$C$6:$E$29,3,0))=TRUE,X193,W193+V193*VLOOKUP(M193,Paramétrage!$C$6:$E$29,3,0)))</f>
        <v>0</v>
      </c>
      <c r="Z193" s="615"/>
      <c r="AA193" s="613"/>
      <c r="AB193" s="616"/>
      <c r="AC193" s="172"/>
      <c r="AD193" s="38"/>
      <c r="AE193" s="59">
        <f>IF(G193="",0,IF(K193="",0,IF(SUMIF(G190:G201,G193,O190:O201)=0,0,IF(OR(L193="",K193="obligatoire"),AF193/SUMIF(G190:G201,G193,O190:O201),AF193/(SUMIF(G190:G201,G193,O190:O201)/L193)))))</f>
        <v>0</v>
      </c>
      <c r="AF193" s="373">
        <f t="shared" si="31"/>
        <v>0</v>
      </c>
    </row>
    <row r="194" spans="1:32" hidden="1" x14ac:dyDescent="0.25">
      <c r="A194" s="632"/>
      <c r="B194" s="622"/>
      <c r="C194" s="627"/>
      <c r="D194" s="628"/>
      <c r="E194" s="623"/>
      <c r="F194" s="623"/>
      <c r="G194" s="364"/>
      <c r="H194" s="375"/>
      <c r="I194" s="52"/>
      <c r="J194" s="48"/>
      <c r="K194" s="47"/>
      <c r="L194" s="36"/>
      <c r="M194" s="366"/>
      <c r="N194" s="42"/>
      <c r="O194" s="376"/>
      <c r="P194" s="368"/>
      <c r="Q194" s="37"/>
      <c r="R194" s="612"/>
      <c r="S194" s="613"/>
      <c r="T194" s="614"/>
      <c r="U194" s="78">
        <f>IF(OR(P194="",M194=Paramétrage!$C$10,M194=Paramétrage!$C$13,M194=Paramétrage!$C$17,M194=Paramétrage!$C$20,M194=Paramétrage!$C$24,M194=Paramétrage!$C$27,AND(M194&lt;&gt;Paramétrage!$C$9,Q194="Mut+ext")),0,ROUNDUP(O194/P194,0))</f>
        <v>0</v>
      </c>
      <c r="V194" s="388">
        <f>IF(OR(M194="",Q194="Mut+ext"),0,IF(VLOOKUP(M194,Paramétrage!$C$6:$E$29,2,0)=0,0,IF(P194="","saisir capacité",N194*U194*VLOOKUP(M194,Paramétrage!$C$6:$E$29,2,0))))</f>
        <v>0</v>
      </c>
      <c r="W194" s="370"/>
      <c r="X194" s="389">
        <f t="shared" si="30"/>
        <v>0</v>
      </c>
      <c r="Y194" s="79">
        <f>IF(OR(M194="",Q194="Mut+ext"),0,IF(ISERROR(W194+V194*VLOOKUP(M194,Paramétrage!$C$6:$E$29,3,0))=TRUE,X194,W194+V194*VLOOKUP(M194,Paramétrage!$C$6:$E$29,3,0)))</f>
        <v>0</v>
      </c>
      <c r="Z194" s="615"/>
      <c r="AA194" s="613"/>
      <c r="AB194" s="616"/>
      <c r="AC194" s="172"/>
      <c r="AD194" s="38"/>
      <c r="AE194" s="59">
        <f>IF(G194="",0,IF(K194="",0,IF(SUMIF(G186:G197,G194,O186:O197)=0,0,IF(OR(L194="",K194="obligatoire"),AF194/SUMIF(G186:G197,G194,O186:O197),AF194/(SUMIF(G186:G197,G194,O186:O197)/L194)))))</f>
        <v>0</v>
      </c>
      <c r="AF194" s="373">
        <f t="shared" si="31"/>
        <v>0</v>
      </c>
    </row>
    <row r="195" spans="1:32" hidden="1" x14ac:dyDescent="0.25">
      <c r="A195" s="632"/>
      <c r="B195" s="622"/>
      <c r="C195" s="627"/>
      <c r="D195" s="628"/>
      <c r="E195" s="623"/>
      <c r="F195" s="623"/>
      <c r="G195" s="364"/>
      <c r="H195" s="375"/>
      <c r="I195" s="52"/>
      <c r="J195" s="48"/>
      <c r="K195" s="47"/>
      <c r="L195" s="36"/>
      <c r="M195" s="366"/>
      <c r="N195" s="42"/>
      <c r="O195" s="376"/>
      <c r="P195" s="368"/>
      <c r="Q195" s="37"/>
      <c r="R195" s="612"/>
      <c r="S195" s="613"/>
      <c r="T195" s="614"/>
      <c r="U195" s="78">
        <f>IF(OR(P195="",M195=Paramétrage!$C$10,M195=Paramétrage!$C$13,M195=Paramétrage!$C$17,M195=Paramétrage!$C$20,M195=Paramétrage!$C$24,M195=Paramétrage!$C$27,AND(M195&lt;&gt;Paramétrage!$C$9,Q195="Mut+ext")),0,ROUNDUP(O195/P195,0))</f>
        <v>0</v>
      </c>
      <c r="V195" s="388">
        <f>IF(OR(M195="",Q195="Mut+ext"),0,IF(VLOOKUP(M195,Paramétrage!$C$6:$E$29,2,0)=0,0,IF(P195="","saisir capacité",N195*U195*VLOOKUP(M195,Paramétrage!$C$6:$E$29,2,0))))</f>
        <v>0</v>
      </c>
      <c r="W195" s="370"/>
      <c r="X195" s="389">
        <f t="shared" si="30"/>
        <v>0</v>
      </c>
      <c r="Y195" s="79">
        <f>IF(OR(M195="",Q195="Mut+ext"),0,IF(ISERROR(W195+V195*VLOOKUP(M195,Paramétrage!$C$6:$E$29,3,0))=TRUE,X195,W195+V195*VLOOKUP(M195,Paramétrage!$C$6:$E$29,3,0)))</f>
        <v>0</v>
      </c>
      <c r="Z195" s="615"/>
      <c r="AA195" s="613"/>
      <c r="AB195" s="616"/>
      <c r="AC195" s="172"/>
      <c r="AD195" s="38"/>
      <c r="AE195" s="59">
        <f>IF(G195="",0,IF(K195="",0,IF(SUMIF(G186:G197,G195,O186:O197)=0,0,IF(OR(L195="",K195="obligatoire"),AF195/SUMIF(G186:G197,G195,O186:O197),AF195/(SUMIF(G186:G197,G195,O186:O197)/L195)))))</f>
        <v>0</v>
      </c>
      <c r="AF195" s="373">
        <f t="shared" si="31"/>
        <v>0</v>
      </c>
    </row>
    <row r="196" spans="1:32" hidden="1" x14ac:dyDescent="0.25">
      <c r="A196" s="632"/>
      <c r="B196" s="622"/>
      <c r="C196" s="627"/>
      <c r="D196" s="628"/>
      <c r="E196" s="623"/>
      <c r="F196" s="623"/>
      <c r="G196" s="364"/>
      <c r="H196" s="375"/>
      <c r="I196" s="52"/>
      <c r="J196" s="48"/>
      <c r="K196" s="47"/>
      <c r="L196" s="36"/>
      <c r="M196" s="366"/>
      <c r="N196" s="42"/>
      <c r="O196" s="376"/>
      <c r="P196" s="368"/>
      <c r="Q196" s="37"/>
      <c r="R196" s="612"/>
      <c r="S196" s="613"/>
      <c r="T196" s="614"/>
      <c r="U196" s="78">
        <f>IF(OR(P196="",M196=Paramétrage!$C$10,M196=Paramétrage!$C$13,M196=Paramétrage!$C$17,M196=Paramétrage!$C$20,M196=Paramétrage!$C$24,M196=Paramétrage!$C$27,AND(M196&lt;&gt;Paramétrage!$C$9,Q196="Mut+ext")),0,ROUNDUP(O196/P196,0))</f>
        <v>0</v>
      </c>
      <c r="V196" s="388">
        <f>IF(OR(M196="",Q196="Mut+ext"),0,IF(VLOOKUP(M196,Paramétrage!$C$6:$E$29,2,0)=0,0,IF(P196="","saisir capacité",N196*U196*VLOOKUP(M196,Paramétrage!$C$6:$E$29,2,0))))</f>
        <v>0</v>
      </c>
      <c r="W196" s="370"/>
      <c r="X196" s="389">
        <f t="shared" si="30"/>
        <v>0</v>
      </c>
      <c r="Y196" s="79">
        <f>IF(OR(M196="",Q196="Mut+ext"),0,IF(ISERROR(W196+V196*VLOOKUP(M196,Paramétrage!$C$6:$E$29,3,0))=TRUE,X196,W196+V196*VLOOKUP(M196,Paramétrage!$C$6:$E$29,3,0)))</f>
        <v>0</v>
      </c>
      <c r="Z196" s="615"/>
      <c r="AA196" s="613"/>
      <c r="AB196" s="616"/>
      <c r="AC196" s="172"/>
      <c r="AD196" s="38"/>
      <c r="AE196" s="59">
        <f>IF(G196="",0,IF(K196="",0,IF(SUMIF(G186:G197,G196,O186:O197)=0,0,IF(OR(L196="",K196="obligatoire"),AF196/SUMIF(G186:G197,G196,O186:O197),AF196/(SUMIF(G186:G197,G196,O186:O197)/L196)))))</f>
        <v>0</v>
      </c>
      <c r="AF196" s="373">
        <f t="shared" si="31"/>
        <v>0</v>
      </c>
    </row>
    <row r="197" spans="1:32" hidden="1" x14ac:dyDescent="0.25">
      <c r="A197" s="632"/>
      <c r="B197" s="622"/>
      <c r="C197" s="627"/>
      <c r="D197" s="628"/>
      <c r="E197" s="623"/>
      <c r="F197" s="623"/>
      <c r="G197" s="364"/>
      <c r="H197" s="375"/>
      <c r="I197" s="52"/>
      <c r="J197" s="48"/>
      <c r="K197" s="47"/>
      <c r="L197" s="36"/>
      <c r="M197" s="366"/>
      <c r="N197" s="43"/>
      <c r="O197" s="376"/>
      <c r="P197" s="368"/>
      <c r="Q197" s="37"/>
      <c r="R197" s="612"/>
      <c r="S197" s="613"/>
      <c r="T197" s="614"/>
      <c r="U197" s="78">
        <f>IF(OR(P197="",M197=Paramétrage!$C$10,M197=Paramétrage!$C$13,M197=Paramétrage!$C$17,M197=Paramétrage!$C$20,M197=Paramétrage!$C$24,M197=Paramétrage!$C$27,AND(M197&lt;&gt;Paramétrage!$C$9,Q197="Mut+ext")),0,ROUNDUP(O197/P197,0))</f>
        <v>0</v>
      </c>
      <c r="V197" s="388">
        <f>IF(OR(M197="",Q197="Mut+ext"),0,IF(VLOOKUP(M197,Paramétrage!$C$6:$E$29,2,0)=0,0,IF(P197="","saisir capacité",N197*U197*VLOOKUP(M197,Paramétrage!$C$6:$E$29,2,0))))</f>
        <v>0</v>
      </c>
      <c r="W197" s="370"/>
      <c r="X197" s="389">
        <f t="shared" si="30"/>
        <v>0</v>
      </c>
      <c r="Y197" s="79">
        <f>IF(OR(M197="",Q197="Mut+ext"),0,IF(ISERROR(W197+V197*VLOOKUP(M197,Paramétrage!$C$6:$E$29,3,0))=TRUE,X197,W197+V197*VLOOKUP(M197,Paramétrage!$C$6:$E$29,3,0)))</f>
        <v>0</v>
      </c>
      <c r="Z197" s="615"/>
      <c r="AA197" s="613"/>
      <c r="AB197" s="616"/>
      <c r="AC197" s="172"/>
      <c r="AD197" s="38"/>
      <c r="AE197" s="59">
        <f>IF(G197="",0,IF(K197="",0,IF(SUMIF(G186:G197,G197,O186:O197)=0,0,IF(OR(L197="",K197="obligatoire"),AF197/SUMIF(G186:G197,G197,O186:O197),AF197/(SUMIF(G186:G197,G197,O186:O197)/L197)))))</f>
        <v>0</v>
      </c>
      <c r="AF197" s="373">
        <f t="shared" si="31"/>
        <v>0</v>
      </c>
    </row>
    <row r="198" spans="1:32" hidden="1" x14ac:dyDescent="0.25">
      <c r="A198" s="632"/>
      <c r="B198" s="622"/>
      <c r="C198" s="627"/>
      <c r="D198" s="628"/>
      <c r="E198" s="623"/>
      <c r="F198" s="623"/>
      <c r="G198" s="364"/>
      <c r="H198" s="375"/>
      <c r="I198" s="52"/>
      <c r="J198" s="48"/>
      <c r="K198" s="47"/>
      <c r="L198" s="36"/>
      <c r="M198" s="366"/>
      <c r="N198" s="42"/>
      <c r="O198" s="376"/>
      <c r="P198" s="368"/>
      <c r="Q198" s="37"/>
      <c r="R198" s="612"/>
      <c r="S198" s="613"/>
      <c r="T198" s="614"/>
      <c r="U198" s="78">
        <f>IF(OR(P198="",M198=Paramétrage!$C$10,M198=Paramétrage!$C$13,M198=Paramétrage!$C$17,M198=Paramétrage!$C$20,M198=Paramétrage!$C$24,M198=Paramétrage!$C$27,AND(M198&lt;&gt;Paramétrage!$C$9,Q198="Mut+ext")),0,ROUNDUP(O198/P198,0))</f>
        <v>0</v>
      </c>
      <c r="V198" s="388">
        <f>IF(OR(M198="",Q198="Mut+ext"),0,IF(VLOOKUP(M198,Paramétrage!$C$6:$E$29,2,0)=0,0,IF(P198="","saisir capacité",N198*U198*VLOOKUP(M198,Paramétrage!$C$6:$E$29,2,0))))</f>
        <v>0</v>
      </c>
      <c r="W198" s="370"/>
      <c r="X198" s="389">
        <f t="shared" si="30"/>
        <v>0</v>
      </c>
      <c r="Y198" s="79">
        <f>IF(OR(M198="",Q198="Mut+ext"),0,IF(ISERROR(W198+V198*VLOOKUP(M198,Paramétrage!$C$6:$E$29,3,0))=TRUE,X198,W198+V198*VLOOKUP(M198,Paramétrage!$C$6:$E$29,3,0)))</f>
        <v>0</v>
      </c>
      <c r="Z198" s="615"/>
      <c r="AA198" s="613"/>
      <c r="AB198" s="616"/>
      <c r="AC198" s="172"/>
      <c r="AD198" s="38"/>
      <c r="AE198" s="59">
        <f>IF(G198="",0,IF(K198="",0,IF(SUMIF(G190:G201,G198,O190:O201)=0,0,IF(OR(L198="",K198="obligatoire"),AF198/SUMIF(G190:G201,G198,O190:O201),AF198/(SUMIF(G190:G201,G198,O190:O201)/L198)))))</f>
        <v>0</v>
      </c>
      <c r="AF198" s="373">
        <f t="shared" si="31"/>
        <v>0</v>
      </c>
    </row>
    <row r="199" spans="1:32" hidden="1" x14ac:dyDescent="0.25">
      <c r="A199" s="632"/>
      <c r="B199" s="622"/>
      <c r="C199" s="627"/>
      <c r="D199" s="628"/>
      <c r="E199" s="623"/>
      <c r="F199" s="623"/>
      <c r="G199" s="364"/>
      <c r="H199" s="375"/>
      <c r="I199" s="52"/>
      <c r="J199" s="48"/>
      <c r="K199" s="47"/>
      <c r="L199" s="36"/>
      <c r="M199" s="366"/>
      <c r="N199" s="42"/>
      <c r="O199" s="376"/>
      <c r="P199" s="368"/>
      <c r="Q199" s="37"/>
      <c r="R199" s="612"/>
      <c r="S199" s="613"/>
      <c r="T199" s="614"/>
      <c r="U199" s="78">
        <f>IF(OR(P199="",M199=Paramétrage!$C$10,M199=Paramétrage!$C$13,M199=Paramétrage!$C$17,M199=Paramétrage!$C$20,M199=Paramétrage!$C$24,M199=Paramétrage!$C$27,AND(M199&lt;&gt;Paramétrage!$C$9,Q199="Mut+ext")),0,ROUNDUP(O199/P199,0))</f>
        <v>0</v>
      </c>
      <c r="V199" s="388">
        <f>IF(OR(M199="",Q199="Mut+ext"),0,IF(VLOOKUP(M199,Paramétrage!$C$6:$E$29,2,0)=0,0,IF(P199="","saisir capacité",N199*U199*VLOOKUP(M199,Paramétrage!$C$6:$E$29,2,0))))</f>
        <v>0</v>
      </c>
      <c r="W199" s="370"/>
      <c r="X199" s="389">
        <f t="shared" si="30"/>
        <v>0</v>
      </c>
      <c r="Y199" s="79">
        <f>IF(OR(M199="",Q199="Mut+ext"),0,IF(ISERROR(W199+V199*VLOOKUP(M199,Paramétrage!$C$6:$E$29,3,0))=TRUE,X199,W199+V199*VLOOKUP(M199,Paramétrage!$C$6:$E$29,3,0)))</f>
        <v>0</v>
      </c>
      <c r="Z199" s="615"/>
      <c r="AA199" s="613"/>
      <c r="AB199" s="616"/>
      <c r="AC199" s="172"/>
      <c r="AD199" s="38"/>
      <c r="AE199" s="59">
        <f>IF(G199="",0,IF(K199="",0,IF(SUMIF(G190:G201,G199,O190:O201)=0,0,IF(OR(L199="",K199="obligatoire"),AF199/SUMIF(G190:G201,G199,O190:O201),AF199/(SUMIF(G190:G201,G199,O190:O201)/L199)))))</f>
        <v>0</v>
      </c>
      <c r="AF199" s="373">
        <f t="shared" si="31"/>
        <v>0</v>
      </c>
    </row>
    <row r="200" spans="1:32" hidden="1" x14ac:dyDescent="0.25">
      <c r="A200" s="632"/>
      <c r="B200" s="622"/>
      <c r="C200" s="627"/>
      <c r="D200" s="628"/>
      <c r="E200" s="623"/>
      <c r="F200" s="623"/>
      <c r="G200" s="364"/>
      <c r="H200" s="375"/>
      <c r="I200" s="52"/>
      <c r="J200" s="48"/>
      <c r="K200" s="47"/>
      <c r="L200" s="36"/>
      <c r="M200" s="366"/>
      <c r="N200" s="42"/>
      <c r="O200" s="376"/>
      <c r="P200" s="368"/>
      <c r="Q200" s="37"/>
      <c r="R200" s="612"/>
      <c r="S200" s="613"/>
      <c r="T200" s="614"/>
      <c r="U200" s="78">
        <f>IF(OR(P200="",M200=Paramétrage!$C$10,M200=Paramétrage!$C$13,M200=Paramétrage!$C$17,M200=Paramétrage!$C$20,M200=Paramétrage!$C$24,M200=Paramétrage!$C$27,AND(M200&lt;&gt;Paramétrage!$C$9,Q200="Mut+ext")),0,ROUNDUP(O200/P200,0))</f>
        <v>0</v>
      </c>
      <c r="V200" s="388">
        <f>IF(OR(M200="",Q200="Mut+ext"),0,IF(VLOOKUP(M200,Paramétrage!$C$6:$E$29,2,0)=0,0,IF(P200="","saisir capacité",N200*U200*VLOOKUP(M200,Paramétrage!$C$6:$E$29,2,0))))</f>
        <v>0</v>
      </c>
      <c r="W200" s="370"/>
      <c r="X200" s="389">
        <f t="shared" si="30"/>
        <v>0</v>
      </c>
      <c r="Y200" s="79">
        <f>IF(OR(M200="",Q200="Mut+ext"),0,IF(ISERROR(W200+V200*VLOOKUP(M200,Paramétrage!$C$6:$E$29,3,0))=TRUE,X200,W200+V200*VLOOKUP(M200,Paramétrage!$C$6:$E$29,3,0)))</f>
        <v>0</v>
      </c>
      <c r="Z200" s="615"/>
      <c r="AA200" s="613"/>
      <c r="AB200" s="616"/>
      <c r="AC200" s="172"/>
      <c r="AD200" s="38"/>
      <c r="AE200" s="59">
        <f>IF(G200="",0,IF(K200="",0,IF(SUMIF(G190:G201,G200,O190:O201)=0,0,IF(OR(L200="",K200="obligatoire"),AF200/SUMIF(G190:G201,G200,O190:O201),AF200/(SUMIF(G190:G201,G200,O190:O201)/L200)))))</f>
        <v>0</v>
      </c>
      <c r="AF200" s="373">
        <f t="shared" si="31"/>
        <v>0</v>
      </c>
    </row>
    <row r="201" spans="1:32" hidden="1" x14ac:dyDescent="0.25">
      <c r="A201" s="632"/>
      <c r="B201" s="622"/>
      <c r="C201" s="629"/>
      <c r="D201" s="630"/>
      <c r="E201" s="624"/>
      <c r="F201" s="624"/>
      <c r="G201" s="364"/>
      <c r="H201" s="375"/>
      <c r="I201" s="52"/>
      <c r="J201" s="48"/>
      <c r="K201" s="47"/>
      <c r="L201" s="36"/>
      <c r="M201" s="366"/>
      <c r="N201" s="43"/>
      <c r="O201" s="376"/>
      <c r="P201" s="368"/>
      <c r="Q201" s="37"/>
      <c r="R201" s="612"/>
      <c r="S201" s="613"/>
      <c r="T201" s="614"/>
      <c r="U201" s="78">
        <f>IF(OR(P201="",M201=Paramétrage!$C$10,M201=Paramétrage!$C$13,M201=Paramétrage!$C$17,M201=Paramétrage!$C$20,M201=Paramétrage!$C$24,M201=Paramétrage!$C$27,AND(M201&lt;&gt;Paramétrage!$C$9,Q201="Mut+ext")),0,ROUNDUP(O201/P201,0))</f>
        <v>0</v>
      </c>
      <c r="V201" s="388">
        <f>IF(OR(M201="",Q201="Mut+ext"),0,IF(VLOOKUP(M201,Paramétrage!$C$6:$E$29,2,0)=0,0,IF(P201="","saisir capacité",N201*U201*VLOOKUP(M201,Paramétrage!$C$6:$E$29,2,0))))</f>
        <v>0</v>
      </c>
      <c r="W201" s="370"/>
      <c r="X201" s="389">
        <f t="shared" si="30"/>
        <v>0</v>
      </c>
      <c r="Y201" s="79">
        <f>IF(OR(M201="",Q201="Mut+ext"),0,IF(ISERROR(W201+V201*VLOOKUP(M201,Paramétrage!$C$6:$E$29,3,0))=TRUE,X201,W201+V201*VLOOKUP(M201,Paramétrage!$C$6:$E$29,3,0)))</f>
        <v>0</v>
      </c>
      <c r="Z201" s="615"/>
      <c r="AA201" s="613"/>
      <c r="AB201" s="616"/>
      <c r="AC201" s="172"/>
      <c r="AD201" s="38"/>
      <c r="AE201" s="59">
        <f>IF(G201="",0,IF(K201="",0,IF(SUMIF(G190:G201,G201,O190:O201)=0,0,IF(OR(L201="",K201="obligatoire"),AF201/SUMIF(G190:G201,G201,O190:O201),AF201/(SUMIF(G190:G201,G201,O190:O201)/L201)))))</f>
        <v>0</v>
      </c>
      <c r="AF201" s="373">
        <f t="shared" si="31"/>
        <v>0</v>
      </c>
    </row>
    <row r="202" spans="1:32" hidden="1" x14ac:dyDescent="0.25">
      <c r="A202" s="632"/>
      <c r="B202" s="622"/>
      <c r="C202" s="390"/>
      <c r="D202" s="391"/>
      <c r="E202" s="392"/>
      <c r="F202" s="391"/>
      <c r="G202" s="391"/>
      <c r="H202" s="393"/>
      <c r="I202" s="133"/>
      <c r="J202" s="128"/>
      <c r="K202" s="68"/>
      <c r="L202" s="70"/>
      <c r="M202" s="394"/>
      <c r="N202" s="71">
        <f>AE202</f>
        <v>0</v>
      </c>
      <c r="O202" s="395"/>
      <c r="P202" s="395"/>
      <c r="Q202" s="74"/>
      <c r="R202" s="72"/>
      <c r="S202" s="72"/>
      <c r="T202" s="73"/>
      <c r="U202" s="120"/>
      <c r="V202" s="396">
        <f>SUM(V190:V201)</f>
        <v>0</v>
      </c>
      <c r="W202" s="394">
        <f>SUM(W190:W201)</f>
        <v>0</v>
      </c>
      <c r="X202" s="397">
        <f>SUM(X190:X201)</f>
        <v>0</v>
      </c>
      <c r="Y202" s="75">
        <f>SUM(Y190:Y201)</f>
        <v>0</v>
      </c>
      <c r="Z202" s="121"/>
      <c r="AA202" s="122"/>
      <c r="AB202" s="123"/>
      <c r="AC202" s="124"/>
      <c r="AD202" s="125"/>
      <c r="AE202" s="126">
        <f>SUM(AE190:AE201)</f>
        <v>0</v>
      </c>
      <c r="AF202" s="127">
        <f>SUM(AF190:AF201)</f>
        <v>0</v>
      </c>
    </row>
    <row r="203" spans="1:32" ht="15.45" hidden="1" customHeight="1" x14ac:dyDescent="0.25">
      <c r="A203" s="632"/>
      <c r="B203" s="622"/>
      <c r="C203" s="625"/>
      <c r="D203" s="626"/>
      <c r="E203" s="623"/>
      <c r="F203" s="623"/>
      <c r="G203" s="387"/>
      <c r="H203" s="365"/>
      <c r="I203" s="52"/>
      <c r="J203" s="48"/>
      <c r="K203" s="47"/>
      <c r="L203" s="36"/>
      <c r="M203" s="366"/>
      <c r="N203" s="42"/>
      <c r="O203" s="376"/>
      <c r="P203" s="368"/>
      <c r="Q203" s="40"/>
      <c r="R203" s="612"/>
      <c r="S203" s="613"/>
      <c r="T203" s="614"/>
      <c r="U203" s="78">
        <f>IF(OR(P203="",M203=Paramétrage!$C$10,M203=Paramétrage!$C$13,M203=Paramétrage!$C$17,M203=Paramétrage!$C$20,M203=Paramétrage!$C$24,M203=Paramétrage!$C$27,AND(M203&lt;&gt;Paramétrage!$C$9,Q203="Mut+ext")),0,ROUNDUP(O203/P203,0))</f>
        <v>0</v>
      </c>
      <c r="V203" s="388">
        <f>IF(OR(M203="",Q203="Mut+ext"),0,IF(VLOOKUP(M203,Paramétrage!$C$6:$E$29,2,0)=0,0,IF(P203="","saisir capacité",N203*U203*VLOOKUP(M203,Paramétrage!$C$6:$E$29,2,0))))</f>
        <v>0</v>
      </c>
      <c r="W203" s="370"/>
      <c r="X203" s="389">
        <f t="shared" ref="X203:X214" si="32">IF(OR(M203="",Q203="Mut+ext"),0,IF(ISERROR(V203+W203)=TRUE,V203,V203+W203))</f>
        <v>0</v>
      </c>
      <c r="Y203" s="79">
        <f>IF(OR(M203="",Q203="Mut+ext"),0,IF(ISERROR(W203+V203*VLOOKUP(M203,Paramétrage!$C$6:$E$29,3,0))=TRUE,X203,W203+V203*VLOOKUP(M203,Paramétrage!$C$6:$E$29,3,0)))</f>
        <v>0</v>
      </c>
      <c r="Z203" s="615"/>
      <c r="AA203" s="613"/>
      <c r="AB203" s="616"/>
      <c r="AC203" s="172"/>
      <c r="AD203" s="39"/>
      <c r="AE203" s="59">
        <f>IF(G203="",0,IF(K203="",0,IF(SUMIF(G203:G214,G203,O203:O214)=0,0,IF(OR(L203="",K203="obligatoire"),AF203/SUMIF(G203:G214,G203,O203:O214),AF203/(SUMIF(G203:G214,G203,O203:O214)/L203)))))</f>
        <v>0</v>
      </c>
      <c r="AF203" s="372">
        <f t="shared" ref="AF203:AF214" si="33">N203*O203</f>
        <v>0</v>
      </c>
    </row>
    <row r="204" spans="1:32" hidden="1" x14ac:dyDescent="0.25">
      <c r="A204" s="632"/>
      <c r="B204" s="622"/>
      <c r="C204" s="627"/>
      <c r="D204" s="628"/>
      <c r="E204" s="623"/>
      <c r="F204" s="623"/>
      <c r="G204" s="364"/>
      <c r="H204" s="385"/>
      <c r="I204" s="52"/>
      <c r="J204" s="48"/>
      <c r="K204" s="47"/>
      <c r="L204" s="36"/>
      <c r="M204" s="366"/>
      <c r="N204" s="42"/>
      <c r="O204" s="376"/>
      <c r="P204" s="368"/>
      <c r="Q204" s="37"/>
      <c r="R204" s="612"/>
      <c r="S204" s="613"/>
      <c r="T204" s="614"/>
      <c r="U204" s="78">
        <f>IF(OR(P204="",M204=Paramétrage!$C$10,M204=Paramétrage!$C$13,M204=Paramétrage!$C$17,M204=Paramétrage!$C$20,M204=Paramétrage!$C$24,M204=Paramétrage!$C$27,AND(M204&lt;&gt;Paramétrage!$C$9,Q204="Mut+ext")),0,ROUNDUP(O204/P204,0))</f>
        <v>0</v>
      </c>
      <c r="V204" s="388">
        <f>IF(OR(M204="",Q204="Mut+ext"),0,IF(VLOOKUP(M204,Paramétrage!$C$6:$E$29,2,0)=0,0,IF(P204="","saisir capacité",N204*U204*VLOOKUP(M204,Paramétrage!$C$6:$E$29,2,0))))</f>
        <v>0</v>
      </c>
      <c r="W204" s="370"/>
      <c r="X204" s="389">
        <f t="shared" si="32"/>
        <v>0</v>
      </c>
      <c r="Y204" s="79">
        <f>IF(OR(M204="",Q204="Mut+ext"),0,IF(ISERROR(W204+V204*VLOOKUP(M204,Paramétrage!$C$6:$E$29,3,0))=TRUE,X204,W204+V204*VLOOKUP(M204,Paramétrage!$C$6:$E$29,3,0)))</f>
        <v>0</v>
      </c>
      <c r="Z204" s="615"/>
      <c r="AA204" s="613"/>
      <c r="AB204" s="616"/>
      <c r="AC204" s="172"/>
      <c r="AD204" s="38"/>
      <c r="AE204" s="59">
        <f>IF(G204="",0,IF(K204="",0,IF(SUMIF(G203:G214,G204,O203:O214)=0,0,IF(OR(L204="",K204="obligatoire"),AF204/SUMIF(G203:G214,G204,O203:O214),AF204/(SUMIF(G203:G214,G204,O203:O214)/L204)))))</f>
        <v>0</v>
      </c>
      <c r="AF204" s="373">
        <f t="shared" si="33"/>
        <v>0</v>
      </c>
    </row>
    <row r="205" spans="1:32" hidden="1" x14ac:dyDescent="0.25">
      <c r="A205" s="632"/>
      <c r="B205" s="622"/>
      <c r="C205" s="627"/>
      <c r="D205" s="628"/>
      <c r="E205" s="623"/>
      <c r="F205" s="623"/>
      <c r="G205" s="364"/>
      <c r="H205" s="385"/>
      <c r="I205" s="52"/>
      <c r="J205" s="48"/>
      <c r="K205" s="47"/>
      <c r="L205" s="36"/>
      <c r="M205" s="366"/>
      <c r="N205" s="42"/>
      <c r="O205" s="376"/>
      <c r="P205" s="368"/>
      <c r="Q205" s="37"/>
      <c r="R205" s="612"/>
      <c r="S205" s="613"/>
      <c r="T205" s="614"/>
      <c r="U205" s="78">
        <f>IF(OR(P205="",M205=Paramétrage!$C$10,M205=Paramétrage!$C$13,M205=Paramétrage!$C$17,M205=Paramétrage!$C$20,M205=Paramétrage!$C$24,M205=Paramétrage!$C$27,AND(M205&lt;&gt;Paramétrage!$C$9,Q205="Mut+ext")),0,ROUNDUP(O205/P205,0))</f>
        <v>0</v>
      </c>
      <c r="V205" s="388">
        <f>IF(OR(M205="",Q205="Mut+ext"),0,IF(VLOOKUP(M205,Paramétrage!$C$6:$E$29,2,0)=0,0,IF(P205="","saisir capacité",N205*U205*VLOOKUP(M205,Paramétrage!$C$6:$E$29,2,0))))</f>
        <v>0</v>
      </c>
      <c r="W205" s="370"/>
      <c r="X205" s="389">
        <f t="shared" si="32"/>
        <v>0</v>
      </c>
      <c r="Y205" s="79">
        <f>IF(OR(M205="",Q205="Mut+ext"),0,IF(ISERROR(W205+V205*VLOOKUP(M205,Paramétrage!$C$6:$E$29,3,0))=TRUE,X205,W205+V205*VLOOKUP(M205,Paramétrage!$C$6:$E$29,3,0)))</f>
        <v>0</v>
      </c>
      <c r="Z205" s="615"/>
      <c r="AA205" s="613"/>
      <c r="AB205" s="616"/>
      <c r="AC205" s="172"/>
      <c r="AD205" s="38"/>
      <c r="AE205" s="59">
        <f>IF(G205="",0,IF(K205="",0,IF(SUMIF(G203:G214,G205,O203:O214)=0,0,IF(OR(L205="",K205="obligatoire"),AF205/SUMIF(G203:G214,G205,O203:O214),AF205/(SUMIF(G203:G214,G205,O203:O214)/L205)))))</f>
        <v>0</v>
      </c>
      <c r="AF205" s="373">
        <f t="shared" si="33"/>
        <v>0</v>
      </c>
    </row>
    <row r="206" spans="1:32" hidden="1" x14ac:dyDescent="0.25">
      <c r="A206" s="632"/>
      <c r="B206" s="622"/>
      <c r="C206" s="627"/>
      <c r="D206" s="628"/>
      <c r="E206" s="623"/>
      <c r="F206" s="623"/>
      <c r="G206" s="364"/>
      <c r="H206" s="385"/>
      <c r="I206" s="52"/>
      <c r="J206" s="48"/>
      <c r="K206" s="47"/>
      <c r="L206" s="36"/>
      <c r="M206" s="366"/>
      <c r="N206" s="42"/>
      <c r="O206" s="376"/>
      <c r="P206" s="368"/>
      <c r="Q206" s="37"/>
      <c r="R206" s="612"/>
      <c r="S206" s="613"/>
      <c r="T206" s="614"/>
      <c r="U206" s="78">
        <f>IF(OR(P206="",M206=Paramétrage!$C$10,M206=Paramétrage!$C$13,M206=Paramétrage!$C$17,M206=Paramétrage!$C$20,M206=Paramétrage!$C$24,M206=Paramétrage!$C$27,AND(M206&lt;&gt;Paramétrage!$C$9,Q206="Mut+ext")),0,ROUNDUP(O206/P206,0))</f>
        <v>0</v>
      </c>
      <c r="V206" s="388">
        <f>IF(OR(M206="",Q206="Mut+ext"),0,IF(VLOOKUP(M206,Paramétrage!$C$6:$E$29,2,0)=0,0,IF(P206="","saisir capacité",N206*U206*VLOOKUP(M206,Paramétrage!$C$6:$E$29,2,0))))</f>
        <v>0</v>
      </c>
      <c r="W206" s="370"/>
      <c r="X206" s="389">
        <f t="shared" si="32"/>
        <v>0</v>
      </c>
      <c r="Y206" s="79">
        <f>IF(OR(M206="",Q206="Mut+ext"),0,IF(ISERROR(W206+V206*VLOOKUP(M206,Paramétrage!$C$6:$E$29,3,0))=TRUE,X206,W206+V206*VLOOKUP(M206,Paramétrage!$C$6:$E$29,3,0)))</f>
        <v>0</v>
      </c>
      <c r="Z206" s="615"/>
      <c r="AA206" s="613"/>
      <c r="AB206" s="616"/>
      <c r="AC206" s="172"/>
      <c r="AD206" s="38"/>
      <c r="AE206" s="59">
        <f>IF(G206="",0,IF(K206="",0,IF(SUMIF(G203:G214,G206,O203:O214)=0,0,IF(OR(L206="",K206="obligatoire"),AF206/SUMIF(G203:G214,G206,O203:O214),AF206/(SUMIF(G203:G214,G206,O203:O214)/L206)))))</f>
        <v>0</v>
      </c>
      <c r="AF206" s="373">
        <f t="shared" si="33"/>
        <v>0</v>
      </c>
    </row>
    <row r="207" spans="1:32" hidden="1" x14ac:dyDescent="0.25">
      <c r="A207" s="632"/>
      <c r="B207" s="622"/>
      <c r="C207" s="627"/>
      <c r="D207" s="628"/>
      <c r="E207" s="623"/>
      <c r="F207" s="623"/>
      <c r="G207" s="364"/>
      <c r="H207" s="375"/>
      <c r="I207" s="52"/>
      <c r="J207" s="48"/>
      <c r="K207" s="47"/>
      <c r="L207" s="36"/>
      <c r="M207" s="366"/>
      <c r="N207" s="42"/>
      <c r="O207" s="376"/>
      <c r="P207" s="368"/>
      <c r="Q207" s="37"/>
      <c r="R207" s="612"/>
      <c r="S207" s="613"/>
      <c r="T207" s="614"/>
      <c r="U207" s="78">
        <f>IF(OR(P207="",M207=Paramétrage!$C$10,M207=Paramétrage!$C$13,M207=Paramétrage!$C$17,M207=Paramétrage!$C$20,M207=Paramétrage!$C$24,M207=Paramétrage!$C$27,AND(M207&lt;&gt;Paramétrage!$C$9,Q207="Mut+ext")),0,ROUNDUP(O207/P207,0))</f>
        <v>0</v>
      </c>
      <c r="V207" s="388">
        <f>IF(OR(M207="",Q207="Mut+ext"),0,IF(VLOOKUP(M207,Paramétrage!$C$6:$E$29,2,0)=0,0,IF(P207="","saisir capacité",N207*U207*VLOOKUP(M207,Paramétrage!$C$6:$E$29,2,0))))</f>
        <v>0</v>
      </c>
      <c r="W207" s="370"/>
      <c r="X207" s="389">
        <f t="shared" si="32"/>
        <v>0</v>
      </c>
      <c r="Y207" s="79">
        <f>IF(OR(M207="",Q207="Mut+ext"),0,IF(ISERROR(W207+V207*VLOOKUP(M207,Paramétrage!$C$6:$E$29,3,0))=TRUE,X207,W207+V207*VLOOKUP(M207,Paramétrage!$C$6:$E$29,3,0)))</f>
        <v>0</v>
      </c>
      <c r="Z207" s="615"/>
      <c r="AA207" s="613"/>
      <c r="AB207" s="616"/>
      <c r="AC207" s="172"/>
      <c r="AD207" s="38"/>
      <c r="AE207" s="59">
        <f>IF(G207="",0,IF(K207="",0,IF(SUMIF(G199:G210,G207,O199:O210)=0,0,IF(OR(L207="",K207="obligatoire"),AF207/SUMIF(G199:G210,G207,O199:O210),AF207/(SUMIF(G199:G210,G207,O199:O210)/L207)))))</f>
        <v>0</v>
      </c>
      <c r="AF207" s="373">
        <f t="shared" si="33"/>
        <v>0</v>
      </c>
    </row>
    <row r="208" spans="1:32" hidden="1" x14ac:dyDescent="0.25">
      <c r="A208" s="632"/>
      <c r="B208" s="622"/>
      <c r="C208" s="627"/>
      <c r="D208" s="628"/>
      <c r="E208" s="623"/>
      <c r="F208" s="623"/>
      <c r="G208" s="364"/>
      <c r="H208" s="375"/>
      <c r="I208" s="52"/>
      <c r="J208" s="48"/>
      <c r="K208" s="47"/>
      <c r="L208" s="36"/>
      <c r="M208" s="366"/>
      <c r="N208" s="42"/>
      <c r="O208" s="376"/>
      <c r="P208" s="368"/>
      <c r="Q208" s="37"/>
      <c r="R208" s="612"/>
      <c r="S208" s="613"/>
      <c r="T208" s="614"/>
      <c r="U208" s="78">
        <f>IF(OR(P208="",M208=Paramétrage!$C$10,M208=Paramétrage!$C$13,M208=Paramétrage!$C$17,M208=Paramétrage!$C$20,M208=Paramétrage!$C$24,M208=Paramétrage!$C$27,AND(M208&lt;&gt;Paramétrage!$C$9,Q208="Mut+ext")),0,ROUNDUP(O208/P208,0))</f>
        <v>0</v>
      </c>
      <c r="V208" s="388">
        <f>IF(OR(M208="",Q208="Mut+ext"),0,IF(VLOOKUP(M208,Paramétrage!$C$6:$E$29,2,0)=0,0,IF(P208="","saisir capacité",N208*U208*VLOOKUP(M208,Paramétrage!$C$6:$E$29,2,0))))</f>
        <v>0</v>
      </c>
      <c r="W208" s="370"/>
      <c r="X208" s="389">
        <f t="shared" si="32"/>
        <v>0</v>
      </c>
      <c r="Y208" s="79">
        <f>IF(OR(M208="",Q208="Mut+ext"),0,IF(ISERROR(W208+V208*VLOOKUP(M208,Paramétrage!$C$6:$E$29,3,0))=TRUE,X208,W208+V208*VLOOKUP(M208,Paramétrage!$C$6:$E$29,3,0)))</f>
        <v>0</v>
      </c>
      <c r="Z208" s="615"/>
      <c r="AA208" s="613"/>
      <c r="AB208" s="616"/>
      <c r="AC208" s="172"/>
      <c r="AD208" s="38"/>
      <c r="AE208" s="59">
        <f>IF(G208="",0,IF(K208="",0,IF(SUMIF(G199:G210,G208,O199:O210)=0,0,IF(OR(L208="",K208="obligatoire"),AF208/SUMIF(G199:G210,G208,O199:O210),AF208/(SUMIF(G199:G210,G208,O199:O210)/L208)))))</f>
        <v>0</v>
      </c>
      <c r="AF208" s="373">
        <f t="shared" si="33"/>
        <v>0</v>
      </c>
    </row>
    <row r="209" spans="1:32" hidden="1" x14ac:dyDescent="0.25">
      <c r="A209" s="632"/>
      <c r="B209" s="622"/>
      <c r="C209" s="627"/>
      <c r="D209" s="628"/>
      <c r="E209" s="623"/>
      <c r="F209" s="623"/>
      <c r="G209" s="364"/>
      <c r="H209" s="375"/>
      <c r="I209" s="52"/>
      <c r="J209" s="48"/>
      <c r="K209" s="47"/>
      <c r="L209" s="36"/>
      <c r="M209" s="366"/>
      <c r="N209" s="42"/>
      <c r="O209" s="376"/>
      <c r="P209" s="368"/>
      <c r="Q209" s="37"/>
      <c r="R209" s="612"/>
      <c r="S209" s="613"/>
      <c r="T209" s="614"/>
      <c r="U209" s="78">
        <f>IF(OR(P209="",M209=Paramétrage!$C$10,M209=Paramétrage!$C$13,M209=Paramétrage!$C$17,M209=Paramétrage!$C$20,M209=Paramétrage!$C$24,M209=Paramétrage!$C$27,AND(M209&lt;&gt;Paramétrage!$C$9,Q209="Mut+ext")),0,ROUNDUP(O209/P209,0))</f>
        <v>0</v>
      </c>
      <c r="V209" s="388">
        <f>IF(OR(M209="",Q209="Mut+ext"),0,IF(VLOOKUP(M209,Paramétrage!$C$6:$E$29,2,0)=0,0,IF(P209="","saisir capacité",N209*U209*VLOOKUP(M209,Paramétrage!$C$6:$E$29,2,0))))</f>
        <v>0</v>
      </c>
      <c r="W209" s="370"/>
      <c r="X209" s="389">
        <f t="shared" si="32"/>
        <v>0</v>
      </c>
      <c r="Y209" s="79">
        <f>IF(OR(M209="",Q209="Mut+ext"),0,IF(ISERROR(W209+V209*VLOOKUP(M209,Paramétrage!$C$6:$E$29,3,0))=TRUE,X209,W209+V209*VLOOKUP(M209,Paramétrage!$C$6:$E$29,3,0)))</f>
        <v>0</v>
      </c>
      <c r="Z209" s="615"/>
      <c r="AA209" s="613"/>
      <c r="AB209" s="616"/>
      <c r="AC209" s="172"/>
      <c r="AD209" s="38"/>
      <c r="AE209" s="59">
        <f>IF(G209="",0,IF(K209="",0,IF(SUMIF(G199:G210,G209,O199:O210)=0,0,IF(OR(L209="",K209="obligatoire"),AF209/SUMIF(G199:G210,G209,O199:O210),AF209/(SUMIF(G199:G210,G209,O199:O210)/L209)))))</f>
        <v>0</v>
      </c>
      <c r="AF209" s="373">
        <f t="shared" si="33"/>
        <v>0</v>
      </c>
    </row>
    <row r="210" spans="1:32" hidden="1" x14ac:dyDescent="0.25">
      <c r="A210" s="632"/>
      <c r="B210" s="622"/>
      <c r="C210" s="627"/>
      <c r="D210" s="628"/>
      <c r="E210" s="623"/>
      <c r="F210" s="623"/>
      <c r="G210" s="364"/>
      <c r="H210" s="375"/>
      <c r="I210" s="52"/>
      <c r="J210" s="48"/>
      <c r="K210" s="47"/>
      <c r="L210" s="36"/>
      <c r="M210" s="366"/>
      <c r="N210" s="43"/>
      <c r="O210" s="376"/>
      <c r="P210" s="368"/>
      <c r="Q210" s="37"/>
      <c r="R210" s="612"/>
      <c r="S210" s="613"/>
      <c r="T210" s="614"/>
      <c r="U210" s="78">
        <f>IF(OR(P210="",M210=Paramétrage!$C$10,M210=Paramétrage!$C$13,M210=Paramétrage!$C$17,M210=Paramétrage!$C$20,M210=Paramétrage!$C$24,M210=Paramétrage!$C$27,AND(M210&lt;&gt;Paramétrage!$C$9,Q210="Mut+ext")),0,ROUNDUP(O210/P210,0))</f>
        <v>0</v>
      </c>
      <c r="V210" s="388">
        <f>IF(OR(M210="",Q210="Mut+ext"),0,IF(VLOOKUP(M210,Paramétrage!$C$6:$E$29,2,0)=0,0,IF(P210="","saisir capacité",N210*U210*VLOOKUP(M210,Paramétrage!$C$6:$E$29,2,0))))</f>
        <v>0</v>
      </c>
      <c r="W210" s="370"/>
      <c r="X210" s="389">
        <f t="shared" si="32"/>
        <v>0</v>
      </c>
      <c r="Y210" s="79">
        <f>IF(OR(M210="",Q210="Mut+ext"),0,IF(ISERROR(W210+V210*VLOOKUP(M210,Paramétrage!$C$6:$E$29,3,0))=TRUE,X210,W210+V210*VLOOKUP(M210,Paramétrage!$C$6:$E$29,3,0)))</f>
        <v>0</v>
      </c>
      <c r="Z210" s="615"/>
      <c r="AA210" s="613"/>
      <c r="AB210" s="616"/>
      <c r="AC210" s="172"/>
      <c r="AD210" s="38"/>
      <c r="AE210" s="59">
        <f>IF(G210="",0,IF(K210="",0,IF(SUMIF(G199:G210,G210,O199:O210)=0,0,IF(OR(L210="",K210="obligatoire"),AF210/SUMIF(G199:G210,G210,O199:O210),AF210/(SUMIF(G199:G210,G210,O199:O210)/L210)))))</f>
        <v>0</v>
      </c>
      <c r="AF210" s="373">
        <f t="shared" si="33"/>
        <v>0</v>
      </c>
    </row>
    <row r="211" spans="1:32" hidden="1" x14ac:dyDescent="0.25">
      <c r="A211" s="632"/>
      <c r="B211" s="622"/>
      <c r="C211" s="627"/>
      <c r="D211" s="628"/>
      <c r="E211" s="623"/>
      <c r="F211" s="623"/>
      <c r="G211" s="364"/>
      <c r="H211" s="375"/>
      <c r="I211" s="52"/>
      <c r="J211" s="48"/>
      <c r="K211" s="47"/>
      <c r="L211" s="36"/>
      <c r="M211" s="366"/>
      <c r="N211" s="42"/>
      <c r="O211" s="376"/>
      <c r="P211" s="368"/>
      <c r="Q211" s="37"/>
      <c r="R211" s="612"/>
      <c r="S211" s="613"/>
      <c r="T211" s="614"/>
      <c r="U211" s="78">
        <f>IF(OR(P211="",M211=Paramétrage!$C$10,M211=Paramétrage!$C$13,M211=Paramétrage!$C$17,M211=Paramétrage!$C$20,M211=Paramétrage!$C$24,M211=Paramétrage!$C$27,AND(M211&lt;&gt;Paramétrage!$C$9,Q211="Mut+ext")),0,ROUNDUP(O211/P211,0))</f>
        <v>0</v>
      </c>
      <c r="V211" s="388">
        <f>IF(OR(M211="",Q211="Mut+ext"),0,IF(VLOOKUP(M211,Paramétrage!$C$6:$E$29,2,0)=0,0,IF(P211="","saisir capacité",N211*U211*VLOOKUP(M211,Paramétrage!$C$6:$E$29,2,0))))</f>
        <v>0</v>
      </c>
      <c r="W211" s="370"/>
      <c r="X211" s="389">
        <f t="shared" si="32"/>
        <v>0</v>
      </c>
      <c r="Y211" s="79">
        <f>IF(OR(M211="",Q211="Mut+ext"),0,IF(ISERROR(W211+V211*VLOOKUP(M211,Paramétrage!$C$6:$E$29,3,0))=TRUE,X211,W211+V211*VLOOKUP(M211,Paramétrage!$C$6:$E$29,3,0)))</f>
        <v>0</v>
      </c>
      <c r="Z211" s="615"/>
      <c r="AA211" s="613"/>
      <c r="AB211" s="616"/>
      <c r="AC211" s="172"/>
      <c r="AD211" s="38"/>
      <c r="AE211" s="59">
        <f>IF(G211="",0,IF(K211="",0,IF(SUMIF(G203:G214,G211,O203:O214)=0,0,IF(OR(L211="",K211="obligatoire"),AF211/SUMIF(G203:G214,G211,O203:O214),AF211/(SUMIF(G203:G214,G211,O203:O214)/L211)))))</f>
        <v>0</v>
      </c>
      <c r="AF211" s="373">
        <f t="shared" si="33"/>
        <v>0</v>
      </c>
    </row>
    <row r="212" spans="1:32" hidden="1" x14ac:dyDescent="0.25">
      <c r="A212" s="632"/>
      <c r="B212" s="622"/>
      <c r="C212" s="627"/>
      <c r="D212" s="628"/>
      <c r="E212" s="623"/>
      <c r="F212" s="623"/>
      <c r="G212" s="364"/>
      <c r="H212" s="375"/>
      <c r="I212" s="52"/>
      <c r="J212" s="48"/>
      <c r="K212" s="47"/>
      <c r="L212" s="36"/>
      <c r="M212" s="366"/>
      <c r="N212" s="42"/>
      <c r="O212" s="376"/>
      <c r="P212" s="368"/>
      <c r="Q212" s="37"/>
      <c r="R212" s="612"/>
      <c r="S212" s="613"/>
      <c r="T212" s="614"/>
      <c r="U212" s="78">
        <f>IF(OR(P212="",M212=Paramétrage!$C$10,M212=Paramétrage!$C$13,M212=Paramétrage!$C$17,M212=Paramétrage!$C$20,M212=Paramétrage!$C$24,M212=Paramétrage!$C$27,AND(M212&lt;&gt;Paramétrage!$C$9,Q212="Mut+ext")),0,ROUNDUP(O212/P212,0))</f>
        <v>0</v>
      </c>
      <c r="V212" s="388">
        <f>IF(OR(M212="",Q212="Mut+ext"),0,IF(VLOOKUP(M212,Paramétrage!$C$6:$E$29,2,0)=0,0,IF(P212="","saisir capacité",N212*U212*VLOOKUP(M212,Paramétrage!$C$6:$E$29,2,0))))</f>
        <v>0</v>
      </c>
      <c r="W212" s="370"/>
      <c r="X212" s="389">
        <f t="shared" si="32"/>
        <v>0</v>
      </c>
      <c r="Y212" s="79">
        <f>IF(OR(M212="",Q212="Mut+ext"),0,IF(ISERROR(W212+V212*VLOOKUP(M212,Paramétrage!$C$6:$E$29,3,0))=TRUE,X212,W212+V212*VLOOKUP(M212,Paramétrage!$C$6:$E$29,3,0)))</f>
        <v>0</v>
      </c>
      <c r="Z212" s="615"/>
      <c r="AA212" s="613"/>
      <c r="AB212" s="616"/>
      <c r="AC212" s="172"/>
      <c r="AD212" s="38"/>
      <c r="AE212" s="59">
        <f>IF(G212="",0,IF(K212="",0,IF(SUMIF(G203:G214,G212,O203:O214)=0,0,IF(OR(L212="",K212="obligatoire"),AF212/SUMIF(G203:G214,G212,O203:O214),AF212/(SUMIF(G203:G214,G212,O203:O214)/L212)))))</f>
        <v>0</v>
      </c>
      <c r="AF212" s="373">
        <f t="shared" si="33"/>
        <v>0</v>
      </c>
    </row>
    <row r="213" spans="1:32" hidden="1" x14ac:dyDescent="0.25">
      <c r="A213" s="632"/>
      <c r="B213" s="622"/>
      <c r="C213" s="627"/>
      <c r="D213" s="628"/>
      <c r="E213" s="623"/>
      <c r="F213" s="623"/>
      <c r="G213" s="364"/>
      <c r="H213" s="375"/>
      <c r="I213" s="52"/>
      <c r="J213" s="48"/>
      <c r="K213" s="47"/>
      <c r="L213" s="36"/>
      <c r="M213" s="366"/>
      <c r="N213" s="42"/>
      <c r="O213" s="376"/>
      <c r="P213" s="368"/>
      <c r="Q213" s="37"/>
      <c r="R213" s="612"/>
      <c r="S213" s="613"/>
      <c r="T213" s="614"/>
      <c r="U213" s="78">
        <f>IF(OR(P213="",M213=Paramétrage!$C$10,M213=Paramétrage!$C$13,M213=Paramétrage!$C$17,M213=Paramétrage!$C$20,M213=Paramétrage!$C$24,M213=Paramétrage!$C$27,AND(M213&lt;&gt;Paramétrage!$C$9,Q213="Mut+ext")),0,ROUNDUP(O213/P213,0))</f>
        <v>0</v>
      </c>
      <c r="V213" s="388">
        <f>IF(OR(M213="",Q213="Mut+ext"),0,IF(VLOOKUP(M213,Paramétrage!$C$6:$E$29,2,0)=0,0,IF(P213="","saisir capacité",N213*U213*VLOOKUP(M213,Paramétrage!$C$6:$E$29,2,0))))</f>
        <v>0</v>
      </c>
      <c r="W213" s="370"/>
      <c r="X213" s="389">
        <f t="shared" si="32"/>
        <v>0</v>
      </c>
      <c r="Y213" s="79">
        <f>IF(OR(M213="",Q213="Mut+ext"),0,IF(ISERROR(W213+V213*VLOOKUP(M213,Paramétrage!$C$6:$E$29,3,0))=TRUE,X213,W213+V213*VLOOKUP(M213,Paramétrage!$C$6:$E$29,3,0)))</f>
        <v>0</v>
      </c>
      <c r="Z213" s="615"/>
      <c r="AA213" s="613"/>
      <c r="AB213" s="616"/>
      <c r="AC213" s="172"/>
      <c r="AD213" s="38"/>
      <c r="AE213" s="59">
        <f>IF(G213="",0,IF(K213="",0,IF(SUMIF(G203:G214,G213,O203:O214)=0,0,IF(OR(L213="",K213="obligatoire"),AF213/SUMIF(G203:G214,G213,O203:O214),AF213/(SUMIF(G203:G214,G213,O203:O214)/L213)))))</f>
        <v>0</v>
      </c>
      <c r="AF213" s="373">
        <f t="shared" si="33"/>
        <v>0</v>
      </c>
    </row>
    <row r="214" spans="1:32" hidden="1" x14ac:dyDescent="0.25">
      <c r="A214" s="632"/>
      <c r="B214" s="622"/>
      <c r="C214" s="629"/>
      <c r="D214" s="630"/>
      <c r="E214" s="624"/>
      <c r="F214" s="624"/>
      <c r="G214" s="364"/>
      <c r="H214" s="375"/>
      <c r="I214" s="52"/>
      <c r="J214" s="48"/>
      <c r="K214" s="47"/>
      <c r="L214" s="36"/>
      <c r="M214" s="366"/>
      <c r="N214" s="43"/>
      <c r="O214" s="376"/>
      <c r="P214" s="368"/>
      <c r="Q214" s="37"/>
      <c r="R214" s="612"/>
      <c r="S214" s="613"/>
      <c r="T214" s="614"/>
      <c r="U214" s="78">
        <f>IF(OR(P214="",M214=Paramétrage!$C$10,M214=Paramétrage!$C$13,M214=Paramétrage!$C$17,M214=Paramétrage!$C$20,M214=Paramétrage!$C$24,M214=Paramétrage!$C$27,AND(M214&lt;&gt;Paramétrage!$C$9,Q214="Mut+ext")),0,ROUNDUP(O214/P214,0))</f>
        <v>0</v>
      </c>
      <c r="V214" s="388">
        <f>IF(OR(M214="",Q214="Mut+ext"),0,IF(VLOOKUP(M214,Paramétrage!$C$6:$E$29,2,0)=0,0,IF(P214="","saisir capacité",N214*U214*VLOOKUP(M214,Paramétrage!$C$6:$E$29,2,0))))</f>
        <v>0</v>
      </c>
      <c r="W214" s="370"/>
      <c r="X214" s="389">
        <f t="shared" si="32"/>
        <v>0</v>
      </c>
      <c r="Y214" s="79">
        <f>IF(OR(M214="",Q214="Mut+ext"),0,IF(ISERROR(W214+V214*VLOOKUP(M214,Paramétrage!$C$6:$E$29,3,0))=TRUE,X214,W214+V214*VLOOKUP(M214,Paramétrage!$C$6:$E$29,3,0)))</f>
        <v>0</v>
      </c>
      <c r="Z214" s="615"/>
      <c r="AA214" s="613"/>
      <c r="AB214" s="616"/>
      <c r="AC214" s="172"/>
      <c r="AD214" s="38"/>
      <c r="AE214" s="59">
        <f>IF(G214="",0,IF(K214="",0,IF(SUMIF(G203:G214,G214,O203:O214)=0,0,IF(OR(L214="",K214="obligatoire"),AF214/SUMIF(G203:G214,G214,O203:O214),AF214/(SUMIF(G203:G214,G214,O203:O214)/L214)))))</f>
        <v>0</v>
      </c>
      <c r="AF214" s="373">
        <f t="shared" si="33"/>
        <v>0</v>
      </c>
    </row>
    <row r="215" spans="1:32" hidden="1" x14ac:dyDescent="0.25">
      <c r="A215" s="632"/>
      <c r="B215" s="622"/>
      <c r="C215" s="390"/>
      <c r="D215" s="391"/>
      <c r="E215" s="392"/>
      <c r="F215" s="391"/>
      <c r="G215" s="391"/>
      <c r="H215" s="393"/>
      <c r="I215" s="133"/>
      <c r="J215" s="128"/>
      <c r="K215" s="68"/>
      <c r="L215" s="70"/>
      <c r="M215" s="394"/>
      <c r="N215" s="71">
        <f>AE215</f>
        <v>0</v>
      </c>
      <c r="O215" s="395"/>
      <c r="P215" s="395"/>
      <c r="Q215" s="74"/>
      <c r="R215" s="72"/>
      <c r="S215" s="72"/>
      <c r="T215" s="73"/>
      <c r="U215" s="120"/>
      <c r="V215" s="396">
        <f>SUM(V203:V214)</f>
        <v>0</v>
      </c>
      <c r="W215" s="394">
        <f>SUM(W203:W214)</f>
        <v>0</v>
      </c>
      <c r="X215" s="397">
        <f>SUM(X203:X214)</f>
        <v>0</v>
      </c>
      <c r="Y215" s="75">
        <f>SUM(Y203:Y214)</f>
        <v>0</v>
      </c>
      <c r="Z215" s="121"/>
      <c r="AA215" s="122"/>
      <c r="AB215" s="123"/>
      <c r="AC215" s="124"/>
      <c r="AD215" s="125"/>
      <c r="AE215" s="126">
        <f>SUM(AE203:AE214)</f>
        <v>0</v>
      </c>
      <c r="AF215" s="127">
        <f>SUM(AF203:AF214)</f>
        <v>0</v>
      </c>
    </row>
    <row r="216" spans="1:32" ht="15.45" hidden="1" customHeight="1" x14ac:dyDescent="0.25">
      <c r="A216" s="632"/>
      <c r="B216" s="622"/>
      <c r="C216" s="625"/>
      <c r="D216" s="626"/>
      <c r="E216" s="623"/>
      <c r="F216" s="623"/>
      <c r="G216" s="387"/>
      <c r="H216" s="365"/>
      <c r="I216" s="52"/>
      <c r="J216" s="48"/>
      <c r="K216" s="47"/>
      <c r="L216" s="36"/>
      <c r="M216" s="366"/>
      <c r="N216" s="42"/>
      <c r="O216" s="376"/>
      <c r="P216" s="368"/>
      <c r="Q216" s="40"/>
      <c r="R216" s="612"/>
      <c r="S216" s="613"/>
      <c r="T216" s="614"/>
      <c r="U216" s="78">
        <f>IF(OR(P216="",M216=Paramétrage!$C$10,M216=Paramétrage!$C$13,M216=Paramétrage!$C$17,M216=Paramétrage!$C$20,M216=Paramétrage!$C$24,M216=Paramétrage!$C$27,AND(M216&lt;&gt;Paramétrage!$C$9,Q216="Mut+ext")),0,ROUNDUP(O216/P216,0))</f>
        <v>0</v>
      </c>
      <c r="V216" s="388">
        <f>IF(OR(M216="",Q216="Mut+ext"),0,IF(VLOOKUP(M216,Paramétrage!$C$6:$E$29,2,0)=0,0,IF(P216="","saisir capacité",N216*U216*VLOOKUP(M216,Paramétrage!$C$6:$E$29,2,0))))</f>
        <v>0</v>
      </c>
      <c r="W216" s="370"/>
      <c r="X216" s="389">
        <f t="shared" ref="X216:X227" si="34">IF(OR(M216="",Q216="Mut+ext"),0,IF(ISERROR(V216+W216)=TRUE,V216,V216+W216))</f>
        <v>0</v>
      </c>
      <c r="Y216" s="79">
        <f>IF(OR(M216="",Q216="Mut+ext"),0,IF(ISERROR(W216+V216*VLOOKUP(M216,Paramétrage!$C$6:$E$29,3,0))=TRUE,X216,W216+V216*VLOOKUP(M216,Paramétrage!$C$6:$E$29,3,0)))</f>
        <v>0</v>
      </c>
      <c r="Z216" s="615"/>
      <c r="AA216" s="613"/>
      <c r="AB216" s="616"/>
      <c r="AC216" s="172"/>
      <c r="AD216" s="39"/>
      <c r="AE216" s="59">
        <f>IF(G216="",0,IF(K216="",0,IF(SUMIF(G216:G227,G216,O216:O227)=0,0,IF(OR(L216="",K216="obligatoire"),AF216/SUMIF(G216:G227,G216,O216:O227),AF216/(SUMIF(G216:G227,G216,O216:O227)/L216)))))</f>
        <v>0</v>
      </c>
      <c r="AF216" s="372">
        <f>N216*O216</f>
        <v>0</v>
      </c>
    </row>
    <row r="217" spans="1:32" hidden="1" x14ac:dyDescent="0.25">
      <c r="A217" s="632"/>
      <c r="B217" s="622"/>
      <c r="C217" s="627"/>
      <c r="D217" s="628"/>
      <c r="E217" s="623"/>
      <c r="F217" s="623"/>
      <c r="G217" s="364"/>
      <c r="H217" s="385"/>
      <c r="I217" s="52"/>
      <c r="J217" s="48"/>
      <c r="K217" s="47"/>
      <c r="L217" s="36"/>
      <c r="M217" s="366"/>
      <c r="N217" s="42"/>
      <c r="O217" s="376"/>
      <c r="P217" s="368"/>
      <c r="Q217" s="37"/>
      <c r="R217" s="612"/>
      <c r="S217" s="613"/>
      <c r="T217" s="614"/>
      <c r="U217" s="78">
        <f>IF(OR(P217="",M217=Paramétrage!$C$10,M217=Paramétrage!$C$13,M217=Paramétrage!$C$17,M217=Paramétrage!$C$20,M217=Paramétrage!$C$24,M217=Paramétrage!$C$27,AND(M217&lt;&gt;Paramétrage!$C$9,Q217="Mut+ext")),0,ROUNDUP(O217/P217,0))</f>
        <v>0</v>
      </c>
      <c r="V217" s="388">
        <f>IF(OR(M217="",Q217="Mut+ext"),0,IF(VLOOKUP(M217,Paramétrage!$C$6:$E$29,2,0)=0,0,IF(P217="","saisir capacité",N217*U217*VLOOKUP(M217,Paramétrage!$C$6:$E$29,2,0))))</f>
        <v>0</v>
      </c>
      <c r="W217" s="370"/>
      <c r="X217" s="389">
        <f t="shared" si="34"/>
        <v>0</v>
      </c>
      <c r="Y217" s="79">
        <f>IF(OR(M217="",Q217="Mut+ext"),0,IF(ISERROR(W217+V217*VLOOKUP(M217,Paramétrage!$C$6:$E$29,3,0))=TRUE,X217,W217+V217*VLOOKUP(M217,Paramétrage!$C$6:$E$29,3,0)))</f>
        <v>0</v>
      </c>
      <c r="Z217" s="615"/>
      <c r="AA217" s="613"/>
      <c r="AB217" s="616"/>
      <c r="AC217" s="172"/>
      <c r="AD217" s="38"/>
      <c r="AE217" s="59">
        <f>IF(G217="",0,IF(K217="",0,IF(SUMIF(G216:G227,G217,O216:O227)=0,0,IF(OR(L217="",K217="obligatoire"),AF217/SUMIF(G216:G227,G217,O216:O227),AF217/(SUMIF(G216:G227,G217,O216:O227)/L217)))))</f>
        <v>0</v>
      </c>
      <c r="AF217" s="372">
        <f t="shared" ref="AF217:AF227" si="35">N217*O217</f>
        <v>0</v>
      </c>
    </row>
    <row r="218" spans="1:32" hidden="1" x14ac:dyDescent="0.25">
      <c r="A218" s="632"/>
      <c r="B218" s="622"/>
      <c r="C218" s="627"/>
      <c r="D218" s="628"/>
      <c r="E218" s="623"/>
      <c r="F218" s="623"/>
      <c r="G218" s="364"/>
      <c r="H218" s="385"/>
      <c r="I218" s="52"/>
      <c r="J218" s="48"/>
      <c r="K218" s="47"/>
      <c r="L218" s="36"/>
      <c r="M218" s="366"/>
      <c r="N218" s="42"/>
      <c r="O218" s="376"/>
      <c r="P218" s="368"/>
      <c r="Q218" s="37"/>
      <c r="R218" s="612"/>
      <c r="S218" s="613"/>
      <c r="T218" s="614"/>
      <c r="U218" s="78">
        <f>IF(OR(P218="",M218=Paramétrage!$C$10,M218=Paramétrage!$C$13,M218=Paramétrage!$C$17,M218=Paramétrage!$C$20,M218=Paramétrage!$C$24,M218=Paramétrage!$C$27,AND(M218&lt;&gt;Paramétrage!$C$9,Q218="Mut+ext")),0,ROUNDUP(O218/P218,0))</f>
        <v>0</v>
      </c>
      <c r="V218" s="388">
        <f>IF(OR(M218="",Q218="Mut+ext"),0,IF(VLOOKUP(M218,Paramétrage!$C$6:$E$29,2,0)=0,0,IF(P218="","saisir capacité",N218*U218*VLOOKUP(M218,Paramétrage!$C$6:$E$29,2,0))))</f>
        <v>0</v>
      </c>
      <c r="W218" s="370"/>
      <c r="X218" s="389">
        <f t="shared" si="34"/>
        <v>0</v>
      </c>
      <c r="Y218" s="79">
        <f>IF(OR(M218="",Q218="Mut+ext"),0,IF(ISERROR(W218+V218*VLOOKUP(M218,Paramétrage!$C$6:$E$29,3,0))=TRUE,X218,W218+V218*VLOOKUP(M218,Paramétrage!$C$6:$E$29,3,0)))</f>
        <v>0</v>
      </c>
      <c r="Z218" s="615"/>
      <c r="AA218" s="613"/>
      <c r="AB218" s="616"/>
      <c r="AC218" s="172"/>
      <c r="AD218" s="38"/>
      <c r="AE218" s="59">
        <f>IF(G218="",0,IF(K218="",0,IF(SUMIF(G216:G227,G218,O216:O227)=0,0,IF(OR(L218="",K218="obligatoire"),AF218/SUMIF(G216:G227,G218,O216:O227),AF218/(SUMIF(G216:G227,G218,O216:O227)/L218)))))</f>
        <v>0</v>
      </c>
      <c r="AF218" s="372">
        <f t="shared" si="35"/>
        <v>0</v>
      </c>
    </row>
    <row r="219" spans="1:32" hidden="1" x14ac:dyDescent="0.25">
      <c r="A219" s="632"/>
      <c r="B219" s="622"/>
      <c r="C219" s="627"/>
      <c r="D219" s="628"/>
      <c r="E219" s="623"/>
      <c r="F219" s="623"/>
      <c r="G219" s="364"/>
      <c r="H219" s="385"/>
      <c r="I219" s="52"/>
      <c r="J219" s="48"/>
      <c r="K219" s="47"/>
      <c r="L219" s="36"/>
      <c r="M219" s="366"/>
      <c r="N219" s="42"/>
      <c r="O219" s="376"/>
      <c r="P219" s="368"/>
      <c r="Q219" s="37"/>
      <c r="R219" s="612"/>
      <c r="S219" s="613"/>
      <c r="T219" s="614"/>
      <c r="U219" s="78">
        <f>IF(OR(P219="",M219=Paramétrage!$C$10,M219=Paramétrage!$C$13,M219=Paramétrage!$C$17,M219=Paramétrage!$C$20,M219=Paramétrage!$C$24,M219=Paramétrage!$C$27,AND(M219&lt;&gt;Paramétrage!$C$9,Q219="Mut+ext")),0,ROUNDUP(O219/P219,0))</f>
        <v>0</v>
      </c>
      <c r="V219" s="388">
        <f>IF(OR(M219="",Q219="Mut+ext"),0,IF(VLOOKUP(M219,Paramétrage!$C$6:$E$29,2,0)=0,0,IF(P219="","saisir capacité",N219*U219*VLOOKUP(M219,Paramétrage!$C$6:$E$29,2,0))))</f>
        <v>0</v>
      </c>
      <c r="W219" s="370"/>
      <c r="X219" s="389">
        <f t="shared" si="34"/>
        <v>0</v>
      </c>
      <c r="Y219" s="79">
        <f>IF(OR(M219="",Q219="Mut+ext"),0,IF(ISERROR(W219+V219*VLOOKUP(M219,Paramétrage!$C$6:$E$29,3,0))=TRUE,X219,W219+V219*VLOOKUP(M219,Paramétrage!$C$6:$E$29,3,0)))</f>
        <v>0</v>
      </c>
      <c r="Z219" s="615"/>
      <c r="AA219" s="613"/>
      <c r="AB219" s="616"/>
      <c r="AC219" s="172"/>
      <c r="AD219" s="38"/>
      <c r="AE219" s="59">
        <f>IF(G219="",0,IF(K219="",0,IF(SUMIF(G216:G227,G219,O216:O227)=0,0,IF(OR(L219="",K219="obligatoire"),AF219/SUMIF(G216:G227,G219,O216:O227),AF219/(SUMIF(G216:G227,G219,O216:O227)/L219)))))</f>
        <v>0</v>
      </c>
      <c r="AF219" s="372">
        <f t="shared" si="35"/>
        <v>0</v>
      </c>
    </row>
    <row r="220" spans="1:32" hidden="1" x14ac:dyDescent="0.25">
      <c r="A220" s="632"/>
      <c r="B220" s="622"/>
      <c r="C220" s="627"/>
      <c r="D220" s="628"/>
      <c r="E220" s="623"/>
      <c r="F220" s="623"/>
      <c r="G220" s="364"/>
      <c r="H220" s="375"/>
      <c r="I220" s="52"/>
      <c r="J220" s="48"/>
      <c r="K220" s="47"/>
      <c r="L220" s="36"/>
      <c r="M220" s="366"/>
      <c r="N220" s="42"/>
      <c r="O220" s="376"/>
      <c r="P220" s="368"/>
      <c r="Q220" s="37"/>
      <c r="R220" s="612"/>
      <c r="S220" s="613"/>
      <c r="T220" s="614"/>
      <c r="U220" s="78">
        <f>IF(OR(P220="",M220=Paramétrage!$C$10,M220=Paramétrage!$C$13,M220=Paramétrage!$C$17,M220=Paramétrage!$C$20,M220=Paramétrage!$C$24,M220=Paramétrage!$C$27,AND(M220&lt;&gt;Paramétrage!$C$9,Q220="Mut+ext")),0,ROUNDUP(O220/P220,0))</f>
        <v>0</v>
      </c>
      <c r="V220" s="388">
        <f>IF(OR(M220="",Q220="Mut+ext"),0,IF(VLOOKUP(M220,Paramétrage!$C$6:$E$29,2,0)=0,0,IF(P220="","saisir capacité",N220*U220*VLOOKUP(M220,Paramétrage!$C$6:$E$29,2,0))))</f>
        <v>0</v>
      </c>
      <c r="W220" s="370"/>
      <c r="X220" s="389">
        <f t="shared" si="34"/>
        <v>0</v>
      </c>
      <c r="Y220" s="79">
        <f>IF(OR(M220="",Q220="Mut+ext"),0,IF(ISERROR(W220+V220*VLOOKUP(M220,Paramétrage!$C$6:$E$29,3,0))=TRUE,X220,W220+V220*VLOOKUP(M220,Paramétrage!$C$6:$E$29,3,0)))</f>
        <v>0</v>
      </c>
      <c r="Z220" s="615"/>
      <c r="AA220" s="613"/>
      <c r="AB220" s="616"/>
      <c r="AC220" s="172"/>
      <c r="AD220" s="38"/>
      <c r="AE220" s="59">
        <f>IF(G220="",0,IF(K220="",0,IF(SUMIF(G212:G223,G220,O212:O223)=0,0,IF(OR(L220="",K220="obligatoire"),AF220/SUMIF(G212:G223,G220,O212:O223),AF220/(SUMIF(G212:G223,G220,O212:O223)/L220)))))</f>
        <v>0</v>
      </c>
      <c r="AF220" s="372">
        <f t="shared" si="35"/>
        <v>0</v>
      </c>
    </row>
    <row r="221" spans="1:32" hidden="1" x14ac:dyDescent="0.25">
      <c r="A221" s="632"/>
      <c r="B221" s="622"/>
      <c r="C221" s="627"/>
      <c r="D221" s="628"/>
      <c r="E221" s="623"/>
      <c r="F221" s="623"/>
      <c r="G221" s="364"/>
      <c r="H221" s="375"/>
      <c r="I221" s="52"/>
      <c r="J221" s="48"/>
      <c r="K221" s="47"/>
      <c r="L221" s="36"/>
      <c r="M221" s="366"/>
      <c r="N221" s="42"/>
      <c r="O221" s="376"/>
      <c r="P221" s="368"/>
      <c r="Q221" s="37"/>
      <c r="R221" s="612"/>
      <c r="S221" s="613"/>
      <c r="T221" s="614"/>
      <c r="U221" s="78">
        <f>IF(OR(P221="",M221=Paramétrage!$C$10,M221=Paramétrage!$C$13,M221=Paramétrage!$C$17,M221=Paramétrage!$C$20,M221=Paramétrage!$C$24,M221=Paramétrage!$C$27,AND(M221&lt;&gt;Paramétrage!$C$9,Q221="Mut+ext")),0,ROUNDUP(O221/P221,0))</f>
        <v>0</v>
      </c>
      <c r="V221" s="388">
        <f>IF(OR(M221="",Q221="Mut+ext"),0,IF(VLOOKUP(M221,Paramétrage!$C$6:$E$29,2,0)=0,0,IF(P221="","saisir capacité",N221*U221*VLOOKUP(M221,Paramétrage!$C$6:$E$29,2,0))))</f>
        <v>0</v>
      </c>
      <c r="W221" s="370"/>
      <c r="X221" s="389">
        <f t="shared" si="34"/>
        <v>0</v>
      </c>
      <c r="Y221" s="79">
        <f>IF(OR(M221="",Q221="Mut+ext"),0,IF(ISERROR(W221+V221*VLOOKUP(M221,Paramétrage!$C$6:$E$29,3,0))=TRUE,X221,W221+V221*VLOOKUP(M221,Paramétrage!$C$6:$E$29,3,0)))</f>
        <v>0</v>
      </c>
      <c r="Z221" s="615"/>
      <c r="AA221" s="613"/>
      <c r="AB221" s="616"/>
      <c r="AC221" s="172"/>
      <c r="AD221" s="38"/>
      <c r="AE221" s="59">
        <f>IF(G221="",0,IF(K221="",0,IF(SUMIF(G212:G223,G221,O212:O223)=0,0,IF(OR(L221="",K221="obligatoire"),AF221/SUMIF(G212:G223,G221,O212:O223),AF221/(SUMIF(G212:G223,G221,O212:O223)/L221)))))</f>
        <v>0</v>
      </c>
      <c r="AF221" s="372">
        <f t="shared" si="35"/>
        <v>0</v>
      </c>
    </row>
    <row r="222" spans="1:32" hidden="1" x14ac:dyDescent="0.25">
      <c r="A222" s="632"/>
      <c r="B222" s="622"/>
      <c r="C222" s="627"/>
      <c r="D222" s="628"/>
      <c r="E222" s="623"/>
      <c r="F222" s="623"/>
      <c r="G222" s="364"/>
      <c r="H222" s="375"/>
      <c r="I222" s="52"/>
      <c r="J222" s="48"/>
      <c r="K222" s="47"/>
      <c r="L222" s="36"/>
      <c r="M222" s="366"/>
      <c r="N222" s="42"/>
      <c r="O222" s="376"/>
      <c r="P222" s="368"/>
      <c r="Q222" s="37"/>
      <c r="R222" s="612"/>
      <c r="S222" s="613"/>
      <c r="T222" s="614"/>
      <c r="U222" s="78">
        <f>IF(OR(P222="",M222=Paramétrage!$C$10,M222=Paramétrage!$C$13,M222=Paramétrage!$C$17,M222=Paramétrage!$C$20,M222=Paramétrage!$C$24,M222=Paramétrage!$C$27,AND(M222&lt;&gt;Paramétrage!$C$9,Q222="Mut+ext")),0,ROUNDUP(O222/P222,0))</f>
        <v>0</v>
      </c>
      <c r="V222" s="388">
        <f>IF(OR(M222="",Q222="Mut+ext"),0,IF(VLOOKUP(M222,Paramétrage!$C$6:$E$29,2,0)=0,0,IF(P222="","saisir capacité",N222*U222*VLOOKUP(M222,Paramétrage!$C$6:$E$29,2,0))))</f>
        <v>0</v>
      </c>
      <c r="W222" s="370"/>
      <c r="X222" s="389">
        <f t="shared" si="34"/>
        <v>0</v>
      </c>
      <c r="Y222" s="79">
        <f>IF(OR(M222="",Q222="Mut+ext"),0,IF(ISERROR(W222+V222*VLOOKUP(M222,Paramétrage!$C$6:$E$29,3,0))=TRUE,X222,W222+V222*VLOOKUP(M222,Paramétrage!$C$6:$E$29,3,0)))</f>
        <v>0</v>
      </c>
      <c r="Z222" s="615"/>
      <c r="AA222" s="613"/>
      <c r="AB222" s="616"/>
      <c r="AC222" s="172"/>
      <c r="AD222" s="38"/>
      <c r="AE222" s="59">
        <f>IF(G222="",0,IF(K222="",0,IF(SUMIF(G212:G223,G222,O212:O223)=0,0,IF(OR(L222="",K222="obligatoire"),AF222/SUMIF(G212:G223,G222,O212:O223),AF222/(SUMIF(G212:G223,G222,O212:O223)/L222)))))</f>
        <v>0</v>
      </c>
      <c r="AF222" s="372">
        <f t="shared" si="35"/>
        <v>0</v>
      </c>
    </row>
    <row r="223" spans="1:32" hidden="1" x14ac:dyDescent="0.25">
      <c r="A223" s="632"/>
      <c r="B223" s="622"/>
      <c r="C223" s="627"/>
      <c r="D223" s="628"/>
      <c r="E223" s="623"/>
      <c r="F223" s="623"/>
      <c r="G223" s="364"/>
      <c r="H223" s="375"/>
      <c r="I223" s="52"/>
      <c r="J223" s="48"/>
      <c r="K223" s="47"/>
      <c r="L223" s="36"/>
      <c r="M223" s="366"/>
      <c r="N223" s="43"/>
      <c r="O223" s="376"/>
      <c r="P223" s="368"/>
      <c r="Q223" s="37"/>
      <c r="R223" s="612"/>
      <c r="S223" s="613"/>
      <c r="T223" s="614"/>
      <c r="U223" s="78">
        <f>IF(OR(P223="",M223=Paramétrage!$C$10,M223=Paramétrage!$C$13,M223=Paramétrage!$C$17,M223=Paramétrage!$C$20,M223=Paramétrage!$C$24,M223=Paramétrage!$C$27,AND(M223&lt;&gt;Paramétrage!$C$9,Q223="Mut+ext")),0,ROUNDUP(O223/P223,0))</f>
        <v>0</v>
      </c>
      <c r="V223" s="388">
        <f>IF(OR(M223="",Q223="Mut+ext"),0,IF(VLOOKUP(M223,Paramétrage!$C$6:$E$29,2,0)=0,0,IF(P223="","saisir capacité",N223*U223*VLOOKUP(M223,Paramétrage!$C$6:$E$29,2,0))))</f>
        <v>0</v>
      </c>
      <c r="W223" s="370"/>
      <c r="X223" s="389">
        <f t="shared" si="34"/>
        <v>0</v>
      </c>
      <c r="Y223" s="79">
        <f>IF(OR(M223="",Q223="Mut+ext"),0,IF(ISERROR(W223+V223*VLOOKUP(M223,Paramétrage!$C$6:$E$29,3,0))=TRUE,X223,W223+V223*VLOOKUP(M223,Paramétrage!$C$6:$E$29,3,0)))</f>
        <v>0</v>
      </c>
      <c r="Z223" s="615"/>
      <c r="AA223" s="613"/>
      <c r="AB223" s="616"/>
      <c r="AC223" s="172"/>
      <c r="AD223" s="38"/>
      <c r="AE223" s="59">
        <f>IF(G223="",0,IF(K223="",0,IF(SUMIF(G212:G223,G223,O212:O223)=0,0,IF(OR(L223="",K223="obligatoire"),AF223/SUMIF(G212:G223,G223,O212:O223),AF223/(SUMIF(G212:G223,G223,O212:O223)/L223)))))</f>
        <v>0</v>
      </c>
      <c r="AF223" s="372">
        <f t="shared" si="35"/>
        <v>0</v>
      </c>
    </row>
    <row r="224" spans="1:32" hidden="1" x14ac:dyDescent="0.25">
      <c r="A224" s="632"/>
      <c r="B224" s="622"/>
      <c r="C224" s="627"/>
      <c r="D224" s="628"/>
      <c r="E224" s="623"/>
      <c r="F224" s="623"/>
      <c r="G224" s="364"/>
      <c r="H224" s="375"/>
      <c r="I224" s="52"/>
      <c r="J224" s="48"/>
      <c r="K224" s="47"/>
      <c r="L224" s="36"/>
      <c r="M224" s="366"/>
      <c r="N224" s="42"/>
      <c r="O224" s="376"/>
      <c r="P224" s="368"/>
      <c r="Q224" s="37"/>
      <c r="R224" s="612"/>
      <c r="S224" s="613"/>
      <c r="T224" s="614"/>
      <c r="U224" s="78">
        <f>IF(OR(P224="",M224=Paramétrage!$C$10,M224=Paramétrage!$C$13,M224=Paramétrage!$C$17,M224=Paramétrage!$C$20,M224=Paramétrage!$C$24,M224=Paramétrage!$C$27,AND(M224&lt;&gt;Paramétrage!$C$9,Q224="Mut+ext")),0,ROUNDUP(O224/P224,0))</f>
        <v>0</v>
      </c>
      <c r="V224" s="388">
        <f>IF(OR(M224="",Q224="Mut+ext"),0,IF(VLOOKUP(M224,Paramétrage!$C$6:$E$29,2,0)=0,0,IF(P224="","saisir capacité",N224*U224*VLOOKUP(M224,Paramétrage!$C$6:$E$29,2,0))))</f>
        <v>0</v>
      </c>
      <c r="W224" s="370"/>
      <c r="X224" s="389">
        <f t="shared" si="34"/>
        <v>0</v>
      </c>
      <c r="Y224" s="79">
        <f>IF(OR(M224="",Q224="Mut+ext"),0,IF(ISERROR(W224+V224*VLOOKUP(M224,Paramétrage!$C$6:$E$29,3,0))=TRUE,X224,W224+V224*VLOOKUP(M224,Paramétrage!$C$6:$E$29,3,0)))</f>
        <v>0</v>
      </c>
      <c r="Z224" s="615"/>
      <c r="AA224" s="613"/>
      <c r="AB224" s="616"/>
      <c r="AC224" s="172"/>
      <c r="AD224" s="38"/>
      <c r="AE224" s="59">
        <f>IF(G224="",0,IF(K224="",0,IF(SUMIF(G216:G227,G224,O216:O227)=0,0,IF(OR(L224="",K224="obligatoire"),AF224/SUMIF(G216:G227,G224,O216:O227),AF224/(SUMIF(G216:G227,G224,O216:O227)/L224)))))</f>
        <v>0</v>
      </c>
      <c r="AF224" s="372">
        <f t="shared" si="35"/>
        <v>0</v>
      </c>
    </row>
    <row r="225" spans="1:32" hidden="1" x14ac:dyDescent="0.25">
      <c r="A225" s="632"/>
      <c r="B225" s="622"/>
      <c r="C225" s="627"/>
      <c r="D225" s="628"/>
      <c r="E225" s="623"/>
      <c r="F225" s="623"/>
      <c r="G225" s="364"/>
      <c r="H225" s="375"/>
      <c r="I225" s="52"/>
      <c r="J225" s="48"/>
      <c r="K225" s="47"/>
      <c r="L225" s="36"/>
      <c r="M225" s="366"/>
      <c r="N225" s="42"/>
      <c r="O225" s="376"/>
      <c r="P225" s="368"/>
      <c r="Q225" s="37"/>
      <c r="R225" s="612"/>
      <c r="S225" s="613"/>
      <c r="T225" s="614"/>
      <c r="U225" s="78">
        <f>IF(OR(P225="",M225=Paramétrage!$C$10,M225=Paramétrage!$C$13,M225=Paramétrage!$C$17,M225=Paramétrage!$C$20,M225=Paramétrage!$C$24,M225=Paramétrage!$C$27,AND(M225&lt;&gt;Paramétrage!$C$9,Q225="Mut+ext")),0,ROUNDUP(O225/P225,0))</f>
        <v>0</v>
      </c>
      <c r="V225" s="388">
        <f>IF(OR(M225="",Q225="Mut+ext"),0,IF(VLOOKUP(M225,Paramétrage!$C$6:$E$29,2,0)=0,0,IF(P225="","saisir capacité",N225*U225*VLOOKUP(M225,Paramétrage!$C$6:$E$29,2,0))))</f>
        <v>0</v>
      </c>
      <c r="W225" s="370"/>
      <c r="X225" s="389">
        <f t="shared" si="34"/>
        <v>0</v>
      </c>
      <c r="Y225" s="79">
        <f>IF(OR(M225="",Q225="Mut+ext"),0,IF(ISERROR(W225+V225*VLOOKUP(M225,Paramétrage!$C$6:$E$29,3,0))=TRUE,X225,W225+V225*VLOOKUP(M225,Paramétrage!$C$6:$E$29,3,0)))</f>
        <v>0</v>
      </c>
      <c r="Z225" s="615"/>
      <c r="AA225" s="613"/>
      <c r="AB225" s="616"/>
      <c r="AC225" s="172"/>
      <c r="AD225" s="38"/>
      <c r="AE225" s="59">
        <f>IF(G225="",0,IF(K225="",0,IF(SUMIF(G216:G227,G225,O216:O227)=0,0,IF(OR(L225="",K225="obligatoire"),AF225/SUMIF(G216:G227,G225,O216:O227),AF225/(SUMIF(G216:G227,G225,O216:O227)/L225)))))</f>
        <v>0</v>
      </c>
      <c r="AF225" s="372">
        <f t="shared" si="35"/>
        <v>0</v>
      </c>
    </row>
    <row r="226" spans="1:32" hidden="1" x14ac:dyDescent="0.25">
      <c r="A226" s="632"/>
      <c r="B226" s="622"/>
      <c r="C226" s="627"/>
      <c r="D226" s="628"/>
      <c r="E226" s="623"/>
      <c r="F226" s="623"/>
      <c r="G226" s="364"/>
      <c r="H226" s="375"/>
      <c r="I226" s="52"/>
      <c r="J226" s="48"/>
      <c r="K226" s="47"/>
      <c r="L226" s="36"/>
      <c r="M226" s="366"/>
      <c r="N226" s="42"/>
      <c r="O226" s="376"/>
      <c r="P226" s="368"/>
      <c r="Q226" s="37"/>
      <c r="R226" s="612"/>
      <c r="S226" s="613"/>
      <c r="T226" s="614"/>
      <c r="U226" s="78">
        <f>IF(OR(P226="",M226=Paramétrage!$C$10,M226=Paramétrage!$C$13,M226=Paramétrage!$C$17,M226=Paramétrage!$C$20,M226=Paramétrage!$C$24,M226=Paramétrage!$C$27,AND(M226&lt;&gt;Paramétrage!$C$9,Q226="Mut+ext")),0,ROUNDUP(O226/P226,0))</f>
        <v>0</v>
      </c>
      <c r="V226" s="388">
        <f>IF(OR(M226="",Q226="Mut+ext"),0,IF(VLOOKUP(M226,Paramétrage!$C$6:$E$29,2,0)=0,0,IF(P226="","saisir capacité",N226*U226*VLOOKUP(M226,Paramétrage!$C$6:$E$29,2,0))))</f>
        <v>0</v>
      </c>
      <c r="W226" s="370"/>
      <c r="X226" s="389">
        <f t="shared" si="34"/>
        <v>0</v>
      </c>
      <c r="Y226" s="79">
        <f>IF(OR(M226="",Q226="Mut+ext"),0,IF(ISERROR(W226+V226*VLOOKUP(M226,Paramétrage!$C$6:$E$29,3,0))=TRUE,X226,W226+V226*VLOOKUP(M226,Paramétrage!$C$6:$E$29,3,0)))</f>
        <v>0</v>
      </c>
      <c r="Z226" s="615"/>
      <c r="AA226" s="613"/>
      <c r="AB226" s="616"/>
      <c r="AC226" s="172"/>
      <c r="AD226" s="38"/>
      <c r="AE226" s="59">
        <f>IF(G226="",0,IF(K226="",0,IF(SUMIF(G216:G227,G226,O216:O227)=0,0,IF(OR(L226="",K226="obligatoire"),AF226/SUMIF(G216:G227,G226,O216:O227),AF226/(SUMIF(G216:G227,G226,O216:O227)/L226)))))</f>
        <v>0</v>
      </c>
      <c r="AF226" s="372">
        <f t="shared" si="35"/>
        <v>0</v>
      </c>
    </row>
    <row r="227" spans="1:32" hidden="1" x14ac:dyDescent="0.25">
      <c r="A227" s="632"/>
      <c r="B227" s="622"/>
      <c r="C227" s="629"/>
      <c r="D227" s="630"/>
      <c r="E227" s="624"/>
      <c r="F227" s="624"/>
      <c r="G227" s="364"/>
      <c r="H227" s="375"/>
      <c r="I227" s="52"/>
      <c r="J227" s="48"/>
      <c r="K227" s="47"/>
      <c r="L227" s="36"/>
      <c r="M227" s="366"/>
      <c r="N227" s="43"/>
      <c r="O227" s="376"/>
      <c r="P227" s="368"/>
      <c r="Q227" s="37"/>
      <c r="R227" s="612"/>
      <c r="S227" s="613"/>
      <c r="T227" s="614"/>
      <c r="U227" s="78">
        <f>IF(OR(P227="",M227=Paramétrage!$C$10,M227=Paramétrage!$C$13,M227=Paramétrage!$C$17,M227=Paramétrage!$C$20,M227=Paramétrage!$C$24,M227=Paramétrage!$C$27,AND(M227&lt;&gt;Paramétrage!$C$9,Q227="Mut+ext")),0,ROUNDUP(O227/P227,0))</f>
        <v>0</v>
      </c>
      <c r="V227" s="388">
        <f>IF(OR(M227="",Q227="Mut+ext"),0,IF(VLOOKUP(M227,Paramétrage!$C$6:$E$29,2,0)=0,0,IF(P227="","saisir capacité",N227*U227*VLOOKUP(M227,Paramétrage!$C$6:$E$29,2,0))))</f>
        <v>0</v>
      </c>
      <c r="W227" s="370"/>
      <c r="X227" s="389">
        <f t="shared" si="34"/>
        <v>0</v>
      </c>
      <c r="Y227" s="79">
        <f>IF(OR(M227="",Q227="Mut+ext"),0,IF(ISERROR(W227+V227*VLOOKUP(M227,Paramétrage!$C$6:$E$29,3,0))=TRUE,X227,W227+V227*VLOOKUP(M227,Paramétrage!$C$6:$E$29,3,0)))</f>
        <v>0</v>
      </c>
      <c r="Z227" s="615"/>
      <c r="AA227" s="613"/>
      <c r="AB227" s="616"/>
      <c r="AC227" s="172"/>
      <c r="AD227" s="38"/>
      <c r="AE227" s="59">
        <f>IF(G227="",0,IF(K227="",0,IF(SUMIF(G216:G227,G227,O216:O227)=0,0,IF(OR(L227="",K227="obligatoire"),AF227/SUMIF(G216:G227,G227,O216:O227),AF227/(SUMIF(G216:G227,G227,O216:O227)/L227)))))</f>
        <v>0</v>
      </c>
      <c r="AF227" s="372">
        <f t="shared" si="35"/>
        <v>0</v>
      </c>
    </row>
    <row r="228" spans="1:32" hidden="1" x14ac:dyDescent="0.25">
      <c r="A228" s="632"/>
      <c r="B228" s="622"/>
      <c r="C228" s="390"/>
      <c r="D228" s="391"/>
      <c r="E228" s="392"/>
      <c r="F228" s="391"/>
      <c r="G228" s="391"/>
      <c r="H228" s="393"/>
      <c r="I228" s="133"/>
      <c r="J228" s="128"/>
      <c r="K228" s="68"/>
      <c r="L228" s="70"/>
      <c r="M228" s="394"/>
      <c r="N228" s="71">
        <f>AE228</f>
        <v>0</v>
      </c>
      <c r="O228" s="395"/>
      <c r="P228" s="395"/>
      <c r="Q228" s="74"/>
      <c r="R228" s="72"/>
      <c r="S228" s="72"/>
      <c r="T228" s="73"/>
      <c r="U228" s="120"/>
      <c r="V228" s="396">
        <f>SUM(V216:V227)</f>
        <v>0</v>
      </c>
      <c r="W228" s="394">
        <f>SUM(W216:W227)</f>
        <v>0</v>
      </c>
      <c r="X228" s="397">
        <f>SUM(X216:X227)</f>
        <v>0</v>
      </c>
      <c r="Y228" s="75">
        <f>SUM(Y216:Y227)</f>
        <v>0</v>
      </c>
      <c r="Z228" s="121"/>
      <c r="AA228" s="122"/>
      <c r="AB228" s="123"/>
      <c r="AC228" s="124"/>
      <c r="AD228" s="125"/>
      <c r="AE228" s="126">
        <f>SUM(AE216:AE227)</f>
        <v>0</v>
      </c>
      <c r="AF228" s="127">
        <f>SUM(AF216:AF227)</f>
        <v>0</v>
      </c>
    </row>
    <row r="229" spans="1:32" ht="15.45" hidden="1" customHeight="1" x14ac:dyDescent="0.25">
      <c r="A229" s="632"/>
      <c r="B229" s="622"/>
      <c r="C229" s="625"/>
      <c r="D229" s="626"/>
      <c r="E229" s="623"/>
      <c r="F229" s="623"/>
      <c r="G229" s="387"/>
      <c r="H229" s="365"/>
      <c r="I229" s="52"/>
      <c r="J229" s="48"/>
      <c r="K229" s="47"/>
      <c r="L229" s="36"/>
      <c r="M229" s="366"/>
      <c r="N229" s="42"/>
      <c r="O229" s="376"/>
      <c r="P229" s="368"/>
      <c r="Q229" s="40"/>
      <c r="R229" s="612"/>
      <c r="S229" s="613"/>
      <c r="T229" s="614"/>
      <c r="U229" s="78">
        <f>IF(OR(P229="",M229=Paramétrage!$C$10,M229=Paramétrage!$C$13,M229=Paramétrage!$C$17,M229=Paramétrage!$C$20,M229=Paramétrage!$C$24,M229=Paramétrage!$C$27,AND(M229&lt;&gt;Paramétrage!$C$9,Q229="Mut+ext")),0,ROUNDUP(O229/P229,0))</f>
        <v>0</v>
      </c>
      <c r="V229" s="388">
        <f>IF(OR(M229="",Q229="Mut+ext"),0,IF(VLOOKUP(M229,Paramétrage!$C$6:$E$29,2,0)=0,0,IF(P229="","saisir capacité",N229*U229*VLOOKUP(M229,Paramétrage!$C$6:$E$29,2,0))))</f>
        <v>0</v>
      </c>
      <c r="W229" s="370"/>
      <c r="X229" s="389">
        <f t="shared" ref="X229:X240" si="36">IF(OR(M229="",Q229="Mut+ext"),0,IF(ISERROR(V229+W229)=TRUE,V229,V229+W229))</f>
        <v>0</v>
      </c>
      <c r="Y229" s="79">
        <f>IF(OR(M229="",Q229="Mut+ext"),0,IF(ISERROR(W229+V229*VLOOKUP(M229,Paramétrage!$C$6:$E$29,3,0))=TRUE,X229,W229+V229*VLOOKUP(M229,Paramétrage!$C$6:$E$29,3,0)))</f>
        <v>0</v>
      </c>
      <c r="Z229" s="615"/>
      <c r="AA229" s="613"/>
      <c r="AB229" s="616"/>
      <c r="AC229" s="172"/>
      <c r="AD229" s="39"/>
      <c r="AE229" s="59">
        <f>IF(G229="",0,IF(K229="",0,IF(SUMIF(G229:G240,G229,O229:O240)=0,0,IF(OR(L229="",K229="obligatoire"),AF229/SUMIF(G229:G240,G229,O229:O240),AF229/(SUMIF(G229:G240,G229,O229:O240)/L229)))))</f>
        <v>0</v>
      </c>
      <c r="AF229" s="372">
        <f t="shared" ref="AF229:AF240" si="37">N229*O229</f>
        <v>0</v>
      </c>
    </row>
    <row r="230" spans="1:32" hidden="1" x14ac:dyDescent="0.25">
      <c r="A230" s="632"/>
      <c r="B230" s="622"/>
      <c r="C230" s="627"/>
      <c r="D230" s="628"/>
      <c r="E230" s="623"/>
      <c r="F230" s="623"/>
      <c r="G230" s="364"/>
      <c r="H230" s="385"/>
      <c r="I230" s="52"/>
      <c r="J230" s="48"/>
      <c r="K230" s="47"/>
      <c r="L230" s="36"/>
      <c r="M230" s="366"/>
      <c r="N230" s="42"/>
      <c r="O230" s="376"/>
      <c r="P230" s="368"/>
      <c r="Q230" s="37"/>
      <c r="R230" s="612"/>
      <c r="S230" s="613"/>
      <c r="T230" s="614"/>
      <c r="U230" s="78">
        <f>IF(OR(P230="",M230=Paramétrage!$C$10,M230=Paramétrage!$C$13,M230=Paramétrage!$C$17,M230=Paramétrage!$C$20,M230=Paramétrage!$C$24,M230=Paramétrage!$C$27,AND(M230&lt;&gt;Paramétrage!$C$9,Q230="Mut+ext")),0,ROUNDUP(O230/P230,0))</f>
        <v>0</v>
      </c>
      <c r="V230" s="388">
        <f>IF(OR(M230="",Q230="Mut+ext"),0,IF(VLOOKUP(M230,Paramétrage!$C$6:$E$29,2,0)=0,0,IF(P230="","saisir capacité",N230*U230*VLOOKUP(M230,Paramétrage!$C$6:$E$29,2,0))))</f>
        <v>0</v>
      </c>
      <c r="W230" s="370"/>
      <c r="X230" s="389">
        <f t="shared" si="36"/>
        <v>0</v>
      </c>
      <c r="Y230" s="79">
        <f>IF(OR(M230="",Q230="Mut+ext"),0,IF(ISERROR(W230+V230*VLOOKUP(M230,Paramétrage!$C$6:$E$29,3,0))=TRUE,X230,W230+V230*VLOOKUP(M230,Paramétrage!$C$6:$E$29,3,0)))</f>
        <v>0</v>
      </c>
      <c r="Z230" s="615"/>
      <c r="AA230" s="613"/>
      <c r="AB230" s="616"/>
      <c r="AC230" s="172"/>
      <c r="AD230" s="38"/>
      <c r="AE230" s="59">
        <f>IF(G230="",0,IF(K230="",0,IF(SUMIF(G229:G240,G230,O229:O240)=0,0,IF(OR(L230="",K230="obligatoire"),AF230/SUMIF(G229:G240,G230,O229:O240),AF230/(SUMIF(G229:G240,G230,O229:O240)/L230)))))</f>
        <v>0</v>
      </c>
      <c r="AF230" s="373">
        <f t="shared" si="37"/>
        <v>0</v>
      </c>
    </row>
    <row r="231" spans="1:32" hidden="1" x14ac:dyDescent="0.25">
      <c r="A231" s="632"/>
      <c r="B231" s="622"/>
      <c r="C231" s="627"/>
      <c r="D231" s="628"/>
      <c r="E231" s="623"/>
      <c r="F231" s="623"/>
      <c r="G231" s="364"/>
      <c r="H231" s="385"/>
      <c r="I231" s="52"/>
      <c r="J231" s="48"/>
      <c r="K231" s="47"/>
      <c r="L231" s="36"/>
      <c r="M231" s="366"/>
      <c r="N231" s="42"/>
      <c r="O231" s="376"/>
      <c r="P231" s="368"/>
      <c r="Q231" s="37"/>
      <c r="R231" s="612"/>
      <c r="S231" s="613"/>
      <c r="T231" s="614"/>
      <c r="U231" s="78">
        <f>IF(OR(P231="",M231=Paramétrage!$C$10,M231=Paramétrage!$C$13,M231=Paramétrage!$C$17,M231=Paramétrage!$C$20,M231=Paramétrage!$C$24,M231=Paramétrage!$C$27,AND(M231&lt;&gt;Paramétrage!$C$9,Q231="Mut+ext")),0,ROUNDUP(O231/P231,0))</f>
        <v>0</v>
      </c>
      <c r="V231" s="388">
        <f>IF(OR(M231="",Q231="Mut+ext"),0,IF(VLOOKUP(M231,Paramétrage!$C$6:$E$29,2,0)=0,0,IF(P231="","saisir capacité",N231*U231*VLOOKUP(M231,Paramétrage!$C$6:$E$29,2,0))))</f>
        <v>0</v>
      </c>
      <c r="W231" s="370"/>
      <c r="X231" s="389">
        <f t="shared" si="36"/>
        <v>0</v>
      </c>
      <c r="Y231" s="79">
        <f>IF(OR(M231="",Q231="Mut+ext"),0,IF(ISERROR(W231+V231*VLOOKUP(M231,Paramétrage!$C$6:$E$29,3,0))=TRUE,X231,W231+V231*VLOOKUP(M231,Paramétrage!$C$6:$E$29,3,0)))</f>
        <v>0</v>
      </c>
      <c r="Z231" s="615"/>
      <c r="AA231" s="613"/>
      <c r="AB231" s="616"/>
      <c r="AC231" s="172"/>
      <c r="AD231" s="38"/>
      <c r="AE231" s="59">
        <f>IF(G231="",0,IF(K231="",0,IF(SUMIF(G229:G240,G231,O229:O240)=0,0,IF(OR(L231="",K231="obligatoire"),AF231/SUMIF(G229:G240,G231,O229:O240),AF231/(SUMIF(G229:G240,G231,O229:O240)/L231)))))</f>
        <v>0</v>
      </c>
      <c r="AF231" s="373">
        <f t="shared" si="37"/>
        <v>0</v>
      </c>
    </row>
    <row r="232" spans="1:32" hidden="1" x14ac:dyDescent="0.25">
      <c r="A232" s="632"/>
      <c r="B232" s="622"/>
      <c r="C232" s="627"/>
      <c r="D232" s="628"/>
      <c r="E232" s="623"/>
      <c r="F232" s="623"/>
      <c r="G232" s="386"/>
      <c r="H232" s="385"/>
      <c r="I232" s="52"/>
      <c r="J232" s="48"/>
      <c r="K232" s="47"/>
      <c r="L232" s="36"/>
      <c r="M232" s="366"/>
      <c r="N232" s="42"/>
      <c r="O232" s="376"/>
      <c r="P232" s="368"/>
      <c r="Q232" s="37"/>
      <c r="R232" s="612"/>
      <c r="S232" s="613"/>
      <c r="T232" s="614"/>
      <c r="U232" s="78">
        <f>IF(OR(P232="",M232=Paramétrage!$C$10,M232=Paramétrage!$C$13,M232=Paramétrage!$C$17,M232=Paramétrage!$C$20,M232=Paramétrage!$C$24,M232=Paramétrage!$C$27,AND(M232&lt;&gt;Paramétrage!$C$9,Q232="Mut+ext")),0,ROUNDUP(O232/P232,0))</f>
        <v>0</v>
      </c>
      <c r="V232" s="388">
        <f>IF(OR(M232="",Q232="Mut+ext"),0,IF(VLOOKUP(M232,Paramétrage!$C$6:$E$29,2,0)=0,0,IF(P232="","saisir capacité",N232*U232*VLOOKUP(M232,Paramétrage!$C$6:$E$29,2,0))))</f>
        <v>0</v>
      </c>
      <c r="W232" s="370"/>
      <c r="X232" s="389">
        <f t="shared" si="36"/>
        <v>0</v>
      </c>
      <c r="Y232" s="79">
        <f>IF(OR(M232="",Q232="Mut+ext"),0,IF(ISERROR(W232+V232*VLOOKUP(M232,Paramétrage!$C$6:$E$29,3,0))=TRUE,X232,W232+V232*VLOOKUP(M232,Paramétrage!$C$6:$E$29,3,0)))</f>
        <v>0</v>
      </c>
      <c r="Z232" s="615"/>
      <c r="AA232" s="613"/>
      <c r="AB232" s="616"/>
      <c r="AC232" s="172"/>
      <c r="AD232" s="38"/>
      <c r="AE232" s="59">
        <f>IF(G232="",0,IF(K232="",0,IF(SUMIF(G229:G240,G232,O229:O240)=0,0,IF(OR(L232="",K232="obligatoire"),AF232/SUMIF(G229:G240,G232,O229:O240),AF232/(SUMIF(G229:G240,G232,O229:O240)/L232)))))</f>
        <v>0</v>
      </c>
      <c r="AF232" s="373">
        <f t="shared" si="37"/>
        <v>0</v>
      </c>
    </row>
    <row r="233" spans="1:32" hidden="1" x14ac:dyDescent="0.25">
      <c r="A233" s="632"/>
      <c r="B233" s="622"/>
      <c r="C233" s="627"/>
      <c r="D233" s="628"/>
      <c r="E233" s="623"/>
      <c r="F233" s="623"/>
      <c r="G233" s="364"/>
      <c r="H233" s="375"/>
      <c r="I233" s="52"/>
      <c r="J233" s="48"/>
      <c r="K233" s="47"/>
      <c r="L233" s="36"/>
      <c r="M233" s="366"/>
      <c r="N233" s="42"/>
      <c r="O233" s="376"/>
      <c r="P233" s="368"/>
      <c r="Q233" s="37"/>
      <c r="R233" s="612"/>
      <c r="S233" s="613"/>
      <c r="T233" s="614"/>
      <c r="U233" s="78">
        <f>IF(OR(P233="",M233=Paramétrage!$C$10,M233=Paramétrage!$C$13,M233=Paramétrage!$C$17,M233=Paramétrage!$C$20,M233=Paramétrage!$C$24,M233=Paramétrage!$C$27,AND(M233&lt;&gt;Paramétrage!$C$9,Q233="Mut+ext")),0,ROUNDUP(O233/P233,0))</f>
        <v>0</v>
      </c>
      <c r="V233" s="388">
        <f>IF(OR(M233="",Q233="Mut+ext"),0,IF(VLOOKUP(M233,Paramétrage!$C$6:$E$29,2,0)=0,0,IF(P233="","saisir capacité",N233*U233*VLOOKUP(M233,Paramétrage!$C$6:$E$29,2,0))))</f>
        <v>0</v>
      </c>
      <c r="W233" s="370"/>
      <c r="X233" s="389">
        <f t="shared" si="36"/>
        <v>0</v>
      </c>
      <c r="Y233" s="79">
        <f>IF(OR(M233="",Q233="Mut+ext"),0,IF(ISERROR(W233+V233*VLOOKUP(M233,Paramétrage!$C$6:$E$29,3,0))=TRUE,X233,W233+V233*VLOOKUP(M233,Paramétrage!$C$6:$E$29,3,0)))</f>
        <v>0</v>
      </c>
      <c r="Z233" s="615"/>
      <c r="AA233" s="613"/>
      <c r="AB233" s="616"/>
      <c r="AC233" s="172"/>
      <c r="AD233" s="38"/>
      <c r="AE233" s="59">
        <f>IF(G233="",0,IF(K233="",0,IF(SUMIF(G225:G236,G233,O225:O236)=0,0,IF(OR(L233="",K233="obligatoire"),AF233/SUMIF(G225:G236,G233,O225:O236),AF233/(SUMIF(G225:G236,G233,O225:O236)/L233)))))</f>
        <v>0</v>
      </c>
      <c r="AF233" s="373">
        <f t="shared" si="37"/>
        <v>0</v>
      </c>
    </row>
    <row r="234" spans="1:32" hidden="1" x14ac:dyDescent="0.25">
      <c r="A234" s="632"/>
      <c r="B234" s="622"/>
      <c r="C234" s="627"/>
      <c r="D234" s="628"/>
      <c r="E234" s="623"/>
      <c r="F234" s="623"/>
      <c r="G234" s="364"/>
      <c r="H234" s="375"/>
      <c r="I234" s="52"/>
      <c r="J234" s="48"/>
      <c r="K234" s="47"/>
      <c r="L234" s="36"/>
      <c r="M234" s="366"/>
      <c r="N234" s="42"/>
      <c r="O234" s="376"/>
      <c r="P234" s="368"/>
      <c r="Q234" s="37"/>
      <c r="R234" s="612"/>
      <c r="S234" s="613"/>
      <c r="T234" s="614"/>
      <c r="U234" s="78">
        <f>IF(OR(P234="",M234=Paramétrage!$C$10,M234=Paramétrage!$C$13,M234=Paramétrage!$C$17,M234=Paramétrage!$C$20,M234=Paramétrage!$C$24,M234=Paramétrage!$C$27,AND(M234&lt;&gt;Paramétrage!$C$9,Q234="Mut+ext")),0,ROUNDUP(O234/P234,0))</f>
        <v>0</v>
      </c>
      <c r="V234" s="388">
        <f>IF(OR(M234="",Q234="Mut+ext"),0,IF(VLOOKUP(M234,Paramétrage!$C$6:$E$29,2,0)=0,0,IF(P234="","saisir capacité",N234*U234*VLOOKUP(M234,Paramétrage!$C$6:$E$29,2,0))))</f>
        <v>0</v>
      </c>
      <c r="W234" s="370"/>
      <c r="X234" s="389">
        <f t="shared" si="36"/>
        <v>0</v>
      </c>
      <c r="Y234" s="79">
        <f>IF(OR(M234="",Q234="Mut+ext"),0,IF(ISERROR(W234+V234*VLOOKUP(M234,Paramétrage!$C$6:$E$29,3,0))=TRUE,X234,W234+V234*VLOOKUP(M234,Paramétrage!$C$6:$E$29,3,0)))</f>
        <v>0</v>
      </c>
      <c r="Z234" s="615"/>
      <c r="AA234" s="613"/>
      <c r="AB234" s="616"/>
      <c r="AC234" s="172"/>
      <c r="AD234" s="38"/>
      <c r="AE234" s="59">
        <f>IF(G234="",0,IF(K234="",0,IF(SUMIF(G225:G236,G234,O225:O236)=0,0,IF(OR(L234="",K234="obligatoire"),AF234/SUMIF(G225:G236,G234,O225:O236),AF234/(SUMIF(G225:G236,G234,O225:O236)/L234)))))</f>
        <v>0</v>
      </c>
      <c r="AF234" s="373">
        <f t="shared" si="37"/>
        <v>0</v>
      </c>
    </row>
    <row r="235" spans="1:32" hidden="1" x14ac:dyDescent="0.25">
      <c r="A235" s="632"/>
      <c r="B235" s="622"/>
      <c r="C235" s="627"/>
      <c r="D235" s="628"/>
      <c r="E235" s="623"/>
      <c r="F235" s="623"/>
      <c r="G235" s="364"/>
      <c r="H235" s="375"/>
      <c r="I235" s="52"/>
      <c r="J235" s="48"/>
      <c r="K235" s="47"/>
      <c r="L235" s="36"/>
      <c r="M235" s="366"/>
      <c r="N235" s="42"/>
      <c r="O235" s="376"/>
      <c r="P235" s="368"/>
      <c r="Q235" s="37"/>
      <c r="R235" s="612"/>
      <c r="S235" s="613"/>
      <c r="T235" s="614"/>
      <c r="U235" s="78">
        <f>IF(OR(P235="",M235=Paramétrage!$C$10,M235=Paramétrage!$C$13,M235=Paramétrage!$C$17,M235=Paramétrage!$C$20,M235=Paramétrage!$C$24,M235=Paramétrage!$C$27,AND(M235&lt;&gt;Paramétrage!$C$9,Q235="Mut+ext")),0,ROUNDUP(O235/P235,0))</f>
        <v>0</v>
      </c>
      <c r="V235" s="388">
        <f>IF(OR(M235="",Q235="Mut+ext"),0,IF(VLOOKUP(M235,Paramétrage!$C$6:$E$29,2,0)=0,0,IF(P235="","saisir capacité",N235*U235*VLOOKUP(M235,Paramétrage!$C$6:$E$29,2,0))))</f>
        <v>0</v>
      </c>
      <c r="W235" s="370"/>
      <c r="X235" s="389">
        <f t="shared" si="36"/>
        <v>0</v>
      </c>
      <c r="Y235" s="79">
        <f>IF(OR(M235="",Q235="Mut+ext"),0,IF(ISERROR(W235+V235*VLOOKUP(M235,Paramétrage!$C$6:$E$29,3,0))=TRUE,X235,W235+V235*VLOOKUP(M235,Paramétrage!$C$6:$E$29,3,0)))</f>
        <v>0</v>
      </c>
      <c r="Z235" s="615"/>
      <c r="AA235" s="613"/>
      <c r="AB235" s="616"/>
      <c r="AC235" s="172"/>
      <c r="AD235" s="38"/>
      <c r="AE235" s="59">
        <f>IF(G235="",0,IF(K235="",0,IF(SUMIF(G225:G236,G235,O225:O236)=0,0,IF(OR(L235="",K235="obligatoire"),AF235/SUMIF(G225:G236,G235,O225:O236),AF235/(SUMIF(G225:G236,G235,O225:O236)/L235)))))</f>
        <v>0</v>
      </c>
      <c r="AF235" s="373">
        <f t="shared" si="37"/>
        <v>0</v>
      </c>
    </row>
    <row r="236" spans="1:32" hidden="1" x14ac:dyDescent="0.25">
      <c r="A236" s="632"/>
      <c r="B236" s="622"/>
      <c r="C236" s="627"/>
      <c r="D236" s="628"/>
      <c r="E236" s="623"/>
      <c r="F236" s="623"/>
      <c r="G236" s="364"/>
      <c r="H236" s="375"/>
      <c r="I236" s="52"/>
      <c r="J236" s="48"/>
      <c r="K236" s="47"/>
      <c r="L236" s="36"/>
      <c r="M236" s="366"/>
      <c r="N236" s="43"/>
      <c r="O236" s="376"/>
      <c r="P236" s="368"/>
      <c r="Q236" s="37"/>
      <c r="R236" s="612"/>
      <c r="S236" s="613"/>
      <c r="T236" s="614"/>
      <c r="U236" s="78">
        <f>IF(OR(P236="",M236=Paramétrage!$C$10,M236=Paramétrage!$C$13,M236=Paramétrage!$C$17,M236=Paramétrage!$C$20,M236=Paramétrage!$C$24,M236=Paramétrage!$C$27,AND(M236&lt;&gt;Paramétrage!$C$9,Q236="Mut+ext")),0,ROUNDUP(O236/P236,0))</f>
        <v>0</v>
      </c>
      <c r="V236" s="388">
        <f>IF(OR(M236="",Q236="Mut+ext"),0,IF(VLOOKUP(M236,Paramétrage!$C$6:$E$29,2,0)=0,0,IF(P236="","saisir capacité",N236*U236*VLOOKUP(M236,Paramétrage!$C$6:$E$29,2,0))))</f>
        <v>0</v>
      </c>
      <c r="W236" s="370"/>
      <c r="X236" s="389">
        <f t="shared" si="36"/>
        <v>0</v>
      </c>
      <c r="Y236" s="79">
        <f>IF(OR(M236="",Q236="Mut+ext"),0,IF(ISERROR(W236+V236*VLOOKUP(M236,Paramétrage!$C$6:$E$29,3,0))=TRUE,X236,W236+V236*VLOOKUP(M236,Paramétrage!$C$6:$E$29,3,0)))</f>
        <v>0</v>
      </c>
      <c r="Z236" s="615"/>
      <c r="AA236" s="613"/>
      <c r="AB236" s="616"/>
      <c r="AC236" s="172"/>
      <c r="AD236" s="38"/>
      <c r="AE236" s="59">
        <f>IF(G236="",0,IF(K236="",0,IF(SUMIF(G225:G236,G236,O225:O236)=0,0,IF(OR(L236="",K236="obligatoire"),AF236/SUMIF(G225:G236,G236,O225:O236),AF236/(SUMIF(G225:G236,G236,O225:O236)/L236)))))</f>
        <v>0</v>
      </c>
      <c r="AF236" s="373">
        <f t="shared" si="37"/>
        <v>0</v>
      </c>
    </row>
    <row r="237" spans="1:32" hidden="1" x14ac:dyDescent="0.25">
      <c r="A237" s="632"/>
      <c r="B237" s="622"/>
      <c r="C237" s="627"/>
      <c r="D237" s="628"/>
      <c r="E237" s="623"/>
      <c r="F237" s="623"/>
      <c r="G237" s="364"/>
      <c r="H237" s="375"/>
      <c r="I237" s="52"/>
      <c r="J237" s="48"/>
      <c r="K237" s="47"/>
      <c r="L237" s="36"/>
      <c r="M237" s="366"/>
      <c r="N237" s="42"/>
      <c r="O237" s="376"/>
      <c r="P237" s="368"/>
      <c r="Q237" s="37"/>
      <c r="R237" s="612"/>
      <c r="S237" s="613"/>
      <c r="T237" s="614"/>
      <c r="U237" s="78">
        <f>IF(OR(P237="",M237=Paramétrage!$C$10,M237=Paramétrage!$C$13,M237=Paramétrage!$C$17,M237=Paramétrage!$C$20,M237=Paramétrage!$C$24,M237=Paramétrage!$C$27,AND(M237&lt;&gt;Paramétrage!$C$9,Q237="Mut+ext")),0,ROUNDUP(O237/P237,0))</f>
        <v>0</v>
      </c>
      <c r="V237" s="388">
        <f>IF(OR(M237="",Q237="Mut+ext"),0,IF(VLOOKUP(M237,Paramétrage!$C$6:$E$29,2,0)=0,0,IF(P237="","saisir capacité",N237*U237*VLOOKUP(M237,Paramétrage!$C$6:$E$29,2,0))))</f>
        <v>0</v>
      </c>
      <c r="W237" s="370"/>
      <c r="X237" s="389">
        <f t="shared" si="36"/>
        <v>0</v>
      </c>
      <c r="Y237" s="79">
        <f>IF(OR(M237="",Q237="Mut+ext"),0,IF(ISERROR(W237+V237*VLOOKUP(M237,Paramétrage!$C$6:$E$29,3,0))=TRUE,X237,W237+V237*VLOOKUP(M237,Paramétrage!$C$6:$E$29,3,0)))</f>
        <v>0</v>
      </c>
      <c r="Z237" s="615"/>
      <c r="AA237" s="613"/>
      <c r="AB237" s="616"/>
      <c r="AC237" s="172"/>
      <c r="AD237" s="38"/>
      <c r="AE237" s="59">
        <f>IF(G237="",0,IF(K237="",0,IF(SUMIF(G229:G240,G237,O229:O240)=0,0,IF(OR(L237="",K237="obligatoire"),AF237/SUMIF(G229:G240,G237,O229:O240),AF237/(SUMIF(G229:G240,G237,O229:O240)/L237)))))</f>
        <v>0</v>
      </c>
      <c r="AF237" s="373">
        <f t="shared" si="37"/>
        <v>0</v>
      </c>
    </row>
    <row r="238" spans="1:32" hidden="1" x14ac:dyDescent="0.25">
      <c r="A238" s="632"/>
      <c r="B238" s="622"/>
      <c r="C238" s="627"/>
      <c r="D238" s="628"/>
      <c r="E238" s="623"/>
      <c r="F238" s="623"/>
      <c r="G238" s="364"/>
      <c r="H238" s="375"/>
      <c r="I238" s="52"/>
      <c r="J238" s="48"/>
      <c r="K238" s="47"/>
      <c r="L238" s="36"/>
      <c r="M238" s="366"/>
      <c r="N238" s="42"/>
      <c r="O238" s="376"/>
      <c r="P238" s="368"/>
      <c r="Q238" s="37"/>
      <c r="R238" s="612"/>
      <c r="S238" s="613"/>
      <c r="T238" s="614"/>
      <c r="U238" s="78">
        <f>IF(OR(P238="",M238=Paramétrage!$C$10,M238=Paramétrage!$C$13,M238=Paramétrage!$C$17,M238=Paramétrage!$C$20,M238=Paramétrage!$C$24,M238=Paramétrage!$C$27,AND(M238&lt;&gt;Paramétrage!$C$9,Q238="Mut+ext")),0,ROUNDUP(O238/P238,0))</f>
        <v>0</v>
      </c>
      <c r="V238" s="388">
        <f>IF(OR(M238="",Q238="Mut+ext"),0,IF(VLOOKUP(M238,Paramétrage!$C$6:$E$29,2,0)=0,0,IF(P238="","saisir capacité",N238*U238*VLOOKUP(M238,Paramétrage!$C$6:$E$29,2,0))))</f>
        <v>0</v>
      </c>
      <c r="W238" s="370"/>
      <c r="X238" s="389">
        <f t="shared" si="36"/>
        <v>0</v>
      </c>
      <c r="Y238" s="79">
        <f>IF(OR(M238="",Q238="Mut+ext"),0,IF(ISERROR(W238+V238*VLOOKUP(M238,Paramétrage!$C$6:$E$29,3,0))=TRUE,X238,W238+V238*VLOOKUP(M238,Paramétrage!$C$6:$E$29,3,0)))</f>
        <v>0</v>
      </c>
      <c r="Z238" s="615"/>
      <c r="AA238" s="613"/>
      <c r="AB238" s="616"/>
      <c r="AC238" s="172"/>
      <c r="AD238" s="38"/>
      <c r="AE238" s="59">
        <f>IF(G238="",0,IF(K238="",0,IF(SUMIF(G229:G240,G238,O229:O240)=0,0,IF(OR(L238="",K238="obligatoire"),AF238/SUMIF(G229:G240,G238,O229:O240),AF238/(SUMIF(G229:G240,G238,O229:O240)/L238)))))</f>
        <v>0</v>
      </c>
      <c r="AF238" s="373">
        <f t="shared" si="37"/>
        <v>0</v>
      </c>
    </row>
    <row r="239" spans="1:32" hidden="1" x14ac:dyDescent="0.25">
      <c r="A239" s="632"/>
      <c r="B239" s="622"/>
      <c r="C239" s="627"/>
      <c r="D239" s="628"/>
      <c r="E239" s="623"/>
      <c r="F239" s="623"/>
      <c r="G239" s="364"/>
      <c r="H239" s="375"/>
      <c r="I239" s="52"/>
      <c r="J239" s="48"/>
      <c r="K239" s="47"/>
      <c r="L239" s="36"/>
      <c r="M239" s="366"/>
      <c r="N239" s="42"/>
      <c r="O239" s="376"/>
      <c r="P239" s="368"/>
      <c r="Q239" s="37"/>
      <c r="R239" s="612"/>
      <c r="S239" s="613"/>
      <c r="T239" s="614"/>
      <c r="U239" s="78">
        <f>IF(OR(P239="",M239=Paramétrage!$C$10,M239=Paramétrage!$C$13,M239=Paramétrage!$C$17,M239=Paramétrage!$C$20,M239=Paramétrage!$C$24,M239=Paramétrage!$C$27,AND(M239&lt;&gt;Paramétrage!$C$9,Q239="Mut+ext")),0,ROUNDUP(O239/P239,0))</f>
        <v>0</v>
      </c>
      <c r="V239" s="388">
        <f>IF(OR(M239="",Q239="Mut+ext"),0,IF(VLOOKUP(M239,Paramétrage!$C$6:$E$29,2,0)=0,0,IF(P239="","saisir capacité",N239*U239*VLOOKUP(M239,Paramétrage!$C$6:$E$29,2,0))))</f>
        <v>0</v>
      </c>
      <c r="W239" s="370"/>
      <c r="X239" s="389">
        <f t="shared" si="36"/>
        <v>0</v>
      </c>
      <c r="Y239" s="79">
        <f>IF(OR(M239="",Q239="Mut+ext"),0,IF(ISERROR(W239+V239*VLOOKUP(M239,Paramétrage!$C$6:$E$29,3,0))=TRUE,X239,W239+V239*VLOOKUP(M239,Paramétrage!$C$6:$E$29,3,0)))</f>
        <v>0</v>
      </c>
      <c r="Z239" s="615"/>
      <c r="AA239" s="613"/>
      <c r="AB239" s="616"/>
      <c r="AC239" s="172"/>
      <c r="AD239" s="38"/>
      <c r="AE239" s="59">
        <f>IF(G239="",0,IF(K239="",0,IF(SUMIF(G229:G240,G239,O229:O240)=0,0,IF(OR(L239="",K239="obligatoire"),AF239/SUMIF(G229:G240,G239,O229:O240),AF239/(SUMIF(G229:G240,G239,O229:O240)/L239)))))</f>
        <v>0</v>
      </c>
      <c r="AF239" s="373">
        <f t="shared" si="37"/>
        <v>0</v>
      </c>
    </row>
    <row r="240" spans="1:32" hidden="1" x14ac:dyDescent="0.25">
      <c r="A240" s="632"/>
      <c r="B240" s="622"/>
      <c r="C240" s="629"/>
      <c r="D240" s="630"/>
      <c r="E240" s="624"/>
      <c r="F240" s="624"/>
      <c r="G240" s="364"/>
      <c r="H240" s="375"/>
      <c r="I240" s="52"/>
      <c r="J240" s="48"/>
      <c r="K240" s="47"/>
      <c r="L240" s="36"/>
      <c r="M240" s="366"/>
      <c r="N240" s="43"/>
      <c r="O240" s="376"/>
      <c r="P240" s="368"/>
      <c r="Q240" s="37"/>
      <c r="R240" s="612"/>
      <c r="S240" s="613"/>
      <c r="T240" s="614"/>
      <c r="U240" s="78">
        <f>IF(OR(P240="",M240=Paramétrage!$C$10,M240=Paramétrage!$C$13,M240=Paramétrage!$C$17,M240=Paramétrage!$C$20,M240=Paramétrage!$C$24,M240=Paramétrage!$C$27,AND(M240&lt;&gt;Paramétrage!$C$9,Q240="Mut+ext")),0,ROUNDUP(O240/P240,0))</f>
        <v>0</v>
      </c>
      <c r="V240" s="388">
        <f>IF(OR(M240="",Q240="Mut+ext"),0,IF(VLOOKUP(M240,Paramétrage!$C$6:$E$29,2,0)=0,0,IF(P240="","saisir capacité",N240*U240*VLOOKUP(M240,Paramétrage!$C$6:$E$29,2,0))))</f>
        <v>0</v>
      </c>
      <c r="W240" s="370"/>
      <c r="X240" s="389">
        <f t="shared" si="36"/>
        <v>0</v>
      </c>
      <c r="Y240" s="79">
        <f>IF(OR(M240="",Q240="Mut+ext"),0,IF(ISERROR(W240+V240*VLOOKUP(M240,Paramétrage!$C$6:$E$29,3,0))=TRUE,X240,W240+V240*VLOOKUP(M240,Paramétrage!$C$6:$E$29,3,0)))</f>
        <v>0</v>
      </c>
      <c r="Z240" s="615"/>
      <c r="AA240" s="613"/>
      <c r="AB240" s="616"/>
      <c r="AC240" s="172"/>
      <c r="AD240" s="38"/>
      <c r="AE240" s="59">
        <f>IF(G240="",0,IF(K240="",0,IF(SUMIF(G229:G240,G240,O229:O240)=0,0,IF(OR(L240="",K240="obligatoire"),AF240/SUMIF(G229:G240,G240,O229:O240),AF240/(SUMIF(G229:G240,G240,O229:O240)/L240)))))</f>
        <v>0</v>
      </c>
      <c r="AF240" s="373">
        <f t="shared" si="37"/>
        <v>0</v>
      </c>
    </row>
    <row r="241" spans="1:32" hidden="1" x14ac:dyDescent="0.25">
      <c r="A241" s="632"/>
      <c r="B241" s="622"/>
      <c r="C241" s="390"/>
      <c r="D241" s="391"/>
      <c r="E241" s="392"/>
      <c r="F241" s="391"/>
      <c r="G241" s="391"/>
      <c r="H241" s="393"/>
      <c r="I241" s="133"/>
      <c r="J241" s="128"/>
      <c r="K241" s="68"/>
      <c r="L241" s="70"/>
      <c r="M241" s="394"/>
      <c r="N241" s="71">
        <f>AE241</f>
        <v>0</v>
      </c>
      <c r="O241" s="395"/>
      <c r="P241" s="395"/>
      <c r="Q241" s="74"/>
      <c r="R241" s="72"/>
      <c r="S241" s="72"/>
      <c r="T241" s="73"/>
      <c r="U241" s="120"/>
      <c r="V241" s="396">
        <f>SUM(V229:V240)</f>
        <v>0</v>
      </c>
      <c r="W241" s="394">
        <f>SUM(W229:W240)</f>
        <v>0</v>
      </c>
      <c r="X241" s="397">
        <f>SUM(X229:X240)</f>
        <v>0</v>
      </c>
      <c r="Y241" s="75">
        <f>SUM(Y229:Y240)</f>
        <v>0</v>
      </c>
      <c r="Z241" s="121"/>
      <c r="AA241" s="122"/>
      <c r="AB241" s="123"/>
      <c r="AC241" s="124"/>
      <c r="AD241" s="125"/>
      <c r="AE241" s="126">
        <f>SUM(AE229:AE240)</f>
        <v>0</v>
      </c>
      <c r="AF241" s="127">
        <f>SUM(AF229:AF240)</f>
        <v>0</v>
      </c>
    </row>
    <row r="242" spans="1:32" ht="15.45" hidden="1" customHeight="1" x14ac:dyDescent="0.25">
      <c r="A242" s="632"/>
      <c r="B242" s="622"/>
      <c r="C242" s="625"/>
      <c r="D242" s="626"/>
      <c r="E242" s="623"/>
      <c r="F242" s="623"/>
      <c r="G242" s="387"/>
      <c r="H242" s="365"/>
      <c r="I242" s="52"/>
      <c r="J242" s="48"/>
      <c r="K242" s="47"/>
      <c r="L242" s="36"/>
      <c r="M242" s="366"/>
      <c r="N242" s="42"/>
      <c r="O242" s="376"/>
      <c r="P242" s="368"/>
      <c r="Q242" s="40"/>
      <c r="R242" s="612"/>
      <c r="S242" s="613"/>
      <c r="T242" s="614"/>
      <c r="U242" s="78">
        <f>IF(OR(P242="",M242=Paramétrage!$C$10,M242=Paramétrage!$C$13,M242=Paramétrage!$C$17,M242=Paramétrage!$C$20,M242=Paramétrage!$C$24,M242=Paramétrage!$C$27,AND(M242&lt;&gt;Paramétrage!$C$9,Q242="Mut+ext")),0,ROUNDUP(O242/P242,0))</f>
        <v>0</v>
      </c>
      <c r="V242" s="388">
        <f>IF(OR(M242="",Q242="Mut+ext"),0,IF(VLOOKUP(M242,Paramétrage!$C$6:$E$29,2,0)=0,0,IF(P242="","saisir capacité",N242*U242*VLOOKUP(M242,Paramétrage!$C$6:$E$29,2,0))))</f>
        <v>0</v>
      </c>
      <c r="W242" s="370"/>
      <c r="X242" s="389">
        <f t="shared" ref="X242:X253" si="38">IF(OR(M242="",Q242="Mut+ext"),0,IF(ISERROR(V242+W242)=TRUE,V242,V242+W242))</f>
        <v>0</v>
      </c>
      <c r="Y242" s="79">
        <f>IF(OR(M242="",Q242="Mut+ext"),0,IF(ISERROR(W242+V242*VLOOKUP(M242,Paramétrage!$C$6:$E$29,3,0))=TRUE,X242,W242+V242*VLOOKUP(M242,Paramétrage!$C$6:$E$29,3,0)))</f>
        <v>0</v>
      </c>
      <c r="Z242" s="615"/>
      <c r="AA242" s="613"/>
      <c r="AB242" s="616"/>
      <c r="AC242" s="172"/>
      <c r="AD242" s="39"/>
      <c r="AE242" s="59">
        <f>IF(G242="",0,IF(K242="",0,IF(SUMIF(G242:G253,G242,O242:O253)=0,0,IF(OR(L242="",K242="obligatoire"),AF242/SUMIF(G242:G253,G242,O242:O253),AF242/(SUMIF(G242:G253,G242,O242:O253)/L242)))))</f>
        <v>0</v>
      </c>
      <c r="AF242" s="372">
        <f t="shared" ref="AF242:AF253" si="39">N242*O242</f>
        <v>0</v>
      </c>
    </row>
    <row r="243" spans="1:32" hidden="1" x14ac:dyDescent="0.25">
      <c r="A243" s="632"/>
      <c r="B243" s="622"/>
      <c r="C243" s="627"/>
      <c r="D243" s="628"/>
      <c r="E243" s="623"/>
      <c r="F243" s="623"/>
      <c r="G243" s="364"/>
      <c r="H243" s="385"/>
      <c r="I243" s="52"/>
      <c r="J243" s="48"/>
      <c r="K243" s="47"/>
      <c r="L243" s="36"/>
      <c r="M243" s="366"/>
      <c r="N243" s="42"/>
      <c r="O243" s="376"/>
      <c r="P243" s="368"/>
      <c r="Q243" s="37"/>
      <c r="R243" s="612"/>
      <c r="S243" s="613"/>
      <c r="T243" s="614"/>
      <c r="U243" s="78">
        <f>IF(OR(P243="",M243=Paramétrage!$C$10,M243=Paramétrage!$C$13,M243=Paramétrage!$C$17,M243=Paramétrage!$C$20,M243=Paramétrage!$C$24,M243=Paramétrage!$C$27,AND(M243&lt;&gt;Paramétrage!$C$9,Q243="Mut+ext")),0,ROUNDUP(O243/P243,0))</f>
        <v>0</v>
      </c>
      <c r="V243" s="388">
        <f>IF(OR(M243="",Q243="Mut+ext"),0,IF(VLOOKUP(M243,Paramétrage!$C$6:$E$29,2,0)=0,0,IF(P243="","saisir capacité",N243*U243*VLOOKUP(M243,Paramétrage!$C$6:$E$29,2,0))))</f>
        <v>0</v>
      </c>
      <c r="W243" s="370"/>
      <c r="X243" s="389">
        <f t="shared" si="38"/>
        <v>0</v>
      </c>
      <c r="Y243" s="79">
        <f>IF(OR(M243="",Q243="Mut+ext"),0,IF(ISERROR(W243+V243*VLOOKUP(M243,Paramétrage!$C$6:$E$29,3,0))=TRUE,X243,W243+V243*VLOOKUP(M243,Paramétrage!$C$6:$E$29,3,0)))</f>
        <v>0</v>
      </c>
      <c r="Z243" s="615"/>
      <c r="AA243" s="613"/>
      <c r="AB243" s="616"/>
      <c r="AC243" s="172"/>
      <c r="AD243" s="38"/>
      <c r="AE243" s="59">
        <f>IF(G243="",0,IF(K243="",0,IF(SUMIF(G242:G253,G243,O242:O253)=0,0,IF(OR(L243="",K243="obligatoire"),AF243/SUMIF(G242:G253,G243,O242:O253),AF243/(SUMIF(G242:G253,G243,O242:O253)/L243)))))</f>
        <v>0</v>
      </c>
      <c r="AF243" s="373">
        <f t="shared" si="39"/>
        <v>0</v>
      </c>
    </row>
    <row r="244" spans="1:32" hidden="1" x14ac:dyDescent="0.25">
      <c r="A244" s="632"/>
      <c r="B244" s="622"/>
      <c r="C244" s="627"/>
      <c r="D244" s="628"/>
      <c r="E244" s="623"/>
      <c r="F244" s="623"/>
      <c r="G244" s="364"/>
      <c r="H244" s="385"/>
      <c r="I244" s="52"/>
      <c r="J244" s="48"/>
      <c r="K244" s="47"/>
      <c r="L244" s="36"/>
      <c r="M244" s="366"/>
      <c r="N244" s="42"/>
      <c r="O244" s="376"/>
      <c r="P244" s="368"/>
      <c r="Q244" s="37"/>
      <c r="R244" s="612"/>
      <c r="S244" s="613"/>
      <c r="T244" s="614"/>
      <c r="U244" s="78">
        <f>IF(OR(P244="",M244=Paramétrage!$C$10,M244=Paramétrage!$C$13,M244=Paramétrage!$C$17,M244=Paramétrage!$C$20,M244=Paramétrage!$C$24,M244=Paramétrage!$C$27,AND(M244&lt;&gt;Paramétrage!$C$9,Q244="Mut+ext")),0,ROUNDUP(O244/P244,0))</f>
        <v>0</v>
      </c>
      <c r="V244" s="388">
        <f>IF(OR(M244="",Q244="Mut+ext"),0,IF(VLOOKUP(M244,Paramétrage!$C$6:$E$29,2,0)=0,0,IF(P244="","saisir capacité",N244*U244*VLOOKUP(M244,Paramétrage!$C$6:$E$29,2,0))))</f>
        <v>0</v>
      </c>
      <c r="W244" s="370"/>
      <c r="X244" s="389">
        <f t="shared" si="38"/>
        <v>0</v>
      </c>
      <c r="Y244" s="79">
        <f>IF(OR(M244="",Q244="Mut+ext"),0,IF(ISERROR(W244+V244*VLOOKUP(M244,Paramétrage!$C$6:$E$29,3,0))=TRUE,X244,W244+V244*VLOOKUP(M244,Paramétrage!$C$6:$E$29,3,0)))</f>
        <v>0</v>
      </c>
      <c r="Z244" s="615"/>
      <c r="AA244" s="613"/>
      <c r="AB244" s="616"/>
      <c r="AC244" s="172"/>
      <c r="AD244" s="38"/>
      <c r="AE244" s="59">
        <f>IF(G244="",0,IF(K244="",0,IF(SUMIF(G242:G253,G244,O242:O253)=0,0,IF(OR(L244="",K244="obligatoire"),AF244/SUMIF(G242:G253,G244,O242:O253),AF244/(SUMIF(G242:G253,G244,O242:O253)/L244)))))</f>
        <v>0</v>
      </c>
      <c r="AF244" s="373">
        <f t="shared" si="39"/>
        <v>0</v>
      </c>
    </row>
    <row r="245" spans="1:32" hidden="1" x14ac:dyDescent="0.25">
      <c r="A245" s="632"/>
      <c r="B245" s="622"/>
      <c r="C245" s="627"/>
      <c r="D245" s="628"/>
      <c r="E245" s="623"/>
      <c r="F245" s="623"/>
      <c r="G245" s="386"/>
      <c r="H245" s="385"/>
      <c r="I245" s="52"/>
      <c r="J245" s="48"/>
      <c r="K245" s="47"/>
      <c r="L245" s="36"/>
      <c r="M245" s="366"/>
      <c r="N245" s="42"/>
      <c r="O245" s="376"/>
      <c r="P245" s="368"/>
      <c r="Q245" s="37"/>
      <c r="R245" s="612"/>
      <c r="S245" s="613"/>
      <c r="T245" s="614"/>
      <c r="U245" s="78">
        <f>IF(OR(P245="",M245=Paramétrage!$C$10,M245=Paramétrage!$C$13,M245=Paramétrage!$C$17,M245=Paramétrage!$C$20,M245=Paramétrage!$C$24,M245=Paramétrage!$C$27,AND(M245&lt;&gt;Paramétrage!$C$9,Q245="Mut+ext")),0,ROUNDUP(O245/P245,0))</f>
        <v>0</v>
      </c>
      <c r="V245" s="388">
        <f>IF(OR(M245="",Q245="Mut+ext"),0,IF(VLOOKUP(M245,Paramétrage!$C$6:$E$29,2,0)=0,0,IF(P245="","saisir capacité",N245*U245*VLOOKUP(M245,Paramétrage!$C$6:$E$29,2,0))))</f>
        <v>0</v>
      </c>
      <c r="W245" s="370"/>
      <c r="X245" s="389">
        <f t="shared" si="38"/>
        <v>0</v>
      </c>
      <c r="Y245" s="79">
        <f>IF(OR(M245="",Q245="Mut+ext"),0,IF(ISERROR(W245+V245*VLOOKUP(M245,Paramétrage!$C$6:$E$29,3,0))=TRUE,X245,W245+V245*VLOOKUP(M245,Paramétrage!$C$6:$E$29,3,0)))</f>
        <v>0</v>
      </c>
      <c r="Z245" s="615"/>
      <c r="AA245" s="613"/>
      <c r="AB245" s="616"/>
      <c r="AC245" s="172"/>
      <c r="AD245" s="38"/>
      <c r="AE245" s="59">
        <f>IF(G245="",0,IF(K245="",0,IF(SUMIF(G238:G249,G245,O238:O249)=0,0,IF(OR(L245="",K245="obligatoire"),AF245/SUMIF(G238:G249,G245,O238:O249),AF245/(SUMIF(G238:G249,G245,O238:O249)/L245)))))</f>
        <v>0</v>
      </c>
      <c r="AF245" s="373">
        <f t="shared" si="39"/>
        <v>0</v>
      </c>
    </row>
    <row r="246" spans="1:32" hidden="1" x14ac:dyDescent="0.25">
      <c r="A246" s="632"/>
      <c r="B246" s="622"/>
      <c r="C246" s="627"/>
      <c r="D246" s="628"/>
      <c r="E246" s="623"/>
      <c r="F246" s="623"/>
      <c r="G246" s="364"/>
      <c r="H246" s="375"/>
      <c r="I246" s="52"/>
      <c r="J246" s="48"/>
      <c r="K246" s="47"/>
      <c r="L246" s="36"/>
      <c r="M246" s="366"/>
      <c r="N246" s="42"/>
      <c r="O246" s="376"/>
      <c r="P246" s="368"/>
      <c r="Q246" s="37"/>
      <c r="R246" s="612"/>
      <c r="S246" s="613"/>
      <c r="T246" s="614"/>
      <c r="U246" s="78">
        <f>IF(OR(P246="",M246=Paramétrage!$C$10,M246=Paramétrage!$C$13,M246=Paramétrage!$C$17,M246=Paramétrage!$C$20,M246=Paramétrage!$C$24,M246=Paramétrage!$C$27,AND(M246&lt;&gt;Paramétrage!$C$9,Q246="Mut+ext")),0,ROUNDUP(O246/P246,0))</f>
        <v>0</v>
      </c>
      <c r="V246" s="388">
        <f>IF(OR(M246="",Q246="Mut+ext"),0,IF(VLOOKUP(M246,Paramétrage!$C$6:$E$29,2,0)=0,0,IF(P246="","saisir capacité",N246*U246*VLOOKUP(M246,Paramétrage!$C$6:$E$29,2,0))))</f>
        <v>0</v>
      </c>
      <c r="W246" s="370"/>
      <c r="X246" s="389">
        <f t="shared" si="38"/>
        <v>0</v>
      </c>
      <c r="Y246" s="79">
        <f>IF(OR(M246="",Q246="Mut+ext"),0,IF(ISERROR(W246+V246*VLOOKUP(M246,Paramétrage!$C$6:$E$29,3,0))=TRUE,X246,W246+V246*VLOOKUP(M246,Paramétrage!$C$6:$E$29,3,0)))</f>
        <v>0</v>
      </c>
      <c r="Z246" s="615"/>
      <c r="AA246" s="613"/>
      <c r="AB246" s="616"/>
      <c r="AC246" s="172"/>
      <c r="AD246" s="38"/>
      <c r="AE246" s="59">
        <f>IF(G246="",0,IF(K246="",0,IF(SUMIF(G238:G249,G246,O238:O249)=0,0,IF(OR(L246="",K246="obligatoire"),AF246/SUMIF(G238:G249,G246,O238:O249),AF246/(SUMIF(G238:G249,G246,O238:O249)/L246)))))</f>
        <v>0</v>
      </c>
      <c r="AF246" s="373">
        <f t="shared" si="39"/>
        <v>0</v>
      </c>
    </row>
    <row r="247" spans="1:32" hidden="1" x14ac:dyDescent="0.25">
      <c r="A247" s="632"/>
      <c r="B247" s="622"/>
      <c r="C247" s="627"/>
      <c r="D247" s="628"/>
      <c r="E247" s="623"/>
      <c r="F247" s="623"/>
      <c r="G247" s="364"/>
      <c r="H247" s="375"/>
      <c r="I247" s="52"/>
      <c r="J247" s="48"/>
      <c r="K247" s="47"/>
      <c r="L247" s="36"/>
      <c r="M247" s="366"/>
      <c r="N247" s="42"/>
      <c r="O247" s="376"/>
      <c r="P247" s="368"/>
      <c r="Q247" s="37"/>
      <c r="R247" s="612"/>
      <c r="S247" s="613"/>
      <c r="T247" s="614"/>
      <c r="U247" s="78">
        <f>IF(OR(P247="",M247=Paramétrage!$C$10,M247=Paramétrage!$C$13,M247=Paramétrage!$C$17,M247=Paramétrage!$C$20,M247=Paramétrage!$C$24,M247=Paramétrage!$C$27,AND(M247&lt;&gt;Paramétrage!$C$9,Q247="Mut+ext")),0,ROUNDUP(O247/P247,0))</f>
        <v>0</v>
      </c>
      <c r="V247" s="388">
        <f>IF(OR(M247="",Q247="Mut+ext"),0,IF(VLOOKUP(M247,Paramétrage!$C$6:$E$29,2,0)=0,0,IF(P247="","saisir capacité",N247*U247*VLOOKUP(M247,Paramétrage!$C$6:$E$29,2,0))))</f>
        <v>0</v>
      </c>
      <c r="W247" s="370"/>
      <c r="X247" s="389">
        <f t="shared" si="38"/>
        <v>0</v>
      </c>
      <c r="Y247" s="79">
        <f>IF(OR(M247="",Q247="Mut+ext"),0,IF(ISERROR(W247+V247*VLOOKUP(M247,Paramétrage!$C$6:$E$29,3,0))=TRUE,X247,W247+V247*VLOOKUP(M247,Paramétrage!$C$6:$E$29,3,0)))</f>
        <v>0</v>
      </c>
      <c r="Z247" s="615"/>
      <c r="AA247" s="613"/>
      <c r="AB247" s="616"/>
      <c r="AC247" s="172"/>
      <c r="AD247" s="38"/>
      <c r="AE247" s="59">
        <f>IF(G247="",0,IF(K247="",0,IF(SUMIF(G238:G249,G247,O238:O249)=0,0,IF(OR(L247="",K247="obligatoire"),AF247/SUMIF(G238:G249,G247,O238:O249),AF247/(SUMIF(G238:G249,G247,O238:O249)/L247)))))</f>
        <v>0</v>
      </c>
      <c r="AF247" s="373">
        <f t="shared" si="39"/>
        <v>0</v>
      </c>
    </row>
    <row r="248" spans="1:32" hidden="1" x14ac:dyDescent="0.25">
      <c r="A248" s="632"/>
      <c r="B248" s="622"/>
      <c r="C248" s="627"/>
      <c r="D248" s="628"/>
      <c r="E248" s="623"/>
      <c r="F248" s="623"/>
      <c r="G248" s="364"/>
      <c r="H248" s="375"/>
      <c r="I248" s="52"/>
      <c r="J248" s="48"/>
      <c r="K248" s="47"/>
      <c r="L248" s="36"/>
      <c r="M248" s="366"/>
      <c r="N248" s="42"/>
      <c r="O248" s="376"/>
      <c r="P248" s="368"/>
      <c r="Q248" s="37"/>
      <c r="R248" s="612"/>
      <c r="S248" s="613"/>
      <c r="T248" s="614"/>
      <c r="U248" s="78">
        <f>IF(OR(P248="",M248=Paramétrage!$C$10,M248=Paramétrage!$C$13,M248=Paramétrage!$C$17,M248=Paramétrage!$C$20,M248=Paramétrage!$C$24,M248=Paramétrage!$C$27,AND(M248&lt;&gt;Paramétrage!$C$9,Q248="Mut+ext")),0,ROUNDUP(O248/P248,0))</f>
        <v>0</v>
      </c>
      <c r="V248" s="388">
        <f>IF(OR(M248="",Q248="Mut+ext"),0,IF(VLOOKUP(M248,Paramétrage!$C$6:$E$29,2,0)=0,0,IF(P248="","saisir capacité",N248*U248*VLOOKUP(M248,Paramétrage!$C$6:$E$29,2,0))))</f>
        <v>0</v>
      </c>
      <c r="W248" s="370"/>
      <c r="X248" s="389">
        <f t="shared" si="38"/>
        <v>0</v>
      </c>
      <c r="Y248" s="79">
        <f>IF(OR(M248="",Q248="Mut+ext"),0,IF(ISERROR(W248+V248*VLOOKUP(M248,Paramétrage!$C$6:$E$29,3,0))=TRUE,X248,W248+V248*VLOOKUP(M248,Paramétrage!$C$6:$E$29,3,0)))</f>
        <v>0</v>
      </c>
      <c r="Z248" s="615"/>
      <c r="AA248" s="613"/>
      <c r="AB248" s="616"/>
      <c r="AC248" s="172"/>
      <c r="AD248" s="38"/>
      <c r="AE248" s="59">
        <f>IF(G248="",0,IF(K248="",0,IF(SUMIF(G238:G249,G248,O238:O249)=0,0,IF(OR(L248="",K248="obligatoire"),AF248/SUMIF(G238:G249,G248,O238:O249),AF248/(SUMIF(G238:G249,G248,O238:O249)/L248)))))</f>
        <v>0</v>
      </c>
      <c r="AF248" s="373">
        <f t="shared" si="39"/>
        <v>0</v>
      </c>
    </row>
    <row r="249" spans="1:32" hidden="1" x14ac:dyDescent="0.25">
      <c r="A249" s="632"/>
      <c r="B249" s="622"/>
      <c r="C249" s="627"/>
      <c r="D249" s="628"/>
      <c r="E249" s="623"/>
      <c r="F249" s="623"/>
      <c r="G249" s="386"/>
      <c r="H249" s="375"/>
      <c r="I249" s="52"/>
      <c r="J249" s="48"/>
      <c r="K249" s="47"/>
      <c r="L249" s="36"/>
      <c r="M249" s="366"/>
      <c r="N249" s="42"/>
      <c r="O249" s="376"/>
      <c r="P249" s="368"/>
      <c r="Q249" s="37"/>
      <c r="R249" s="612"/>
      <c r="S249" s="613"/>
      <c r="T249" s="614"/>
      <c r="U249" s="78">
        <f>IF(OR(P249="",M249=Paramétrage!$C$10,M249=Paramétrage!$C$13,M249=Paramétrage!$C$17,M249=Paramétrage!$C$20,M249=Paramétrage!$C$24,M249=Paramétrage!$C$27,AND(M249&lt;&gt;Paramétrage!$C$9,Q249="Mut+ext")),0,ROUNDUP(O249/P249,0))</f>
        <v>0</v>
      </c>
      <c r="V249" s="388">
        <f>IF(OR(M249="",Q249="Mut+ext"),0,IF(VLOOKUP(M249,Paramétrage!$C$6:$E$29,2,0)=0,0,IF(P249="","saisir capacité",N249*U249*VLOOKUP(M249,Paramétrage!$C$6:$E$29,2,0))))</f>
        <v>0</v>
      </c>
      <c r="W249" s="370"/>
      <c r="X249" s="389">
        <f t="shared" si="38"/>
        <v>0</v>
      </c>
      <c r="Y249" s="79">
        <f>IF(OR(M249="",Q249="Mut+ext"),0,IF(ISERROR(W249+V249*VLOOKUP(M249,Paramétrage!$C$6:$E$29,3,0))=TRUE,X249,W249+V249*VLOOKUP(M249,Paramétrage!$C$6:$E$29,3,0)))</f>
        <v>0</v>
      </c>
      <c r="Z249" s="615"/>
      <c r="AA249" s="613"/>
      <c r="AB249" s="616"/>
      <c r="AC249" s="172"/>
      <c r="AD249" s="38"/>
      <c r="AE249" s="59">
        <f>IF(G249="",0,IF(K249="",0,IF(SUMIF(G242:G253,G249,O242:O253)=0,0,IF(OR(L249="",K249="obligatoire"),AF249/SUMIF(G242:G253,G249,O242:O253),AF249/(SUMIF(G242:G253,G249,O242:O253)/L249)))))</f>
        <v>0</v>
      </c>
      <c r="AF249" s="373">
        <f t="shared" si="39"/>
        <v>0</v>
      </c>
    </row>
    <row r="250" spans="1:32" hidden="1" x14ac:dyDescent="0.25">
      <c r="A250" s="632"/>
      <c r="B250" s="622"/>
      <c r="C250" s="627"/>
      <c r="D250" s="628"/>
      <c r="E250" s="623"/>
      <c r="F250" s="623"/>
      <c r="G250" s="364"/>
      <c r="H250" s="375"/>
      <c r="I250" s="52"/>
      <c r="J250" s="48"/>
      <c r="K250" s="47"/>
      <c r="L250" s="36"/>
      <c r="M250" s="366"/>
      <c r="N250" s="42"/>
      <c r="O250" s="376"/>
      <c r="P250" s="368"/>
      <c r="Q250" s="37"/>
      <c r="R250" s="612"/>
      <c r="S250" s="613"/>
      <c r="T250" s="614"/>
      <c r="U250" s="78">
        <f>IF(OR(P250="",M250=Paramétrage!$C$10,M250=Paramétrage!$C$13,M250=Paramétrage!$C$17,M250=Paramétrage!$C$20,M250=Paramétrage!$C$24,M250=Paramétrage!$C$27,AND(M250&lt;&gt;Paramétrage!$C$9,Q250="Mut+ext")),0,ROUNDUP(O250/P250,0))</f>
        <v>0</v>
      </c>
      <c r="V250" s="388">
        <f>IF(OR(M250="",Q250="Mut+ext"),0,IF(VLOOKUP(M250,Paramétrage!$C$6:$E$29,2,0)=0,0,IF(P250="","saisir capacité",N250*U250*VLOOKUP(M250,Paramétrage!$C$6:$E$29,2,0))))</f>
        <v>0</v>
      </c>
      <c r="W250" s="370"/>
      <c r="X250" s="389">
        <f t="shared" si="38"/>
        <v>0</v>
      </c>
      <c r="Y250" s="79">
        <f>IF(OR(M250="",Q250="Mut+ext"),0,IF(ISERROR(W250+V250*VLOOKUP(M250,Paramétrage!$C$6:$E$29,3,0))=TRUE,X250,W250+V250*VLOOKUP(M250,Paramétrage!$C$6:$E$29,3,0)))</f>
        <v>0</v>
      </c>
      <c r="Z250" s="615"/>
      <c r="AA250" s="613"/>
      <c r="AB250" s="616"/>
      <c r="AC250" s="172"/>
      <c r="AD250" s="38"/>
      <c r="AE250" s="59">
        <f>IF(G250="",0,IF(K250="",0,IF(SUMIF(G242:G253,G250,O242:O253)=0,0,IF(OR(L250="",K250="obligatoire"),AF250/SUMIF(G242:G253,G250,O242:O253),AF250/(SUMIF(G242:G253,G250,O242:O253)/L250)))))</f>
        <v>0</v>
      </c>
      <c r="AF250" s="373">
        <f t="shared" si="39"/>
        <v>0</v>
      </c>
    </row>
    <row r="251" spans="1:32" hidden="1" x14ac:dyDescent="0.25">
      <c r="A251" s="632"/>
      <c r="B251" s="622"/>
      <c r="C251" s="627"/>
      <c r="D251" s="628"/>
      <c r="E251" s="623"/>
      <c r="F251" s="623"/>
      <c r="G251" s="364"/>
      <c r="H251" s="375"/>
      <c r="I251" s="52"/>
      <c r="J251" s="48"/>
      <c r="K251" s="47"/>
      <c r="L251" s="36"/>
      <c r="M251" s="366"/>
      <c r="N251" s="42"/>
      <c r="O251" s="376"/>
      <c r="P251" s="368"/>
      <c r="Q251" s="37"/>
      <c r="R251" s="612"/>
      <c r="S251" s="613"/>
      <c r="T251" s="614"/>
      <c r="U251" s="78">
        <f>IF(OR(P251="",M251=Paramétrage!$C$10,M251=Paramétrage!$C$13,M251=Paramétrage!$C$17,M251=Paramétrage!$C$20,M251=Paramétrage!$C$24,M251=Paramétrage!$C$27,AND(M251&lt;&gt;Paramétrage!$C$9,Q251="Mut+ext")),0,ROUNDUP(O251/P251,0))</f>
        <v>0</v>
      </c>
      <c r="V251" s="388">
        <f>IF(OR(M251="",Q251="Mut+ext"),0,IF(VLOOKUP(M251,Paramétrage!$C$6:$E$29,2,0)=0,0,IF(P251="","saisir capacité",N251*U251*VLOOKUP(M251,Paramétrage!$C$6:$E$29,2,0))))</f>
        <v>0</v>
      </c>
      <c r="W251" s="370"/>
      <c r="X251" s="389">
        <f t="shared" si="38"/>
        <v>0</v>
      </c>
      <c r="Y251" s="79">
        <f>IF(OR(M251="",Q251="Mut+ext"),0,IF(ISERROR(W251+V251*VLOOKUP(M251,Paramétrage!$C$6:$E$29,3,0))=TRUE,X251,W251+V251*VLOOKUP(M251,Paramétrage!$C$6:$E$29,3,0)))</f>
        <v>0</v>
      </c>
      <c r="Z251" s="615"/>
      <c r="AA251" s="613"/>
      <c r="AB251" s="616"/>
      <c r="AC251" s="172"/>
      <c r="AD251" s="38"/>
      <c r="AE251" s="59">
        <f>IF(G251="",0,IF(K251="",0,IF(SUMIF(G242:G253,G251,O242:O253)=0,0,IF(OR(L251="",K251="obligatoire"),AF251/SUMIF(G242:G253,G251,O242:O253),AF251/(SUMIF(G242:G253,G251,O242:O253)/L251)))))</f>
        <v>0</v>
      </c>
      <c r="AF251" s="373">
        <f t="shared" si="39"/>
        <v>0</v>
      </c>
    </row>
    <row r="252" spans="1:32" hidden="1" x14ac:dyDescent="0.25">
      <c r="A252" s="632"/>
      <c r="B252" s="622"/>
      <c r="C252" s="627"/>
      <c r="D252" s="628"/>
      <c r="E252" s="623"/>
      <c r="F252" s="623"/>
      <c r="G252" s="364"/>
      <c r="H252" s="375"/>
      <c r="I252" s="52"/>
      <c r="J252" s="48"/>
      <c r="K252" s="47"/>
      <c r="L252" s="36"/>
      <c r="M252" s="366"/>
      <c r="N252" s="42"/>
      <c r="O252" s="376"/>
      <c r="P252" s="368"/>
      <c r="Q252" s="37"/>
      <c r="R252" s="612"/>
      <c r="S252" s="613"/>
      <c r="T252" s="614"/>
      <c r="U252" s="78">
        <f>IF(OR(P252="",M252=Paramétrage!$C$10,M252=Paramétrage!$C$13,M252=Paramétrage!$C$17,M252=Paramétrage!$C$20,M252=Paramétrage!$C$24,M252=Paramétrage!$C$27,AND(M252&lt;&gt;Paramétrage!$C$9,Q252="Mut+ext")),0,ROUNDUP(O252/P252,0))</f>
        <v>0</v>
      </c>
      <c r="V252" s="388">
        <f>IF(OR(M252="",Q252="Mut+ext"),0,IF(VLOOKUP(M252,Paramétrage!$C$6:$E$29,2,0)=0,0,IF(P252="","saisir capacité",N252*U252*VLOOKUP(M252,Paramétrage!$C$6:$E$29,2,0))))</f>
        <v>0</v>
      </c>
      <c r="W252" s="370"/>
      <c r="X252" s="389">
        <f t="shared" si="38"/>
        <v>0</v>
      </c>
      <c r="Y252" s="79">
        <f>IF(OR(M252="",Q252="Mut+ext"),0,IF(ISERROR(W252+V252*VLOOKUP(M252,Paramétrage!$C$6:$E$29,3,0))=TRUE,X252,W252+V252*VLOOKUP(M252,Paramétrage!$C$6:$E$29,3,0)))</f>
        <v>0</v>
      </c>
      <c r="Z252" s="615"/>
      <c r="AA252" s="613"/>
      <c r="AB252" s="616"/>
      <c r="AC252" s="172"/>
      <c r="AD252" s="38"/>
      <c r="AE252" s="59">
        <f>IF(G252="",0,IF(K252="",0,IF(SUMIF(G242:G253,G252,O242:O253)=0,0,IF(OR(L252="",K252="obligatoire"),AF252/SUMIF(G242:G253,G252,O242:O253),AF252/(SUMIF(G242:G253,G252,O242:O253)/L252)))))</f>
        <v>0</v>
      </c>
      <c r="AF252" s="373">
        <f t="shared" si="39"/>
        <v>0</v>
      </c>
    </row>
    <row r="253" spans="1:32" hidden="1" x14ac:dyDescent="0.25">
      <c r="A253" s="632"/>
      <c r="B253" s="622"/>
      <c r="C253" s="629"/>
      <c r="D253" s="630"/>
      <c r="E253" s="624"/>
      <c r="F253" s="624"/>
      <c r="G253" s="364"/>
      <c r="H253" s="375"/>
      <c r="I253" s="52"/>
      <c r="J253" s="48"/>
      <c r="K253" s="47"/>
      <c r="L253" s="36"/>
      <c r="M253" s="366"/>
      <c r="N253" s="43"/>
      <c r="O253" s="376"/>
      <c r="P253" s="368"/>
      <c r="Q253" s="37"/>
      <c r="R253" s="612"/>
      <c r="S253" s="613"/>
      <c r="T253" s="614"/>
      <c r="U253" s="78">
        <f>IF(OR(P253="",M253=Paramétrage!$C$10,M253=Paramétrage!$C$13,M253=Paramétrage!$C$17,M253=Paramétrage!$C$20,M253=Paramétrage!$C$24,M253=Paramétrage!$C$27,AND(M253&lt;&gt;Paramétrage!$C$9,Q253="Mut+ext")),0,ROUNDUP(O253/P253,0))</f>
        <v>0</v>
      </c>
      <c r="V253" s="388">
        <f>IF(OR(M253="",Q253="Mut+ext"),0,IF(VLOOKUP(M253,Paramétrage!$C$6:$E$29,2,0)=0,0,IF(P253="","saisir capacité",N253*U253*VLOOKUP(M253,Paramétrage!$C$6:$E$29,2,0))))</f>
        <v>0</v>
      </c>
      <c r="W253" s="370"/>
      <c r="X253" s="389">
        <f t="shared" si="38"/>
        <v>0</v>
      </c>
      <c r="Y253" s="79">
        <f>IF(OR(M253="",Q253="Mut+ext"),0,IF(ISERROR(W253+V253*VLOOKUP(M253,Paramétrage!$C$6:$E$29,3,0))=TRUE,X253,W253+V253*VLOOKUP(M253,Paramétrage!$C$6:$E$29,3,0)))</f>
        <v>0</v>
      </c>
      <c r="Z253" s="615"/>
      <c r="AA253" s="613"/>
      <c r="AB253" s="616"/>
      <c r="AC253" s="172"/>
      <c r="AD253" s="38"/>
      <c r="AE253" s="59">
        <f>IF(G253="",0,IF(K253="",0,IF(SUMIF(G242:G253,G253,O242:O253)=0,0,IF(OR(L253="",K253="obligatoire"),AF253/SUMIF(G242:G253,G253,O242:O253),AF253/(SUMIF(G242:G253,G253,O242:O253)/L253)))))</f>
        <v>0</v>
      </c>
      <c r="AF253" s="373">
        <f t="shared" si="39"/>
        <v>0</v>
      </c>
    </row>
    <row r="254" spans="1:32" hidden="1" x14ac:dyDescent="0.25">
      <c r="A254" s="632"/>
      <c r="B254" s="622"/>
      <c r="C254" s="390"/>
      <c r="D254" s="391"/>
      <c r="E254" s="392"/>
      <c r="F254" s="391"/>
      <c r="G254" s="391"/>
      <c r="H254" s="393"/>
      <c r="I254" s="133"/>
      <c r="J254" s="128"/>
      <c r="K254" s="68"/>
      <c r="L254" s="70"/>
      <c r="M254" s="394"/>
      <c r="N254" s="71">
        <f>AE254</f>
        <v>0</v>
      </c>
      <c r="O254" s="395"/>
      <c r="P254" s="395"/>
      <c r="Q254" s="74"/>
      <c r="R254" s="72"/>
      <c r="S254" s="72"/>
      <c r="T254" s="73"/>
      <c r="U254" s="120"/>
      <c r="V254" s="396">
        <f>SUM(V242:V253)</f>
        <v>0</v>
      </c>
      <c r="W254" s="394">
        <f>SUM(W242:W253)</f>
        <v>0</v>
      </c>
      <c r="X254" s="397">
        <f>SUM(X242:X253)</f>
        <v>0</v>
      </c>
      <c r="Y254" s="75">
        <f>SUM(Y242:Y253)</f>
        <v>0</v>
      </c>
      <c r="Z254" s="121"/>
      <c r="AA254" s="122"/>
      <c r="AB254" s="123"/>
      <c r="AC254" s="124"/>
      <c r="AD254" s="125"/>
      <c r="AE254" s="126">
        <f>SUM(AE242:AE253)</f>
        <v>0</v>
      </c>
      <c r="AF254" s="127">
        <f>SUM(AF242:AF253)</f>
        <v>0</v>
      </c>
    </row>
    <row r="255" spans="1:32" ht="15.45" hidden="1" customHeight="1" x14ac:dyDescent="0.25">
      <c r="A255" s="632"/>
      <c r="B255" s="622"/>
      <c r="C255" s="625"/>
      <c r="D255" s="626"/>
      <c r="E255" s="623"/>
      <c r="F255" s="623"/>
      <c r="G255" s="387"/>
      <c r="H255" s="365"/>
      <c r="I255" s="52"/>
      <c r="J255" s="48"/>
      <c r="K255" s="47"/>
      <c r="L255" s="36"/>
      <c r="M255" s="366"/>
      <c r="N255" s="42"/>
      <c r="O255" s="376"/>
      <c r="P255" s="368"/>
      <c r="Q255" s="40"/>
      <c r="R255" s="612"/>
      <c r="S255" s="613"/>
      <c r="T255" s="614"/>
      <c r="U255" s="78">
        <f>IF(OR(P255="",M255=Paramétrage!$C$10,M255=Paramétrage!$C$13,M255=Paramétrage!$C$17,M255=Paramétrage!$C$20,M255=Paramétrage!$C$24,M255=Paramétrage!$C$27,AND(M255&lt;&gt;Paramétrage!$C$9,Q255="Mut+ext")),0,ROUNDUP(O255/P255,0))</f>
        <v>0</v>
      </c>
      <c r="V255" s="388">
        <f>IF(OR(M255="",Q255="Mut+ext"),0,IF(VLOOKUP(M255,Paramétrage!$C$6:$E$29,2,0)=0,0,IF(P255="","saisir capacité",N255*U255*VLOOKUP(M255,Paramétrage!$C$6:$E$29,2,0))))</f>
        <v>0</v>
      </c>
      <c r="W255" s="370"/>
      <c r="X255" s="389">
        <f t="shared" ref="X255:X266" si="40">IF(OR(M255="",Q255="Mut+ext"),0,IF(ISERROR(V255+W255)=TRUE,V255,V255+W255))</f>
        <v>0</v>
      </c>
      <c r="Y255" s="79">
        <f>IF(OR(M255="",Q255="Mut+ext"),0,IF(ISERROR(W255+V255*VLOOKUP(M255,Paramétrage!$C$6:$E$29,3,0))=TRUE,X255,W255+V255*VLOOKUP(M255,Paramétrage!$C$6:$E$29,3,0)))</f>
        <v>0</v>
      </c>
      <c r="Z255" s="615"/>
      <c r="AA255" s="613"/>
      <c r="AB255" s="616"/>
      <c r="AC255" s="172"/>
      <c r="AD255" s="39"/>
      <c r="AE255" s="59">
        <f>IF(G255="",0,IF(K255="",0,IF(SUMIF(G255:G266,G255,O255:O266)=0,0,IF(OR(L255="",K255="obligatoire"),AF255/SUMIF(G255:G266,G255,O255:O266),AF255/(SUMIF(G255:G266,G255,O255:O266)/L255)))))</f>
        <v>0</v>
      </c>
      <c r="AF255" s="372">
        <f t="shared" ref="AF255:AF266" si="41">N255*O255</f>
        <v>0</v>
      </c>
    </row>
    <row r="256" spans="1:32" hidden="1" x14ac:dyDescent="0.25">
      <c r="A256" s="632"/>
      <c r="B256" s="622"/>
      <c r="C256" s="627"/>
      <c r="D256" s="628"/>
      <c r="E256" s="623"/>
      <c r="F256" s="623"/>
      <c r="G256" s="364"/>
      <c r="H256" s="385"/>
      <c r="I256" s="52"/>
      <c r="J256" s="48"/>
      <c r="K256" s="47"/>
      <c r="L256" s="36"/>
      <c r="M256" s="366"/>
      <c r="N256" s="42"/>
      <c r="O256" s="376"/>
      <c r="P256" s="368"/>
      <c r="Q256" s="37"/>
      <c r="R256" s="612"/>
      <c r="S256" s="613"/>
      <c r="T256" s="614"/>
      <c r="U256" s="78">
        <f>IF(OR(P256="",M256=Paramétrage!$C$10,M256=Paramétrage!$C$13,M256=Paramétrage!$C$17,M256=Paramétrage!$C$20,M256=Paramétrage!$C$24,M256=Paramétrage!$C$27,AND(M256&lt;&gt;Paramétrage!$C$9,Q256="Mut+ext")),0,ROUNDUP(O256/P256,0))</f>
        <v>0</v>
      </c>
      <c r="V256" s="388">
        <f>IF(OR(M256="",Q256="Mut+ext"),0,IF(VLOOKUP(M256,Paramétrage!$C$6:$E$29,2,0)=0,0,IF(P256="","saisir capacité",N256*U256*VLOOKUP(M256,Paramétrage!$C$6:$E$29,2,0))))</f>
        <v>0</v>
      </c>
      <c r="W256" s="370"/>
      <c r="X256" s="389">
        <f t="shared" si="40"/>
        <v>0</v>
      </c>
      <c r="Y256" s="79">
        <f>IF(OR(M256="",Q256="Mut+ext"),0,IF(ISERROR(W256+V256*VLOOKUP(M256,Paramétrage!$C$6:$E$29,3,0))=TRUE,X256,W256+V256*VLOOKUP(M256,Paramétrage!$C$6:$E$29,3,0)))</f>
        <v>0</v>
      </c>
      <c r="Z256" s="615"/>
      <c r="AA256" s="613"/>
      <c r="AB256" s="616"/>
      <c r="AC256" s="172"/>
      <c r="AD256" s="38"/>
      <c r="AE256" s="59">
        <f>IF(G256="",0,IF(K256="",0,IF(SUMIF(G255:G266,G256,O255:O266)=0,0,IF(OR(L256="",K256="obligatoire"),AF256/SUMIF(G255:G266,G256,O255:O266),AF256/(SUMIF(G255:G266,G256,O255:O266)/L256)))))</f>
        <v>0</v>
      </c>
      <c r="AF256" s="373">
        <f t="shared" si="41"/>
        <v>0</v>
      </c>
    </row>
    <row r="257" spans="1:32" hidden="1" x14ac:dyDescent="0.25">
      <c r="A257" s="632"/>
      <c r="B257" s="622"/>
      <c r="C257" s="627"/>
      <c r="D257" s="628"/>
      <c r="E257" s="623"/>
      <c r="F257" s="623"/>
      <c r="G257" s="364"/>
      <c r="H257" s="385"/>
      <c r="I257" s="52"/>
      <c r="J257" s="48"/>
      <c r="K257" s="47"/>
      <c r="L257" s="36"/>
      <c r="M257" s="366"/>
      <c r="N257" s="42"/>
      <c r="O257" s="376"/>
      <c r="P257" s="368"/>
      <c r="Q257" s="37"/>
      <c r="R257" s="612"/>
      <c r="S257" s="613"/>
      <c r="T257" s="614"/>
      <c r="U257" s="78">
        <f>IF(OR(P257="",M257=Paramétrage!$C$10,M257=Paramétrage!$C$13,M257=Paramétrage!$C$17,M257=Paramétrage!$C$20,M257=Paramétrage!$C$24,M257=Paramétrage!$C$27,AND(M257&lt;&gt;Paramétrage!$C$9,Q257="Mut+ext")),0,ROUNDUP(O257/P257,0))</f>
        <v>0</v>
      </c>
      <c r="V257" s="388">
        <f>IF(OR(M257="",Q257="Mut+ext"),0,IF(VLOOKUP(M257,Paramétrage!$C$6:$E$29,2,0)=0,0,IF(P257="","saisir capacité",N257*U257*VLOOKUP(M257,Paramétrage!$C$6:$E$29,2,0))))</f>
        <v>0</v>
      </c>
      <c r="W257" s="370"/>
      <c r="X257" s="389">
        <f t="shared" si="40"/>
        <v>0</v>
      </c>
      <c r="Y257" s="79">
        <f>IF(OR(M257="",Q257="Mut+ext"),0,IF(ISERROR(W257+V257*VLOOKUP(M257,Paramétrage!$C$6:$E$29,3,0))=TRUE,X257,W257+V257*VLOOKUP(M257,Paramétrage!$C$6:$E$29,3,0)))</f>
        <v>0</v>
      </c>
      <c r="Z257" s="615"/>
      <c r="AA257" s="613"/>
      <c r="AB257" s="616"/>
      <c r="AC257" s="172"/>
      <c r="AD257" s="38"/>
      <c r="AE257" s="59">
        <f>IF(G257="",0,IF(K257="",0,IF(SUMIF(G255:G266,G257,O255:O266)=0,0,IF(OR(L257="",K257="obligatoire"),AF257/SUMIF(G255:G266,G257,O255:O266),AF257/(SUMIF(G255:G266,G257,O255:O266)/L257)))))</f>
        <v>0</v>
      </c>
      <c r="AF257" s="373">
        <f t="shared" si="41"/>
        <v>0</v>
      </c>
    </row>
    <row r="258" spans="1:32" hidden="1" x14ac:dyDescent="0.25">
      <c r="A258" s="632"/>
      <c r="B258" s="622"/>
      <c r="C258" s="627"/>
      <c r="D258" s="628"/>
      <c r="E258" s="623"/>
      <c r="F258" s="623"/>
      <c r="G258" s="386"/>
      <c r="H258" s="385"/>
      <c r="I258" s="52"/>
      <c r="J258" s="48"/>
      <c r="K258" s="47"/>
      <c r="L258" s="36"/>
      <c r="M258" s="366"/>
      <c r="N258" s="42"/>
      <c r="O258" s="376"/>
      <c r="P258" s="368"/>
      <c r="Q258" s="37"/>
      <c r="R258" s="612"/>
      <c r="S258" s="613"/>
      <c r="T258" s="614"/>
      <c r="U258" s="78">
        <f>IF(OR(P258="",M258=Paramétrage!$C$10,M258=Paramétrage!$C$13,M258=Paramétrage!$C$17,M258=Paramétrage!$C$20,M258=Paramétrage!$C$24,M258=Paramétrage!$C$27,AND(M258&lt;&gt;Paramétrage!$C$9,Q258="Mut+ext")),0,ROUNDUP(O258/P258,0))</f>
        <v>0</v>
      </c>
      <c r="V258" s="388">
        <f>IF(OR(M258="",Q258="Mut+ext"),0,IF(VLOOKUP(M258,Paramétrage!$C$6:$E$29,2,0)=0,0,IF(P258="","saisir capacité",N258*U258*VLOOKUP(M258,Paramétrage!$C$6:$E$29,2,0))))</f>
        <v>0</v>
      </c>
      <c r="W258" s="370"/>
      <c r="X258" s="389">
        <f t="shared" si="40"/>
        <v>0</v>
      </c>
      <c r="Y258" s="79">
        <f>IF(OR(M258="",Q258="Mut+ext"),0,IF(ISERROR(W258+V258*VLOOKUP(M258,Paramétrage!$C$6:$E$29,3,0))=TRUE,X258,W258+V258*VLOOKUP(M258,Paramétrage!$C$6:$E$29,3,0)))</f>
        <v>0</v>
      </c>
      <c r="Z258" s="615"/>
      <c r="AA258" s="613"/>
      <c r="AB258" s="616"/>
      <c r="AC258" s="172"/>
      <c r="AD258" s="38"/>
      <c r="AE258" s="59">
        <f>IF(G258="",0,IF(K258="",0,IF(SUMIF(G255:G266,G258,O255:O266)=0,0,IF(OR(L258="",K258="obligatoire"),AF258/SUMIF(G255:G266,G258,O255:O266),AF258/(SUMIF(G255:G266,G258,O255:O266)/L258)))))</f>
        <v>0</v>
      </c>
      <c r="AF258" s="373">
        <f t="shared" si="41"/>
        <v>0</v>
      </c>
    </row>
    <row r="259" spans="1:32" hidden="1" x14ac:dyDescent="0.25">
      <c r="A259" s="632"/>
      <c r="B259" s="622"/>
      <c r="C259" s="627"/>
      <c r="D259" s="628"/>
      <c r="E259" s="623"/>
      <c r="F259" s="623"/>
      <c r="G259" s="364"/>
      <c r="H259" s="375"/>
      <c r="I259" s="52"/>
      <c r="J259" s="48"/>
      <c r="K259" s="47"/>
      <c r="L259" s="36"/>
      <c r="M259" s="366"/>
      <c r="N259" s="42"/>
      <c r="O259" s="376"/>
      <c r="P259" s="368"/>
      <c r="Q259" s="37"/>
      <c r="R259" s="612"/>
      <c r="S259" s="613"/>
      <c r="T259" s="614"/>
      <c r="U259" s="78">
        <f>IF(OR(P259="",M259=Paramétrage!$C$10,M259=Paramétrage!$C$13,M259=Paramétrage!$C$17,M259=Paramétrage!$C$20,M259=Paramétrage!$C$24,M259=Paramétrage!$C$27,AND(M259&lt;&gt;Paramétrage!$C$9,Q259="Mut+ext")),0,ROUNDUP(O259/P259,0))</f>
        <v>0</v>
      </c>
      <c r="V259" s="388">
        <f>IF(OR(M259="",Q259="Mut+ext"),0,IF(VLOOKUP(M259,Paramétrage!$C$6:$E$29,2,0)=0,0,IF(P259="","saisir capacité",N259*U259*VLOOKUP(M259,Paramétrage!$C$6:$E$29,2,0))))</f>
        <v>0</v>
      </c>
      <c r="W259" s="370"/>
      <c r="X259" s="389">
        <f t="shared" si="40"/>
        <v>0</v>
      </c>
      <c r="Y259" s="79">
        <f>IF(OR(M259="",Q259="Mut+ext"),0,IF(ISERROR(W259+V259*VLOOKUP(M259,Paramétrage!$C$6:$E$29,3,0))=TRUE,X259,W259+V259*VLOOKUP(M259,Paramétrage!$C$6:$E$29,3,0)))</f>
        <v>0</v>
      </c>
      <c r="Z259" s="615"/>
      <c r="AA259" s="613"/>
      <c r="AB259" s="616"/>
      <c r="AC259" s="172"/>
      <c r="AD259" s="38"/>
      <c r="AE259" s="59">
        <f>IF(G259="",0,IF(K259="",0,IF(SUMIF(G251:G262,G259,O251:O262)=0,0,IF(OR(L259="",K259="obligatoire"),AF259/SUMIF(G251:G262,G259,O251:O262),AF259/(SUMIF(G251:G262,G259,O251:O262)/L259)))))</f>
        <v>0</v>
      </c>
      <c r="AF259" s="373">
        <f t="shared" si="41"/>
        <v>0</v>
      </c>
    </row>
    <row r="260" spans="1:32" hidden="1" x14ac:dyDescent="0.25">
      <c r="A260" s="632"/>
      <c r="B260" s="622"/>
      <c r="C260" s="627"/>
      <c r="D260" s="628"/>
      <c r="E260" s="623"/>
      <c r="F260" s="623"/>
      <c r="G260" s="364"/>
      <c r="H260" s="375"/>
      <c r="I260" s="52"/>
      <c r="J260" s="48"/>
      <c r="K260" s="47"/>
      <c r="L260" s="36"/>
      <c r="M260" s="366"/>
      <c r="N260" s="42"/>
      <c r="O260" s="376"/>
      <c r="P260" s="368"/>
      <c r="Q260" s="37"/>
      <c r="R260" s="612"/>
      <c r="S260" s="613"/>
      <c r="T260" s="614"/>
      <c r="U260" s="78">
        <f>IF(OR(P260="",M260=Paramétrage!$C$10,M260=Paramétrage!$C$13,M260=Paramétrage!$C$17,M260=Paramétrage!$C$20,M260=Paramétrage!$C$24,M260=Paramétrage!$C$27,AND(M260&lt;&gt;Paramétrage!$C$9,Q260="Mut+ext")),0,ROUNDUP(O260/P260,0))</f>
        <v>0</v>
      </c>
      <c r="V260" s="388">
        <f>IF(OR(M260="",Q260="Mut+ext"),0,IF(VLOOKUP(M260,Paramétrage!$C$6:$E$29,2,0)=0,0,IF(P260="","saisir capacité",N260*U260*VLOOKUP(M260,Paramétrage!$C$6:$E$29,2,0))))</f>
        <v>0</v>
      </c>
      <c r="W260" s="370"/>
      <c r="X260" s="389">
        <f t="shared" si="40"/>
        <v>0</v>
      </c>
      <c r="Y260" s="79">
        <f>IF(OR(M260="",Q260="Mut+ext"),0,IF(ISERROR(W260+V260*VLOOKUP(M260,Paramétrage!$C$6:$E$29,3,0))=TRUE,X260,W260+V260*VLOOKUP(M260,Paramétrage!$C$6:$E$29,3,0)))</f>
        <v>0</v>
      </c>
      <c r="Z260" s="615"/>
      <c r="AA260" s="613"/>
      <c r="AB260" s="616"/>
      <c r="AC260" s="172"/>
      <c r="AD260" s="38"/>
      <c r="AE260" s="59">
        <f>IF(G260="",0,IF(K260="",0,IF(SUMIF(G251:G262,G260,O251:O262)=0,0,IF(OR(L260="",K260="obligatoire"),AF260/SUMIF(G251:G262,G260,O251:O262),AF260/(SUMIF(G251:G262,G260,O251:O262)/L260)))))</f>
        <v>0</v>
      </c>
      <c r="AF260" s="373">
        <f t="shared" si="41"/>
        <v>0</v>
      </c>
    </row>
    <row r="261" spans="1:32" hidden="1" x14ac:dyDescent="0.25">
      <c r="A261" s="632"/>
      <c r="B261" s="622"/>
      <c r="C261" s="627"/>
      <c r="D261" s="628"/>
      <c r="E261" s="623"/>
      <c r="F261" s="623"/>
      <c r="G261" s="364"/>
      <c r="H261" s="375"/>
      <c r="I261" s="52"/>
      <c r="J261" s="48"/>
      <c r="K261" s="47"/>
      <c r="L261" s="36"/>
      <c r="M261" s="366"/>
      <c r="N261" s="42"/>
      <c r="O261" s="376"/>
      <c r="P261" s="368"/>
      <c r="Q261" s="37"/>
      <c r="R261" s="612"/>
      <c r="S261" s="613"/>
      <c r="T261" s="614"/>
      <c r="U261" s="78">
        <f>IF(OR(P261="",M261=Paramétrage!$C$10,M261=Paramétrage!$C$13,M261=Paramétrage!$C$17,M261=Paramétrage!$C$20,M261=Paramétrage!$C$24,M261=Paramétrage!$C$27,AND(M261&lt;&gt;Paramétrage!$C$9,Q261="Mut+ext")),0,ROUNDUP(O261/P261,0))</f>
        <v>0</v>
      </c>
      <c r="V261" s="388">
        <f>IF(OR(M261="",Q261="Mut+ext"),0,IF(VLOOKUP(M261,Paramétrage!$C$6:$E$29,2,0)=0,0,IF(P261="","saisir capacité",N261*U261*VLOOKUP(M261,Paramétrage!$C$6:$E$29,2,0))))</f>
        <v>0</v>
      </c>
      <c r="W261" s="370"/>
      <c r="X261" s="389">
        <f t="shared" si="40"/>
        <v>0</v>
      </c>
      <c r="Y261" s="79">
        <f>IF(OR(M261="",Q261="Mut+ext"),0,IF(ISERROR(W261+V261*VLOOKUP(M261,Paramétrage!$C$6:$E$29,3,0))=TRUE,X261,W261+V261*VLOOKUP(M261,Paramétrage!$C$6:$E$29,3,0)))</f>
        <v>0</v>
      </c>
      <c r="Z261" s="615"/>
      <c r="AA261" s="613"/>
      <c r="AB261" s="616"/>
      <c r="AC261" s="172"/>
      <c r="AD261" s="38"/>
      <c r="AE261" s="59">
        <f>IF(G261="",0,IF(K261="",0,IF(SUMIF(G251:G262,G261,O251:O262)=0,0,IF(OR(L261="",K261="obligatoire"),AF261/SUMIF(G251:G262,G261,O251:O262),AF261/(SUMIF(G251:G262,G261,O251:O262)/L261)))))</f>
        <v>0</v>
      </c>
      <c r="AF261" s="373">
        <f t="shared" si="41"/>
        <v>0</v>
      </c>
    </row>
    <row r="262" spans="1:32" hidden="1" x14ac:dyDescent="0.25">
      <c r="A262" s="632"/>
      <c r="B262" s="622"/>
      <c r="C262" s="627"/>
      <c r="D262" s="628"/>
      <c r="E262" s="623"/>
      <c r="F262" s="623"/>
      <c r="G262" s="364"/>
      <c r="H262" s="375"/>
      <c r="I262" s="52"/>
      <c r="J262" s="48"/>
      <c r="K262" s="47"/>
      <c r="L262" s="36"/>
      <c r="M262" s="366"/>
      <c r="N262" s="43"/>
      <c r="O262" s="376"/>
      <c r="P262" s="368"/>
      <c r="Q262" s="37"/>
      <c r="R262" s="612"/>
      <c r="S262" s="613"/>
      <c r="T262" s="614"/>
      <c r="U262" s="78">
        <f>IF(OR(P262="",M262=Paramétrage!$C$10,M262=Paramétrage!$C$13,M262=Paramétrage!$C$17,M262=Paramétrage!$C$20,M262=Paramétrage!$C$24,M262=Paramétrage!$C$27,AND(M262&lt;&gt;Paramétrage!$C$9,Q262="Mut+ext")),0,ROUNDUP(O262/P262,0))</f>
        <v>0</v>
      </c>
      <c r="V262" s="388">
        <f>IF(OR(M262="",Q262="Mut+ext"),0,IF(VLOOKUP(M262,Paramétrage!$C$6:$E$29,2,0)=0,0,IF(P262="","saisir capacité",N262*U262*VLOOKUP(M262,Paramétrage!$C$6:$E$29,2,0))))</f>
        <v>0</v>
      </c>
      <c r="W262" s="370"/>
      <c r="X262" s="389">
        <f t="shared" si="40"/>
        <v>0</v>
      </c>
      <c r="Y262" s="79">
        <f>IF(OR(M262="",Q262="Mut+ext"),0,IF(ISERROR(W262+V262*VLOOKUP(M262,Paramétrage!$C$6:$E$29,3,0))=TRUE,X262,W262+V262*VLOOKUP(M262,Paramétrage!$C$6:$E$29,3,0)))</f>
        <v>0</v>
      </c>
      <c r="Z262" s="615"/>
      <c r="AA262" s="613"/>
      <c r="AB262" s="616"/>
      <c r="AC262" s="172"/>
      <c r="AD262" s="38"/>
      <c r="AE262" s="59">
        <f>IF(G262="",0,IF(K262="",0,IF(SUMIF(G251:G262,G262,O251:O262)=0,0,IF(OR(L262="",K262="obligatoire"),AF262/SUMIF(G251:G262,G262,O251:O262),AF262/(SUMIF(G251:G262,G262,O251:O262)/L262)))))</f>
        <v>0</v>
      </c>
      <c r="AF262" s="373">
        <f t="shared" si="41"/>
        <v>0</v>
      </c>
    </row>
    <row r="263" spans="1:32" hidden="1" x14ac:dyDescent="0.25">
      <c r="A263" s="632"/>
      <c r="B263" s="622"/>
      <c r="C263" s="627"/>
      <c r="D263" s="628"/>
      <c r="E263" s="623"/>
      <c r="F263" s="623"/>
      <c r="G263" s="364"/>
      <c r="H263" s="375"/>
      <c r="I263" s="52"/>
      <c r="J263" s="48"/>
      <c r="K263" s="47"/>
      <c r="L263" s="36"/>
      <c r="M263" s="366"/>
      <c r="N263" s="42"/>
      <c r="O263" s="376"/>
      <c r="P263" s="368"/>
      <c r="Q263" s="37"/>
      <c r="R263" s="612"/>
      <c r="S263" s="613"/>
      <c r="T263" s="614"/>
      <c r="U263" s="78">
        <f>IF(OR(P263="",M263=Paramétrage!$C$10,M263=Paramétrage!$C$13,M263=Paramétrage!$C$17,M263=Paramétrage!$C$20,M263=Paramétrage!$C$24,M263=Paramétrage!$C$27,AND(M263&lt;&gt;Paramétrage!$C$9,Q263="Mut+ext")),0,ROUNDUP(O263/P263,0))</f>
        <v>0</v>
      </c>
      <c r="V263" s="388">
        <f>IF(OR(M263="",Q263="Mut+ext"),0,IF(VLOOKUP(M263,Paramétrage!$C$6:$E$29,2,0)=0,0,IF(P263="","saisir capacité",N263*U263*VLOOKUP(M263,Paramétrage!$C$6:$E$29,2,0))))</f>
        <v>0</v>
      </c>
      <c r="W263" s="370"/>
      <c r="X263" s="389">
        <f t="shared" si="40"/>
        <v>0</v>
      </c>
      <c r="Y263" s="79">
        <f>IF(OR(M263="",Q263="Mut+ext"),0,IF(ISERROR(W263+V263*VLOOKUP(M263,Paramétrage!$C$6:$E$29,3,0))=TRUE,X263,W263+V263*VLOOKUP(M263,Paramétrage!$C$6:$E$29,3,0)))</f>
        <v>0</v>
      </c>
      <c r="Z263" s="615"/>
      <c r="AA263" s="613"/>
      <c r="AB263" s="616"/>
      <c r="AC263" s="172"/>
      <c r="AD263" s="38"/>
      <c r="AE263" s="59">
        <f>IF(G263="",0,IF(K263="",0,IF(SUMIF(G255:G266,G263,O255:O266)=0,0,IF(OR(L263="",K263="obligatoire"),AF263/SUMIF(G255:G266,G263,O255:O266),AF263/(SUMIF(G255:G266,G263,O255:O266)/L263)))))</f>
        <v>0</v>
      </c>
      <c r="AF263" s="373">
        <f t="shared" si="41"/>
        <v>0</v>
      </c>
    </row>
    <row r="264" spans="1:32" hidden="1" x14ac:dyDescent="0.25">
      <c r="A264" s="632"/>
      <c r="B264" s="622"/>
      <c r="C264" s="627"/>
      <c r="D264" s="628"/>
      <c r="E264" s="623"/>
      <c r="F264" s="623"/>
      <c r="G264" s="364"/>
      <c r="H264" s="375"/>
      <c r="I264" s="52"/>
      <c r="J264" s="48"/>
      <c r="K264" s="47"/>
      <c r="L264" s="36"/>
      <c r="M264" s="366"/>
      <c r="N264" s="42"/>
      <c r="O264" s="376"/>
      <c r="P264" s="368"/>
      <c r="Q264" s="37"/>
      <c r="R264" s="612"/>
      <c r="S264" s="613"/>
      <c r="T264" s="614"/>
      <c r="U264" s="78">
        <f>IF(OR(P264="",M264=Paramétrage!$C$10,M264=Paramétrage!$C$13,M264=Paramétrage!$C$17,M264=Paramétrage!$C$20,M264=Paramétrage!$C$24,M264=Paramétrage!$C$27,AND(M264&lt;&gt;Paramétrage!$C$9,Q264="Mut+ext")),0,ROUNDUP(O264/P264,0))</f>
        <v>0</v>
      </c>
      <c r="V264" s="388">
        <f>IF(OR(M264="",Q264="Mut+ext"),0,IF(VLOOKUP(M264,Paramétrage!$C$6:$E$29,2,0)=0,0,IF(P264="","saisir capacité",N264*U264*VLOOKUP(M264,Paramétrage!$C$6:$E$29,2,0))))</f>
        <v>0</v>
      </c>
      <c r="W264" s="370"/>
      <c r="X264" s="389">
        <f t="shared" si="40"/>
        <v>0</v>
      </c>
      <c r="Y264" s="79">
        <f>IF(OR(M264="",Q264="Mut+ext"),0,IF(ISERROR(W264+V264*VLOOKUP(M264,Paramétrage!$C$6:$E$29,3,0))=TRUE,X264,W264+V264*VLOOKUP(M264,Paramétrage!$C$6:$E$29,3,0)))</f>
        <v>0</v>
      </c>
      <c r="Z264" s="615"/>
      <c r="AA264" s="613"/>
      <c r="AB264" s="616"/>
      <c r="AC264" s="172"/>
      <c r="AD264" s="38"/>
      <c r="AE264" s="59">
        <f>IF(G264="",0,IF(K264="",0,IF(SUMIF(G255:G266,G264,O255:O266)=0,0,IF(OR(L264="",K264="obligatoire"),AF264/SUMIF(G255:G266,G264,O255:O266),AF264/(SUMIF(G255:G266,G264,O255:O266)/L264)))))</f>
        <v>0</v>
      </c>
      <c r="AF264" s="373">
        <f t="shared" si="41"/>
        <v>0</v>
      </c>
    </row>
    <row r="265" spans="1:32" hidden="1" x14ac:dyDescent="0.25">
      <c r="A265" s="632"/>
      <c r="B265" s="622"/>
      <c r="C265" s="627"/>
      <c r="D265" s="628"/>
      <c r="E265" s="623"/>
      <c r="F265" s="623"/>
      <c r="G265" s="364"/>
      <c r="H265" s="375"/>
      <c r="I265" s="52"/>
      <c r="J265" s="48"/>
      <c r="K265" s="47"/>
      <c r="L265" s="36"/>
      <c r="M265" s="366"/>
      <c r="N265" s="42"/>
      <c r="O265" s="376"/>
      <c r="P265" s="368"/>
      <c r="Q265" s="37"/>
      <c r="R265" s="612"/>
      <c r="S265" s="613"/>
      <c r="T265" s="614"/>
      <c r="U265" s="78">
        <f>IF(OR(P265="",M265=Paramétrage!$C$10,M265=Paramétrage!$C$13,M265=Paramétrage!$C$17,M265=Paramétrage!$C$20,M265=Paramétrage!$C$24,M265=Paramétrage!$C$27,AND(M265&lt;&gt;Paramétrage!$C$9,Q265="Mut+ext")),0,ROUNDUP(O265/P265,0))</f>
        <v>0</v>
      </c>
      <c r="V265" s="388">
        <f>IF(OR(M265="",Q265="Mut+ext"),0,IF(VLOOKUP(M265,Paramétrage!$C$6:$E$29,2,0)=0,0,IF(P265="","saisir capacité",N265*U265*VLOOKUP(M265,Paramétrage!$C$6:$E$29,2,0))))</f>
        <v>0</v>
      </c>
      <c r="W265" s="370"/>
      <c r="X265" s="389">
        <f t="shared" si="40"/>
        <v>0</v>
      </c>
      <c r="Y265" s="79">
        <f>IF(OR(M265="",Q265="Mut+ext"),0,IF(ISERROR(W265+V265*VLOOKUP(M265,Paramétrage!$C$6:$E$29,3,0))=TRUE,X265,W265+V265*VLOOKUP(M265,Paramétrage!$C$6:$E$29,3,0)))</f>
        <v>0</v>
      </c>
      <c r="Z265" s="615"/>
      <c r="AA265" s="613"/>
      <c r="AB265" s="616"/>
      <c r="AC265" s="172"/>
      <c r="AD265" s="38"/>
      <c r="AE265" s="59">
        <f>IF(G265="",0,IF(K265="",0,IF(SUMIF(G255:G266,G265,O255:O266)=0,0,IF(OR(L265="",K265="obligatoire"),AF265/SUMIF(G255:G266,G265,O255:O266),AF265/(SUMIF(G255:G266,G265,O255:O266)/L265)))))</f>
        <v>0</v>
      </c>
      <c r="AF265" s="373">
        <f t="shared" si="41"/>
        <v>0</v>
      </c>
    </row>
    <row r="266" spans="1:32" hidden="1" x14ac:dyDescent="0.25">
      <c r="A266" s="632"/>
      <c r="B266" s="622"/>
      <c r="C266" s="629"/>
      <c r="D266" s="630"/>
      <c r="E266" s="624"/>
      <c r="F266" s="624"/>
      <c r="G266" s="364"/>
      <c r="H266" s="375"/>
      <c r="I266" s="52"/>
      <c r="J266" s="48"/>
      <c r="K266" s="47"/>
      <c r="L266" s="36"/>
      <c r="M266" s="366"/>
      <c r="N266" s="43"/>
      <c r="O266" s="376"/>
      <c r="P266" s="368"/>
      <c r="Q266" s="37"/>
      <c r="R266" s="612"/>
      <c r="S266" s="613"/>
      <c r="T266" s="614"/>
      <c r="U266" s="78">
        <f>IF(OR(P266="",M266=Paramétrage!$C$10,M266=Paramétrage!$C$13,M266=Paramétrage!$C$17,M266=Paramétrage!$C$20,M266=Paramétrage!$C$24,M266=Paramétrage!$C$27,AND(M266&lt;&gt;Paramétrage!$C$9,Q266="Mut+ext")),0,ROUNDUP(O266/P266,0))</f>
        <v>0</v>
      </c>
      <c r="V266" s="388">
        <f>IF(OR(M266="",Q266="Mut+ext"),0,IF(VLOOKUP(M266,Paramétrage!$C$6:$E$29,2,0)=0,0,IF(P266="","saisir capacité",N266*U266*VLOOKUP(M266,Paramétrage!$C$6:$E$29,2,0))))</f>
        <v>0</v>
      </c>
      <c r="W266" s="370"/>
      <c r="X266" s="389">
        <f t="shared" si="40"/>
        <v>0</v>
      </c>
      <c r="Y266" s="79">
        <f>IF(OR(M266="",Q266="Mut+ext"),0,IF(ISERROR(W266+V266*VLOOKUP(M266,Paramétrage!$C$6:$E$29,3,0))=TRUE,X266,W266+V266*VLOOKUP(M266,Paramétrage!$C$6:$E$29,3,0)))</f>
        <v>0</v>
      </c>
      <c r="Z266" s="615"/>
      <c r="AA266" s="613"/>
      <c r="AB266" s="616"/>
      <c r="AC266" s="172"/>
      <c r="AD266" s="38"/>
      <c r="AE266" s="59">
        <f>IF(G266="",0,IF(K266="",0,IF(SUMIF(G255:G266,G266,O255:O266)=0,0,IF(OR(L266="",K266="obligatoire"),AF266/SUMIF(G255:G266,G266,O255:O266),AF266/(SUMIF(G255:G266,G266,O255:O266)/L266)))))</f>
        <v>0</v>
      </c>
      <c r="AF266" s="373">
        <f t="shared" si="41"/>
        <v>0</v>
      </c>
    </row>
    <row r="267" spans="1:32" hidden="1" x14ac:dyDescent="0.25">
      <c r="A267" s="632"/>
      <c r="B267" s="622"/>
      <c r="C267" s="390"/>
      <c r="D267" s="391"/>
      <c r="E267" s="392"/>
      <c r="F267" s="391"/>
      <c r="G267" s="391"/>
      <c r="H267" s="393"/>
      <c r="I267" s="133"/>
      <c r="J267" s="128"/>
      <c r="K267" s="68"/>
      <c r="L267" s="70"/>
      <c r="M267" s="394"/>
      <c r="N267" s="71">
        <f>AE267</f>
        <v>0</v>
      </c>
      <c r="O267" s="395"/>
      <c r="P267" s="395"/>
      <c r="Q267" s="74"/>
      <c r="R267" s="72"/>
      <c r="S267" s="72"/>
      <c r="T267" s="73"/>
      <c r="U267" s="120"/>
      <c r="V267" s="396">
        <f>SUM(V255:V266)</f>
        <v>0</v>
      </c>
      <c r="W267" s="394">
        <f>SUM(W255:W266)</f>
        <v>0</v>
      </c>
      <c r="X267" s="397">
        <f>SUM(X255:X266)</f>
        <v>0</v>
      </c>
      <c r="Y267" s="75">
        <f>SUM(Y255:Y266)</f>
        <v>0</v>
      </c>
      <c r="Z267" s="121"/>
      <c r="AA267" s="122"/>
      <c r="AB267" s="123"/>
      <c r="AC267" s="124"/>
      <c r="AD267" s="125"/>
      <c r="AE267" s="126">
        <f>SUM(AE255:AE266)</f>
        <v>0</v>
      </c>
      <c r="AF267" s="127">
        <f>SUM(AF255:AF266)</f>
        <v>0</v>
      </c>
    </row>
    <row r="268" spans="1:32" ht="15.45" hidden="1" customHeight="1" x14ac:dyDescent="0.25">
      <c r="A268" s="632"/>
      <c r="B268" s="622"/>
      <c r="C268" s="625"/>
      <c r="D268" s="626"/>
      <c r="E268" s="623"/>
      <c r="F268" s="623"/>
      <c r="G268" s="387"/>
      <c r="H268" s="365"/>
      <c r="I268" s="52"/>
      <c r="J268" s="48"/>
      <c r="K268" s="47"/>
      <c r="L268" s="36"/>
      <c r="M268" s="366"/>
      <c r="N268" s="42"/>
      <c r="O268" s="376"/>
      <c r="P268" s="368"/>
      <c r="Q268" s="40"/>
      <c r="R268" s="612"/>
      <c r="S268" s="613"/>
      <c r="T268" s="614"/>
      <c r="U268" s="78">
        <f>IF(OR(P268="",M268=Paramétrage!$C$10,M268=Paramétrage!$C$13,M268=Paramétrage!$C$17,M268=Paramétrage!$C$20,M268=Paramétrage!$C$24,M268=Paramétrage!$C$27,AND(M268&lt;&gt;Paramétrage!$C$9,Q268="Mut+ext")),0,ROUNDUP(O268/P268,0))</f>
        <v>0</v>
      </c>
      <c r="V268" s="388">
        <f>IF(OR(M268="",Q268="Mut+ext"),0,IF(VLOOKUP(M268,Paramétrage!$C$6:$E$29,2,0)=0,0,IF(P268="","saisir capacité",N268*U268*VLOOKUP(M268,Paramétrage!$C$6:$E$29,2,0))))</f>
        <v>0</v>
      </c>
      <c r="W268" s="370"/>
      <c r="X268" s="389">
        <f t="shared" ref="X268:X279" si="42">IF(OR(M268="",Q268="Mut+ext"),0,IF(ISERROR(V268+W268)=TRUE,V268,V268+W268))</f>
        <v>0</v>
      </c>
      <c r="Y268" s="79">
        <f>IF(OR(M268="",Q268="Mut+ext"),0,IF(ISERROR(W268+V268*VLOOKUP(M268,Paramétrage!$C$6:$E$29,3,0))=TRUE,X268,W268+V268*VLOOKUP(M268,Paramétrage!$C$6:$E$29,3,0)))</f>
        <v>0</v>
      </c>
      <c r="Z268" s="615"/>
      <c r="AA268" s="613"/>
      <c r="AB268" s="616"/>
      <c r="AC268" s="172"/>
      <c r="AD268" s="39"/>
      <c r="AE268" s="59">
        <f>IF(G268="",0,IF(K268="",0,IF(SUMIF(G268:G279,G268,O268:O279)=0,0,IF(OR(L268="",K268="obligatoire"),AF268/SUMIF(G268:G279,G268,O268:O279),AF268/(SUMIF(G268:G279,G268,O268:O279)/L268)))))</f>
        <v>0</v>
      </c>
      <c r="AF268" s="372">
        <f t="shared" ref="AF268:AF279" si="43">N268*O268</f>
        <v>0</v>
      </c>
    </row>
    <row r="269" spans="1:32" hidden="1" x14ac:dyDescent="0.25">
      <c r="A269" s="632"/>
      <c r="B269" s="622"/>
      <c r="C269" s="627"/>
      <c r="D269" s="628"/>
      <c r="E269" s="623"/>
      <c r="F269" s="623"/>
      <c r="G269" s="364"/>
      <c r="H269" s="385"/>
      <c r="I269" s="52"/>
      <c r="J269" s="48"/>
      <c r="K269" s="47"/>
      <c r="L269" s="36"/>
      <c r="M269" s="366"/>
      <c r="N269" s="42"/>
      <c r="O269" s="376"/>
      <c r="P269" s="368"/>
      <c r="Q269" s="37"/>
      <c r="R269" s="612"/>
      <c r="S269" s="613"/>
      <c r="T269" s="614"/>
      <c r="U269" s="78">
        <f>IF(OR(P269="",M269=Paramétrage!$C$10,M269=Paramétrage!$C$13,M269=Paramétrage!$C$17,M269=Paramétrage!$C$20,M269=Paramétrage!$C$24,M269=Paramétrage!$C$27,AND(M269&lt;&gt;Paramétrage!$C$9,Q269="Mut+ext")),0,ROUNDUP(O269/P269,0))</f>
        <v>0</v>
      </c>
      <c r="V269" s="388">
        <f>IF(OR(M269="",Q269="Mut+ext"),0,IF(VLOOKUP(M269,Paramétrage!$C$6:$E$29,2,0)=0,0,IF(P269="","saisir capacité",N269*U269*VLOOKUP(M269,Paramétrage!$C$6:$E$29,2,0))))</f>
        <v>0</v>
      </c>
      <c r="W269" s="370"/>
      <c r="X269" s="389">
        <f t="shared" si="42"/>
        <v>0</v>
      </c>
      <c r="Y269" s="79">
        <f>IF(OR(M269="",Q269="Mut+ext"),0,IF(ISERROR(W269+V269*VLOOKUP(M269,Paramétrage!$C$6:$E$29,3,0))=TRUE,X269,W269+V269*VLOOKUP(M269,Paramétrage!$C$6:$E$29,3,0)))</f>
        <v>0</v>
      </c>
      <c r="Z269" s="615"/>
      <c r="AA269" s="613"/>
      <c r="AB269" s="616"/>
      <c r="AC269" s="172"/>
      <c r="AD269" s="38"/>
      <c r="AE269" s="59">
        <f>IF(G269="",0,IF(K269="",0,IF(SUMIF(G268:G279,G269,O268:O279)=0,0,IF(OR(L269="",K269="obligatoire"),AF269/SUMIF(G268:G279,G269,O268:O279),AF269/(SUMIF(G268:G279,G269,O268:O279)/L269)))))</f>
        <v>0</v>
      </c>
      <c r="AF269" s="373">
        <f t="shared" si="43"/>
        <v>0</v>
      </c>
    </row>
    <row r="270" spans="1:32" hidden="1" x14ac:dyDescent="0.25">
      <c r="A270" s="632"/>
      <c r="B270" s="622"/>
      <c r="C270" s="627"/>
      <c r="D270" s="628"/>
      <c r="E270" s="623"/>
      <c r="F270" s="623"/>
      <c r="G270" s="364"/>
      <c r="H270" s="385"/>
      <c r="I270" s="52"/>
      <c r="J270" s="48"/>
      <c r="K270" s="47"/>
      <c r="L270" s="36"/>
      <c r="M270" s="366"/>
      <c r="N270" s="42"/>
      <c r="O270" s="376"/>
      <c r="P270" s="368"/>
      <c r="Q270" s="37"/>
      <c r="R270" s="612"/>
      <c r="S270" s="613"/>
      <c r="T270" s="614"/>
      <c r="U270" s="78">
        <f>IF(OR(P270="",M270=Paramétrage!$C$10,M270=Paramétrage!$C$13,M270=Paramétrage!$C$17,M270=Paramétrage!$C$20,M270=Paramétrage!$C$24,M270=Paramétrage!$C$27,AND(M270&lt;&gt;Paramétrage!$C$9,Q270="Mut+ext")),0,ROUNDUP(O270/P270,0))</f>
        <v>0</v>
      </c>
      <c r="V270" s="388">
        <f>IF(OR(M270="",Q270="Mut+ext"),0,IF(VLOOKUP(M270,Paramétrage!$C$6:$E$29,2,0)=0,0,IF(P270="","saisir capacité",N270*U270*VLOOKUP(M270,Paramétrage!$C$6:$E$29,2,0))))</f>
        <v>0</v>
      </c>
      <c r="W270" s="370"/>
      <c r="X270" s="389">
        <f t="shared" si="42"/>
        <v>0</v>
      </c>
      <c r="Y270" s="79">
        <f>IF(OR(M270="",Q270="Mut+ext"),0,IF(ISERROR(W270+V270*VLOOKUP(M270,Paramétrage!$C$6:$E$29,3,0))=TRUE,X270,W270+V270*VLOOKUP(M270,Paramétrage!$C$6:$E$29,3,0)))</f>
        <v>0</v>
      </c>
      <c r="Z270" s="615"/>
      <c r="AA270" s="613"/>
      <c r="AB270" s="616"/>
      <c r="AC270" s="172"/>
      <c r="AD270" s="38"/>
      <c r="AE270" s="59">
        <f>IF(G270="",0,IF(K270="",0,IF(SUMIF(G268:G279,G270,O268:O279)=0,0,IF(OR(L270="",K270="obligatoire"),AF270/SUMIF(G268:G279,G270,O268:O279),AF270/(SUMIF(G268:G279,G270,O268:O279)/L270)))))</f>
        <v>0</v>
      </c>
      <c r="AF270" s="373">
        <f t="shared" si="43"/>
        <v>0</v>
      </c>
    </row>
    <row r="271" spans="1:32" hidden="1" x14ac:dyDescent="0.25">
      <c r="A271" s="632"/>
      <c r="B271" s="622"/>
      <c r="C271" s="627"/>
      <c r="D271" s="628"/>
      <c r="E271" s="623"/>
      <c r="F271" s="623"/>
      <c r="G271" s="386"/>
      <c r="H271" s="385"/>
      <c r="I271" s="52"/>
      <c r="J271" s="48"/>
      <c r="K271" s="47"/>
      <c r="L271" s="36"/>
      <c r="M271" s="366"/>
      <c r="N271" s="42"/>
      <c r="O271" s="376"/>
      <c r="P271" s="368"/>
      <c r="Q271" s="37"/>
      <c r="R271" s="612"/>
      <c r="S271" s="613"/>
      <c r="T271" s="614"/>
      <c r="U271" s="78">
        <v>0</v>
      </c>
      <c r="V271" s="388">
        <v>0</v>
      </c>
      <c r="W271" s="370"/>
      <c r="X271" s="389">
        <v>0</v>
      </c>
      <c r="Y271" s="79">
        <v>0</v>
      </c>
      <c r="Z271" s="615"/>
      <c r="AA271" s="613"/>
      <c r="AB271" s="616"/>
      <c r="AC271" s="172"/>
      <c r="AD271" s="38"/>
      <c r="AE271" s="59">
        <v>0</v>
      </c>
      <c r="AF271" s="373">
        <v>0</v>
      </c>
    </row>
    <row r="272" spans="1:32" hidden="1" x14ac:dyDescent="0.25">
      <c r="A272" s="632"/>
      <c r="B272" s="622"/>
      <c r="C272" s="627"/>
      <c r="D272" s="628"/>
      <c r="E272" s="623"/>
      <c r="F272" s="623"/>
      <c r="G272" s="364"/>
      <c r="H272" s="375"/>
      <c r="I272" s="52"/>
      <c r="J272" s="48"/>
      <c r="K272" s="47"/>
      <c r="L272" s="36"/>
      <c r="M272" s="366"/>
      <c r="N272" s="42"/>
      <c r="O272" s="376"/>
      <c r="P272" s="368"/>
      <c r="Q272" s="37"/>
      <c r="R272" s="612"/>
      <c r="S272" s="613"/>
      <c r="T272" s="614"/>
      <c r="U272" s="78">
        <v>0</v>
      </c>
      <c r="V272" s="388">
        <v>0</v>
      </c>
      <c r="W272" s="370"/>
      <c r="X272" s="389">
        <v>0</v>
      </c>
      <c r="Y272" s="79">
        <v>0</v>
      </c>
      <c r="Z272" s="615"/>
      <c r="AA272" s="613"/>
      <c r="AB272" s="616"/>
      <c r="AC272" s="172"/>
      <c r="AD272" s="38"/>
      <c r="AE272" s="59">
        <v>0</v>
      </c>
      <c r="AF272" s="373">
        <v>0</v>
      </c>
    </row>
    <row r="273" spans="1:32" hidden="1" x14ac:dyDescent="0.25">
      <c r="A273" s="632"/>
      <c r="B273" s="622"/>
      <c r="C273" s="627"/>
      <c r="D273" s="628"/>
      <c r="E273" s="623"/>
      <c r="F273" s="623"/>
      <c r="G273" s="364"/>
      <c r="H273" s="375"/>
      <c r="I273" s="52"/>
      <c r="J273" s="48"/>
      <c r="K273" s="47"/>
      <c r="L273" s="36"/>
      <c r="M273" s="366"/>
      <c r="N273" s="42"/>
      <c r="O273" s="376"/>
      <c r="P273" s="368"/>
      <c r="Q273" s="37"/>
      <c r="R273" s="612"/>
      <c r="S273" s="613"/>
      <c r="T273" s="614"/>
      <c r="U273" s="78">
        <v>0</v>
      </c>
      <c r="V273" s="388">
        <v>0</v>
      </c>
      <c r="W273" s="370"/>
      <c r="X273" s="389">
        <v>0</v>
      </c>
      <c r="Y273" s="79">
        <v>0</v>
      </c>
      <c r="Z273" s="615"/>
      <c r="AA273" s="613"/>
      <c r="AB273" s="616"/>
      <c r="AC273" s="172"/>
      <c r="AD273" s="38"/>
      <c r="AE273" s="59">
        <v>0</v>
      </c>
      <c r="AF273" s="373">
        <v>0</v>
      </c>
    </row>
    <row r="274" spans="1:32" hidden="1" x14ac:dyDescent="0.25">
      <c r="A274" s="632"/>
      <c r="B274" s="622"/>
      <c r="C274" s="627"/>
      <c r="D274" s="628"/>
      <c r="E274" s="623"/>
      <c r="F274" s="623"/>
      <c r="G274" s="364"/>
      <c r="H274" s="375"/>
      <c r="I274" s="52"/>
      <c r="J274" s="48"/>
      <c r="K274" s="47"/>
      <c r="L274" s="36"/>
      <c r="M274" s="366"/>
      <c r="N274" s="42"/>
      <c r="O274" s="376"/>
      <c r="P274" s="368"/>
      <c r="Q274" s="37"/>
      <c r="R274" s="612"/>
      <c r="S274" s="613"/>
      <c r="T274" s="614"/>
      <c r="U274" s="78">
        <v>0</v>
      </c>
      <c r="V274" s="388">
        <v>0</v>
      </c>
      <c r="W274" s="370"/>
      <c r="X274" s="389">
        <v>0</v>
      </c>
      <c r="Y274" s="79">
        <v>0</v>
      </c>
      <c r="Z274" s="615"/>
      <c r="AA274" s="613"/>
      <c r="AB274" s="616"/>
      <c r="AC274" s="172"/>
      <c r="AD274" s="38"/>
      <c r="AE274" s="59">
        <v>0</v>
      </c>
      <c r="AF274" s="373">
        <v>0</v>
      </c>
    </row>
    <row r="275" spans="1:32" hidden="1" x14ac:dyDescent="0.25">
      <c r="A275" s="632"/>
      <c r="B275" s="622"/>
      <c r="C275" s="627"/>
      <c r="D275" s="628"/>
      <c r="E275" s="623"/>
      <c r="F275" s="623"/>
      <c r="G275" s="386"/>
      <c r="H275" s="375"/>
      <c r="I275" s="52"/>
      <c r="J275" s="48"/>
      <c r="K275" s="47"/>
      <c r="L275" s="36"/>
      <c r="M275" s="366"/>
      <c r="N275" s="42"/>
      <c r="O275" s="376"/>
      <c r="P275" s="368"/>
      <c r="Q275" s="37"/>
      <c r="R275" s="612"/>
      <c r="S275" s="613"/>
      <c r="T275" s="614"/>
      <c r="U275" s="78">
        <v>0</v>
      </c>
      <c r="V275" s="388">
        <v>0</v>
      </c>
      <c r="W275" s="370"/>
      <c r="X275" s="389">
        <v>0</v>
      </c>
      <c r="Y275" s="79">
        <v>0</v>
      </c>
      <c r="Z275" s="615"/>
      <c r="AA275" s="613"/>
      <c r="AB275" s="616"/>
      <c r="AC275" s="172"/>
      <c r="AD275" s="38"/>
      <c r="AE275" s="59">
        <v>0</v>
      </c>
      <c r="AF275" s="373">
        <v>0</v>
      </c>
    </row>
    <row r="276" spans="1:32" hidden="1" x14ac:dyDescent="0.25">
      <c r="A276" s="632"/>
      <c r="B276" s="622"/>
      <c r="C276" s="627"/>
      <c r="D276" s="628"/>
      <c r="E276" s="623"/>
      <c r="F276" s="623"/>
      <c r="G276" s="364"/>
      <c r="H276" s="375"/>
      <c r="I276" s="52"/>
      <c r="J276" s="48"/>
      <c r="K276" s="47"/>
      <c r="L276" s="36"/>
      <c r="M276" s="366"/>
      <c r="N276" s="42"/>
      <c r="O276" s="376"/>
      <c r="P276" s="368"/>
      <c r="Q276" s="37"/>
      <c r="R276" s="612"/>
      <c r="S276" s="613"/>
      <c r="T276" s="614"/>
      <c r="U276" s="78">
        <v>0</v>
      </c>
      <c r="V276" s="388">
        <v>0</v>
      </c>
      <c r="W276" s="370"/>
      <c r="X276" s="389">
        <v>0</v>
      </c>
      <c r="Y276" s="79">
        <v>0</v>
      </c>
      <c r="Z276" s="615"/>
      <c r="AA276" s="613"/>
      <c r="AB276" s="616"/>
      <c r="AC276" s="172"/>
      <c r="AD276" s="38"/>
      <c r="AE276" s="59">
        <v>0</v>
      </c>
      <c r="AF276" s="373">
        <v>0</v>
      </c>
    </row>
    <row r="277" spans="1:32" hidden="1" x14ac:dyDescent="0.25">
      <c r="A277" s="632"/>
      <c r="B277" s="622"/>
      <c r="C277" s="627"/>
      <c r="D277" s="628"/>
      <c r="E277" s="623"/>
      <c r="F277" s="623"/>
      <c r="G277" s="364"/>
      <c r="H277" s="375"/>
      <c r="I277" s="52"/>
      <c r="J277" s="48"/>
      <c r="K277" s="47"/>
      <c r="L277" s="36"/>
      <c r="M277" s="366"/>
      <c r="N277" s="42"/>
      <c r="O277" s="376"/>
      <c r="P277" s="368"/>
      <c r="Q277" s="37"/>
      <c r="R277" s="612"/>
      <c r="S277" s="613"/>
      <c r="T277" s="614"/>
      <c r="U277" s="78">
        <v>0</v>
      </c>
      <c r="V277" s="388">
        <v>0</v>
      </c>
      <c r="W277" s="370"/>
      <c r="X277" s="389">
        <v>0</v>
      </c>
      <c r="Y277" s="79">
        <v>0</v>
      </c>
      <c r="Z277" s="615"/>
      <c r="AA277" s="613"/>
      <c r="AB277" s="616"/>
      <c r="AC277" s="172"/>
      <c r="AD277" s="38"/>
      <c r="AE277" s="59">
        <v>0</v>
      </c>
      <c r="AF277" s="373">
        <v>0</v>
      </c>
    </row>
    <row r="278" spans="1:32" hidden="1" x14ac:dyDescent="0.25">
      <c r="A278" s="632"/>
      <c r="B278" s="622"/>
      <c r="C278" s="627"/>
      <c r="D278" s="628"/>
      <c r="E278" s="623"/>
      <c r="F278" s="623"/>
      <c r="G278" s="364"/>
      <c r="H278" s="375"/>
      <c r="I278" s="52"/>
      <c r="J278" s="48"/>
      <c r="K278" s="47"/>
      <c r="L278" s="36"/>
      <c r="M278" s="366"/>
      <c r="N278" s="42"/>
      <c r="O278" s="376"/>
      <c r="P278" s="368"/>
      <c r="Q278" s="37"/>
      <c r="R278" s="612"/>
      <c r="S278" s="613"/>
      <c r="T278" s="614"/>
      <c r="U278" s="78">
        <v>0</v>
      </c>
      <c r="V278" s="388">
        <v>0</v>
      </c>
      <c r="W278" s="370"/>
      <c r="X278" s="389">
        <v>0</v>
      </c>
      <c r="Y278" s="79">
        <v>0</v>
      </c>
      <c r="Z278" s="615"/>
      <c r="AA278" s="613"/>
      <c r="AB278" s="616"/>
      <c r="AC278" s="172"/>
      <c r="AD278" s="38"/>
      <c r="AE278" s="59">
        <v>0</v>
      </c>
      <c r="AF278" s="373">
        <v>0</v>
      </c>
    </row>
    <row r="279" spans="1:32" hidden="1" x14ac:dyDescent="0.25">
      <c r="A279" s="632"/>
      <c r="B279" s="622"/>
      <c r="C279" s="629"/>
      <c r="D279" s="630"/>
      <c r="E279" s="624"/>
      <c r="F279" s="624"/>
      <c r="G279" s="364"/>
      <c r="H279" s="375"/>
      <c r="I279" s="52"/>
      <c r="J279" s="48"/>
      <c r="K279" s="47"/>
      <c r="L279" s="36"/>
      <c r="M279" s="366"/>
      <c r="N279" s="43"/>
      <c r="O279" s="376"/>
      <c r="P279" s="368"/>
      <c r="Q279" s="37"/>
      <c r="R279" s="612"/>
      <c r="S279" s="613"/>
      <c r="T279" s="614"/>
      <c r="U279" s="78">
        <f>IF(OR(P279="",M279=Paramétrage!$C$10,M279=Paramétrage!$C$13,M279=Paramétrage!$C$17,M279=Paramétrage!$C$20,M279=Paramétrage!$C$24,M279=Paramétrage!$C$27,AND(M279&lt;&gt;Paramétrage!$C$9,Q279="Mut+ext")),0,ROUNDUP(O279/P279,0))</f>
        <v>0</v>
      </c>
      <c r="V279" s="388">
        <f>IF(OR(M279="",Q279="Mut+ext"),0,IF(VLOOKUP(M279,Paramétrage!$C$6:$E$29,2,0)=0,0,IF(P279="","saisir capacité",N279*U279*VLOOKUP(M279,Paramétrage!$C$6:$E$29,2,0))))</f>
        <v>0</v>
      </c>
      <c r="W279" s="370"/>
      <c r="X279" s="389">
        <f t="shared" si="42"/>
        <v>0</v>
      </c>
      <c r="Y279" s="79">
        <f>IF(OR(M279="",Q279="Mut+ext"),0,IF(ISERROR(W279+V279*VLOOKUP(M279,Paramétrage!$C$6:$E$29,3,0))=TRUE,X279,W279+V279*VLOOKUP(M279,Paramétrage!$C$6:$E$29,3,0)))</f>
        <v>0</v>
      </c>
      <c r="Z279" s="615"/>
      <c r="AA279" s="613"/>
      <c r="AB279" s="616"/>
      <c r="AC279" s="172"/>
      <c r="AD279" s="38"/>
      <c r="AE279" s="59">
        <f>IF(G279="",0,IF(K279="",0,IF(SUMIF(G268:G279,G279,O268:O279)=0,0,IF(OR(L279="",K279="obligatoire"),AF279/SUMIF(G268:G279,G279,O268:O279),AF279/(SUMIF(G268:G279,G279,O268:O279)/L279)))))</f>
        <v>0</v>
      </c>
      <c r="AF279" s="373">
        <f t="shared" si="43"/>
        <v>0</v>
      </c>
    </row>
    <row r="280" spans="1:32" ht="16.2" hidden="1" thickBot="1" x14ac:dyDescent="0.3">
      <c r="A280" s="632"/>
      <c r="B280" s="622"/>
      <c r="C280" s="390"/>
      <c r="D280" s="391"/>
      <c r="E280" s="392"/>
      <c r="F280" s="391"/>
      <c r="G280" s="391"/>
      <c r="H280" s="393"/>
      <c r="I280" s="133"/>
      <c r="J280" s="128"/>
      <c r="K280" s="68"/>
      <c r="L280" s="70"/>
      <c r="M280" s="394"/>
      <c r="N280" s="71">
        <f>AE280</f>
        <v>0</v>
      </c>
      <c r="O280" s="395"/>
      <c r="P280" s="395"/>
      <c r="Q280" s="74"/>
      <c r="R280" s="72"/>
      <c r="S280" s="72"/>
      <c r="T280" s="73"/>
      <c r="U280" s="120"/>
      <c r="V280" s="396">
        <f>SUM(V268:V279)</f>
        <v>0</v>
      </c>
      <c r="W280" s="394">
        <f>SUM(W268:W279)</f>
        <v>0</v>
      </c>
      <c r="X280" s="397">
        <f>SUM(X268:X279)</f>
        <v>0</v>
      </c>
      <c r="Y280" s="75">
        <f>SUM(Y268:Y279)</f>
        <v>0</v>
      </c>
      <c r="Z280" s="121"/>
      <c r="AA280" s="122"/>
      <c r="AB280" s="123"/>
      <c r="AC280" s="124"/>
      <c r="AD280" s="125"/>
      <c r="AE280" s="126">
        <f>SUM(AE268:AE279)</f>
        <v>0</v>
      </c>
      <c r="AF280" s="127">
        <f>SUM(AF268:AF279)</f>
        <v>0</v>
      </c>
    </row>
    <row r="281" spans="1:32" ht="16.2" thickBot="1" x14ac:dyDescent="0.3">
      <c r="A281" s="632"/>
      <c r="B281" s="88"/>
      <c r="C281" s="88"/>
      <c r="D281" s="89"/>
      <c r="E281" s="90">
        <f>E143+E164+E177+E190+E203+E229+E242</f>
        <v>30</v>
      </c>
      <c r="F281" s="169"/>
      <c r="G281" s="91"/>
      <c r="H281" s="94"/>
      <c r="I281" s="94"/>
      <c r="J281" s="92"/>
      <c r="K281" s="88"/>
      <c r="L281" s="88"/>
      <c r="M281" s="89"/>
      <c r="N281" s="114">
        <f>N163+N176+N189+N202+N215+N228+N241+N254+N267+N280</f>
        <v>754</v>
      </c>
      <c r="O281" s="92"/>
      <c r="P281" s="93"/>
      <c r="Q281" s="92"/>
      <c r="R281" s="92"/>
      <c r="S281" s="92"/>
      <c r="T281" s="96"/>
      <c r="U281" s="115"/>
      <c r="V281" s="90">
        <f>V163+V176+V189+V202+V215+V228+V241+V254+V267+V280</f>
        <v>0</v>
      </c>
      <c r="W281" s="90">
        <f>W163+W176+W189+W202+W215+W228+W241+W254+W267+W280</f>
        <v>64</v>
      </c>
      <c r="X281" s="90">
        <f>X163+X176+X189+X202+X215+X228+X241+X254+X267+X280</f>
        <v>64</v>
      </c>
      <c r="Y281" s="90">
        <f>Y163+Y176+Y189+Y202+Y215+Y228+Y241+Y254+Y267+Y280</f>
        <v>64</v>
      </c>
      <c r="Z281" s="116"/>
      <c r="AA281" s="94"/>
      <c r="AB281" s="95"/>
      <c r="AC281" s="94"/>
      <c r="AD281" s="117"/>
      <c r="AE281" s="118">
        <f>SUM(AE143:AE254)/2</f>
        <v>754</v>
      </c>
      <c r="AF281" s="119">
        <f>SUM(AF174:AF241)</f>
        <v>19328</v>
      </c>
    </row>
    <row r="282" spans="1:32" ht="16.2" thickBot="1" x14ac:dyDescent="0.3">
      <c r="A282" s="15" t="s">
        <v>11</v>
      </c>
      <c r="B282" s="16"/>
      <c r="C282" s="16"/>
      <c r="D282" s="16"/>
      <c r="E282" s="16"/>
      <c r="F282" s="16"/>
      <c r="G282" s="16"/>
      <c r="H282" s="41"/>
      <c r="I282" s="41"/>
      <c r="J282" s="19"/>
      <c r="K282" s="16"/>
      <c r="L282" s="16"/>
      <c r="M282" s="17"/>
      <c r="N282" s="44">
        <f>N281+N142</f>
        <v>1087.5</v>
      </c>
      <c r="O282" s="19"/>
      <c r="P282" s="20"/>
      <c r="Q282" s="19"/>
      <c r="R282" s="19"/>
      <c r="S282" s="19"/>
      <c r="T282" s="21"/>
      <c r="U282" s="17"/>
      <c r="V282" s="46">
        <f>V281+V142</f>
        <v>437</v>
      </c>
      <c r="W282" s="22">
        <f>W281+W142</f>
        <v>106</v>
      </c>
      <c r="X282" s="23">
        <f>X281+X142</f>
        <v>543</v>
      </c>
      <c r="Y282" s="24">
        <f>Y281+Y142</f>
        <v>543</v>
      </c>
      <c r="AC282" s="26"/>
      <c r="AE282" s="18">
        <f>AE281+AE142</f>
        <v>1087.5</v>
      </c>
      <c r="AF282" s="25">
        <f>SUM(AF143:AF254)</f>
        <v>57856</v>
      </c>
    </row>
    <row r="283" spans="1:32" ht="18" customHeight="1" x14ac:dyDescent="0.2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10654" priority="1372">
      <formula>$M19=#REF!</formula>
    </cfRule>
    <cfRule type="expression" dxfId="10653" priority="1373">
      <formula>$M19=#REF!</formula>
    </cfRule>
    <cfRule type="expression" dxfId="10652" priority="1374">
      <formula>$M19=#REF!</formula>
    </cfRule>
    <cfRule type="expression" dxfId="10651" priority="1375">
      <formula>$M19=#REF!</formula>
    </cfRule>
  </conditionalFormatting>
  <conditionalFormatting sqref="AD12:AD14">
    <cfRule type="expression" dxfId="10650" priority="1368">
      <formula>$M12=#REF!</formula>
    </cfRule>
    <cfRule type="expression" dxfId="10649" priority="1369">
      <formula>$M12=#REF!</formula>
    </cfRule>
    <cfRule type="expression" dxfId="10648" priority="1370">
      <formula>$M12=#REF!</formula>
    </cfRule>
    <cfRule type="expression" dxfId="10647" priority="1371">
      <formula>$M12=#REF!</formula>
    </cfRule>
  </conditionalFormatting>
  <conditionalFormatting sqref="AC281:AD281">
    <cfRule type="expression" dxfId="10646" priority="1364">
      <formula>$M281=#REF!</formula>
    </cfRule>
    <cfRule type="expression" dxfId="10645" priority="1365">
      <formula>$M281=#REF!</formula>
    </cfRule>
    <cfRule type="expression" dxfId="10644" priority="1366">
      <formula>$M281=#REF!</formula>
    </cfRule>
    <cfRule type="expression" dxfId="10643" priority="1367">
      <formula>$M281=#REF!</formula>
    </cfRule>
  </conditionalFormatting>
  <conditionalFormatting sqref="Z142">
    <cfRule type="expression" dxfId="10642" priority="1360">
      <formula>$M142=#REF!</formula>
    </cfRule>
    <cfRule type="expression" dxfId="10641" priority="1361">
      <formula>$M142=#REF!</formula>
    </cfRule>
    <cfRule type="expression" dxfId="10640" priority="1362">
      <formula>$M142=#REF!</formula>
    </cfRule>
    <cfRule type="expression" dxfId="10639" priority="1363">
      <formula>$M142=#REF!</formula>
    </cfRule>
  </conditionalFormatting>
  <conditionalFormatting sqref="Z12 Z19:Z23">
    <cfRule type="expression" dxfId="10638" priority="1356">
      <formula>$M12=#REF!</formula>
    </cfRule>
    <cfRule type="expression" dxfId="10637" priority="1357">
      <formula>$M12=#REF!</formula>
    </cfRule>
    <cfRule type="expression" dxfId="10636" priority="1358">
      <formula>$M12=#REF!</formula>
    </cfRule>
    <cfRule type="expression" dxfId="10635" priority="1359">
      <formula>$M12=#REF!</formula>
    </cfRule>
  </conditionalFormatting>
  <conditionalFormatting sqref="Z24">
    <cfRule type="expression" dxfId="10634" priority="1352">
      <formula>$M24=#REF!</formula>
    </cfRule>
    <cfRule type="expression" dxfId="10633" priority="1353">
      <formula>$M24=#REF!</formula>
    </cfRule>
    <cfRule type="expression" dxfId="10632" priority="1354">
      <formula>$M24=#REF!</formula>
    </cfRule>
    <cfRule type="expression" dxfId="10631" priority="1355">
      <formula>$M24=#REF!</formula>
    </cfRule>
  </conditionalFormatting>
  <conditionalFormatting sqref="U281">
    <cfRule type="expression" dxfId="10630" priority="1348">
      <formula>$M281=#REF!</formula>
    </cfRule>
    <cfRule type="expression" dxfId="10629" priority="1349">
      <formula>$M281=#REF!</formula>
    </cfRule>
    <cfRule type="expression" dxfId="10628" priority="1350">
      <formula>$M281=#REF!</formula>
    </cfRule>
    <cfRule type="expression" dxfId="10627" priority="1351">
      <formula>$M281=#REF!</formula>
    </cfRule>
  </conditionalFormatting>
  <conditionalFormatting sqref="AC12">
    <cfRule type="expression" dxfId="10626" priority="1344">
      <formula>$M12=#REF!</formula>
    </cfRule>
    <cfRule type="expression" dxfId="10625" priority="1345">
      <formula>$M12=#REF!</formula>
    </cfRule>
    <cfRule type="expression" dxfId="10624" priority="1346">
      <formula>$M12=#REF!</formula>
    </cfRule>
    <cfRule type="expression" dxfId="10623" priority="1347">
      <formula>$M12=#REF!</formula>
    </cfRule>
  </conditionalFormatting>
  <conditionalFormatting sqref="AC13">
    <cfRule type="expression" dxfId="10622" priority="1340">
      <formula>$M13=#REF!</formula>
    </cfRule>
    <cfRule type="expression" dxfId="10621" priority="1341">
      <formula>$M13=#REF!</formula>
    </cfRule>
    <cfRule type="expression" dxfId="10620" priority="1342">
      <formula>$M13=#REF!</formula>
    </cfRule>
    <cfRule type="expression" dxfId="10619" priority="1343">
      <formula>$M13=#REF!</formula>
    </cfRule>
  </conditionalFormatting>
  <conditionalFormatting sqref="AC14">
    <cfRule type="expression" dxfId="10618" priority="1336">
      <formula>$M14=#REF!</formula>
    </cfRule>
    <cfRule type="expression" dxfId="10617" priority="1337">
      <formula>$M14=#REF!</formula>
    </cfRule>
    <cfRule type="expression" dxfId="10616" priority="1338">
      <formula>$M14=#REF!</formula>
    </cfRule>
    <cfRule type="expression" dxfId="10615" priority="1339">
      <formula>$M14=#REF!</formula>
    </cfRule>
  </conditionalFormatting>
  <conditionalFormatting sqref="AC19">
    <cfRule type="expression" dxfId="10614" priority="1332">
      <formula>$M19=#REF!</formula>
    </cfRule>
    <cfRule type="expression" dxfId="10613" priority="1333">
      <formula>$M19=#REF!</formula>
    </cfRule>
    <cfRule type="expression" dxfId="10612" priority="1334">
      <formula>$M19=#REF!</formula>
    </cfRule>
    <cfRule type="expression" dxfId="10611" priority="1335">
      <formula>$M19=#REF!</formula>
    </cfRule>
  </conditionalFormatting>
  <conditionalFormatting sqref="AC20">
    <cfRule type="expression" dxfId="10610" priority="1328">
      <formula>$M20=#REF!</formula>
    </cfRule>
    <cfRule type="expression" dxfId="10609" priority="1329">
      <formula>$M20=#REF!</formula>
    </cfRule>
    <cfRule type="expression" dxfId="10608" priority="1330">
      <formula>$M20=#REF!</formula>
    </cfRule>
    <cfRule type="expression" dxfId="10607" priority="1331">
      <formula>$M20=#REF!</formula>
    </cfRule>
  </conditionalFormatting>
  <conditionalFormatting sqref="AC22:AC23">
    <cfRule type="expression" dxfId="10606" priority="1324">
      <formula>$M22=#REF!</formula>
    </cfRule>
    <cfRule type="expression" dxfId="10605" priority="1325">
      <formula>$M22=#REF!</formula>
    </cfRule>
    <cfRule type="expression" dxfId="10604" priority="1326">
      <formula>$M22=#REF!</formula>
    </cfRule>
    <cfRule type="expression" dxfId="10603" priority="1327">
      <formula>$M22=#REF!</formula>
    </cfRule>
  </conditionalFormatting>
  <conditionalFormatting sqref="AC21">
    <cfRule type="expression" dxfId="10602" priority="1320">
      <formula>$M21=#REF!</formula>
    </cfRule>
    <cfRule type="expression" dxfId="10601" priority="1321">
      <formula>$M21=#REF!</formula>
    </cfRule>
    <cfRule type="expression" dxfId="10600" priority="1322">
      <formula>$M21=#REF!</formula>
    </cfRule>
    <cfRule type="expression" dxfId="10599" priority="1323">
      <formula>$M21=#REF!</formula>
    </cfRule>
  </conditionalFormatting>
  <conditionalFormatting sqref="AC176">
    <cfRule type="expression" dxfId="10598" priority="1316">
      <formula>$M176=#REF!</formula>
    </cfRule>
    <cfRule type="expression" dxfId="10597" priority="1317">
      <formula>$M176=#REF!</formula>
    </cfRule>
    <cfRule type="expression" dxfId="10596" priority="1318">
      <formula>$M176=#REF!</formula>
    </cfRule>
    <cfRule type="expression" dxfId="10595" priority="1319">
      <formula>$M176=#REF!</formula>
    </cfRule>
  </conditionalFormatting>
  <conditionalFormatting sqref="AC163">
    <cfRule type="expression" dxfId="10594" priority="1312">
      <formula>$M163=#REF!</formula>
    </cfRule>
    <cfRule type="expression" dxfId="10593" priority="1313">
      <formula>$M163=#REF!</formula>
    </cfRule>
    <cfRule type="expression" dxfId="10592" priority="1314">
      <formula>$M163=#REF!</formula>
    </cfRule>
    <cfRule type="expression" dxfId="10591" priority="1315">
      <formula>$M163=#REF!</formula>
    </cfRule>
  </conditionalFormatting>
  <conditionalFormatting sqref="AC24">
    <cfRule type="expression" dxfId="10590" priority="1308">
      <formula>$M24=#REF!</formula>
    </cfRule>
    <cfRule type="expression" dxfId="10589" priority="1309">
      <formula>$M24=#REF!</formula>
    </cfRule>
    <cfRule type="expression" dxfId="10588" priority="1310">
      <formula>$M24=#REF!</formula>
    </cfRule>
    <cfRule type="expression" dxfId="10587" priority="1311">
      <formula>$M24=#REF!</formula>
    </cfRule>
  </conditionalFormatting>
  <conditionalFormatting sqref="AB142">
    <cfRule type="expression" dxfId="10586" priority="1304">
      <formula>$M142=#REF!</formula>
    </cfRule>
    <cfRule type="expression" dxfId="10585" priority="1305">
      <formula>$M142=#REF!</formula>
    </cfRule>
    <cfRule type="expression" dxfId="10584" priority="1306">
      <formula>$M142=#REF!</formula>
    </cfRule>
    <cfRule type="expression" dxfId="10583" priority="1307">
      <formula>$M142=#REF!</formula>
    </cfRule>
  </conditionalFormatting>
  <conditionalFormatting sqref="AC142">
    <cfRule type="expression" dxfId="10582" priority="1300">
      <formula>$M142=#REF!</formula>
    </cfRule>
    <cfRule type="expression" dxfId="10581" priority="1301">
      <formula>$M142=#REF!</formula>
    </cfRule>
    <cfRule type="expression" dxfId="10580" priority="1302">
      <formula>$M142=#REF!</formula>
    </cfRule>
    <cfRule type="expression" dxfId="10579" priority="1303">
      <formula>$M142=#REF!</formula>
    </cfRule>
  </conditionalFormatting>
  <conditionalFormatting sqref="Q142 Q163 Q176 Q281:Q282 Q21:Q24 Q19 Q12:Q14">
    <cfRule type="cellIs" dxfId="10578" priority="1299" operator="equal">
      <formula>"Mut+ext"</formula>
    </cfRule>
  </conditionalFormatting>
  <conditionalFormatting sqref="Z13:Z14">
    <cfRule type="expression" dxfId="10577" priority="1295">
      <formula>$M13=#REF!</formula>
    </cfRule>
    <cfRule type="expression" dxfId="10576" priority="1296">
      <formula>$M13=#REF!</formula>
    </cfRule>
    <cfRule type="expression" dxfId="10575" priority="1297">
      <formula>$M13=#REF!</formula>
    </cfRule>
    <cfRule type="expression" dxfId="10574" priority="1298">
      <formula>$M13=#REF!</formula>
    </cfRule>
  </conditionalFormatting>
  <conditionalFormatting sqref="Z163 AC158:AD162">
    <cfRule type="expression" dxfId="10573" priority="1291">
      <formula>$M158=#REF!</formula>
    </cfRule>
    <cfRule type="expression" dxfId="10572" priority="1292">
      <formula>$M158=#REF!</formula>
    </cfRule>
    <cfRule type="expression" dxfId="10571" priority="1293">
      <formula>$M158=#REF!</formula>
    </cfRule>
    <cfRule type="expression" dxfId="10570" priority="1294">
      <formula>$M158=#REF!</formula>
    </cfRule>
  </conditionalFormatting>
  <conditionalFormatting sqref="Z176">
    <cfRule type="expression" dxfId="10569" priority="1287">
      <formula>$M176=#REF!</formula>
    </cfRule>
    <cfRule type="expression" dxfId="10568" priority="1288">
      <formula>$M176=#REF!</formula>
    </cfRule>
    <cfRule type="expression" dxfId="10567" priority="1289">
      <formula>$M176=#REF!</formula>
    </cfRule>
    <cfRule type="expression" dxfId="10566" priority="1290">
      <formula>$M176=#REF!</formula>
    </cfRule>
  </conditionalFormatting>
  <conditionalFormatting sqref="AA142">
    <cfRule type="expression" dxfId="10565" priority="1283">
      <formula>$M142=#REF!</formula>
    </cfRule>
    <cfRule type="expression" dxfId="10564" priority="1284">
      <formula>$M142=#REF!</formula>
    </cfRule>
    <cfRule type="expression" dxfId="10563" priority="1285">
      <formula>$M142=#REF!</formula>
    </cfRule>
    <cfRule type="expression" dxfId="10562" priority="1286">
      <formula>$M142=#REF!</formula>
    </cfRule>
  </conditionalFormatting>
  <conditionalFormatting sqref="Z281">
    <cfRule type="expression" dxfId="10561" priority="1279">
      <formula>$M281=#REF!</formula>
    </cfRule>
    <cfRule type="expression" dxfId="10560" priority="1280">
      <formula>$M281=#REF!</formula>
    </cfRule>
    <cfRule type="expression" dxfId="10559" priority="1281">
      <formula>$M281=#REF!</formula>
    </cfRule>
    <cfRule type="expression" dxfId="10558" priority="1282">
      <formula>$M281=#REF!</formula>
    </cfRule>
  </conditionalFormatting>
  <conditionalFormatting sqref="AB281">
    <cfRule type="expression" dxfId="10557" priority="1275">
      <formula>$M281=#REF!</formula>
    </cfRule>
    <cfRule type="expression" dxfId="10556" priority="1276">
      <formula>$M281=#REF!</formula>
    </cfRule>
    <cfRule type="expression" dxfId="10555" priority="1277">
      <formula>$M281=#REF!</formula>
    </cfRule>
    <cfRule type="expression" dxfId="10554" priority="1278">
      <formula>$M281=#REF!</formula>
    </cfRule>
  </conditionalFormatting>
  <conditionalFormatting sqref="AA281">
    <cfRule type="expression" dxfId="10553" priority="1271">
      <formula>$M281=#REF!</formula>
    </cfRule>
    <cfRule type="expression" dxfId="10552" priority="1272">
      <formula>$M281=#REF!</formula>
    </cfRule>
    <cfRule type="expression" dxfId="10551" priority="1273">
      <formula>$M281=#REF!</formula>
    </cfRule>
    <cfRule type="expression" dxfId="10550" priority="1274">
      <formula>$M281=#REF!</formula>
    </cfRule>
  </conditionalFormatting>
  <conditionalFormatting sqref="AD143:AD145">
    <cfRule type="expression" dxfId="10549" priority="1267">
      <formula>$M143=#REF!</formula>
    </cfRule>
    <cfRule type="expression" dxfId="10548" priority="1268">
      <formula>$M143=#REF!</formula>
    </cfRule>
    <cfRule type="expression" dxfId="10547" priority="1269">
      <formula>$M143=#REF!</formula>
    </cfRule>
    <cfRule type="expression" dxfId="10546" priority="1270">
      <formula>$M143=#REF!</formula>
    </cfRule>
  </conditionalFormatting>
  <conditionalFormatting sqref="AC143:AC145">
    <cfRule type="expression" dxfId="10545" priority="1263">
      <formula>$M143=#REF!</formula>
    </cfRule>
    <cfRule type="expression" dxfId="10544" priority="1264">
      <formula>$M143=#REF!</formula>
    </cfRule>
    <cfRule type="expression" dxfId="10543" priority="1265">
      <formula>$M143=#REF!</formula>
    </cfRule>
    <cfRule type="expression" dxfId="10542" priority="1266">
      <formula>$M143=#REF!</formula>
    </cfRule>
  </conditionalFormatting>
  <conditionalFormatting sqref="Q158:Q162">
    <cfRule type="cellIs" dxfId="10541" priority="1262"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10540" priority="1258">
      <formula>$M32=#REF!</formula>
    </cfRule>
    <cfRule type="expression" dxfId="10539" priority="1259">
      <formula>$M32=#REF!</formula>
    </cfRule>
    <cfRule type="expression" dxfId="10538" priority="1260">
      <formula>$M32=#REF!</formula>
    </cfRule>
    <cfRule type="expression" dxfId="10537" priority="1261">
      <formula>$M32=#REF!</formula>
    </cfRule>
  </conditionalFormatting>
  <conditionalFormatting sqref="AD164:AD165">
    <cfRule type="expression" dxfId="10536" priority="1254">
      <formula>$M164=#REF!</formula>
    </cfRule>
    <cfRule type="expression" dxfId="10535" priority="1255">
      <formula>$M164=#REF!</formula>
    </cfRule>
    <cfRule type="expression" dxfId="10534" priority="1256">
      <formula>$M164=#REF!</formula>
    </cfRule>
    <cfRule type="expression" dxfId="10533" priority="1257">
      <formula>$M164=#REF!</formula>
    </cfRule>
  </conditionalFormatting>
  <conditionalFormatting sqref="AC164:AC165">
    <cfRule type="expression" dxfId="10532" priority="1250">
      <formula>$M164=#REF!</formula>
    </cfRule>
    <cfRule type="expression" dxfId="10531" priority="1251">
      <formula>$M164=#REF!</formula>
    </cfRule>
    <cfRule type="expression" dxfId="10530" priority="1252">
      <formula>$M164=#REF!</formula>
    </cfRule>
    <cfRule type="expression" dxfId="10529" priority="1253">
      <formula>$M164=#REF!</formula>
    </cfRule>
  </conditionalFormatting>
  <conditionalFormatting sqref="Q170:Q175 Q164:Q165">
    <cfRule type="cellIs" dxfId="10528" priority="1249" operator="equal">
      <formula>"Mut+ext"</formula>
    </cfRule>
  </conditionalFormatting>
  <conditionalFormatting sqref="Z164:Z165">
    <cfRule type="expression" dxfId="10527" priority="1245">
      <formula>$M164=#REF!</formula>
    </cfRule>
    <cfRule type="expression" dxfId="10526" priority="1246">
      <formula>$M164=#REF!</formula>
    </cfRule>
    <cfRule type="expression" dxfId="10525" priority="1247">
      <formula>$M164=#REF!</formula>
    </cfRule>
    <cfRule type="expression" dxfId="10524" priority="1248">
      <formula>$M164=#REF!</formula>
    </cfRule>
  </conditionalFormatting>
  <conditionalFormatting sqref="AD177:AD180">
    <cfRule type="expression" dxfId="10523" priority="1241">
      <formula>$M177=#REF!</formula>
    </cfRule>
    <cfRule type="expression" dxfId="10522" priority="1242">
      <formula>$M177=#REF!</formula>
    </cfRule>
    <cfRule type="expression" dxfId="10521" priority="1243">
      <formula>$M177=#REF!</formula>
    </cfRule>
    <cfRule type="expression" dxfId="10520" priority="1244">
      <formula>$M177=#REF!</formula>
    </cfRule>
  </conditionalFormatting>
  <conditionalFormatting sqref="AC177:AC180">
    <cfRule type="expression" dxfId="10519" priority="1237">
      <formula>$M177=#REF!</formula>
    </cfRule>
    <cfRule type="expression" dxfId="10518" priority="1238">
      <formula>$M177=#REF!</formula>
    </cfRule>
    <cfRule type="expression" dxfId="10517" priority="1239">
      <formula>$M177=#REF!</formula>
    </cfRule>
    <cfRule type="expression" dxfId="10516" priority="1240">
      <formula>$M177=#REF!</formula>
    </cfRule>
  </conditionalFormatting>
  <conditionalFormatting sqref="Q177:Q180 Q185:Q188">
    <cfRule type="cellIs" dxfId="10515" priority="1236" operator="equal">
      <formula>"Mut+ext"</formula>
    </cfRule>
  </conditionalFormatting>
  <conditionalFormatting sqref="Z177:Z180">
    <cfRule type="expression" dxfId="10514" priority="1232">
      <formula>$M177=#REF!</formula>
    </cfRule>
    <cfRule type="expression" dxfId="10513" priority="1233">
      <formula>$M177=#REF!</formula>
    </cfRule>
    <cfRule type="expression" dxfId="10512" priority="1234">
      <formula>$M177=#REF!</formula>
    </cfRule>
    <cfRule type="expression" dxfId="10511" priority="1235">
      <formula>$M177=#REF!</formula>
    </cfRule>
  </conditionalFormatting>
  <conditionalFormatting sqref="AD37">
    <cfRule type="expression" dxfId="10510" priority="1228">
      <formula>$M37=#REF!</formula>
    </cfRule>
    <cfRule type="expression" dxfId="10509" priority="1229">
      <formula>$M37=#REF!</formula>
    </cfRule>
    <cfRule type="expression" dxfId="10508" priority="1230">
      <formula>$M37=#REF!</formula>
    </cfRule>
    <cfRule type="expression" dxfId="10507" priority="1231">
      <formula>$M37=#REF!</formula>
    </cfRule>
  </conditionalFormatting>
  <conditionalFormatting sqref="AD25:AD27">
    <cfRule type="expression" dxfId="10506" priority="1224">
      <formula>$M25=#REF!</formula>
    </cfRule>
    <cfRule type="expression" dxfId="10505" priority="1225">
      <formula>$M25=#REF!</formula>
    </cfRule>
    <cfRule type="expression" dxfId="10504" priority="1226">
      <formula>$M25=#REF!</formula>
    </cfRule>
    <cfRule type="expression" dxfId="10503" priority="1227">
      <formula>$M25=#REF!</formula>
    </cfRule>
  </conditionalFormatting>
  <conditionalFormatting sqref="Z25">
    <cfRule type="expression" dxfId="10502" priority="1220">
      <formula>$M25=#REF!</formula>
    </cfRule>
    <cfRule type="expression" dxfId="10501" priority="1221">
      <formula>$M25=#REF!</formula>
    </cfRule>
    <cfRule type="expression" dxfId="10500" priority="1222">
      <formula>$M25=#REF!</formula>
    </cfRule>
    <cfRule type="expression" dxfId="10499" priority="1223">
      <formula>$M25=#REF!</formula>
    </cfRule>
  </conditionalFormatting>
  <conditionalFormatting sqref="Z37">
    <cfRule type="expression" dxfId="10498" priority="1216">
      <formula>$M37=#REF!</formula>
    </cfRule>
    <cfRule type="expression" dxfId="10497" priority="1217">
      <formula>$M37=#REF!</formula>
    </cfRule>
    <cfRule type="expression" dxfId="10496" priority="1218">
      <formula>$M37=#REF!</formula>
    </cfRule>
    <cfRule type="expression" dxfId="10495" priority="1219">
      <formula>$M37=#REF!</formula>
    </cfRule>
  </conditionalFormatting>
  <conditionalFormatting sqref="AC25">
    <cfRule type="expression" dxfId="10494" priority="1212">
      <formula>$M25=#REF!</formula>
    </cfRule>
    <cfRule type="expression" dxfId="10493" priority="1213">
      <formula>$M25=#REF!</formula>
    </cfRule>
    <cfRule type="expression" dxfId="10492" priority="1214">
      <formula>$M25=#REF!</formula>
    </cfRule>
    <cfRule type="expression" dxfId="10491" priority="1215">
      <formula>$M25=#REF!</formula>
    </cfRule>
  </conditionalFormatting>
  <conditionalFormatting sqref="AC26">
    <cfRule type="expression" dxfId="10490" priority="1208">
      <formula>$M26=#REF!</formula>
    </cfRule>
    <cfRule type="expression" dxfId="10489" priority="1209">
      <formula>$M26=#REF!</formula>
    </cfRule>
    <cfRule type="expression" dxfId="10488" priority="1210">
      <formula>$M26=#REF!</formula>
    </cfRule>
    <cfRule type="expression" dxfId="10487" priority="1211">
      <formula>$M26=#REF!</formula>
    </cfRule>
  </conditionalFormatting>
  <conditionalFormatting sqref="AC27">
    <cfRule type="expression" dxfId="10486" priority="1204">
      <formula>$M27=#REF!</formula>
    </cfRule>
    <cfRule type="expression" dxfId="10485" priority="1205">
      <formula>$M27=#REF!</formula>
    </cfRule>
    <cfRule type="expression" dxfId="10484" priority="1206">
      <formula>$M27=#REF!</formula>
    </cfRule>
    <cfRule type="expression" dxfId="10483" priority="1207">
      <formula>$M27=#REF!</formula>
    </cfRule>
  </conditionalFormatting>
  <conditionalFormatting sqref="AC32">
    <cfRule type="expression" dxfId="10482" priority="1200">
      <formula>$M32=#REF!</formula>
    </cfRule>
    <cfRule type="expression" dxfId="10481" priority="1201">
      <formula>$M32=#REF!</formula>
    </cfRule>
    <cfRule type="expression" dxfId="10480" priority="1202">
      <formula>$M32=#REF!</formula>
    </cfRule>
    <cfRule type="expression" dxfId="10479" priority="1203">
      <formula>$M32=#REF!</formula>
    </cfRule>
  </conditionalFormatting>
  <conditionalFormatting sqref="AC33">
    <cfRule type="expression" dxfId="10478" priority="1196">
      <formula>$M33=#REF!</formula>
    </cfRule>
    <cfRule type="expression" dxfId="10477" priority="1197">
      <formula>$M33=#REF!</formula>
    </cfRule>
    <cfRule type="expression" dxfId="10476" priority="1198">
      <formula>$M33=#REF!</formula>
    </cfRule>
    <cfRule type="expression" dxfId="10475" priority="1199">
      <formula>$M33=#REF!</formula>
    </cfRule>
  </conditionalFormatting>
  <conditionalFormatting sqref="AC35:AC36">
    <cfRule type="expression" dxfId="10474" priority="1192">
      <formula>$M35=#REF!</formula>
    </cfRule>
    <cfRule type="expression" dxfId="10473" priority="1193">
      <formula>$M35=#REF!</formula>
    </cfRule>
    <cfRule type="expression" dxfId="10472" priority="1194">
      <formula>$M35=#REF!</formula>
    </cfRule>
    <cfRule type="expression" dxfId="10471" priority="1195">
      <formula>$M35=#REF!</formula>
    </cfRule>
  </conditionalFormatting>
  <conditionalFormatting sqref="AC34">
    <cfRule type="expression" dxfId="10470" priority="1188">
      <formula>$M34=#REF!</formula>
    </cfRule>
    <cfRule type="expression" dxfId="10469" priority="1189">
      <formula>$M34=#REF!</formula>
    </cfRule>
    <cfRule type="expression" dxfId="10468" priority="1190">
      <formula>$M34=#REF!</formula>
    </cfRule>
    <cfRule type="expression" dxfId="10467" priority="1191">
      <formula>$M34=#REF!</formula>
    </cfRule>
  </conditionalFormatting>
  <conditionalFormatting sqref="AC37">
    <cfRule type="expression" dxfId="10466" priority="1184">
      <formula>$M37=#REF!</formula>
    </cfRule>
    <cfRule type="expression" dxfId="10465" priority="1185">
      <formula>$M37=#REF!</formula>
    </cfRule>
    <cfRule type="expression" dxfId="10464" priority="1186">
      <formula>$M37=#REF!</formula>
    </cfRule>
    <cfRule type="expression" dxfId="10463" priority="1187">
      <formula>$M37=#REF!</formula>
    </cfRule>
  </conditionalFormatting>
  <conditionalFormatting sqref="Q32:Q37 Q25:Q27">
    <cfRule type="cellIs" dxfId="10462" priority="1183" operator="equal">
      <formula>"Mut+ext"</formula>
    </cfRule>
  </conditionalFormatting>
  <conditionalFormatting sqref="Z26:Z27">
    <cfRule type="expression" dxfId="10461" priority="1179">
      <formula>$M26=#REF!</formula>
    </cfRule>
    <cfRule type="expression" dxfId="10460" priority="1180">
      <formula>$M26=#REF!</formula>
    </cfRule>
    <cfRule type="expression" dxfId="10459" priority="1181">
      <formula>$M26=#REF!</formula>
    </cfRule>
    <cfRule type="expression" dxfId="10458" priority="1182">
      <formula>$M26=#REF!</formula>
    </cfRule>
  </conditionalFormatting>
  <conditionalFormatting sqref="AD189">
    <cfRule type="expression" dxfId="10457" priority="1175">
      <formula>$M189=#REF!</formula>
    </cfRule>
    <cfRule type="expression" dxfId="10456" priority="1176">
      <formula>$M189=#REF!</formula>
    </cfRule>
    <cfRule type="expression" dxfId="10455" priority="1177">
      <formula>$M189=#REF!</formula>
    </cfRule>
    <cfRule type="expression" dxfId="10454" priority="1178">
      <formula>$M189=#REF!</formula>
    </cfRule>
  </conditionalFormatting>
  <conditionalFormatting sqref="AC189">
    <cfRule type="expression" dxfId="10453" priority="1171">
      <formula>$M189=#REF!</formula>
    </cfRule>
    <cfRule type="expression" dxfId="10452" priority="1172">
      <formula>$M189=#REF!</formula>
    </cfRule>
    <cfRule type="expression" dxfId="10451" priority="1173">
      <formula>$M189=#REF!</formula>
    </cfRule>
    <cfRule type="expression" dxfId="10450" priority="1174">
      <formula>$M189=#REF!</formula>
    </cfRule>
  </conditionalFormatting>
  <conditionalFormatting sqref="Q189">
    <cfRule type="cellIs" dxfId="10449" priority="1170" operator="equal">
      <formula>"Mut+ext"</formula>
    </cfRule>
  </conditionalFormatting>
  <conditionalFormatting sqref="Z189">
    <cfRule type="expression" dxfId="10448" priority="1166">
      <formula>$M189=#REF!</formula>
    </cfRule>
    <cfRule type="expression" dxfId="10447" priority="1167">
      <formula>$M189=#REF!</formula>
    </cfRule>
    <cfRule type="expression" dxfId="10446" priority="1168">
      <formula>$M189=#REF!</formula>
    </cfRule>
    <cfRule type="expression" dxfId="10445" priority="1169">
      <formula>$M189=#REF!</formula>
    </cfRule>
  </conditionalFormatting>
  <conditionalFormatting sqref="AD204:AD206">
    <cfRule type="expression" dxfId="10444" priority="1162">
      <formula>$M204=#REF!</formula>
    </cfRule>
    <cfRule type="expression" dxfId="10443" priority="1163">
      <formula>$M204=#REF!</formula>
    </cfRule>
    <cfRule type="expression" dxfId="10442" priority="1164">
      <formula>$M204=#REF!</formula>
    </cfRule>
    <cfRule type="expression" dxfId="10441" priority="1165">
      <formula>$M204=#REF!</formula>
    </cfRule>
  </conditionalFormatting>
  <conditionalFormatting sqref="AC204:AC206">
    <cfRule type="expression" dxfId="10440" priority="1158">
      <formula>$M204=#REF!</formula>
    </cfRule>
    <cfRule type="expression" dxfId="10439" priority="1159">
      <formula>$M204=#REF!</formula>
    </cfRule>
    <cfRule type="expression" dxfId="10438" priority="1160">
      <formula>$M204=#REF!</formula>
    </cfRule>
    <cfRule type="expression" dxfId="10437" priority="1161">
      <formula>$M204=#REF!</formula>
    </cfRule>
  </conditionalFormatting>
  <conditionalFormatting sqref="Q204:Q206 Q211:Q214">
    <cfRule type="cellIs" dxfId="10436" priority="1157" operator="equal">
      <formula>"Mut+ext"</formula>
    </cfRule>
  </conditionalFormatting>
  <conditionalFormatting sqref="Z204:Z206">
    <cfRule type="expression" dxfId="10435" priority="1153">
      <formula>$M204=#REF!</formula>
    </cfRule>
    <cfRule type="expression" dxfId="10434" priority="1154">
      <formula>$M204=#REF!</formula>
    </cfRule>
    <cfRule type="expression" dxfId="10433" priority="1155">
      <formula>$M204=#REF!</formula>
    </cfRule>
    <cfRule type="expression" dxfId="10432" priority="1156">
      <formula>$M204=#REF!</formula>
    </cfRule>
  </conditionalFormatting>
  <conditionalFormatting sqref="AD215">
    <cfRule type="expression" dxfId="10431" priority="1149">
      <formula>$M215=#REF!</formula>
    </cfRule>
    <cfRule type="expression" dxfId="10430" priority="1150">
      <formula>$M215=#REF!</formula>
    </cfRule>
    <cfRule type="expression" dxfId="10429" priority="1151">
      <formula>$M215=#REF!</formula>
    </cfRule>
    <cfRule type="expression" dxfId="10428" priority="1152">
      <formula>$M215=#REF!</formula>
    </cfRule>
  </conditionalFormatting>
  <conditionalFormatting sqref="AC215">
    <cfRule type="expression" dxfId="10427" priority="1145">
      <formula>$M215=#REF!</formula>
    </cfRule>
    <cfRule type="expression" dxfId="10426" priority="1146">
      <formula>$M215=#REF!</formula>
    </cfRule>
    <cfRule type="expression" dxfId="10425" priority="1147">
      <formula>$M215=#REF!</formula>
    </cfRule>
    <cfRule type="expression" dxfId="10424" priority="1148">
      <formula>$M215=#REF!</formula>
    </cfRule>
  </conditionalFormatting>
  <conditionalFormatting sqref="Q215">
    <cfRule type="cellIs" dxfId="10423" priority="1144" operator="equal">
      <formula>"Mut+ext"</formula>
    </cfRule>
  </conditionalFormatting>
  <conditionalFormatting sqref="Z215">
    <cfRule type="expression" dxfId="10422" priority="1140">
      <formula>$M215=#REF!</formula>
    </cfRule>
    <cfRule type="expression" dxfId="10421" priority="1141">
      <formula>$M215=#REF!</formula>
    </cfRule>
    <cfRule type="expression" dxfId="10420" priority="1142">
      <formula>$M215=#REF!</formula>
    </cfRule>
    <cfRule type="expression" dxfId="10419" priority="1143">
      <formula>$M215=#REF!</formula>
    </cfRule>
  </conditionalFormatting>
  <conditionalFormatting sqref="AD203">
    <cfRule type="expression" dxfId="10418" priority="1136">
      <formula>$M203=#REF!</formula>
    </cfRule>
    <cfRule type="expression" dxfId="10417" priority="1137">
      <formula>$M203=#REF!</formula>
    </cfRule>
    <cfRule type="expression" dxfId="10416" priority="1138">
      <formula>$M203=#REF!</formula>
    </cfRule>
    <cfRule type="expression" dxfId="10415" priority="1139">
      <formula>$M203=#REF!</formula>
    </cfRule>
  </conditionalFormatting>
  <conditionalFormatting sqref="AC203">
    <cfRule type="expression" dxfId="10414" priority="1132">
      <formula>$M203=#REF!</formula>
    </cfRule>
    <cfRule type="expression" dxfId="10413" priority="1133">
      <formula>$M203=#REF!</formula>
    </cfRule>
    <cfRule type="expression" dxfId="10412" priority="1134">
      <formula>$M203=#REF!</formula>
    </cfRule>
    <cfRule type="expression" dxfId="10411" priority="1135">
      <formula>$M203=#REF!</formula>
    </cfRule>
  </conditionalFormatting>
  <conditionalFormatting sqref="Q203">
    <cfRule type="cellIs" dxfId="10410" priority="1131" operator="equal">
      <formula>"Mut+ext"</formula>
    </cfRule>
  </conditionalFormatting>
  <conditionalFormatting sqref="Z203">
    <cfRule type="expression" dxfId="10409" priority="1127">
      <formula>$M203=#REF!</formula>
    </cfRule>
    <cfRule type="expression" dxfId="10408" priority="1128">
      <formula>$M203=#REF!</formula>
    </cfRule>
    <cfRule type="expression" dxfId="10407" priority="1129">
      <formula>$M203=#REF!</formula>
    </cfRule>
    <cfRule type="expression" dxfId="10406" priority="1130">
      <formula>$M203=#REF!</formula>
    </cfRule>
  </conditionalFormatting>
  <conditionalFormatting sqref="AD216:AD219">
    <cfRule type="expression" dxfId="10405" priority="1123">
      <formula>$M216=#REF!</formula>
    </cfRule>
    <cfRule type="expression" dxfId="10404" priority="1124">
      <formula>$M216=#REF!</formula>
    </cfRule>
    <cfRule type="expression" dxfId="10403" priority="1125">
      <formula>$M216=#REF!</formula>
    </cfRule>
    <cfRule type="expression" dxfId="10402" priority="1126">
      <formula>$M216=#REF!</formula>
    </cfRule>
  </conditionalFormatting>
  <conditionalFormatting sqref="AC216:AC219">
    <cfRule type="expression" dxfId="10401" priority="1119">
      <formula>$M216=#REF!</formula>
    </cfRule>
    <cfRule type="expression" dxfId="10400" priority="1120">
      <formula>$M216=#REF!</formula>
    </cfRule>
    <cfRule type="expression" dxfId="10399" priority="1121">
      <formula>$M216=#REF!</formula>
    </cfRule>
    <cfRule type="expression" dxfId="10398" priority="1122">
      <formula>$M216=#REF!</formula>
    </cfRule>
  </conditionalFormatting>
  <conditionalFormatting sqref="Q216:Q219 Q224:Q227">
    <cfRule type="cellIs" dxfId="10397" priority="1118" operator="equal">
      <formula>"Mut+ext"</formula>
    </cfRule>
  </conditionalFormatting>
  <conditionalFormatting sqref="Z216:Z219">
    <cfRule type="expression" dxfId="10396" priority="1114">
      <formula>$M216=#REF!</formula>
    </cfRule>
    <cfRule type="expression" dxfId="10395" priority="1115">
      <formula>$M216=#REF!</formula>
    </cfRule>
    <cfRule type="expression" dxfId="10394" priority="1116">
      <formula>$M216=#REF!</formula>
    </cfRule>
    <cfRule type="expression" dxfId="10393" priority="1117">
      <formula>$M216=#REF!</formula>
    </cfRule>
  </conditionalFormatting>
  <conditionalFormatting sqref="AD228">
    <cfRule type="expression" dxfId="10392" priority="1110">
      <formula>$M228=#REF!</formula>
    </cfRule>
    <cfRule type="expression" dxfId="10391" priority="1111">
      <formula>$M228=#REF!</formula>
    </cfRule>
    <cfRule type="expression" dxfId="10390" priority="1112">
      <formula>$M228=#REF!</formula>
    </cfRule>
    <cfRule type="expression" dxfId="10389" priority="1113">
      <formula>$M228=#REF!</formula>
    </cfRule>
  </conditionalFormatting>
  <conditionalFormatting sqref="AC228">
    <cfRule type="expression" dxfId="10388" priority="1106">
      <formula>$M228=#REF!</formula>
    </cfRule>
    <cfRule type="expression" dxfId="10387" priority="1107">
      <formula>$M228=#REF!</formula>
    </cfRule>
    <cfRule type="expression" dxfId="10386" priority="1108">
      <formula>$M228=#REF!</formula>
    </cfRule>
    <cfRule type="expression" dxfId="10385" priority="1109">
      <formula>$M228=#REF!</formula>
    </cfRule>
  </conditionalFormatting>
  <conditionalFormatting sqref="Q228">
    <cfRule type="cellIs" dxfId="10384" priority="1105" operator="equal">
      <formula>"Mut+ext"</formula>
    </cfRule>
  </conditionalFormatting>
  <conditionalFormatting sqref="Z228">
    <cfRule type="expression" dxfId="10383" priority="1101">
      <formula>$M228=#REF!</formula>
    </cfRule>
    <cfRule type="expression" dxfId="10382" priority="1102">
      <formula>$M228=#REF!</formula>
    </cfRule>
    <cfRule type="expression" dxfId="10381" priority="1103">
      <formula>$M228=#REF!</formula>
    </cfRule>
    <cfRule type="expression" dxfId="10380" priority="1104">
      <formula>$M228=#REF!</formula>
    </cfRule>
  </conditionalFormatting>
  <conditionalFormatting sqref="AD191:AD193">
    <cfRule type="expression" dxfId="10379" priority="1097">
      <formula>$M191=#REF!</formula>
    </cfRule>
    <cfRule type="expression" dxfId="10378" priority="1098">
      <formula>$M191=#REF!</formula>
    </cfRule>
    <cfRule type="expression" dxfId="10377" priority="1099">
      <formula>$M191=#REF!</formula>
    </cfRule>
    <cfRule type="expression" dxfId="10376" priority="1100">
      <formula>$M191=#REF!</formula>
    </cfRule>
  </conditionalFormatting>
  <conditionalFormatting sqref="AC191:AC193">
    <cfRule type="expression" dxfId="10375" priority="1093">
      <formula>$M191=#REF!</formula>
    </cfRule>
    <cfRule type="expression" dxfId="10374" priority="1094">
      <formula>$M191=#REF!</formula>
    </cfRule>
    <cfRule type="expression" dxfId="10373" priority="1095">
      <formula>$M191=#REF!</formula>
    </cfRule>
    <cfRule type="expression" dxfId="10372" priority="1096">
      <formula>$M191=#REF!</formula>
    </cfRule>
  </conditionalFormatting>
  <conditionalFormatting sqref="Q191:Q193 Q198:Q201">
    <cfRule type="cellIs" dxfId="10371" priority="1092" operator="equal">
      <formula>"Mut+ext"</formula>
    </cfRule>
  </conditionalFormatting>
  <conditionalFormatting sqref="Z191:Z193">
    <cfRule type="expression" dxfId="10370" priority="1088">
      <formula>$M191=#REF!</formula>
    </cfRule>
    <cfRule type="expression" dxfId="10369" priority="1089">
      <formula>$M191=#REF!</formula>
    </cfRule>
    <cfRule type="expression" dxfId="10368" priority="1090">
      <formula>$M191=#REF!</formula>
    </cfRule>
    <cfRule type="expression" dxfId="10367" priority="1091">
      <formula>$M191=#REF!</formula>
    </cfRule>
  </conditionalFormatting>
  <conditionalFormatting sqref="AD202">
    <cfRule type="expression" dxfId="10366" priority="1084">
      <formula>$M202=#REF!</formula>
    </cfRule>
    <cfRule type="expression" dxfId="10365" priority="1085">
      <formula>$M202=#REF!</formula>
    </cfRule>
    <cfRule type="expression" dxfId="10364" priority="1086">
      <formula>$M202=#REF!</formula>
    </cfRule>
    <cfRule type="expression" dxfId="10363" priority="1087">
      <formula>$M202=#REF!</formula>
    </cfRule>
  </conditionalFormatting>
  <conditionalFormatting sqref="AC202">
    <cfRule type="expression" dxfId="10362" priority="1080">
      <formula>$M202=#REF!</formula>
    </cfRule>
    <cfRule type="expression" dxfId="10361" priority="1081">
      <formula>$M202=#REF!</formula>
    </cfRule>
    <cfRule type="expression" dxfId="10360" priority="1082">
      <formula>$M202=#REF!</formula>
    </cfRule>
    <cfRule type="expression" dxfId="10359" priority="1083">
      <formula>$M202=#REF!</formula>
    </cfRule>
  </conditionalFormatting>
  <conditionalFormatting sqref="Q202">
    <cfRule type="cellIs" dxfId="10358" priority="1079" operator="equal">
      <formula>"Mut+ext"</formula>
    </cfRule>
  </conditionalFormatting>
  <conditionalFormatting sqref="Z202">
    <cfRule type="expression" dxfId="10357" priority="1075">
      <formula>$M202=#REF!</formula>
    </cfRule>
    <cfRule type="expression" dxfId="10356" priority="1076">
      <formula>$M202=#REF!</formula>
    </cfRule>
    <cfRule type="expression" dxfId="10355" priority="1077">
      <formula>$M202=#REF!</formula>
    </cfRule>
    <cfRule type="expression" dxfId="10354" priority="1078">
      <formula>$M202=#REF!</formula>
    </cfRule>
  </conditionalFormatting>
  <conditionalFormatting sqref="AD190">
    <cfRule type="expression" dxfId="10353" priority="1071">
      <formula>$M190=#REF!</formula>
    </cfRule>
    <cfRule type="expression" dxfId="10352" priority="1072">
      <formula>$M190=#REF!</formula>
    </cfRule>
    <cfRule type="expression" dxfId="10351" priority="1073">
      <formula>$M190=#REF!</formula>
    </cfRule>
    <cfRule type="expression" dxfId="10350" priority="1074">
      <formula>$M190=#REF!</formula>
    </cfRule>
  </conditionalFormatting>
  <conditionalFormatting sqref="AC190">
    <cfRule type="expression" dxfId="10349" priority="1067">
      <formula>$M190=#REF!</formula>
    </cfRule>
    <cfRule type="expression" dxfId="10348" priority="1068">
      <formula>$M190=#REF!</formula>
    </cfRule>
    <cfRule type="expression" dxfId="10347" priority="1069">
      <formula>$M190=#REF!</formula>
    </cfRule>
    <cfRule type="expression" dxfId="10346" priority="1070">
      <formula>$M190=#REF!</formula>
    </cfRule>
  </conditionalFormatting>
  <conditionalFormatting sqref="Q190">
    <cfRule type="cellIs" dxfId="10345" priority="1066" operator="equal">
      <formula>"Mut+ext"</formula>
    </cfRule>
  </conditionalFormatting>
  <conditionalFormatting sqref="Z190">
    <cfRule type="expression" dxfId="10344" priority="1062">
      <formula>$M190=#REF!</formula>
    </cfRule>
    <cfRule type="expression" dxfId="10343" priority="1063">
      <formula>$M190=#REF!</formula>
    </cfRule>
    <cfRule type="expression" dxfId="10342" priority="1064">
      <formula>$M190=#REF!</formula>
    </cfRule>
    <cfRule type="expression" dxfId="10341" priority="1065">
      <formula>$M190=#REF!</formula>
    </cfRule>
  </conditionalFormatting>
  <conditionalFormatting sqref="AD230:AD232">
    <cfRule type="expression" dxfId="10340" priority="1058">
      <formula>$M230=#REF!</formula>
    </cfRule>
    <cfRule type="expression" dxfId="10339" priority="1059">
      <formula>$M230=#REF!</formula>
    </cfRule>
    <cfRule type="expression" dxfId="10338" priority="1060">
      <formula>$M230=#REF!</formula>
    </cfRule>
    <cfRule type="expression" dxfId="10337" priority="1061">
      <formula>$M230=#REF!</formula>
    </cfRule>
  </conditionalFormatting>
  <conditionalFormatting sqref="AC230:AC232">
    <cfRule type="expression" dxfId="10336" priority="1054">
      <formula>$M230=#REF!</formula>
    </cfRule>
    <cfRule type="expression" dxfId="10335" priority="1055">
      <formula>$M230=#REF!</formula>
    </cfRule>
    <cfRule type="expression" dxfId="10334" priority="1056">
      <formula>$M230=#REF!</formula>
    </cfRule>
    <cfRule type="expression" dxfId="10333" priority="1057">
      <formula>$M230=#REF!</formula>
    </cfRule>
  </conditionalFormatting>
  <conditionalFormatting sqref="Q230:Q232 Q237:Q240">
    <cfRule type="cellIs" dxfId="10332" priority="1053" operator="equal">
      <formula>"Mut+ext"</formula>
    </cfRule>
  </conditionalFormatting>
  <conditionalFormatting sqref="Z230:Z232">
    <cfRule type="expression" dxfId="10331" priority="1049">
      <formula>$M230=#REF!</formula>
    </cfRule>
    <cfRule type="expression" dxfId="10330" priority="1050">
      <formula>$M230=#REF!</formula>
    </cfRule>
    <cfRule type="expression" dxfId="10329" priority="1051">
      <formula>$M230=#REF!</formula>
    </cfRule>
    <cfRule type="expression" dxfId="10328" priority="1052">
      <formula>$M230=#REF!</formula>
    </cfRule>
  </conditionalFormatting>
  <conditionalFormatting sqref="AD241">
    <cfRule type="expression" dxfId="10327" priority="1045">
      <formula>$M241=#REF!</formula>
    </cfRule>
    <cfRule type="expression" dxfId="10326" priority="1046">
      <formula>$M241=#REF!</formula>
    </cfRule>
    <cfRule type="expression" dxfId="10325" priority="1047">
      <formula>$M241=#REF!</formula>
    </cfRule>
    <cfRule type="expression" dxfId="10324" priority="1048">
      <formula>$M241=#REF!</formula>
    </cfRule>
  </conditionalFormatting>
  <conditionalFormatting sqref="AC241">
    <cfRule type="expression" dxfId="10323" priority="1041">
      <formula>$M241=#REF!</formula>
    </cfRule>
    <cfRule type="expression" dxfId="10322" priority="1042">
      <formula>$M241=#REF!</formula>
    </cfRule>
    <cfRule type="expression" dxfId="10321" priority="1043">
      <formula>$M241=#REF!</formula>
    </cfRule>
    <cfRule type="expression" dxfId="10320" priority="1044">
      <formula>$M241=#REF!</formula>
    </cfRule>
  </conditionalFormatting>
  <conditionalFormatting sqref="Q241">
    <cfRule type="cellIs" dxfId="10319" priority="1040" operator="equal">
      <formula>"Mut+ext"</formula>
    </cfRule>
  </conditionalFormatting>
  <conditionalFormatting sqref="Z241">
    <cfRule type="expression" dxfId="10318" priority="1036">
      <formula>$M241=#REF!</formula>
    </cfRule>
    <cfRule type="expression" dxfId="10317" priority="1037">
      <formula>$M241=#REF!</formula>
    </cfRule>
    <cfRule type="expression" dxfId="10316" priority="1038">
      <formula>$M241=#REF!</formula>
    </cfRule>
    <cfRule type="expression" dxfId="10315" priority="1039">
      <formula>$M241=#REF!</formula>
    </cfRule>
  </conditionalFormatting>
  <conditionalFormatting sqref="AD229">
    <cfRule type="expression" dxfId="10314" priority="1032">
      <formula>$M229=#REF!</formula>
    </cfRule>
    <cfRule type="expression" dxfId="10313" priority="1033">
      <formula>$M229=#REF!</formula>
    </cfRule>
    <cfRule type="expression" dxfId="10312" priority="1034">
      <formula>$M229=#REF!</formula>
    </cfRule>
    <cfRule type="expression" dxfId="10311" priority="1035">
      <formula>$M229=#REF!</formula>
    </cfRule>
  </conditionalFormatting>
  <conditionalFormatting sqref="AC229">
    <cfRule type="expression" dxfId="10310" priority="1028">
      <formula>$M229=#REF!</formula>
    </cfRule>
    <cfRule type="expression" dxfId="10309" priority="1029">
      <formula>$M229=#REF!</formula>
    </cfRule>
    <cfRule type="expression" dxfId="10308" priority="1030">
      <formula>$M229=#REF!</formula>
    </cfRule>
    <cfRule type="expression" dxfId="10307" priority="1031">
      <formula>$M229=#REF!</formula>
    </cfRule>
  </conditionalFormatting>
  <conditionalFormatting sqref="Q229">
    <cfRule type="cellIs" dxfId="10306" priority="1027" operator="equal">
      <formula>"Mut+ext"</formula>
    </cfRule>
  </conditionalFormatting>
  <conditionalFormatting sqref="Z229">
    <cfRule type="expression" dxfId="10305" priority="1023">
      <formula>$M229=#REF!</formula>
    </cfRule>
    <cfRule type="expression" dxfId="10304" priority="1024">
      <formula>$M229=#REF!</formula>
    </cfRule>
    <cfRule type="expression" dxfId="10303" priority="1025">
      <formula>$M229=#REF!</formula>
    </cfRule>
    <cfRule type="expression" dxfId="10302" priority="1026">
      <formula>$M229=#REF!</formula>
    </cfRule>
  </conditionalFormatting>
  <conditionalFormatting sqref="AD243:AD244">
    <cfRule type="expression" dxfId="10301" priority="1019">
      <formula>$M243=#REF!</formula>
    </cfRule>
    <cfRule type="expression" dxfId="10300" priority="1020">
      <formula>$M243=#REF!</formula>
    </cfRule>
    <cfRule type="expression" dxfId="10299" priority="1021">
      <formula>$M243=#REF!</formula>
    </cfRule>
    <cfRule type="expression" dxfId="10298" priority="1022">
      <formula>$M243=#REF!</formula>
    </cfRule>
  </conditionalFormatting>
  <conditionalFormatting sqref="AC243:AC244">
    <cfRule type="expression" dxfId="10297" priority="1015">
      <formula>$M243=#REF!</formula>
    </cfRule>
    <cfRule type="expression" dxfId="10296" priority="1016">
      <formula>$M243=#REF!</formula>
    </cfRule>
    <cfRule type="expression" dxfId="10295" priority="1017">
      <formula>$M243=#REF!</formula>
    </cfRule>
    <cfRule type="expression" dxfId="10294" priority="1018">
      <formula>$M243=#REF!</formula>
    </cfRule>
  </conditionalFormatting>
  <conditionalFormatting sqref="Q243:Q244 Q249:Q253">
    <cfRule type="cellIs" dxfId="10293" priority="1014" operator="equal">
      <formula>"Mut+ext"</formula>
    </cfRule>
  </conditionalFormatting>
  <conditionalFormatting sqref="Z243:Z244">
    <cfRule type="expression" dxfId="10292" priority="1010">
      <formula>$M243=#REF!</formula>
    </cfRule>
    <cfRule type="expression" dxfId="10291" priority="1011">
      <formula>$M243=#REF!</formula>
    </cfRule>
    <cfRule type="expression" dxfId="10290" priority="1012">
      <formula>$M243=#REF!</formula>
    </cfRule>
    <cfRule type="expression" dxfId="10289" priority="1013">
      <formula>$M243=#REF!</formula>
    </cfRule>
  </conditionalFormatting>
  <conditionalFormatting sqref="AD254">
    <cfRule type="expression" dxfId="10288" priority="1006">
      <formula>$M254=#REF!</formula>
    </cfRule>
    <cfRule type="expression" dxfId="10287" priority="1007">
      <formula>$M254=#REF!</formula>
    </cfRule>
    <cfRule type="expression" dxfId="10286" priority="1008">
      <formula>$M254=#REF!</formula>
    </cfRule>
    <cfRule type="expression" dxfId="10285" priority="1009">
      <formula>$M254=#REF!</formula>
    </cfRule>
  </conditionalFormatting>
  <conditionalFormatting sqref="AC254">
    <cfRule type="expression" dxfId="10284" priority="1002">
      <formula>$M254=#REF!</formula>
    </cfRule>
    <cfRule type="expression" dxfId="10283" priority="1003">
      <formula>$M254=#REF!</formula>
    </cfRule>
    <cfRule type="expression" dxfId="10282" priority="1004">
      <formula>$M254=#REF!</formula>
    </cfRule>
    <cfRule type="expression" dxfId="10281" priority="1005">
      <formula>$M254=#REF!</formula>
    </cfRule>
  </conditionalFormatting>
  <conditionalFormatting sqref="Q254">
    <cfRule type="cellIs" dxfId="10280" priority="1001" operator="equal">
      <formula>"Mut+ext"</formula>
    </cfRule>
  </conditionalFormatting>
  <conditionalFormatting sqref="Z254">
    <cfRule type="expression" dxfId="10279" priority="997">
      <formula>$M254=#REF!</formula>
    </cfRule>
    <cfRule type="expression" dxfId="10278" priority="998">
      <formula>$M254=#REF!</formula>
    </cfRule>
    <cfRule type="expression" dxfId="10277" priority="999">
      <formula>$M254=#REF!</formula>
    </cfRule>
    <cfRule type="expression" dxfId="10276" priority="1000">
      <formula>$M254=#REF!</formula>
    </cfRule>
  </conditionalFormatting>
  <conditionalFormatting sqref="AD242">
    <cfRule type="expression" dxfId="10275" priority="993">
      <formula>$M242=#REF!</formula>
    </cfRule>
    <cfRule type="expression" dxfId="10274" priority="994">
      <formula>$M242=#REF!</formula>
    </cfRule>
    <cfRule type="expression" dxfId="10273" priority="995">
      <formula>$M242=#REF!</formula>
    </cfRule>
    <cfRule type="expression" dxfId="10272" priority="996">
      <formula>$M242=#REF!</formula>
    </cfRule>
  </conditionalFormatting>
  <conditionalFormatting sqref="AC242">
    <cfRule type="expression" dxfId="10271" priority="989">
      <formula>$M242=#REF!</formula>
    </cfRule>
    <cfRule type="expression" dxfId="10270" priority="990">
      <formula>$M242=#REF!</formula>
    </cfRule>
    <cfRule type="expression" dxfId="10269" priority="991">
      <formula>$M242=#REF!</formula>
    </cfRule>
    <cfRule type="expression" dxfId="10268" priority="992">
      <formula>$M242=#REF!</formula>
    </cfRule>
  </conditionalFormatting>
  <conditionalFormatting sqref="Q242">
    <cfRule type="cellIs" dxfId="10267" priority="988" operator="equal">
      <formula>"Mut+ext"</formula>
    </cfRule>
  </conditionalFormatting>
  <conditionalFormatting sqref="Z242">
    <cfRule type="expression" dxfId="10266" priority="984">
      <formula>$M242=#REF!</formula>
    </cfRule>
    <cfRule type="expression" dxfId="10265" priority="985">
      <formula>$M242=#REF!</formula>
    </cfRule>
    <cfRule type="expression" dxfId="10264" priority="986">
      <formula>$M242=#REF!</formula>
    </cfRule>
    <cfRule type="expression" dxfId="10263" priority="987">
      <formula>$M242=#REF!</formula>
    </cfRule>
  </conditionalFormatting>
  <conditionalFormatting sqref="AD50">
    <cfRule type="expression" dxfId="10262" priority="980">
      <formula>$M50=#REF!</formula>
    </cfRule>
    <cfRule type="expression" dxfId="10261" priority="981">
      <formula>$M50=#REF!</formula>
    </cfRule>
    <cfRule type="expression" dxfId="10260" priority="982">
      <formula>$M50=#REF!</formula>
    </cfRule>
    <cfRule type="expression" dxfId="10259" priority="983">
      <formula>$M50=#REF!</formula>
    </cfRule>
  </conditionalFormatting>
  <conditionalFormatting sqref="AD38:AD41">
    <cfRule type="expression" dxfId="10258" priority="976">
      <formula>$M38=#REF!</formula>
    </cfRule>
    <cfRule type="expression" dxfId="10257" priority="977">
      <formula>$M38=#REF!</formula>
    </cfRule>
    <cfRule type="expression" dxfId="10256" priority="978">
      <formula>$M38=#REF!</formula>
    </cfRule>
    <cfRule type="expression" dxfId="10255" priority="979">
      <formula>$M38=#REF!</formula>
    </cfRule>
  </conditionalFormatting>
  <conditionalFormatting sqref="Z38">
    <cfRule type="expression" dxfId="10254" priority="972">
      <formula>$M38=#REF!</formula>
    </cfRule>
    <cfRule type="expression" dxfId="10253" priority="973">
      <formula>$M38=#REF!</formula>
    </cfRule>
    <cfRule type="expression" dxfId="10252" priority="974">
      <formula>$M38=#REF!</formula>
    </cfRule>
    <cfRule type="expression" dxfId="10251" priority="975">
      <formula>$M38=#REF!</formula>
    </cfRule>
  </conditionalFormatting>
  <conditionalFormatting sqref="Z50">
    <cfRule type="expression" dxfId="10250" priority="968">
      <formula>$M50=#REF!</formula>
    </cfRule>
    <cfRule type="expression" dxfId="10249" priority="969">
      <formula>$M50=#REF!</formula>
    </cfRule>
    <cfRule type="expression" dxfId="10248" priority="970">
      <formula>$M50=#REF!</formula>
    </cfRule>
    <cfRule type="expression" dxfId="10247" priority="971">
      <formula>$M50=#REF!</formula>
    </cfRule>
  </conditionalFormatting>
  <conditionalFormatting sqref="AC38">
    <cfRule type="expression" dxfId="10246" priority="964">
      <formula>$M38=#REF!</formula>
    </cfRule>
    <cfRule type="expression" dxfId="10245" priority="965">
      <formula>$M38=#REF!</formula>
    </cfRule>
    <cfRule type="expression" dxfId="10244" priority="966">
      <formula>$M38=#REF!</formula>
    </cfRule>
    <cfRule type="expression" dxfId="10243" priority="967">
      <formula>$M38=#REF!</formula>
    </cfRule>
  </conditionalFormatting>
  <conditionalFormatting sqref="AC39">
    <cfRule type="expression" dxfId="10242" priority="960">
      <formula>$M39=#REF!</formula>
    </cfRule>
    <cfRule type="expression" dxfId="10241" priority="961">
      <formula>$M39=#REF!</formula>
    </cfRule>
    <cfRule type="expression" dxfId="10240" priority="962">
      <formula>$M39=#REF!</formula>
    </cfRule>
    <cfRule type="expression" dxfId="10239" priority="963">
      <formula>$M39=#REF!</formula>
    </cfRule>
  </conditionalFormatting>
  <conditionalFormatting sqref="AC40">
    <cfRule type="expression" dxfId="10238" priority="956">
      <formula>$M40=#REF!</formula>
    </cfRule>
    <cfRule type="expression" dxfId="10237" priority="957">
      <formula>$M40=#REF!</formula>
    </cfRule>
    <cfRule type="expression" dxfId="10236" priority="958">
      <formula>$M40=#REF!</formula>
    </cfRule>
    <cfRule type="expression" dxfId="10235" priority="959">
      <formula>$M40=#REF!</formula>
    </cfRule>
  </conditionalFormatting>
  <conditionalFormatting sqref="AC41">
    <cfRule type="expression" dxfId="10234" priority="952">
      <formula>$M41=#REF!</formula>
    </cfRule>
    <cfRule type="expression" dxfId="10233" priority="953">
      <formula>$M41=#REF!</formula>
    </cfRule>
    <cfRule type="expression" dxfId="10232" priority="954">
      <formula>$M41=#REF!</formula>
    </cfRule>
    <cfRule type="expression" dxfId="10231" priority="955">
      <formula>$M41=#REF!</formula>
    </cfRule>
  </conditionalFormatting>
  <conditionalFormatting sqref="AC46">
    <cfRule type="expression" dxfId="10230" priority="948">
      <formula>$M46=#REF!</formula>
    </cfRule>
    <cfRule type="expression" dxfId="10229" priority="949">
      <formula>$M46=#REF!</formula>
    </cfRule>
    <cfRule type="expression" dxfId="10228" priority="950">
      <formula>$M46=#REF!</formula>
    </cfRule>
    <cfRule type="expression" dxfId="10227" priority="951">
      <formula>$M46=#REF!</formula>
    </cfRule>
  </conditionalFormatting>
  <conditionalFormatting sqref="AC48:AC49">
    <cfRule type="expression" dxfId="10226" priority="944">
      <formula>$M48=#REF!</formula>
    </cfRule>
    <cfRule type="expression" dxfId="10225" priority="945">
      <formula>$M48=#REF!</formula>
    </cfRule>
    <cfRule type="expression" dxfId="10224" priority="946">
      <formula>$M48=#REF!</formula>
    </cfRule>
    <cfRule type="expression" dxfId="10223" priority="947">
      <formula>$M48=#REF!</formula>
    </cfRule>
  </conditionalFormatting>
  <conditionalFormatting sqref="AC47">
    <cfRule type="expression" dxfId="10222" priority="940">
      <formula>$M47=#REF!</formula>
    </cfRule>
    <cfRule type="expression" dxfId="10221" priority="941">
      <formula>$M47=#REF!</formula>
    </cfRule>
    <cfRule type="expression" dxfId="10220" priority="942">
      <formula>$M47=#REF!</formula>
    </cfRule>
    <cfRule type="expression" dxfId="10219" priority="943">
      <formula>$M47=#REF!</formula>
    </cfRule>
  </conditionalFormatting>
  <conditionalFormatting sqref="AC50">
    <cfRule type="expression" dxfId="10218" priority="936">
      <formula>$M50=#REF!</formula>
    </cfRule>
    <cfRule type="expression" dxfId="10217" priority="937">
      <formula>$M50=#REF!</formula>
    </cfRule>
    <cfRule type="expression" dxfId="10216" priority="938">
      <formula>$M50=#REF!</formula>
    </cfRule>
    <cfRule type="expression" dxfId="10215" priority="939">
      <formula>$M50=#REF!</formula>
    </cfRule>
  </conditionalFormatting>
  <conditionalFormatting sqref="Q38 Q46:Q50 Q40">
    <cfRule type="cellIs" dxfId="10214" priority="935" operator="equal">
      <formula>"Mut+ext"</formula>
    </cfRule>
  </conditionalFormatting>
  <conditionalFormatting sqref="AD63">
    <cfRule type="expression" dxfId="10213" priority="927">
      <formula>$M63=#REF!</formula>
    </cfRule>
    <cfRule type="expression" dxfId="10212" priority="928">
      <formula>$M63=#REF!</formula>
    </cfRule>
    <cfRule type="expression" dxfId="10211" priority="929">
      <formula>$M63=#REF!</formula>
    </cfRule>
    <cfRule type="expression" dxfId="10210" priority="930">
      <formula>$M63=#REF!</formula>
    </cfRule>
  </conditionalFormatting>
  <conditionalFormatting sqref="AD51:AD53">
    <cfRule type="expression" dxfId="10209" priority="923">
      <formula>$M51=#REF!</formula>
    </cfRule>
    <cfRule type="expression" dxfId="10208" priority="924">
      <formula>$M51=#REF!</formula>
    </cfRule>
    <cfRule type="expression" dxfId="10207" priority="925">
      <formula>$M51=#REF!</formula>
    </cfRule>
    <cfRule type="expression" dxfId="10206" priority="926">
      <formula>$M51=#REF!</formula>
    </cfRule>
  </conditionalFormatting>
  <conditionalFormatting sqref="Z51">
    <cfRule type="expression" dxfId="10205" priority="919">
      <formula>$M51=#REF!</formula>
    </cfRule>
    <cfRule type="expression" dxfId="10204" priority="920">
      <formula>$M51=#REF!</formula>
    </cfRule>
    <cfRule type="expression" dxfId="10203" priority="921">
      <formula>$M51=#REF!</formula>
    </cfRule>
    <cfRule type="expression" dxfId="10202" priority="922">
      <formula>$M51=#REF!</formula>
    </cfRule>
  </conditionalFormatting>
  <conditionalFormatting sqref="Z63">
    <cfRule type="expression" dxfId="10201" priority="915">
      <formula>$M63=#REF!</formula>
    </cfRule>
    <cfRule type="expression" dxfId="10200" priority="916">
      <formula>$M63=#REF!</formula>
    </cfRule>
    <cfRule type="expression" dxfId="10199" priority="917">
      <formula>$M63=#REF!</formula>
    </cfRule>
    <cfRule type="expression" dxfId="10198" priority="918">
      <formula>$M63=#REF!</formula>
    </cfRule>
  </conditionalFormatting>
  <conditionalFormatting sqref="AC51">
    <cfRule type="expression" dxfId="10197" priority="911">
      <formula>$M51=#REF!</formula>
    </cfRule>
    <cfRule type="expression" dxfId="10196" priority="912">
      <formula>$M51=#REF!</formula>
    </cfRule>
    <cfRule type="expression" dxfId="10195" priority="913">
      <formula>$M51=#REF!</formula>
    </cfRule>
    <cfRule type="expression" dxfId="10194" priority="914">
      <formula>$M51=#REF!</formula>
    </cfRule>
  </conditionalFormatting>
  <conditionalFormatting sqref="AC52">
    <cfRule type="expression" dxfId="10193" priority="907">
      <formula>$M52=#REF!</formula>
    </cfRule>
    <cfRule type="expression" dxfId="10192" priority="908">
      <formula>$M52=#REF!</formula>
    </cfRule>
    <cfRule type="expression" dxfId="10191" priority="909">
      <formula>$M52=#REF!</formula>
    </cfRule>
    <cfRule type="expression" dxfId="10190" priority="910">
      <formula>$M52=#REF!</formula>
    </cfRule>
  </conditionalFormatting>
  <conditionalFormatting sqref="AC53">
    <cfRule type="expression" dxfId="10189" priority="903">
      <formula>$M53=#REF!</formula>
    </cfRule>
    <cfRule type="expression" dxfId="10188" priority="904">
      <formula>$M53=#REF!</formula>
    </cfRule>
    <cfRule type="expression" dxfId="10187" priority="905">
      <formula>$M53=#REF!</formula>
    </cfRule>
    <cfRule type="expression" dxfId="10186" priority="906">
      <formula>$M53=#REF!</formula>
    </cfRule>
  </conditionalFormatting>
  <conditionalFormatting sqref="AC58">
    <cfRule type="expression" dxfId="10185" priority="899">
      <formula>$M58=#REF!</formula>
    </cfRule>
    <cfRule type="expression" dxfId="10184" priority="900">
      <formula>$M58=#REF!</formula>
    </cfRule>
    <cfRule type="expression" dxfId="10183" priority="901">
      <formula>$M58=#REF!</formula>
    </cfRule>
    <cfRule type="expression" dxfId="10182" priority="902">
      <formula>$M58=#REF!</formula>
    </cfRule>
  </conditionalFormatting>
  <conditionalFormatting sqref="AC59">
    <cfRule type="expression" dxfId="10181" priority="895">
      <formula>$M59=#REF!</formula>
    </cfRule>
    <cfRule type="expression" dxfId="10180" priority="896">
      <formula>$M59=#REF!</formula>
    </cfRule>
    <cfRule type="expression" dxfId="10179" priority="897">
      <formula>$M59=#REF!</formula>
    </cfRule>
    <cfRule type="expression" dxfId="10178" priority="898">
      <formula>$M59=#REF!</formula>
    </cfRule>
  </conditionalFormatting>
  <conditionalFormatting sqref="AC61:AC62">
    <cfRule type="expression" dxfId="10177" priority="891">
      <formula>$M61=#REF!</formula>
    </cfRule>
    <cfRule type="expression" dxfId="10176" priority="892">
      <formula>$M61=#REF!</formula>
    </cfRule>
    <cfRule type="expression" dxfId="10175" priority="893">
      <formula>$M61=#REF!</formula>
    </cfRule>
    <cfRule type="expression" dxfId="10174" priority="894">
      <formula>$M61=#REF!</formula>
    </cfRule>
  </conditionalFormatting>
  <conditionalFormatting sqref="AC60">
    <cfRule type="expression" dxfId="10173" priority="887">
      <formula>$M60=#REF!</formula>
    </cfRule>
    <cfRule type="expression" dxfId="10172" priority="888">
      <formula>$M60=#REF!</formula>
    </cfRule>
    <cfRule type="expression" dxfId="10171" priority="889">
      <formula>$M60=#REF!</formula>
    </cfRule>
    <cfRule type="expression" dxfId="10170" priority="890">
      <formula>$M60=#REF!</formula>
    </cfRule>
  </conditionalFormatting>
  <conditionalFormatting sqref="AC63">
    <cfRule type="expression" dxfId="10169" priority="883">
      <formula>$M63=#REF!</formula>
    </cfRule>
    <cfRule type="expression" dxfId="10168" priority="884">
      <formula>$M63=#REF!</formula>
    </cfRule>
    <cfRule type="expression" dxfId="10167" priority="885">
      <formula>$M63=#REF!</formula>
    </cfRule>
    <cfRule type="expression" dxfId="10166" priority="886">
      <formula>$M63=#REF!</formula>
    </cfRule>
  </conditionalFormatting>
  <conditionalFormatting sqref="Q59:Q63">
    <cfRule type="cellIs" dxfId="10165" priority="882" operator="equal">
      <formula>"Mut+ext"</formula>
    </cfRule>
  </conditionalFormatting>
  <conditionalFormatting sqref="Z52:Z53">
    <cfRule type="expression" dxfId="10164" priority="878">
      <formula>$M52=#REF!</formula>
    </cfRule>
    <cfRule type="expression" dxfId="10163" priority="879">
      <formula>$M52=#REF!</formula>
    </cfRule>
    <cfRule type="expression" dxfId="10162" priority="880">
      <formula>$M52=#REF!</formula>
    </cfRule>
    <cfRule type="expression" dxfId="10161" priority="881">
      <formula>$M52=#REF!</formula>
    </cfRule>
  </conditionalFormatting>
  <conditionalFormatting sqref="AD76">
    <cfRule type="expression" dxfId="10160" priority="874">
      <formula>$M76=#REF!</formula>
    </cfRule>
    <cfRule type="expression" dxfId="10159" priority="875">
      <formula>$M76=#REF!</formula>
    </cfRule>
    <cfRule type="expression" dxfId="10158" priority="876">
      <formula>$M76=#REF!</formula>
    </cfRule>
    <cfRule type="expression" dxfId="10157" priority="877">
      <formula>$M76=#REF!</formula>
    </cfRule>
  </conditionalFormatting>
  <conditionalFormatting sqref="AD64:AD66">
    <cfRule type="expression" dxfId="10156" priority="870">
      <formula>$M64=#REF!</formula>
    </cfRule>
    <cfRule type="expression" dxfId="10155" priority="871">
      <formula>$M64=#REF!</formula>
    </cfRule>
    <cfRule type="expression" dxfId="10154" priority="872">
      <formula>$M64=#REF!</formula>
    </cfRule>
    <cfRule type="expression" dxfId="10153" priority="873">
      <formula>$M64=#REF!</formula>
    </cfRule>
  </conditionalFormatting>
  <conditionalFormatting sqref="Z64">
    <cfRule type="expression" dxfId="10152" priority="866">
      <formula>$M64=#REF!</formula>
    </cfRule>
    <cfRule type="expression" dxfId="10151" priority="867">
      <formula>$M64=#REF!</formula>
    </cfRule>
    <cfRule type="expression" dxfId="10150" priority="868">
      <formula>$M64=#REF!</formula>
    </cfRule>
    <cfRule type="expression" dxfId="10149" priority="869">
      <formula>$M64=#REF!</formula>
    </cfRule>
  </conditionalFormatting>
  <conditionalFormatting sqref="Z76">
    <cfRule type="expression" dxfId="10148" priority="862">
      <formula>$M76=#REF!</formula>
    </cfRule>
    <cfRule type="expression" dxfId="10147" priority="863">
      <formula>$M76=#REF!</formula>
    </cfRule>
    <cfRule type="expression" dxfId="10146" priority="864">
      <formula>$M76=#REF!</formula>
    </cfRule>
    <cfRule type="expression" dxfId="10145" priority="865">
      <formula>$M76=#REF!</formula>
    </cfRule>
  </conditionalFormatting>
  <conditionalFormatting sqref="AC64">
    <cfRule type="expression" dxfId="10144" priority="858">
      <formula>$M64=#REF!</formula>
    </cfRule>
    <cfRule type="expression" dxfId="10143" priority="859">
      <formula>$M64=#REF!</formula>
    </cfRule>
    <cfRule type="expression" dxfId="10142" priority="860">
      <formula>$M64=#REF!</formula>
    </cfRule>
    <cfRule type="expression" dxfId="10141" priority="861">
      <formula>$M64=#REF!</formula>
    </cfRule>
  </conditionalFormatting>
  <conditionalFormatting sqref="AC65">
    <cfRule type="expression" dxfId="10140" priority="854">
      <formula>$M65=#REF!</formula>
    </cfRule>
    <cfRule type="expression" dxfId="10139" priority="855">
      <formula>$M65=#REF!</formula>
    </cfRule>
    <cfRule type="expression" dxfId="10138" priority="856">
      <formula>$M65=#REF!</formula>
    </cfRule>
    <cfRule type="expression" dxfId="10137" priority="857">
      <formula>$M65=#REF!</formula>
    </cfRule>
  </conditionalFormatting>
  <conditionalFormatting sqref="AC66">
    <cfRule type="expression" dxfId="10136" priority="850">
      <formula>$M66=#REF!</formula>
    </cfRule>
    <cfRule type="expression" dxfId="10135" priority="851">
      <formula>$M66=#REF!</formula>
    </cfRule>
    <cfRule type="expression" dxfId="10134" priority="852">
      <formula>$M66=#REF!</formula>
    </cfRule>
    <cfRule type="expression" dxfId="10133" priority="853">
      <formula>$M66=#REF!</formula>
    </cfRule>
  </conditionalFormatting>
  <conditionalFormatting sqref="AC71">
    <cfRule type="expression" dxfId="10132" priority="846">
      <formula>$M71=#REF!</formula>
    </cfRule>
    <cfRule type="expression" dxfId="10131" priority="847">
      <formula>$M71=#REF!</formula>
    </cfRule>
    <cfRule type="expression" dxfId="10130" priority="848">
      <formula>$M71=#REF!</formula>
    </cfRule>
    <cfRule type="expression" dxfId="10129" priority="849">
      <formula>$M71=#REF!</formula>
    </cfRule>
  </conditionalFormatting>
  <conditionalFormatting sqref="AC72">
    <cfRule type="expression" dxfId="10128" priority="842">
      <formula>$M72=#REF!</formula>
    </cfRule>
    <cfRule type="expression" dxfId="10127" priority="843">
      <formula>$M72=#REF!</formula>
    </cfRule>
    <cfRule type="expression" dxfId="10126" priority="844">
      <formula>$M72=#REF!</formula>
    </cfRule>
    <cfRule type="expression" dxfId="10125" priority="845">
      <formula>$M72=#REF!</formula>
    </cfRule>
  </conditionalFormatting>
  <conditionalFormatting sqref="AC74:AC75">
    <cfRule type="expression" dxfId="10124" priority="838">
      <formula>$M74=#REF!</formula>
    </cfRule>
    <cfRule type="expression" dxfId="10123" priority="839">
      <formula>$M74=#REF!</formula>
    </cfRule>
    <cfRule type="expression" dxfId="10122" priority="840">
      <formula>$M74=#REF!</formula>
    </cfRule>
    <cfRule type="expression" dxfId="10121" priority="841">
      <formula>$M74=#REF!</formula>
    </cfRule>
  </conditionalFormatting>
  <conditionalFormatting sqref="AC73">
    <cfRule type="expression" dxfId="10120" priority="834">
      <formula>$M73=#REF!</formula>
    </cfRule>
    <cfRule type="expression" dxfId="10119" priority="835">
      <formula>$M73=#REF!</formula>
    </cfRule>
    <cfRule type="expression" dxfId="10118" priority="836">
      <formula>$M73=#REF!</formula>
    </cfRule>
    <cfRule type="expression" dxfId="10117" priority="837">
      <formula>$M73=#REF!</formula>
    </cfRule>
  </conditionalFormatting>
  <conditionalFormatting sqref="AC76">
    <cfRule type="expression" dxfId="10116" priority="830">
      <formula>$M76=#REF!</formula>
    </cfRule>
    <cfRule type="expression" dxfId="10115" priority="831">
      <formula>$M76=#REF!</formula>
    </cfRule>
    <cfRule type="expression" dxfId="10114" priority="832">
      <formula>$M76=#REF!</formula>
    </cfRule>
    <cfRule type="expression" dxfId="10113" priority="833">
      <formula>$M76=#REF!</formula>
    </cfRule>
  </conditionalFormatting>
  <conditionalFormatting sqref="Q72:Q76">
    <cfRule type="cellIs" dxfId="10112" priority="829" operator="equal">
      <formula>"Mut+ext"</formula>
    </cfRule>
  </conditionalFormatting>
  <conditionalFormatting sqref="Z65:Z66">
    <cfRule type="expression" dxfId="10111" priority="825">
      <formula>$M65=#REF!</formula>
    </cfRule>
    <cfRule type="expression" dxfId="10110" priority="826">
      <formula>$M65=#REF!</formula>
    </cfRule>
    <cfRule type="expression" dxfId="10109" priority="827">
      <formula>$M65=#REF!</formula>
    </cfRule>
    <cfRule type="expression" dxfId="10108" priority="828">
      <formula>$M65=#REF!</formula>
    </cfRule>
  </conditionalFormatting>
  <conditionalFormatting sqref="AD89">
    <cfRule type="expression" dxfId="10107" priority="821">
      <formula>$M89=#REF!</formula>
    </cfRule>
    <cfRule type="expression" dxfId="10106" priority="822">
      <formula>$M89=#REF!</formula>
    </cfRule>
    <cfRule type="expression" dxfId="10105" priority="823">
      <formula>$M89=#REF!</formula>
    </cfRule>
    <cfRule type="expression" dxfId="10104" priority="824">
      <formula>$M89=#REF!</formula>
    </cfRule>
  </conditionalFormatting>
  <conditionalFormatting sqref="AD77:AD79">
    <cfRule type="expression" dxfId="10103" priority="817">
      <formula>$M77=#REF!</formula>
    </cfRule>
    <cfRule type="expression" dxfId="10102" priority="818">
      <formula>$M77=#REF!</formula>
    </cfRule>
    <cfRule type="expression" dxfId="10101" priority="819">
      <formula>$M77=#REF!</formula>
    </cfRule>
    <cfRule type="expression" dxfId="10100" priority="820">
      <formula>$M77=#REF!</formula>
    </cfRule>
  </conditionalFormatting>
  <conditionalFormatting sqref="Z77">
    <cfRule type="expression" dxfId="10099" priority="813">
      <formula>$M77=#REF!</formula>
    </cfRule>
    <cfRule type="expression" dxfId="10098" priority="814">
      <formula>$M77=#REF!</formula>
    </cfRule>
    <cfRule type="expression" dxfId="10097" priority="815">
      <formula>$M77=#REF!</formula>
    </cfRule>
    <cfRule type="expression" dxfId="10096" priority="816">
      <formula>$M77=#REF!</formula>
    </cfRule>
  </conditionalFormatting>
  <conditionalFormatting sqref="Z89">
    <cfRule type="expression" dxfId="10095" priority="809">
      <formula>$M89=#REF!</formula>
    </cfRule>
    <cfRule type="expression" dxfId="10094" priority="810">
      <formula>$M89=#REF!</formula>
    </cfRule>
    <cfRule type="expression" dxfId="10093" priority="811">
      <formula>$M89=#REF!</formula>
    </cfRule>
    <cfRule type="expression" dxfId="10092" priority="812">
      <formula>$M89=#REF!</formula>
    </cfRule>
  </conditionalFormatting>
  <conditionalFormatting sqref="AC77">
    <cfRule type="expression" dxfId="10091" priority="805">
      <formula>$M77=#REF!</formula>
    </cfRule>
    <cfRule type="expression" dxfId="10090" priority="806">
      <formula>$M77=#REF!</formula>
    </cfRule>
    <cfRule type="expression" dxfId="10089" priority="807">
      <formula>$M77=#REF!</formula>
    </cfRule>
    <cfRule type="expression" dxfId="10088" priority="808">
      <formula>$M77=#REF!</formula>
    </cfRule>
  </conditionalFormatting>
  <conditionalFormatting sqref="AC78">
    <cfRule type="expression" dxfId="10087" priority="801">
      <formula>$M78=#REF!</formula>
    </cfRule>
    <cfRule type="expression" dxfId="10086" priority="802">
      <formula>$M78=#REF!</formula>
    </cfRule>
    <cfRule type="expression" dxfId="10085" priority="803">
      <formula>$M78=#REF!</formula>
    </cfRule>
    <cfRule type="expression" dxfId="10084" priority="804">
      <formula>$M78=#REF!</formula>
    </cfRule>
  </conditionalFormatting>
  <conditionalFormatting sqref="AC79 Z84:Z88">
    <cfRule type="expression" dxfId="10083" priority="797">
      <formula>$M79=#REF!</formula>
    </cfRule>
    <cfRule type="expression" dxfId="10082" priority="798">
      <formula>$M79=#REF!</formula>
    </cfRule>
    <cfRule type="expression" dxfId="10081" priority="799">
      <formula>$M79=#REF!</formula>
    </cfRule>
    <cfRule type="expression" dxfId="10080" priority="800">
      <formula>$M79=#REF!</formula>
    </cfRule>
  </conditionalFormatting>
  <conditionalFormatting sqref="AC84">
    <cfRule type="expression" dxfId="10079" priority="793">
      <formula>$M84=#REF!</formula>
    </cfRule>
    <cfRule type="expression" dxfId="10078" priority="794">
      <formula>$M84=#REF!</formula>
    </cfRule>
    <cfRule type="expression" dxfId="10077" priority="795">
      <formula>$M84=#REF!</formula>
    </cfRule>
    <cfRule type="expression" dxfId="10076" priority="796">
      <formula>$M84=#REF!</formula>
    </cfRule>
  </conditionalFormatting>
  <conditionalFormatting sqref="AC85">
    <cfRule type="expression" dxfId="10075" priority="789">
      <formula>$M85=#REF!</formula>
    </cfRule>
    <cfRule type="expression" dxfId="10074" priority="790">
      <formula>$M85=#REF!</formula>
    </cfRule>
    <cfRule type="expression" dxfId="10073" priority="791">
      <formula>$M85=#REF!</formula>
    </cfRule>
    <cfRule type="expression" dxfId="10072" priority="792">
      <formula>$M85=#REF!</formula>
    </cfRule>
  </conditionalFormatting>
  <conditionalFormatting sqref="AC87:AC88">
    <cfRule type="expression" dxfId="10071" priority="785">
      <formula>$M87=#REF!</formula>
    </cfRule>
    <cfRule type="expression" dxfId="10070" priority="786">
      <formula>$M87=#REF!</formula>
    </cfRule>
    <cfRule type="expression" dxfId="10069" priority="787">
      <formula>$M87=#REF!</formula>
    </cfRule>
    <cfRule type="expression" dxfId="10068" priority="788">
      <formula>$M87=#REF!</formula>
    </cfRule>
  </conditionalFormatting>
  <conditionalFormatting sqref="AC86">
    <cfRule type="expression" dxfId="10067" priority="781">
      <formula>$M86=#REF!</formula>
    </cfRule>
    <cfRule type="expression" dxfId="10066" priority="782">
      <formula>$M86=#REF!</formula>
    </cfRule>
    <cfRule type="expression" dxfId="10065" priority="783">
      <formula>$M86=#REF!</formula>
    </cfRule>
    <cfRule type="expression" dxfId="10064" priority="784">
      <formula>$M86=#REF!</formula>
    </cfRule>
  </conditionalFormatting>
  <conditionalFormatting sqref="AC89">
    <cfRule type="expression" dxfId="10063" priority="777">
      <formula>$M89=#REF!</formula>
    </cfRule>
    <cfRule type="expression" dxfId="10062" priority="778">
      <formula>$M89=#REF!</formula>
    </cfRule>
    <cfRule type="expression" dxfId="10061" priority="779">
      <formula>$M89=#REF!</formula>
    </cfRule>
    <cfRule type="expression" dxfId="10060" priority="780">
      <formula>$M89=#REF!</formula>
    </cfRule>
  </conditionalFormatting>
  <conditionalFormatting sqref="Q79 Q84:Q89">
    <cfRule type="cellIs" dxfId="10059" priority="776" operator="equal">
      <formula>"Mut+ext"</formula>
    </cfRule>
  </conditionalFormatting>
  <conditionalFormatting sqref="Z78:Z79">
    <cfRule type="expression" dxfId="10058" priority="772">
      <formula>$M78=#REF!</formula>
    </cfRule>
    <cfRule type="expression" dxfId="10057" priority="773">
      <formula>$M78=#REF!</formula>
    </cfRule>
    <cfRule type="expression" dxfId="10056" priority="774">
      <formula>$M78=#REF!</formula>
    </cfRule>
    <cfRule type="expression" dxfId="10055" priority="775">
      <formula>$M78=#REF!</formula>
    </cfRule>
  </conditionalFormatting>
  <conditionalFormatting sqref="AD102">
    <cfRule type="expression" dxfId="10054" priority="768">
      <formula>$M102=#REF!</formula>
    </cfRule>
    <cfRule type="expression" dxfId="10053" priority="769">
      <formula>$M102=#REF!</formula>
    </cfRule>
    <cfRule type="expression" dxfId="10052" priority="770">
      <formula>$M102=#REF!</formula>
    </cfRule>
    <cfRule type="expression" dxfId="10051" priority="771">
      <formula>$M102=#REF!</formula>
    </cfRule>
  </conditionalFormatting>
  <conditionalFormatting sqref="AD90:AD93">
    <cfRule type="expression" dxfId="10050" priority="764">
      <formula>$M90=#REF!</formula>
    </cfRule>
    <cfRule type="expression" dxfId="10049" priority="765">
      <formula>$M90=#REF!</formula>
    </cfRule>
    <cfRule type="expression" dxfId="10048" priority="766">
      <formula>$M90=#REF!</formula>
    </cfRule>
    <cfRule type="expression" dxfId="10047" priority="767">
      <formula>$M90=#REF!</formula>
    </cfRule>
  </conditionalFormatting>
  <conditionalFormatting sqref="Z90">
    <cfRule type="expression" dxfId="10046" priority="760">
      <formula>$M90=#REF!</formula>
    </cfRule>
    <cfRule type="expression" dxfId="10045" priority="761">
      <formula>$M90=#REF!</formula>
    </cfRule>
    <cfRule type="expression" dxfId="10044" priority="762">
      <formula>$M90=#REF!</formula>
    </cfRule>
    <cfRule type="expression" dxfId="10043" priority="763">
      <formula>$M90=#REF!</formula>
    </cfRule>
  </conditionalFormatting>
  <conditionalFormatting sqref="Z102">
    <cfRule type="expression" dxfId="10042" priority="756">
      <formula>$M102=#REF!</formula>
    </cfRule>
    <cfRule type="expression" dxfId="10041" priority="757">
      <formula>$M102=#REF!</formula>
    </cfRule>
    <cfRule type="expression" dxfId="10040" priority="758">
      <formula>$M102=#REF!</formula>
    </cfRule>
    <cfRule type="expression" dxfId="10039" priority="759">
      <formula>$M102=#REF!</formula>
    </cfRule>
  </conditionalFormatting>
  <conditionalFormatting sqref="AC90 Z98:Z101 AD109:AD114">
    <cfRule type="expression" dxfId="10038" priority="752">
      <formula>$M90=#REF!</formula>
    </cfRule>
    <cfRule type="expression" dxfId="10037" priority="753">
      <formula>$M90=#REF!</formula>
    </cfRule>
    <cfRule type="expression" dxfId="10036" priority="754">
      <formula>$M90=#REF!</formula>
    </cfRule>
    <cfRule type="expression" dxfId="10035" priority="755">
      <formula>$M90=#REF!</formula>
    </cfRule>
  </conditionalFormatting>
  <conditionalFormatting sqref="AC91">
    <cfRule type="expression" dxfId="10034" priority="748">
      <formula>$M91=#REF!</formula>
    </cfRule>
    <cfRule type="expression" dxfId="10033" priority="749">
      <formula>$M91=#REF!</formula>
    </cfRule>
    <cfRule type="expression" dxfId="10032" priority="750">
      <formula>$M91=#REF!</formula>
    </cfRule>
    <cfRule type="expression" dxfId="10031" priority="751">
      <formula>$M91=#REF!</formula>
    </cfRule>
  </conditionalFormatting>
  <conditionalFormatting sqref="AC92">
    <cfRule type="expression" dxfId="10030" priority="744">
      <formula>$M92=#REF!</formula>
    </cfRule>
    <cfRule type="expression" dxfId="10029" priority="745">
      <formula>$M92=#REF!</formula>
    </cfRule>
    <cfRule type="expression" dxfId="10028" priority="746">
      <formula>$M92=#REF!</formula>
    </cfRule>
    <cfRule type="expression" dxfId="10027" priority="747">
      <formula>$M92=#REF!</formula>
    </cfRule>
  </conditionalFormatting>
  <conditionalFormatting sqref="AC93">
    <cfRule type="expression" dxfId="10026" priority="740">
      <formula>$M93=#REF!</formula>
    </cfRule>
    <cfRule type="expression" dxfId="10025" priority="741">
      <formula>$M93=#REF!</formula>
    </cfRule>
    <cfRule type="expression" dxfId="10024" priority="742">
      <formula>$M93=#REF!</formula>
    </cfRule>
    <cfRule type="expression" dxfId="10023" priority="743">
      <formula>$M93=#REF!</formula>
    </cfRule>
  </conditionalFormatting>
  <conditionalFormatting sqref="AC98">
    <cfRule type="expression" dxfId="10022" priority="736">
      <formula>$M98=#REF!</formula>
    </cfRule>
    <cfRule type="expression" dxfId="10021" priority="737">
      <formula>$M98=#REF!</formula>
    </cfRule>
    <cfRule type="expression" dxfId="10020" priority="738">
      <formula>$M98=#REF!</formula>
    </cfRule>
    <cfRule type="expression" dxfId="10019" priority="739">
      <formula>$M98=#REF!</formula>
    </cfRule>
  </conditionalFormatting>
  <conditionalFormatting sqref="AC100:AC101">
    <cfRule type="expression" dxfId="10018" priority="732">
      <formula>$M100=#REF!</formula>
    </cfRule>
    <cfRule type="expression" dxfId="10017" priority="733">
      <formula>$M100=#REF!</formula>
    </cfRule>
    <cfRule type="expression" dxfId="10016" priority="734">
      <formula>$M100=#REF!</formula>
    </cfRule>
    <cfRule type="expression" dxfId="10015" priority="735">
      <formula>$M100=#REF!</formula>
    </cfRule>
  </conditionalFormatting>
  <conditionalFormatting sqref="AC99">
    <cfRule type="expression" dxfId="10014" priority="728">
      <formula>$M99=#REF!</formula>
    </cfRule>
    <cfRule type="expression" dxfId="10013" priority="729">
      <formula>$M99=#REF!</formula>
    </cfRule>
    <cfRule type="expression" dxfId="10012" priority="730">
      <formula>$M99=#REF!</formula>
    </cfRule>
    <cfRule type="expression" dxfId="10011" priority="731">
      <formula>$M99=#REF!</formula>
    </cfRule>
  </conditionalFormatting>
  <conditionalFormatting sqref="AC102">
    <cfRule type="expression" dxfId="10010" priority="724">
      <formula>$M102=#REF!</formula>
    </cfRule>
    <cfRule type="expression" dxfId="10009" priority="725">
      <formula>$M102=#REF!</formula>
    </cfRule>
    <cfRule type="expression" dxfId="10008" priority="726">
      <formula>$M102=#REF!</formula>
    </cfRule>
    <cfRule type="expression" dxfId="10007" priority="727">
      <formula>$M102=#REF!</formula>
    </cfRule>
  </conditionalFormatting>
  <conditionalFormatting sqref="Q98:Q102 Q90:Q93">
    <cfRule type="cellIs" dxfId="10006" priority="723" operator="equal">
      <formula>"Mut+ext"</formula>
    </cfRule>
  </conditionalFormatting>
  <conditionalFormatting sqref="Z91 Z93">
    <cfRule type="expression" dxfId="10005" priority="719">
      <formula>$M91=#REF!</formula>
    </cfRule>
    <cfRule type="expression" dxfId="10004" priority="720">
      <formula>$M91=#REF!</formula>
    </cfRule>
    <cfRule type="expression" dxfId="10003" priority="721">
      <formula>$M91=#REF!</formula>
    </cfRule>
    <cfRule type="expression" dxfId="10002" priority="722">
      <formula>$M91=#REF!</formula>
    </cfRule>
  </conditionalFormatting>
  <conditionalFormatting sqref="AD115">
    <cfRule type="expression" dxfId="10001" priority="715">
      <formula>$M115=#REF!</formula>
    </cfRule>
    <cfRule type="expression" dxfId="10000" priority="716">
      <formula>$M115=#REF!</formula>
    </cfRule>
    <cfRule type="expression" dxfId="9999" priority="717">
      <formula>$M115=#REF!</formula>
    </cfRule>
    <cfRule type="expression" dxfId="9998" priority="718">
      <formula>$M115=#REF!</formula>
    </cfRule>
  </conditionalFormatting>
  <conditionalFormatting sqref="AD103:AD104">
    <cfRule type="expression" dxfId="9997" priority="711">
      <formula>$M103=#REF!</formula>
    </cfRule>
    <cfRule type="expression" dxfId="9996" priority="712">
      <formula>$M103=#REF!</formula>
    </cfRule>
    <cfRule type="expression" dxfId="9995" priority="713">
      <formula>$M103=#REF!</formula>
    </cfRule>
    <cfRule type="expression" dxfId="9994" priority="714">
      <formula>$M103=#REF!</formula>
    </cfRule>
  </conditionalFormatting>
  <conditionalFormatting sqref="Z103">
    <cfRule type="expression" dxfId="9993" priority="707">
      <formula>$M103=#REF!</formula>
    </cfRule>
    <cfRule type="expression" dxfId="9992" priority="708">
      <formula>$M103=#REF!</formula>
    </cfRule>
    <cfRule type="expression" dxfId="9991" priority="709">
      <formula>$M103=#REF!</formula>
    </cfRule>
    <cfRule type="expression" dxfId="9990" priority="710">
      <formula>$M103=#REF!</formula>
    </cfRule>
  </conditionalFormatting>
  <conditionalFormatting sqref="Z115">
    <cfRule type="expression" dxfId="9989" priority="703">
      <formula>$M115=#REF!</formula>
    </cfRule>
    <cfRule type="expression" dxfId="9988" priority="704">
      <formula>$M115=#REF!</formula>
    </cfRule>
    <cfRule type="expression" dxfId="9987" priority="705">
      <formula>$M115=#REF!</formula>
    </cfRule>
    <cfRule type="expression" dxfId="9986" priority="706">
      <formula>$M115=#REF!</formula>
    </cfRule>
  </conditionalFormatting>
  <conditionalFormatting sqref="AC103">
    <cfRule type="expression" dxfId="9985" priority="699">
      <formula>$M103=#REF!</formula>
    </cfRule>
    <cfRule type="expression" dxfId="9984" priority="700">
      <formula>$M103=#REF!</formula>
    </cfRule>
    <cfRule type="expression" dxfId="9983" priority="701">
      <formula>$M103=#REF!</formula>
    </cfRule>
    <cfRule type="expression" dxfId="9982" priority="702">
      <formula>$M103=#REF!</formula>
    </cfRule>
  </conditionalFormatting>
  <conditionalFormatting sqref="AC104">
    <cfRule type="expression" dxfId="9981" priority="695">
      <formula>$M104=#REF!</formula>
    </cfRule>
    <cfRule type="expression" dxfId="9980" priority="696">
      <formula>$M104=#REF!</formula>
    </cfRule>
    <cfRule type="expression" dxfId="9979" priority="697">
      <formula>$M104=#REF!</formula>
    </cfRule>
    <cfRule type="expression" dxfId="9978" priority="698">
      <formula>$M104=#REF!</formula>
    </cfRule>
  </conditionalFormatting>
  <conditionalFormatting sqref="AC109">
    <cfRule type="expression" dxfId="9977" priority="691">
      <formula>$M109=#REF!</formula>
    </cfRule>
    <cfRule type="expression" dxfId="9976" priority="692">
      <formula>$M109=#REF!</formula>
    </cfRule>
    <cfRule type="expression" dxfId="9975" priority="693">
      <formula>$M109=#REF!</formula>
    </cfRule>
    <cfRule type="expression" dxfId="9974" priority="694">
      <formula>$M109=#REF!</formula>
    </cfRule>
  </conditionalFormatting>
  <conditionalFormatting sqref="AC110">
    <cfRule type="expression" dxfId="9973" priority="687">
      <formula>$M110=#REF!</formula>
    </cfRule>
    <cfRule type="expression" dxfId="9972" priority="688">
      <formula>$M110=#REF!</formula>
    </cfRule>
    <cfRule type="expression" dxfId="9971" priority="689">
      <formula>$M110=#REF!</formula>
    </cfRule>
    <cfRule type="expression" dxfId="9970" priority="690">
      <formula>$M110=#REF!</formula>
    </cfRule>
  </conditionalFormatting>
  <conditionalFormatting sqref="AC111">
    <cfRule type="expression" dxfId="9969" priority="683">
      <formula>$M111=#REF!</formula>
    </cfRule>
    <cfRule type="expression" dxfId="9968" priority="684">
      <formula>$M111=#REF!</formula>
    </cfRule>
    <cfRule type="expression" dxfId="9967" priority="685">
      <formula>$M111=#REF!</formula>
    </cfRule>
    <cfRule type="expression" dxfId="9966" priority="686">
      <formula>$M111=#REF!</formula>
    </cfRule>
  </conditionalFormatting>
  <conditionalFormatting sqref="AC113:AC114">
    <cfRule type="expression" dxfId="9965" priority="679">
      <formula>$M113=#REF!</formula>
    </cfRule>
    <cfRule type="expression" dxfId="9964" priority="680">
      <formula>$M113=#REF!</formula>
    </cfRule>
    <cfRule type="expression" dxfId="9963" priority="681">
      <formula>$M113=#REF!</formula>
    </cfRule>
    <cfRule type="expression" dxfId="9962" priority="682">
      <formula>$M113=#REF!</formula>
    </cfRule>
  </conditionalFormatting>
  <conditionalFormatting sqref="AC112">
    <cfRule type="expression" dxfId="9961" priority="675">
      <formula>$M112=#REF!</formula>
    </cfRule>
    <cfRule type="expression" dxfId="9960" priority="676">
      <formula>$M112=#REF!</formula>
    </cfRule>
    <cfRule type="expression" dxfId="9959" priority="677">
      <formula>$M112=#REF!</formula>
    </cfRule>
    <cfRule type="expression" dxfId="9958" priority="678">
      <formula>$M112=#REF!</formula>
    </cfRule>
  </conditionalFormatting>
  <conditionalFormatting sqref="AC115">
    <cfRule type="expression" dxfId="9957" priority="671">
      <formula>$M115=#REF!</formula>
    </cfRule>
    <cfRule type="expression" dxfId="9956" priority="672">
      <formula>$M115=#REF!</formula>
    </cfRule>
    <cfRule type="expression" dxfId="9955" priority="673">
      <formula>$M115=#REF!</formula>
    </cfRule>
    <cfRule type="expression" dxfId="9954" priority="674">
      <formula>$M115=#REF!</formula>
    </cfRule>
  </conditionalFormatting>
  <conditionalFormatting sqref="Q109:Q115">
    <cfRule type="cellIs" dxfId="9953" priority="670" operator="equal">
      <formula>"Mut+ext"</formula>
    </cfRule>
  </conditionalFormatting>
  <conditionalFormatting sqref="Z104">
    <cfRule type="expression" dxfId="9952" priority="666">
      <formula>$M104=#REF!</formula>
    </cfRule>
    <cfRule type="expression" dxfId="9951" priority="667">
      <formula>$M104=#REF!</formula>
    </cfRule>
    <cfRule type="expression" dxfId="9950" priority="668">
      <formula>$M104=#REF!</formula>
    </cfRule>
    <cfRule type="expression" dxfId="9949" priority="669">
      <formula>$M104=#REF!</formula>
    </cfRule>
  </conditionalFormatting>
  <conditionalFormatting sqref="AD128">
    <cfRule type="expression" dxfId="9948" priority="662">
      <formula>$M128=#REF!</formula>
    </cfRule>
    <cfRule type="expression" dxfId="9947" priority="663">
      <formula>$M128=#REF!</formula>
    </cfRule>
    <cfRule type="expression" dxfId="9946" priority="664">
      <formula>$M128=#REF!</formula>
    </cfRule>
    <cfRule type="expression" dxfId="9945" priority="665">
      <formula>$M128=#REF!</formula>
    </cfRule>
  </conditionalFormatting>
  <conditionalFormatting sqref="AD116:AD117">
    <cfRule type="expression" dxfId="9944" priority="658">
      <formula>$M116=#REF!</formula>
    </cfRule>
    <cfRule type="expression" dxfId="9943" priority="659">
      <formula>$M116=#REF!</formula>
    </cfRule>
    <cfRule type="expression" dxfId="9942" priority="660">
      <formula>$M116=#REF!</formula>
    </cfRule>
    <cfRule type="expression" dxfId="9941" priority="661">
      <formula>$M116=#REF!</formula>
    </cfRule>
  </conditionalFormatting>
  <conditionalFormatting sqref="Z116">
    <cfRule type="expression" dxfId="9940" priority="654">
      <formula>$M116=#REF!</formula>
    </cfRule>
    <cfRule type="expression" dxfId="9939" priority="655">
      <formula>$M116=#REF!</formula>
    </cfRule>
    <cfRule type="expression" dxfId="9938" priority="656">
      <formula>$M116=#REF!</formula>
    </cfRule>
    <cfRule type="expression" dxfId="9937" priority="657">
      <formula>$M116=#REF!</formula>
    </cfRule>
  </conditionalFormatting>
  <conditionalFormatting sqref="Z128">
    <cfRule type="expression" dxfId="9936" priority="650">
      <formula>$M128=#REF!</formula>
    </cfRule>
    <cfRule type="expression" dxfId="9935" priority="651">
      <formula>$M128=#REF!</formula>
    </cfRule>
    <cfRule type="expression" dxfId="9934" priority="652">
      <formula>$M128=#REF!</formula>
    </cfRule>
    <cfRule type="expression" dxfId="9933" priority="653">
      <formula>$M128=#REF!</formula>
    </cfRule>
  </conditionalFormatting>
  <conditionalFormatting sqref="AC116">
    <cfRule type="expression" dxfId="9932" priority="646">
      <formula>$M116=#REF!</formula>
    </cfRule>
    <cfRule type="expression" dxfId="9931" priority="647">
      <formula>$M116=#REF!</formula>
    </cfRule>
    <cfRule type="expression" dxfId="9930" priority="648">
      <formula>$M116=#REF!</formula>
    </cfRule>
    <cfRule type="expression" dxfId="9929" priority="649">
      <formula>$M116=#REF!</formula>
    </cfRule>
  </conditionalFormatting>
  <conditionalFormatting sqref="AC117">
    <cfRule type="expression" dxfId="9928" priority="642">
      <formula>$M117=#REF!</formula>
    </cfRule>
    <cfRule type="expression" dxfId="9927" priority="643">
      <formula>$M117=#REF!</formula>
    </cfRule>
    <cfRule type="expression" dxfId="9926" priority="644">
      <formula>$M117=#REF!</formula>
    </cfRule>
    <cfRule type="expression" dxfId="9925" priority="645">
      <formula>$M117=#REF!</formula>
    </cfRule>
  </conditionalFormatting>
  <conditionalFormatting sqref="AC122">
    <cfRule type="expression" dxfId="9924" priority="638">
      <formula>$M122=#REF!</formula>
    </cfRule>
    <cfRule type="expression" dxfId="9923" priority="639">
      <formula>$M122=#REF!</formula>
    </cfRule>
    <cfRule type="expression" dxfId="9922" priority="640">
      <formula>$M122=#REF!</formula>
    </cfRule>
    <cfRule type="expression" dxfId="9921" priority="641">
      <formula>$M122=#REF!</formula>
    </cfRule>
  </conditionalFormatting>
  <conditionalFormatting sqref="AC123">
    <cfRule type="expression" dxfId="9920" priority="634">
      <formula>$M123=#REF!</formula>
    </cfRule>
    <cfRule type="expression" dxfId="9919" priority="635">
      <formula>$M123=#REF!</formula>
    </cfRule>
    <cfRule type="expression" dxfId="9918" priority="636">
      <formula>$M123=#REF!</formula>
    </cfRule>
    <cfRule type="expression" dxfId="9917" priority="637">
      <formula>$M123=#REF!</formula>
    </cfRule>
  </conditionalFormatting>
  <conditionalFormatting sqref="AC124">
    <cfRule type="expression" dxfId="9916" priority="630">
      <formula>$M124=#REF!</formula>
    </cfRule>
    <cfRule type="expression" dxfId="9915" priority="631">
      <formula>$M124=#REF!</formula>
    </cfRule>
    <cfRule type="expression" dxfId="9914" priority="632">
      <formula>$M124=#REF!</formula>
    </cfRule>
    <cfRule type="expression" dxfId="9913" priority="633">
      <formula>$M124=#REF!</formula>
    </cfRule>
  </conditionalFormatting>
  <conditionalFormatting sqref="AC126:AC127">
    <cfRule type="expression" dxfId="9912" priority="626">
      <formula>$M126=#REF!</formula>
    </cfRule>
    <cfRule type="expression" dxfId="9911" priority="627">
      <formula>$M126=#REF!</formula>
    </cfRule>
    <cfRule type="expression" dxfId="9910" priority="628">
      <formula>$M126=#REF!</formula>
    </cfRule>
    <cfRule type="expression" dxfId="9909" priority="629">
      <formula>$M126=#REF!</formula>
    </cfRule>
  </conditionalFormatting>
  <conditionalFormatting sqref="AC125">
    <cfRule type="expression" dxfId="9908" priority="622">
      <formula>$M125=#REF!</formula>
    </cfRule>
    <cfRule type="expression" dxfId="9907" priority="623">
      <formula>$M125=#REF!</formula>
    </cfRule>
    <cfRule type="expression" dxfId="9906" priority="624">
      <formula>$M125=#REF!</formula>
    </cfRule>
    <cfRule type="expression" dxfId="9905" priority="625">
      <formula>$M125=#REF!</formula>
    </cfRule>
  </conditionalFormatting>
  <conditionalFormatting sqref="AC128">
    <cfRule type="expression" dxfId="9904" priority="618">
      <formula>$M128=#REF!</formula>
    </cfRule>
    <cfRule type="expression" dxfId="9903" priority="619">
      <formula>$M128=#REF!</formula>
    </cfRule>
    <cfRule type="expression" dxfId="9902" priority="620">
      <formula>$M128=#REF!</formula>
    </cfRule>
    <cfRule type="expression" dxfId="9901" priority="621">
      <formula>$M128=#REF!</formula>
    </cfRule>
  </conditionalFormatting>
  <conditionalFormatting sqref="Q124:Q128 Q116:Q117">
    <cfRule type="cellIs" dxfId="9900" priority="617" operator="equal">
      <formula>"Mut+ext"</formula>
    </cfRule>
  </conditionalFormatting>
  <conditionalFormatting sqref="AD141">
    <cfRule type="expression" dxfId="9899" priority="613">
      <formula>$M141=#REF!</formula>
    </cfRule>
    <cfRule type="expression" dxfId="9898" priority="614">
      <formula>$M141=#REF!</formula>
    </cfRule>
    <cfRule type="expression" dxfId="9897" priority="615">
      <formula>$M141=#REF!</formula>
    </cfRule>
    <cfRule type="expression" dxfId="9896" priority="616">
      <formula>$M141=#REF!</formula>
    </cfRule>
  </conditionalFormatting>
  <conditionalFormatting sqref="AD129:AD130">
    <cfRule type="expression" dxfId="9895" priority="609">
      <formula>$M129=#REF!</formula>
    </cfRule>
    <cfRule type="expression" dxfId="9894" priority="610">
      <formula>$M129=#REF!</formula>
    </cfRule>
    <cfRule type="expression" dxfId="9893" priority="611">
      <formula>$M129=#REF!</formula>
    </cfRule>
    <cfRule type="expression" dxfId="9892" priority="612">
      <formula>$M129=#REF!</formula>
    </cfRule>
  </conditionalFormatting>
  <conditionalFormatting sqref="Z129">
    <cfRule type="expression" dxfId="9891" priority="605">
      <formula>$M129=#REF!</formula>
    </cfRule>
    <cfRule type="expression" dxfId="9890" priority="606">
      <formula>$M129=#REF!</formula>
    </cfRule>
    <cfRule type="expression" dxfId="9889" priority="607">
      <formula>$M129=#REF!</formula>
    </cfRule>
    <cfRule type="expression" dxfId="9888" priority="608">
      <formula>$M129=#REF!</formula>
    </cfRule>
  </conditionalFormatting>
  <conditionalFormatting sqref="Z141">
    <cfRule type="expression" dxfId="9887" priority="601">
      <formula>$M141=#REF!</formula>
    </cfRule>
    <cfRule type="expression" dxfId="9886" priority="602">
      <formula>$M141=#REF!</formula>
    </cfRule>
    <cfRule type="expression" dxfId="9885" priority="603">
      <formula>$M141=#REF!</formula>
    </cfRule>
    <cfRule type="expression" dxfId="9884" priority="604">
      <formula>$M141=#REF!</formula>
    </cfRule>
  </conditionalFormatting>
  <conditionalFormatting sqref="AC129">
    <cfRule type="expression" dxfId="9883" priority="597">
      <formula>$M129=#REF!</formula>
    </cfRule>
    <cfRule type="expression" dxfId="9882" priority="598">
      <formula>$M129=#REF!</formula>
    </cfRule>
    <cfRule type="expression" dxfId="9881" priority="599">
      <formula>$M129=#REF!</formula>
    </cfRule>
    <cfRule type="expression" dxfId="9880" priority="600">
      <formula>$M129=#REF!</formula>
    </cfRule>
  </conditionalFormatting>
  <conditionalFormatting sqref="AC130">
    <cfRule type="expression" dxfId="9879" priority="593">
      <formula>$M130=#REF!</formula>
    </cfRule>
    <cfRule type="expression" dxfId="9878" priority="594">
      <formula>$M130=#REF!</formula>
    </cfRule>
    <cfRule type="expression" dxfId="9877" priority="595">
      <formula>$M130=#REF!</formula>
    </cfRule>
    <cfRule type="expression" dxfId="9876" priority="596">
      <formula>$M130=#REF!</formula>
    </cfRule>
  </conditionalFormatting>
  <conditionalFormatting sqref="AC135">
    <cfRule type="expression" dxfId="9875" priority="589">
      <formula>$M135=#REF!</formula>
    </cfRule>
    <cfRule type="expression" dxfId="9874" priority="590">
      <formula>$M135=#REF!</formula>
    </cfRule>
    <cfRule type="expression" dxfId="9873" priority="591">
      <formula>$M135=#REF!</formula>
    </cfRule>
    <cfRule type="expression" dxfId="9872" priority="592">
      <formula>$M135=#REF!</formula>
    </cfRule>
  </conditionalFormatting>
  <conditionalFormatting sqref="AC136">
    <cfRule type="expression" dxfId="9871" priority="585">
      <formula>$M136=#REF!</formula>
    </cfRule>
    <cfRule type="expression" dxfId="9870" priority="586">
      <formula>$M136=#REF!</formula>
    </cfRule>
    <cfRule type="expression" dxfId="9869" priority="587">
      <formula>$M136=#REF!</formula>
    </cfRule>
    <cfRule type="expression" dxfId="9868" priority="588">
      <formula>$M136=#REF!</formula>
    </cfRule>
  </conditionalFormatting>
  <conditionalFormatting sqref="AC137">
    <cfRule type="expression" dxfId="9867" priority="581">
      <formula>$M137=#REF!</formula>
    </cfRule>
    <cfRule type="expression" dxfId="9866" priority="582">
      <formula>$M137=#REF!</formula>
    </cfRule>
    <cfRule type="expression" dxfId="9865" priority="583">
      <formula>$M137=#REF!</formula>
    </cfRule>
    <cfRule type="expression" dxfId="9864" priority="584">
      <formula>$M137=#REF!</formula>
    </cfRule>
  </conditionalFormatting>
  <conditionalFormatting sqref="AC139:AC140">
    <cfRule type="expression" dxfId="9863" priority="577">
      <formula>$M139=#REF!</formula>
    </cfRule>
    <cfRule type="expression" dxfId="9862" priority="578">
      <formula>$M139=#REF!</formula>
    </cfRule>
    <cfRule type="expression" dxfId="9861" priority="579">
      <formula>$M139=#REF!</formula>
    </cfRule>
    <cfRule type="expression" dxfId="9860" priority="580">
      <formula>$M139=#REF!</formula>
    </cfRule>
  </conditionalFormatting>
  <conditionalFormatting sqref="AC138">
    <cfRule type="expression" dxfId="9859" priority="573">
      <formula>$M138=#REF!</formula>
    </cfRule>
    <cfRule type="expression" dxfId="9858" priority="574">
      <formula>$M138=#REF!</formula>
    </cfRule>
    <cfRule type="expression" dxfId="9857" priority="575">
      <formula>$M138=#REF!</formula>
    </cfRule>
    <cfRule type="expression" dxfId="9856" priority="576">
      <formula>$M138=#REF!</formula>
    </cfRule>
  </conditionalFormatting>
  <conditionalFormatting sqref="AC141 Z135:Z140 AC263:AD266 Z263:Z266 AC275:AD279 Z275:Z279">
    <cfRule type="expression" dxfId="9855" priority="569">
      <formula>$M135=#REF!</formula>
    </cfRule>
    <cfRule type="expression" dxfId="9854" priority="570">
      <formula>$M135=#REF!</formula>
    </cfRule>
    <cfRule type="expression" dxfId="9853" priority="571">
      <formula>$M135=#REF!</formula>
    </cfRule>
    <cfRule type="expression" dxfId="9852" priority="572">
      <formula>$M135=#REF!</formula>
    </cfRule>
  </conditionalFormatting>
  <conditionalFormatting sqref="Q129:Q130 Q135:Q141">
    <cfRule type="cellIs" dxfId="9851" priority="568" operator="equal">
      <formula>"Mut+ext"</formula>
    </cfRule>
  </conditionalFormatting>
  <conditionalFormatting sqref="Z130">
    <cfRule type="expression" dxfId="9850" priority="564">
      <formula>$M130=#REF!</formula>
    </cfRule>
    <cfRule type="expression" dxfId="9849" priority="565">
      <formula>$M130=#REF!</formula>
    </cfRule>
    <cfRule type="expression" dxfId="9848" priority="566">
      <formula>$M130=#REF!</formula>
    </cfRule>
    <cfRule type="expression" dxfId="9847" priority="567">
      <formula>$M130=#REF!</formula>
    </cfRule>
  </conditionalFormatting>
  <conditionalFormatting sqref="AD256:AD258">
    <cfRule type="expression" dxfId="9846" priority="560">
      <formula>$M256=#REF!</formula>
    </cfRule>
    <cfRule type="expression" dxfId="9845" priority="561">
      <formula>$M256=#REF!</formula>
    </cfRule>
    <cfRule type="expression" dxfId="9844" priority="562">
      <formula>$M256=#REF!</formula>
    </cfRule>
    <cfRule type="expression" dxfId="9843" priority="563">
      <formula>$M256=#REF!</formula>
    </cfRule>
  </conditionalFormatting>
  <conditionalFormatting sqref="AC256:AC258">
    <cfRule type="expression" dxfId="9842" priority="556">
      <formula>$M256=#REF!</formula>
    </cfRule>
    <cfRule type="expression" dxfId="9841" priority="557">
      <formula>$M256=#REF!</formula>
    </cfRule>
    <cfRule type="expression" dxfId="9840" priority="558">
      <formula>$M256=#REF!</formula>
    </cfRule>
    <cfRule type="expression" dxfId="9839" priority="559">
      <formula>$M256=#REF!</formula>
    </cfRule>
  </conditionalFormatting>
  <conditionalFormatting sqref="Q256:Q258 Q263:Q266">
    <cfRule type="cellIs" dxfId="9838" priority="555" operator="equal">
      <formula>"Mut+ext"</formula>
    </cfRule>
  </conditionalFormatting>
  <conditionalFormatting sqref="Z256:Z258">
    <cfRule type="expression" dxfId="9837" priority="551">
      <formula>$M256=#REF!</formula>
    </cfRule>
    <cfRule type="expression" dxfId="9836" priority="552">
      <formula>$M256=#REF!</formula>
    </cfRule>
    <cfRule type="expression" dxfId="9835" priority="553">
      <formula>$M256=#REF!</formula>
    </cfRule>
    <cfRule type="expression" dxfId="9834" priority="554">
      <formula>$M256=#REF!</formula>
    </cfRule>
  </conditionalFormatting>
  <conditionalFormatting sqref="AD267">
    <cfRule type="expression" dxfId="9833" priority="547">
      <formula>$M267=#REF!</formula>
    </cfRule>
    <cfRule type="expression" dxfId="9832" priority="548">
      <formula>$M267=#REF!</formula>
    </cfRule>
    <cfRule type="expression" dxfId="9831" priority="549">
      <formula>$M267=#REF!</formula>
    </cfRule>
    <cfRule type="expression" dxfId="9830" priority="550">
      <formula>$M267=#REF!</formula>
    </cfRule>
  </conditionalFormatting>
  <conditionalFormatting sqref="AC267">
    <cfRule type="expression" dxfId="9829" priority="543">
      <formula>$M267=#REF!</formula>
    </cfRule>
    <cfRule type="expression" dxfId="9828" priority="544">
      <formula>$M267=#REF!</formula>
    </cfRule>
    <cfRule type="expression" dxfId="9827" priority="545">
      <formula>$M267=#REF!</formula>
    </cfRule>
    <cfRule type="expression" dxfId="9826" priority="546">
      <formula>$M267=#REF!</formula>
    </cfRule>
  </conditionalFormatting>
  <conditionalFormatting sqref="Q267">
    <cfRule type="cellIs" dxfId="9825" priority="542" operator="equal">
      <formula>"Mut+ext"</formula>
    </cfRule>
  </conditionalFormatting>
  <conditionalFormatting sqref="Z267">
    <cfRule type="expression" dxfId="9824" priority="538">
      <formula>$M267=#REF!</formula>
    </cfRule>
    <cfRule type="expression" dxfId="9823" priority="539">
      <formula>$M267=#REF!</formula>
    </cfRule>
    <cfRule type="expression" dxfId="9822" priority="540">
      <formula>$M267=#REF!</formula>
    </cfRule>
    <cfRule type="expression" dxfId="9821" priority="541">
      <formula>$M267=#REF!</formula>
    </cfRule>
  </conditionalFormatting>
  <conditionalFormatting sqref="AD255">
    <cfRule type="expression" dxfId="9820" priority="534">
      <formula>$M255=#REF!</formula>
    </cfRule>
    <cfRule type="expression" dxfId="9819" priority="535">
      <formula>$M255=#REF!</formula>
    </cfRule>
    <cfRule type="expression" dxfId="9818" priority="536">
      <formula>$M255=#REF!</formula>
    </cfRule>
    <cfRule type="expression" dxfId="9817" priority="537">
      <formula>$M255=#REF!</formula>
    </cfRule>
  </conditionalFormatting>
  <conditionalFormatting sqref="AC255">
    <cfRule type="expression" dxfId="9816" priority="530">
      <formula>$M255=#REF!</formula>
    </cfRule>
    <cfRule type="expression" dxfId="9815" priority="531">
      <formula>$M255=#REF!</formula>
    </cfRule>
    <cfRule type="expression" dxfId="9814" priority="532">
      <formula>$M255=#REF!</formula>
    </cfRule>
    <cfRule type="expression" dxfId="9813" priority="533">
      <formula>$M255=#REF!</formula>
    </cfRule>
  </conditionalFormatting>
  <conditionalFormatting sqref="Q255">
    <cfRule type="cellIs" dxfId="9812" priority="529" operator="equal">
      <formula>"Mut+ext"</formula>
    </cfRule>
  </conditionalFormatting>
  <conditionalFormatting sqref="Z255">
    <cfRule type="expression" dxfId="9811" priority="525">
      <formula>$M255=#REF!</formula>
    </cfRule>
    <cfRule type="expression" dxfId="9810" priority="526">
      <formula>$M255=#REF!</formula>
    </cfRule>
    <cfRule type="expression" dxfId="9809" priority="527">
      <formula>$M255=#REF!</formula>
    </cfRule>
    <cfRule type="expression" dxfId="9808" priority="528">
      <formula>$M255=#REF!</formula>
    </cfRule>
  </conditionalFormatting>
  <conditionalFormatting sqref="AD269:AD270">
    <cfRule type="expression" dxfId="9807" priority="521">
      <formula>$M269=#REF!</formula>
    </cfRule>
    <cfRule type="expression" dxfId="9806" priority="522">
      <formula>$M269=#REF!</formula>
    </cfRule>
    <cfRule type="expression" dxfId="9805" priority="523">
      <formula>$M269=#REF!</formula>
    </cfRule>
    <cfRule type="expression" dxfId="9804" priority="524">
      <formula>$M269=#REF!</formula>
    </cfRule>
  </conditionalFormatting>
  <conditionalFormatting sqref="AC269:AC270">
    <cfRule type="expression" dxfId="9803" priority="517">
      <formula>$M269=#REF!</formula>
    </cfRule>
    <cfRule type="expression" dxfId="9802" priority="518">
      <formula>$M269=#REF!</formula>
    </cfRule>
    <cfRule type="expression" dxfId="9801" priority="519">
      <formula>$M269=#REF!</formula>
    </cfRule>
    <cfRule type="expression" dxfId="9800" priority="520">
      <formula>$M269=#REF!</formula>
    </cfRule>
  </conditionalFormatting>
  <conditionalFormatting sqref="Q269:Q270 Q275:Q279">
    <cfRule type="cellIs" dxfId="9799" priority="516" operator="equal">
      <formula>"Mut+ext"</formula>
    </cfRule>
  </conditionalFormatting>
  <conditionalFormatting sqref="Z269:Z270">
    <cfRule type="expression" dxfId="9798" priority="512">
      <formula>$M269=#REF!</formula>
    </cfRule>
    <cfRule type="expression" dxfId="9797" priority="513">
      <formula>$M269=#REF!</formula>
    </cfRule>
    <cfRule type="expression" dxfId="9796" priority="514">
      <formula>$M269=#REF!</formula>
    </cfRule>
    <cfRule type="expression" dxfId="9795" priority="515">
      <formula>$M269=#REF!</formula>
    </cfRule>
  </conditionalFormatting>
  <conditionalFormatting sqref="AD280">
    <cfRule type="expression" dxfId="9794" priority="508">
      <formula>$M280=#REF!</formula>
    </cfRule>
    <cfRule type="expression" dxfId="9793" priority="509">
      <formula>$M280=#REF!</formula>
    </cfRule>
    <cfRule type="expression" dxfId="9792" priority="510">
      <formula>$M280=#REF!</formula>
    </cfRule>
    <cfRule type="expression" dxfId="9791" priority="511">
      <formula>$M280=#REF!</formula>
    </cfRule>
  </conditionalFormatting>
  <conditionalFormatting sqref="AC280">
    <cfRule type="expression" dxfId="9790" priority="504">
      <formula>$M280=#REF!</formula>
    </cfRule>
    <cfRule type="expression" dxfId="9789" priority="505">
      <formula>$M280=#REF!</formula>
    </cfRule>
    <cfRule type="expression" dxfId="9788" priority="506">
      <formula>$M280=#REF!</formula>
    </cfRule>
    <cfRule type="expression" dxfId="9787" priority="507">
      <formula>$M280=#REF!</formula>
    </cfRule>
  </conditionalFormatting>
  <conditionalFormatting sqref="Q280">
    <cfRule type="cellIs" dxfId="9786" priority="503" operator="equal">
      <formula>"Mut+ext"</formula>
    </cfRule>
  </conditionalFormatting>
  <conditionalFormatting sqref="Z280">
    <cfRule type="expression" dxfId="9785" priority="499">
      <formula>$M280=#REF!</formula>
    </cfRule>
    <cfRule type="expression" dxfId="9784" priority="500">
      <formula>$M280=#REF!</formula>
    </cfRule>
    <cfRule type="expression" dxfId="9783" priority="501">
      <formula>$M280=#REF!</formula>
    </cfRule>
    <cfRule type="expression" dxfId="9782" priority="502">
      <formula>$M280=#REF!</formula>
    </cfRule>
  </conditionalFormatting>
  <conditionalFormatting sqref="AD268">
    <cfRule type="expression" dxfId="9781" priority="495">
      <formula>$M268=#REF!</formula>
    </cfRule>
    <cfRule type="expression" dxfId="9780" priority="496">
      <formula>$M268=#REF!</formula>
    </cfRule>
    <cfRule type="expression" dxfId="9779" priority="497">
      <formula>$M268=#REF!</formula>
    </cfRule>
    <cfRule type="expression" dxfId="9778" priority="498">
      <formula>$M268=#REF!</formula>
    </cfRule>
  </conditionalFormatting>
  <conditionalFormatting sqref="AC268">
    <cfRule type="expression" dxfId="9777" priority="491">
      <formula>$M268=#REF!</formula>
    </cfRule>
    <cfRule type="expression" dxfId="9776" priority="492">
      <formula>$M268=#REF!</formula>
    </cfRule>
    <cfRule type="expression" dxfId="9775" priority="493">
      <formula>$M268=#REF!</formula>
    </cfRule>
    <cfRule type="expression" dxfId="9774" priority="494">
      <formula>$M268=#REF!</formula>
    </cfRule>
  </conditionalFormatting>
  <conditionalFormatting sqref="Q268">
    <cfRule type="cellIs" dxfId="9773" priority="490" operator="equal">
      <formula>"Mut+ext"</formula>
    </cfRule>
  </conditionalFormatting>
  <conditionalFormatting sqref="Z268">
    <cfRule type="expression" dxfId="9772" priority="486">
      <formula>$M268=#REF!</formula>
    </cfRule>
    <cfRule type="expression" dxfId="9771" priority="487">
      <formula>$M268=#REF!</formula>
    </cfRule>
    <cfRule type="expression" dxfId="9770" priority="488">
      <formula>$M268=#REF!</formula>
    </cfRule>
    <cfRule type="expression" dxfId="9769" priority="489">
      <formula>$M268=#REF!</formula>
    </cfRule>
  </conditionalFormatting>
  <conditionalFormatting sqref="Q20">
    <cfRule type="cellIs" dxfId="9768" priority="485" operator="equal">
      <formula>"Mut+ext"</formula>
    </cfRule>
  </conditionalFormatting>
  <conditionalFormatting sqref="AD15:AD18">
    <cfRule type="expression" dxfId="9767" priority="481">
      <formula>$M15=#REF!</formula>
    </cfRule>
    <cfRule type="expression" dxfId="9766" priority="482">
      <formula>$M15=#REF!</formula>
    </cfRule>
    <cfRule type="expression" dxfId="9765" priority="483">
      <formula>$M15=#REF!</formula>
    </cfRule>
    <cfRule type="expression" dxfId="9764" priority="484">
      <formula>$M15=#REF!</formula>
    </cfRule>
  </conditionalFormatting>
  <conditionalFormatting sqref="AC15">
    <cfRule type="expression" dxfId="9763" priority="477">
      <formula>$M15=#REF!</formula>
    </cfRule>
    <cfRule type="expression" dxfId="9762" priority="478">
      <formula>$M15=#REF!</formula>
    </cfRule>
    <cfRule type="expression" dxfId="9761" priority="479">
      <formula>$M15=#REF!</formula>
    </cfRule>
    <cfRule type="expression" dxfId="9760" priority="480">
      <formula>$M15=#REF!</formula>
    </cfRule>
  </conditionalFormatting>
  <conditionalFormatting sqref="AC16">
    <cfRule type="expression" dxfId="9759" priority="473">
      <formula>$M16=#REF!</formula>
    </cfRule>
    <cfRule type="expression" dxfId="9758" priority="474">
      <formula>$M16=#REF!</formula>
    </cfRule>
    <cfRule type="expression" dxfId="9757" priority="475">
      <formula>$M16=#REF!</formula>
    </cfRule>
    <cfRule type="expression" dxfId="9756" priority="476">
      <formula>$M16=#REF!</formula>
    </cfRule>
  </conditionalFormatting>
  <conditionalFormatting sqref="AC18">
    <cfRule type="expression" dxfId="9755" priority="469">
      <formula>$M18=#REF!</formula>
    </cfRule>
    <cfRule type="expression" dxfId="9754" priority="470">
      <formula>$M18=#REF!</formula>
    </cfRule>
    <cfRule type="expression" dxfId="9753" priority="471">
      <formula>$M18=#REF!</formula>
    </cfRule>
    <cfRule type="expression" dxfId="9752" priority="472">
      <formula>$M18=#REF!</formula>
    </cfRule>
  </conditionalFormatting>
  <conditionalFormatting sqref="AC17">
    <cfRule type="expression" dxfId="9751" priority="465">
      <formula>$M17=#REF!</formula>
    </cfRule>
    <cfRule type="expression" dxfId="9750" priority="466">
      <formula>$M17=#REF!</formula>
    </cfRule>
    <cfRule type="expression" dxfId="9749" priority="467">
      <formula>$M17=#REF!</formula>
    </cfRule>
    <cfRule type="expression" dxfId="9748" priority="468">
      <formula>$M17=#REF!</formula>
    </cfRule>
  </conditionalFormatting>
  <conditionalFormatting sqref="Q17:Q18">
    <cfRule type="cellIs" dxfId="9747" priority="464" operator="equal">
      <formula>"Mut+ext"</formula>
    </cfRule>
  </conditionalFormatting>
  <conditionalFormatting sqref="Z15:Z18">
    <cfRule type="expression" dxfId="9746" priority="460">
      <formula>$M15=#REF!</formula>
    </cfRule>
    <cfRule type="expression" dxfId="9745" priority="461">
      <formula>$M15=#REF!</formula>
    </cfRule>
    <cfRule type="expression" dxfId="9744" priority="462">
      <formula>$M15=#REF!</formula>
    </cfRule>
    <cfRule type="expression" dxfId="9743" priority="463">
      <formula>$M15=#REF!</formula>
    </cfRule>
  </conditionalFormatting>
  <conditionalFormatting sqref="Q16">
    <cfRule type="cellIs" dxfId="9742" priority="459" operator="equal">
      <formula>"Mut+ext"</formula>
    </cfRule>
  </conditionalFormatting>
  <conditionalFormatting sqref="AD28:AD31">
    <cfRule type="expression" dxfId="9741" priority="455">
      <formula>$M28=#REF!</formula>
    </cfRule>
    <cfRule type="expression" dxfId="9740" priority="456">
      <formula>$M28=#REF!</formula>
    </cfRule>
    <cfRule type="expression" dxfId="9739" priority="457">
      <formula>$M28=#REF!</formula>
    </cfRule>
    <cfRule type="expression" dxfId="9738" priority="458">
      <formula>$M28=#REF!</formula>
    </cfRule>
  </conditionalFormatting>
  <conditionalFormatting sqref="AC28">
    <cfRule type="expression" dxfId="9737" priority="451">
      <formula>$M28=#REF!</formula>
    </cfRule>
    <cfRule type="expression" dxfId="9736" priority="452">
      <formula>$M28=#REF!</formula>
    </cfRule>
    <cfRule type="expression" dxfId="9735" priority="453">
      <formula>$M28=#REF!</formula>
    </cfRule>
    <cfRule type="expression" dxfId="9734" priority="454">
      <formula>$M28=#REF!</formula>
    </cfRule>
  </conditionalFormatting>
  <conditionalFormatting sqref="AC29">
    <cfRule type="expression" dxfId="9733" priority="447">
      <formula>$M29=#REF!</formula>
    </cfRule>
    <cfRule type="expression" dxfId="9732" priority="448">
      <formula>$M29=#REF!</formula>
    </cfRule>
    <cfRule type="expression" dxfId="9731" priority="449">
      <formula>$M29=#REF!</formula>
    </cfRule>
    <cfRule type="expression" dxfId="9730" priority="450">
      <formula>$M29=#REF!</formula>
    </cfRule>
  </conditionalFormatting>
  <conditionalFormatting sqref="AC31">
    <cfRule type="expression" dxfId="9729" priority="443">
      <formula>$M31=#REF!</formula>
    </cfRule>
    <cfRule type="expression" dxfId="9728" priority="444">
      <formula>$M31=#REF!</formula>
    </cfRule>
    <cfRule type="expression" dxfId="9727" priority="445">
      <formula>$M31=#REF!</formula>
    </cfRule>
    <cfRule type="expression" dxfId="9726" priority="446">
      <formula>$M31=#REF!</formula>
    </cfRule>
  </conditionalFormatting>
  <conditionalFormatting sqref="AC30">
    <cfRule type="expression" dxfId="9725" priority="439">
      <formula>$M30=#REF!</formula>
    </cfRule>
    <cfRule type="expression" dxfId="9724" priority="440">
      <formula>$M30=#REF!</formula>
    </cfRule>
    <cfRule type="expression" dxfId="9723" priority="441">
      <formula>$M30=#REF!</formula>
    </cfRule>
    <cfRule type="expression" dxfId="9722" priority="442">
      <formula>$M30=#REF!</formula>
    </cfRule>
  </conditionalFormatting>
  <conditionalFormatting sqref="Q29:Q31">
    <cfRule type="cellIs" dxfId="9721" priority="438" operator="equal">
      <formula>"Mut+ext"</formula>
    </cfRule>
  </conditionalFormatting>
  <conditionalFormatting sqref="Z28:Z31">
    <cfRule type="expression" dxfId="9720" priority="434">
      <formula>$M28=#REF!</formula>
    </cfRule>
    <cfRule type="expression" dxfId="9719" priority="435">
      <formula>$M28=#REF!</formula>
    </cfRule>
    <cfRule type="expression" dxfId="9718" priority="436">
      <formula>$M28=#REF!</formula>
    </cfRule>
    <cfRule type="expression" dxfId="9717" priority="437">
      <formula>$M28=#REF!</formula>
    </cfRule>
  </conditionalFormatting>
  <conditionalFormatting sqref="AD42:AD45">
    <cfRule type="expression" dxfId="9716" priority="430">
      <formula>$M42=#REF!</formula>
    </cfRule>
    <cfRule type="expression" dxfId="9715" priority="431">
      <formula>$M42=#REF!</formula>
    </cfRule>
    <cfRule type="expression" dxfId="9714" priority="432">
      <formula>$M42=#REF!</formula>
    </cfRule>
    <cfRule type="expression" dxfId="9713" priority="433">
      <formula>$M42=#REF!</formula>
    </cfRule>
  </conditionalFormatting>
  <conditionalFormatting sqref="AC42">
    <cfRule type="expression" dxfId="9712" priority="426">
      <formula>$M42=#REF!</formula>
    </cfRule>
    <cfRule type="expression" dxfId="9711" priority="427">
      <formula>$M42=#REF!</formula>
    </cfRule>
    <cfRule type="expression" dxfId="9710" priority="428">
      <formula>$M42=#REF!</formula>
    </cfRule>
    <cfRule type="expression" dxfId="9709" priority="429">
      <formula>$M42=#REF!</formula>
    </cfRule>
  </conditionalFormatting>
  <conditionalFormatting sqref="AC44:AC45">
    <cfRule type="expression" dxfId="9708" priority="422">
      <formula>$M44=#REF!</formula>
    </cfRule>
    <cfRule type="expression" dxfId="9707" priority="423">
      <formula>$M44=#REF!</formula>
    </cfRule>
    <cfRule type="expression" dxfId="9706" priority="424">
      <formula>$M44=#REF!</formula>
    </cfRule>
    <cfRule type="expression" dxfId="9705" priority="425">
      <formula>$M44=#REF!</formula>
    </cfRule>
  </conditionalFormatting>
  <conditionalFormatting sqref="AC43">
    <cfRule type="expression" dxfId="9704" priority="418">
      <formula>$M43=#REF!</formula>
    </cfRule>
    <cfRule type="expression" dxfId="9703" priority="419">
      <formula>$M43=#REF!</formula>
    </cfRule>
    <cfRule type="expression" dxfId="9702" priority="420">
      <formula>$M43=#REF!</formula>
    </cfRule>
    <cfRule type="expression" dxfId="9701" priority="421">
      <formula>$M43=#REF!</formula>
    </cfRule>
  </conditionalFormatting>
  <conditionalFormatting sqref="Z43:Z45">
    <cfRule type="expression" dxfId="9700" priority="413">
      <formula>$M43=#REF!</formula>
    </cfRule>
    <cfRule type="expression" dxfId="9699" priority="414">
      <formula>$M43=#REF!</formula>
    </cfRule>
    <cfRule type="expression" dxfId="9698" priority="415">
      <formula>$M43=#REF!</formula>
    </cfRule>
    <cfRule type="expression" dxfId="9697" priority="416">
      <formula>$M43=#REF!</formula>
    </cfRule>
  </conditionalFormatting>
  <conditionalFormatting sqref="AD54:AD57">
    <cfRule type="expression" dxfId="9696" priority="409">
      <formula>$M54=#REF!</formula>
    </cfRule>
    <cfRule type="expression" dxfId="9695" priority="410">
      <formula>$M54=#REF!</formula>
    </cfRule>
    <cfRule type="expression" dxfId="9694" priority="411">
      <formula>$M54=#REF!</formula>
    </cfRule>
    <cfRule type="expression" dxfId="9693" priority="412">
      <formula>$M54=#REF!</formula>
    </cfRule>
  </conditionalFormatting>
  <conditionalFormatting sqref="AC54">
    <cfRule type="expression" dxfId="9692" priority="405">
      <formula>$M54=#REF!</formula>
    </cfRule>
    <cfRule type="expression" dxfId="9691" priority="406">
      <formula>$M54=#REF!</formula>
    </cfRule>
    <cfRule type="expression" dxfId="9690" priority="407">
      <formula>$M54=#REF!</formula>
    </cfRule>
    <cfRule type="expression" dxfId="9689" priority="408">
      <formula>$M54=#REF!</formula>
    </cfRule>
  </conditionalFormatting>
  <conditionalFormatting sqref="AC55">
    <cfRule type="expression" dxfId="9688" priority="401">
      <formula>$M55=#REF!</formula>
    </cfRule>
    <cfRule type="expression" dxfId="9687" priority="402">
      <formula>$M55=#REF!</formula>
    </cfRule>
    <cfRule type="expression" dxfId="9686" priority="403">
      <formula>$M55=#REF!</formula>
    </cfRule>
    <cfRule type="expression" dxfId="9685" priority="404">
      <formula>$M55=#REF!</formula>
    </cfRule>
  </conditionalFormatting>
  <conditionalFormatting sqref="AC57">
    <cfRule type="expression" dxfId="9684" priority="397">
      <formula>$M57=#REF!</formula>
    </cfRule>
    <cfRule type="expression" dxfId="9683" priority="398">
      <formula>$M57=#REF!</formula>
    </cfRule>
    <cfRule type="expression" dxfId="9682" priority="399">
      <formula>$M57=#REF!</formula>
    </cfRule>
    <cfRule type="expression" dxfId="9681" priority="400">
      <formula>$M57=#REF!</formula>
    </cfRule>
  </conditionalFormatting>
  <conditionalFormatting sqref="AC56">
    <cfRule type="expression" dxfId="9680" priority="393">
      <formula>$M56=#REF!</formula>
    </cfRule>
    <cfRule type="expression" dxfId="9679" priority="394">
      <formula>$M56=#REF!</formula>
    </cfRule>
    <cfRule type="expression" dxfId="9678" priority="395">
      <formula>$M56=#REF!</formula>
    </cfRule>
    <cfRule type="expression" dxfId="9677" priority="396">
      <formula>$M56=#REF!</formula>
    </cfRule>
  </conditionalFormatting>
  <conditionalFormatting sqref="Z54:Z57">
    <cfRule type="expression" dxfId="9676" priority="388">
      <formula>$M54=#REF!</formula>
    </cfRule>
    <cfRule type="expression" dxfId="9675" priority="389">
      <formula>$M54=#REF!</formula>
    </cfRule>
    <cfRule type="expression" dxfId="9674" priority="390">
      <formula>$M54=#REF!</formula>
    </cfRule>
    <cfRule type="expression" dxfId="9673" priority="391">
      <formula>$M54=#REF!</formula>
    </cfRule>
  </conditionalFormatting>
  <conditionalFormatting sqref="AD67:AD70">
    <cfRule type="expression" dxfId="9672" priority="384">
      <formula>$M67=#REF!</formula>
    </cfRule>
    <cfRule type="expression" dxfId="9671" priority="385">
      <formula>$M67=#REF!</formula>
    </cfRule>
    <cfRule type="expression" dxfId="9670" priority="386">
      <formula>$M67=#REF!</formula>
    </cfRule>
    <cfRule type="expression" dxfId="9669" priority="387">
      <formula>$M67=#REF!</formula>
    </cfRule>
  </conditionalFormatting>
  <conditionalFormatting sqref="AC67">
    <cfRule type="expression" dxfId="9668" priority="380">
      <formula>$M67=#REF!</formula>
    </cfRule>
    <cfRule type="expression" dxfId="9667" priority="381">
      <formula>$M67=#REF!</formula>
    </cfRule>
    <cfRule type="expression" dxfId="9666" priority="382">
      <formula>$M67=#REF!</formula>
    </cfRule>
    <cfRule type="expression" dxfId="9665" priority="383">
      <formula>$M67=#REF!</formula>
    </cfRule>
  </conditionalFormatting>
  <conditionalFormatting sqref="AC68">
    <cfRule type="expression" dxfId="9664" priority="376">
      <formula>$M68=#REF!</formula>
    </cfRule>
    <cfRule type="expression" dxfId="9663" priority="377">
      <formula>$M68=#REF!</formula>
    </cfRule>
    <cfRule type="expression" dxfId="9662" priority="378">
      <formula>$M68=#REF!</formula>
    </cfRule>
    <cfRule type="expression" dxfId="9661" priority="379">
      <formula>$M68=#REF!</formula>
    </cfRule>
  </conditionalFormatting>
  <conditionalFormatting sqref="AC70">
    <cfRule type="expression" dxfId="9660" priority="372">
      <formula>$M70=#REF!</formula>
    </cfRule>
    <cfRule type="expression" dxfId="9659" priority="373">
      <formula>$M70=#REF!</formula>
    </cfRule>
    <cfRule type="expression" dxfId="9658" priority="374">
      <formula>$M70=#REF!</formula>
    </cfRule>
    <cfRule type="expression" dxfId="9657" priority="375">
      <formula>$M70=#REF!</formula>
    </cfRule>
  </conditionalFormatting>
  <conditionalFormatting sqref="AC69">
    <cfRule type="expression" dxfId="9656" priority="368">
      <formula>$M69=#REF!</formula>
    </cfRule>
    <cfRule type="expression" dxfId="9655" priority="369">
      <formula>$M69=#REF!</formula>
    </cfRule>
    <cfRule type="expression" dxfId="9654" priority="370">
      <formula>$M69=#REF!</formula>
    </cfRule>
    <cfRule type="expression" dxfId="9653" priority="371">
      <formula>$M69=#REF!</formula>
    </cfRule>
  </conditionalFormatting>
  <conditionalFormatting sqref="Z67:Z70">
    <cfRule type="expression" dxfId="9652" priority="363">
      <formula>$M67=#REF!</formula>
    </cfRule>
    <cfRule type="expression" dxfId="9651" priority="364">
      <formula>$M67=#REF!</formula>
    </cfRule>
    <cfRule type="expression" dxfId="9650" priority="365">
      <formula>$M67=#REF!</formula>
    </cfRule>
    <cfRule type="expression" dxfId="9649" priority="366">
      <formula>$M67=#REF!</formula>
    </cfRule>
  </conditionalFormatting>
  <conditionalFormatting sqref="AD80:AD83">
    <cfRule type="expression" dxfId="9648" priority="359">
      <formula>$M80=#REF!</formula>
    </cfRule>
    <cfRule type="expression" dxfId="9647" priority="360">
      <formula>$M80=#REF!</formula>
    </cfRule>
    <cfRule type="expression" dxfId="9646" priority="361">
      <formula>$M80=#REF!</formula>
    </cfRule>
    <cfRule type="expression" dxfId="9645" priority="362">
      <formula>$M80=#REF!</formula>
    </cfRule>
  </conditionalFormatting>
  <conditionalFormatting sqref="AC80">
    <cfRule type="expression" dxfId="9644" priority="355">
      <formula>$M80=#REF!</formula>
    </cfRule>
    <cfRule type="expression" dxfId="9643" priority="356">
      <formula>$M80=#REF!</formula>
    </cfRule>
    <cfRule type="expression" dxfId="9642" priority="357">
      <formula>$M80=#REF!</formula>
    </cfRule>
    <cfRule type="expression" dxfId="9641" priority="358">
      <formula>$M80=#REF!</formula>
    </cfRule>
  </conditionalFormatting>
  <conditionalFormatting sqref="AC81">
    <cfRule type="expression" dxfId="9640" priority="351">
      <formula>$M81=#REF!</formula>
    </cfRule>
    <cfRule type="expression" dxfId="9639" priority="352">
      <formula>$M81=#REF!</formula>
    </cfRule>
    <cfRule type="expression" dxfId="9638" priority="353">
      <formula>$M81=#REF!</formula>
    </cfRule>
    <cfRule type="expression" dxfId="9637" priority="354">
      <formula>$M81=#REF!</formula>
    </cfRule>
  </conditionalFormatting>
  <conditionalFormatting sqref="AC83">
    <cfRule type="expression" dxfId="9636" priority="347">
      <formula>$M83=#REF!</formula>
    </cfRule>
    <cfRule type="expression" dxfId="9635" priority="348">
      <formula>$M83=#REF!</formula>
    </cfRule>
    <cfRule type="expression" dxfId="9634" priority="349">
      <formula>$M83=#REF!</formula>
    </cfRule>
    <cfRule type="expression" dxfId="9633" priority="350">
      <formula>$M83=#REF!</formula>
    </cfRule>
  </conditionalFormatting>
  <conditionalFormatting sqref="AC82">
    <cfRule type="expression" dxfId="9632" priority="343">
      <formula>$M82=#REF!</formula>
    </cfRule>
    <cfRule type="expression" dxfId="9631" priority="344">
      <formula>$M82=#REF!</formula>
    </cfRule>
    <cfRule type="expression" dxfId="9630" priority="345">
      <formula>$M82=#REF!</formula>
    </cfRule>
    <cfRule type="expression" dxfId="9629" priority="346">
      <formula>$M82=#REF!</formula>
    </cfRule>
  </conditionalFormatting>
  <conditionalFormatting sqref="Q80:Q83">
    <cfRule type="cellIs" dxfId="9628" priority="342" operator="equal">
      <formula>"Mut+ext"</formula>
    </cfRule>
  </conditionalFormatting>
  <conditionalFormatting sqref="Z80:Z83">
    <cfRule type="expression" dxfId="9627" priority="338">
      <formula>$M80=#REF!</formula>
    </cfRule>
    <cfRule type="expression" dxfId="9626" priority="339">
      <formula>$M80=#REF!</formula>
    </cfRule>
    <cfRule type="expression" dxfId="9625" priority="340">
      <formula>$M80=#REF!</formula>
    </cfRule>
    <cfRule type="expression" dxfId="9624" priority="341">
      <formula>$M80=#REF!</formula>
    </cfRule>
  </conditionalFormatting>
  <conditionalFormatting sqref="AD94:AD97">
    <cfRule type="expression" dxfId="9623" priority="334">
      <formula>$M94=#REF!</formula>
    </cfRule>
    <cfRule type="expression" dxfId="9622" priority="335">
      <formula>$M94=#REF!</formula>
    </cfRule>
    <cfRule type="expression" dxfId="9621" priority="336">
      <formula>$M94=#REF!</formula>
    </cfRule>
    <cfRule type="expression" dxfId="9620" priority="337">
      <formula>$M94=#REF!</formula>
    </cfRule>
  </conditionalFormatting>
  <conditionalFormatting sqref="AC94">
    <cfRule type="expression" dxfId="9619" priority="330">
      <formula>$M94=#REF!</formula>
    </cfRule>
    <cfRule type="expression" dxfId="9618" priority="331">
      <formula>$M94=#REF!</formula>
    </cfRule>
    <cfRule type="expression" dxfId="9617" priority="332">
      <formula>$M94=#REF!</formula>
    </cfRule>
    <cfRule type="expression" dxfId="9616" priority="333">
      <formula>$M94=#REF!</formula>
    </cfRule>
  </conditionalFormatting>
  <conditionalFormatting sqref="AC96:AC97">
    <cfRule type="expression" dxfId="9615" priority="326">
      <formula>$M96=#REF!</formula>
    </cfRule>
    <cfRule type="expression" dxfId="9614" priority="327">
      <formula>$M96=#REF!</formula>
    </cfRule>
    <cfRule type="expression" dxfId="9613" priority="328">
      <formula>$M96=#REF!</formula>
    </cfRule>
    <cfRule type="expression" dxfId="9612" priority="329">
      <formula>$M96=#REF!</formula>
    </cfRule>
  </conditionalFormatting>
  <conditionalFormatting sqref="AC95">
    <cfRule type="expression" dxfId="9611" priority="322">
      <formula>$M95=#REF!</formula>
    </cfRule>
    <cfRule type="expression" dxfId="9610" priority="323">
      <formula>$M95=#REF!</formula>
    </cfRule>
    <cfRule type="expression" dxfId="9609" priority="324">
      <formula>$M95=#REF!</formula>
    </cfRule>
    <cfRule type="expression" dxfId="9608" priority="325">
      <formula>$M95=#REF!</formula>
    </cfRule>
  </conditionalFormatting>
  <conditionalFormatting sqref="Q94:Q97">
    <cfRule type="cellIs" dxfId="9607" priority="321" operator="equal">
      <formula>"Mut+ext"</formula>
    </cfRule>
  </conditionalFormatting>
  <conditionalFormatting sqref="Z94:Z97">
    <cfRule type="expression" dxfId="9606" priority="317">
      <formula>$M94=#REF!</formula>
    </cfRule>
    <cfRule type="expression" dxfId="9605" priority="318">
      <formula>$M94=#REF!</formula>
    </cfRule>
    <cfRule type="expression" dxfId="9604" priority="319">
      <formula>$M94=#REF!</formula>
    </cfRule>
    <cfRule type="expression" dxfId="9603" priority="320">
      <formula>$M94=#REF!</formula>
    </cfRule>
  </conditionalFormatting>
  <conditionalFormatting sqref="AD105:AD108">
    <cfRule type="expression" dxfId="9602" priority="313">
      <formula>$M105=#REF!</formula>
    </cfRule>
    <cfRule type="expression" dxfId="9601" priority="314">
      <formula>$M105=#REF!</formula>
    </cfRule>
    <cfRule type="expression" dxfId="9600" priority="315">
      <formula>$M105=#REF!</formula>
    </cfRule>
    <cfRule type="expression" dxfId="9599" priority="316">
      <formula>$M105=#REF!</formula>
    </cfRule>
  </conditionalFormatting>
  <conditionalFormatting sqref="AC105">
    <cfRule type="expression" dxfId="9598" priority="309">
      <formula>$M105=#REF!</formula>
    </cfRule>
    <cfRule type="expression" dxfId="9597" priority="310">
      <formula>$M105=#REF!</formula>
    </cfRule>
    <cfRule type="expression" dxfId="9596" priority="311">
      <formula>$M105=#REF!</formula>
    </cfRule>
    <cfRule type="expression" dxfId="9595" priority="312">
      <formula>$M105=#REF!</formula>
    </cfRule>
  </conditionalFormatting>
  <conditionalFormatting sqref="AC106">
    <cfRule type="expression" dxfId="9594" priority="305">
      <formula>$M106=#REF!</formula>
    </cfRule>
    <cfRule type="expression" dxfId="9593" priority="306">
      <formula>$M106=#REF!</formula>
    </cfRule>
    <cfRule type="expression" dxfId="9592" priority="307">
      <formula>$M106=#REF!</formula>
    </cfRule>
    <cfRule type="expression" dxfId="9591" priority="308">
      <formula>$M106=#REF!</formula>
    </cfRule>
  </conditionalFormatting>
  <conditionalFormatting sqref="AC107">
    <cfRule type="expression" dxfId="9590" priority="301">
      <formula>$M107=#REF!</formula>
    </cfRule>
    <cfRule type="expression" dxfId="9589" priority="302">
      <formula>$M107=#REF!</formula>
    </cfRule>
    <cfRule type="expression" dxfId="9588" priority="303">
      <formula>$M107=#REF!</formula>
    </cfRule>
    <cfRule type="expression" dxfId="9587" priority="304">
      <formula>$M107=#REF!</formula>
    </cfRule>
  </conditionalFormatting>
  <conditionalFormatting sqref="AC108">
    <cfRule type="expression" dxfId="9586" priority="297">
      <formula>$M108=#REF!</formula>
    </cfRule>
    <cfRule type="expression" dxfId="9585" priority="298">
      <formula>$M108=#REF!</formula>
    </cfRule>
    <cfRule type="expression" dxfId="9584" priority="299">
      <formula>$M108=#REF!</formula>
    </cfRule>
    <cfRule type="expression" dxfId="9583" priority="300">
      <formula>$M108=#REF!</formula>
    </cfRule>
  </conditionalFormatting>
  <conditionalFormatting sqref="Q105:Q108">
    <cfRule type="cellIs" dxfId="9582" priority="296" operator="equal">
      <formula>"Mut+ext"</formula>
    </cfRule>
  </conditionalFormatting>
  <conditionalFormatting sqref="Z105:Z108">
    <cfRule type="expression" dxfId="9581" priority="292">
      <formula>$M105=#REF!</formula>
    </cfRule>
    <cfRule type="expression" dxfId="9580" priority="293">
      <formula>$M105=#REF!</formula>
    </cfRule>
    <cfRule type="expression" dxfId="9579" priority="294">
      <formula>$M105=#REF!</formula>
    </cfRule>
    <cfRule type="expression" dxfId="9578" priority="295">
      <formula>$M105=#REF!</formula>
    </cfRule>
  </conditionalFormatting>
  <conditionalFormatting sqref="AD118:AD121">
    <cfRule type="expression" dxfId="9577" priority="288">
      <formula>$M118=#REF!</formula>
    </cfRule>
    <cfRule type="expression" dxfId="9576" priority="289">
      <formula>$M118=#REF!</formula>
    </cfRule>
    <cfRule type="expression" dxfId="9575" priority="290">
      <formula>$M118=#REF!</formula>
    </cfRule>
    <cfRule type="expression" dxfId="9574" priority="291">
      <formula>$M118=#REF!</formula>
    </cfRule>
  </conditionalFormatting>
  <conditionalFormatting sqref="AC118">
    <cfRule type="expression" dxfId="9573" priority="284">
      <formula>$M118=#REF!</formula>
    </cfRule>
    <cfRule type="expression" dxfId="9572" priority="285">
      <formula>$M118=#REF!</formula>
    </cfRule>
    <cfRule type="expression" dxfId="9571" priority="286">
      <formula>$M118=#REF!</formula>
    </cfRule>
    <cfRule type="expression" dxfId="9570" priority="287">
      <formula>$M118=#REF!</formula>
    </cfRule>
  </conditionalFormatting>
  <conditionalFormatting sqref="AC119">
    <cfRule type="expression" dxfId="9569" priority="280">
      <formula>$M119=#REF!</formula>
    </cfRule>
    <cfRule type="expression" dxfId="9568" priority="281">
      <formula>$M119=#REF!</formula>
    </cfRule>
    <cfRule type="expression" dxfId="9567" priority="282">
      <formula>$M119=#REF!</formula>
    </cfRule>
    <cfRule type="expression" dxfId="9566" priority="283">
      <formula>$M119=#REF!</formula>
    </cfRule>
  </conditionalFormatting>
  <conditionalFormatting sqref="AC120">
    <cfRule type="expression" dxfId="9565" priority="276">
      <formula>$M120=#REF!</formula>
    </cfRule>
    <cfRule type="expression" dxfId="9564" priority="277">
      <formula>$M120=#REF!</formula>
    </cfRule>
    <cfRule type="expression" dxfId="9563" priority="278">
      <formula>$M120=#REF!</formula>
    </cfRule>
    <cfRule type="expression" dxfId="9562" priority="279">
      <formula>$M120=#REF!</formula>
    </cfRule>
  </conditionalFormatting>
  <conditionalFormatting sqref="AC121">
    <cfRule type="expression" dxfId="9561" priority="272">
      <formula>$M121=#REF!</formula>
    </cfRule>
    <cfRule type="expression" dxfId="9560" priority="273">
      <formula>$M121=#REF!</formula>
    </cfRule>
    <cfRule type="expression" dxfId="9559" priority="274">
      <formula>$M121=#REF!</formula>
    </cfRule>
    <cfRule type="expression" dxfId="9558" priority="275">
      <formula>$M121=#REF!</formula>
    </cfRule>
  </conditionalFormatting>
  <conditionalFormatting sqref="Z118:Z119">
    <cfRule type="expression" dxfId="9557" priority="268">
      <formula>$M118=#REF!</formula>
    </cfRule>
    <cfRule type="expression" dxfId="9556" priority="269">
      <formula>$M118=#REF!</formula>
    </cfRule>
    <cfRule type="expression" dxfId="9555" priority="270">
      <formula>$M118=#REF!</formula>
    </cfRule>
    <cfRule type="expression" dxfId="9554" priority="271">
      <formula>$M118=#REF!</formula>
    </cfRule>
  </conditionalFormatting>
  <conditionalFormatting sqref="AD131:AD134">
    <cfRule type="expression" dxfId="9553" priority="264">
      <formula>$M131=#REF!</formula>
    </cfRule>
    <cfRule type="expression" dxfId="9552" priority="265">
      <formula>$M131=#REF!</formula>
    </cfRule>
    <cfRule type="expression" dxfId="9551" priority="266">
      <formula>$M131=#REF!</formula>
    </cfRule>
    <cfRule type="expression" dxfId="9550" priority="267">
      <formula>$M131=#REF!</formula>
    </cfRule>
  </conditionalFormatting>
  <conditionalFormatting sqref="AC131">
    <cfRule type="expression" dxfId="9549" priority="260">
      <formula>$M131=#REF!</formula>
    </cfRule>
    <cfRule type="expression" dxfId="9548" priority="261">
      <formula>$M131=#REF!</formula>
    </cfRule>
    <cfRule type="expression" dxfId="9547" priority="262">
      <formula>$M131=#REF!</formula>
    </cfRule>
    <cfRule type="expression" dxfId="9546" priority="263">
      <formula>$M131=#REF!</formula>
    </cfRule>
  </conditionalFormatting>
  <conditionalFormatting sqref="AC132">
    <cfRule type="expression" dxfId="9545" priority="256">
      <formula>$M132=#REF!</formula>
    </cfRule>
    <cfRule type="expression" dxfId="9544" priority="257">
      <formula>$M132=#REF!</formula>
    </cfRule>
    <cfRule type="expression" dxfId="9543" priority="258">
      <formula>$M132=#REF!</formula>
    </cfRule>
    <cfRule type="expression" dxfId="9542" priority="259">
      <formula>$M132=#REF!</formula>
    </cfRule>
  </conditionalFormatting>
  <conditionalFormatting sqref="AC133">
    <cfRule type="expression" dxfId="9541" priority="252">
      <formula>$M133=#REF!</formula>
    </cfRule>
    <cfRule type="expression" dxfId="9540" priority="253">
      <formula>$M133=#REF!</formula>
    </cfRule>
    <cfRule type="expression" dxfId="9539" priority="254">
      <formula>$M133=#REF!</formula>
    </cfRule>
    <cfRule type="expression" dxfId="9538" priority="255">
      <formula>$M133=#REF!</formula>
    </cfRule>
  </conditionalFormatting>
  <conditionalFormatting sqref="AC134">
    <cfRule type="expression" dxfId="9537" priority="248">
      <formula>$M134=#REF!</formula>
    </cfRule>
    <cfRule type="expression" dxfId="9536" priority="249">
      <formula>$M134=#REF!</formula>
    </cfRule>
    <cfRule type="expression" dxfId="9535" priority="250">
      <formula>$M134=#REF!</formula>
    </cfRule>
    <cfRule type="expression" dxfId="9534" priority="251">
      <formula>$M134=#REF!</formula>
    </cfRule>
  </conditionalFormatting>
  <conditionalFormatting sqref="Q131:Q134">
    <cfRule type="cellIs" dxfId="9533" priority="247" operator="equal">
      <formula>"Mut+ext"</formula>
    </cfRule>
  </conditionalFormatting>
  <conditionalFormatting sqref="Z131:Z134">
    <cfRule type="expression" dxfId="9532" priority="243">
      <formula>$M131=#REF!</formula>
    </cfRule>
    <cfRule type="expression" dxfId="9531" priority="244">
      <formula>$M131=#REF!</formula>
    </cfRule>
    <cfRule type="expression" dxfId="9530" priority="245">
      <formula>$M131=#REF!</formula>
    </cfRule>
    <cfRule type="expression" dxfId="9529" priority="246">
      <formula>$M131=#REF!</formula>
    </cfRule>
  </conditionalFormatting>
  <conditionalFormatting sqref="AD146 AD155:AD157">
    <cfRule type="expression" dxfId="9528" priority="239">
      <formula>$M146=#REF!</formula>
    </cfRule>
    <cfRule type="expression" dxfId="9527" priority="240">
      <formula>$M146=#REF!</formula>
    </cfRule>
    <cfRule type="expression" dxfId="9526" priority="241">
      <formula>$M146=#REF!</formula>
    </cfRule>
    <cfRule type="expression" dxfId="9525" priority="242">
      <formula>$M146=#REF!</formula>
    </cfRule>
  </conditionalFormatting>
  <conditionalFormatting sqref="AC146 AC155:AC157">
    <cfRule type="expression" dxfId="9524" priority="235">
      <formula>$M146=#REF!</formula>
    </cfRule>
    <cfRule type="expression" dxfId="9523" priority="236">
      <formula>$M146=#REF!</formula>
    </cfRule>
    <cfRule type="expression" dxfId="9522" priority="237">
      <formula>$M146=#REF!</formula>
    </cfRule>
    <cfRule type="expression" dxfId="9521" priority="238">
      <formula>$M146=#REF!</formula>
    </cfRule>
  </conditionalFormatting>
  <conditionalFormatting sqref="Q157">
    <cfRule type="cellIs" dxfId="9520" priority="234" operator="equal">
      <formula>"Mut+ext"</formula>
    </cfRule>
  </conditionalFormatting>
  <conditionalFormatting sqref="Z146 Z155:Z157">
    <cfRule type="expression" dxfId="9519" priority="230">
      <formula>$M146=#REF!</formula>
    </cfRule>
    <cfRule type="expression" dxfId="9518" priority="231">
      <formula>$M146=#REF!</formula>
    </cfRule>
    <cfRule type="expression" dxfId="9517" priority="232">
      <formula>$M146=#REF!</formula>
    </cfRule>
    <cfRule type="expression" dxfId="9516" priority="233">
      <formula>$M146=#REF!</formula>
    </cfRule>
  </conditionalFormatting>
  <conditionalFormatting sqref="AD166:AD169">
    <cfRule type="expression" dxfId="9515" priority="226">
      <formula>$M166=#REF!</formula>
    </cfRule>
    <cfRule type="expression" dxfId="9514" priority="227">
      <formula>$M166=#REF!</formula>
    </cfRule>
    <cfRule type="expression" dxfId="9513" priority="228">
      <formula>$M166=#REF!</formula>
    </cfRule>
    <cfRule type="expression" dxfId="9512" priority="229">
      <formula>$M166=#REF!</formula>
    </cfRule>
  </conditionalFormatting>
  <conditionalFormatting sqref="AC166:AC169">
    <cfRule type="expression" dxfId="9511" priority="222">
      <formula>$M166=#REF!</formula>
    </cfRule>
    <cfRule type="expression" dxfId="9510" priority="223">
      <formula>$M166=#REF!</formula>
    </cfRule>
    <cfRule type="expression" dxfId="9509" priority="224">
      <formula>$M166=#REF!</formula>
    </cfRule>
    <cfRule type="expression" dxfId="9508" priority="225">
      <formula>$M166=#REF!</formula>
    </cfRule>
  </conditionalFormatting>
  <conditionalFormatting sqref="Q168:Q169">
    <cfRule type="cellIs" dxfId="9507" priority="221" operator="equal">
      <formula>"Mut+ext"</formula>
    </cfRule>
  </conditionalFormatting>
  <conditionalFormatting sqref="Z166:Z169">
    <cfRule type="expression" dxfId="9506" priority="217">
      <formula>$M166=#REF!</formula>
    </cfRule>
    <cfRule type="expression" dxfId="9505" priority="218">
      <formula>$M166=#REF!</formula>
    </cfRule>
    <cfRule type="expression" dxfId="9504" priority="219">
      <formula>$M166=#REF!</formula>
    </cfRule>
    <cfRule type="expression" dxfId="9503" priority="220">
      <formula>$M166=#REF!</formula>
    </cfRule>
  </conditionalFormatting>
  <conditionalFormatting sqref="AD181:AD184">
    <cfRule type="expression" dxfId="9502" priority="213">
      <formula>$M181=#REF!</formula>
    </cfRule>
    <cfRule type="expression" dxfId="9501" priority="214">
      <formula>$M181=#REF!</formula>
    </cfRule>
    <cfRule type="expression" dxfId="9500" priority="215">
      <formula>$M181=#REF!</formula>
    </cfRule>
    <cfRule type="expression" dxfId="9499" priority="216">
      <formula>$M181=#REF!</formula>
    </cfRule>
  </conditionalFormatting>
  <conditionalFormatting sqref="AC181:AC184">
    <cfRule type="expression" dxfId="9498" priority="209">
      <formula>$M181=#REF!</formula>
    </cfRule>
    <cfRule type="expression" dxfId="9497" priority="210">
      <formula>$M181=#REF!</formula>
    </cfRule>
    <cfRule type="expression" dxfId="9496" priority="211">
      <formula>$M181=#REF!</formula>
    </cfRule>
    <cfRule type="expression" dxfId="9495" priority="212">
      <formula>$M181=#REF!</formula>
    </cfRule>
  </conditionalFormatting>
  <conditionalFormatting sqref="Q181:Q184">
    <cfRule type="cellIs" dxfId="9494" priority="208" operator="equal">
      <formula>"Mut+ext"</formula>
    </cfRule>
  </conditionalFormatting>
  <conditionalFormatting sqref="Z181:Z184">
    <cfRule type="expression" dxfId="9493" priority="204">
      <formula>$M181=#REF!</formula>
    </cfRule>
    <cfRule type="expression" dxfId="9492" priority="205">
      <formula>$M181=#REF!</formula>
    </cfRule>
    <cfRule type="expression" dxfId="9491" priority="206">
      <formula>$M181=#REF!</formula>
    </cfRule>
    <cfRule type="expression" dxfId="9490" priority="207">
      <formula>$M181=#REF!</formula>
    </cfRule>
  </conditionalFormatting>
  <conditionalFormatting sqref="AD194:AD197">
    <cfRule type="expression" dxfId="9489" priority="200">
      <formula>$M194=#REF!</formula>
    </cfRule>
    <cfRule type="expression" dxfId="9488" priority="201">
      <formula>$M194=#REF!</formula>
    </cfRule>
    <cfRule type="expression" dxfId="9487" priority="202">
      <formula>$M194=#REF!</formula>
    </cfRule>
    <cfRule type="expression" dxfId="9486" priority="203">
      <formula>$M194=#REF!</formula>
    </cfRule>
  </conditionalFormatting>
  <conditionalFormatting sqref="AC194:AC197">
    <cfRule type="expression" dxfId="9485" priority="196">
      <formula>$M194=#REF!</formula>
    </cfRule>
    <cfRule type="expression" dxfId="9484" priority="197">
      <formula>$M194=#REF!</formula>
    </cfRule>
    <cfRule type="expression" dxfId="9483" priority="198">
      <formula>$M194=#REF!</formula>
    </cfRule>
    <cfRule type="expression" dxfId="9482" priority="199">
      <formula>$M194=#REF!</formula>
    </cfRule>
  </conditionalFormatting>
  <conditionalFormatting sqref="Q194:Q197">
    <cfRule type="cellIs" dxfId="9481" priority="195" operator="equal">
      <formula>"Mut+ext"</formula>
    </cfRule>
  </conditionalFormatting>
  <conditionalFormatting sqref="Z194:Z197">
    <cfRule type="expression" dxfId="9480" priority="191">
      <formula>$M194=#REF!</formula>
    </cfRule>
    <cfRule type="expression" dxfId="9479" priority="192">
      <formula>$M194=#REF!</formula>
    </cfRule>
    <cfRule type="expression" dxfId="9478" priority="193">
      <formula>$M194=#REF!</formula>
    </cfRule>
    <cfRule type="expression" dxfId="9477" priority="194">
      <formula>$M194=#REF!</formula>
    </cfRule>
  </conditionalFormatting>
  <conditionalFormatting sqref="AD207:AD210">
    <cfRule type="expression" dxfId="9476" priority="187">
      <formula>$M207=#REF!</formula>
    </cfRule>
    <cfRule type="expression" dxfId="9475" priority="188">
      <formula>$M207=#REF!</formula>
    </cfRule>
    <cfRule type="expression" dxfId="9474" priority="189">
      <formula>$M207=#REF!</formula>
    </cfRule>
    <cfRule type="expression" dxfId="9473" priority="190">
      <formula>$M207=#REF!</formula>
    </cfRule>
  </conditionalFormatting>
  <conditionalFormatting sqref="AC207:AC210">
    <cfRule type="expression" dxfId="9472" priority="183">
      <formula>$M207=#REF!</formula>
    </cfRule>
    <cfRule type="expression" dxfId="9471" priority="184">
      <formula>$M207=#REF!</formula>
    </cfRule>
    <cfRule type="expression" dxfId="9470" priority="185">
      <formula>$M207=#REF!</formula>
    </cfRule>
    <cfRule type="expression" dxfId="9469" priority="186">
      <formula>$M207=#REF!</formula>
    </cfRule>
  </conditionalFormatting>
  <conditionalFormatting sqref="Q207:Q210">
    <cfRule type="cellIs" dxfId="9468" priority="182" operator="equal">
      <formula>"Mut+ext"</formula>
    </cfRule>
  </conditionalFormatting>
  <conditionalFormatting sqref="Z207:Z210">
    <cfRule type="expression" dxfId="9467" priority="178">
      <formula>$M207=#REF!</formula>
    </cfRule>
    <cfRule type="expression" dxfId="9466" priority="179">
      <formula>$M207=#REF!</formula>
    </cfRule>
    <cfRule type="expression" dxfId="9465" priority="180">
      <formula>$M207=#REF!</formula>
    </cfRule>
    <cfRule type="expression" dxfId="9464" priority="181">
      <formula>$M207=#REF!</formula>
    </cfRule>
  </conditionalFormatting>
  <conditionalFormatting sqref="AD220:AD223">
    <cfRule type="expression" dxfId="9463" priority="174">
      <formula>$M220=#REF!</formula>
    </cfRule>
    <cfRule type="expression" dxfId="9462" priority="175">
      <formula>$M220=#REF!</formula>
    </cfRule>
    <cfRule type="expression" dxfId="9461" priority="176">
      <formula>$M220=#REF!</formula>
    </cfRule>
    <cfRule type="expression" dxfId="9460" priority="177">
      <formula>$M220=#REF!</formula>
    </cfRule>
  </conditionalFormatting>
  <conditionalFormatting sqref="AC220:AC223">
    <cfRule type="expression" dxfId="9459" priority="170">
      <formula>$M220=#REF!</formula>
    </cfRule>
    <cfRule type="expression" dxfId="9458" priority="171">
      <formula>$M220=#REF!</formula>
    </cfRule>
    <cfRule type="expression" dxfId="9457" priority="172">
      <formula>$M220=#REF!</formula>
    </cfRule>
    <cfRule type="expression" dxfId="9456" priority="173">
      <formula>$M220=#REF!</formula>
    </cfRule>
  </conditionalFormatting>
  <conditionalFormatting sqref="Q220:Q223">
    <cfRule type="cellIs" dxfId="9455" priority="169" operator="equal">
      <formula>"Mut+ext"</formula>
    </cfRule>
  </conditionalFormatting>
  <conditionalFormatting sqref="Z220:Z223">
    <cfRule type="expression" dxfId="9454" priority="165">
      <formula>$M220=#REF!</formula>
    </cfRule>
    <cfRule type="expression" dxfId="9453" priority="166">
      <formula>$M220=#REF!</formula>
    </cfRule>
    <cfRule type="expression" dxfId="9452" priority="167">
      <formula>$M220=#REF!</formula>
    </cfRule>
    <cfRule type="expression" dxfId="9451" priority="168">
      <formula>$M220=#REF!</formula>
    </cfRule>
  </conditionalFormatting>
  <conditionalFormatting sqref="AD233:AD236">
    <cfRule type="expression" dxfId="9450" priority="161">
      <formula>$M233=#REF!</formula>
    </cfRule>
    <cfRule type="expression" dxfId="9449" priority="162">
      <formula>$M233=#REF!</formula>
    </cfRule>
    <cfRule type="expression" dxfId="9448" priority="163">
      <formula>$M233=#REF!</formula>
    </cfRule>
    <cfRule type="expression" dxfId="9447" priority="164">
      <formula>$M233=#REF!</formula>
    </cfRule>
  </conditionalFormatting>
  <conditionalFormatting sqref="AC233:AC236">
    <cfRule type="expression" dxfId="9446" priority="157">
      <formula>$M233=#REF!</formula>
    </cfRule>
    <cfRule type="expression" dxfId="9445" priority="158">
      <formula>$M233=#REF!</formula>
    </cfRule>
    <cfRule type="expression" dxfId="9444" priority="159">
      <formula>$M233=#REF!</formula>
    </cfRule>
    <cfRule type="expression" dxfId="9443" priority="160">
      <formula>$M233=#REF!</formula>
    </cfRule>
  </conditionalFormatting>
  <conditionalFormatting sqref="Q233:Q236">
    <cfRule type="cellIs" dxfId="9442" priority="156" operator="equal">
      <formula>"Mut+ext"</formula>
    </cfRule>
  </conditionalFormatting>
  <conditionalFormatting sqref="Z233:Z236">
    <cfRule type="expression" dxfId="9441" priority="152">
      <formula>$M233=#REF!</formula>
    </cfRule>
    <cfRule type="expression" dxfId="9440" priority="153">
      <formula>$M233=#REF!</formula>
    </cfRule>
    <cfRule type="expression" dxfId="9439" priority="154">
      <formula>$M233=#REF!</formula>
    </cfRule>
    <cfRule type="expression" dxfId="9438" priority="155">
      <formula>$M233=#REF!</formula>
    </cfRule>
  </conditionalFormatting>
  <conditionalFormatting sqref="AD245:AD248">
    <cfRule type="expression" dxfId="9437" priority="148">
      <formula>$M245=#REF!</formula>
    </cfRule>
    <cfRule type="expression" dxfId="9436" priority="149">
      <formula>$M245=#REF!</formula>
    </cfRule>
    <cfRule type="expression" dxfId="9435" priority="150">
      <formula>$M245=#REF!</formula>
    </cfRule>
    <cfRule type="expression" dxfId="9434" priority="151">
      <formula>$M245=#REF!</formula>
    </cfRule>
  </conditionalFormatting>
  <conditionalFormatting sqref="AC245:AC248">
    <cfRule type="expression" dxfId="9433" priority="144">
      <formula>$M245=#REF!</formula>
    </cfRule>
    <cfRule type="expression" dxfId="9432" priority="145">
      <formula>$M245=#REF!</formula>
    </cfRule>
    <cfRule type="expression" dxfId="9431" priority="146">
      <formula>$M245=#REF!</formula>
    </cfRule>
    <cfRule type="expression" dxfId="9430" priority="147">
      <formula>$M245=#REF!</formula>
    </cfRule>
  </conditionalFormatting>
  <conditionalFormatting sqref="Q245:Q248">
    <cfRule type="cellIs" dxfId="9429" priority="143" operator="equal">
      <formula>"Mut+ext"</formula>
    </cfRule>
  </conditionalFormatting>
  <conditionalFormatting sqref="Z245:Z248">
    <cfRule type="expression" dxfId="9428" priority="139">
      <formula>$M245=#REF!</formula>
    </cfRule>
    <cfRule type="expression" dxfId="9427" priority="140">
      <formula>$M245=#REF!</formula>
    </cfRule>
    <cfRule type="expression" dxfId="9426" priority="141">
      <formula>$M245=#REF!</formula>
    </cfRule>
    <cfRule type="expression" dxfId="9425" priority="142">
      <formula>$M245=#REF!</formula>
    </cfRule>
  </conditionalFormatting>
  <conditionalFormatting sqref="AD259:AD262">
    <cfRule type="expression" dxfId="9424" priority="135">
      <formula>$M259=#REF!</formula>
    </cfRule>
    <cfRule type="expression" dxfId="9423" priority="136">
      <formula>$M259=#REF!</formula>
    </cfRule>
    <cfRule type="expression" dxfId="9422" priority="137">
      <formula>$M259=#REF!</formula>
    </cfRule>
    <cfRule type="expression" dxfId="9421" priority="138">
      <formula>$M259=#REF!</formula>
    </cfRule>
  </conditionalFormatting>
  <conditionalFormatting sqref="AC259:AC262">
    <cfRule type="expression" dxfId="9420" priority="131">
      <formula>$M259=#REF!</formula>
    </cfRule>
    <cfRule type="expression" dxfId="9419" priority="132">
      <formula>$M259=#REF!</formula>
    </cfRule>
    <cfRule type="expression" dxfId="9418" priority="133">
      <formula>$M259=#REF!</formula>
    </cfRule>
    <cfRule type="expression" dxfId="9417" priority="134">
      <formula>$M259=#REF!</formula>
    </cfRule>
  </conditionalFormatting>
  <conditionalFormatting sqref="Q259:Q262">
    <cfRule type="cellIs" dxfId="9416" priority="130" operator="equal">
      <formula>"Mut+ext"</formula>
    </cfRule>
  </conditionalFormatting>
  <conditionalFormatting sqref="Z259:Z262">
    <cfRule type="expression" dxfId="9415" priority="126">
      <formula>$M259=#REF!</formula>
    </cfRule>
    <cfRule type="expression" dxfId="9414" priority="127">
      <formula>$M259=#REF!</formula>
    </cfRule>
    <cfRule type="expression" dxfId="9413" priority="128">
      <formula>$M259=#REF!</formula>
    </cfRule>
    <cfRule type="expression" dxfId="9412" priority="129">
      <formula>$M259=#REF!</formula>
    </cfRule>
  </conditionalFormatting>
  <conditionalFormatting sqref="AD271:AD274">
    <cfRule type="expression" dxfId="9411" priority="122">
      <formula>$M271=#REF!</formula>
    </cfRule>
    <cfRule type="expression" dxfId="9410" priority="123">
      <formula>$M271=#REF!</formula>
    </cfRule>
    <cfRule type="expression" dxfId="9409" priority="124">
      <formula>$M271=#REF!</formula>
    </cfRule>
    <cfRule type="expression" dxfId="9408" priority="125">
      <formula>$M271=#REF!</formula>
    </cfRule>
  </conditionalFormatting>
  <conditionalFormatting sqref="AC271:AC274">
    <cfRule type="expression" dxfId="9407" priority="118">
      <formula>$M271=#REF!</formula>
    </cfRule>
    <cfRule type="expression" dxfId="9406" priority="119">
      <formula>$M271=#REF!</formula>
    </cfRule>
    <cfRule type="expression" dxfId="9405" priority="120">
      <formula>$M271=#REF!</formula>
    </cfRule>
    <cfRule type="expression" dxfId="9404" priority="121">
      <formula>$M271=#REF!</formula>
    </cfRule>
  </conditionalFormatting>
  <conditionalFormatting sqref="Q271:Q274">
    <cfRule type="cellIs" dxfId="9403" priority="117" operator="equal">
      <formula>"Mut+ext"</formula>
    </cfRule>
  </conditionalFormatting>
  <conditionalFormatting sqref="Z271:Z274">
    <cfRule type="expression" dxfId="9402" priority="113">
      <formula>$M271=#REF!</formula>
    </cfRule>
    <cfRule type="expression" dxfId="9401" priority="114">
      <formula>$M271=#REF!</formula>
    </cfRule>
    <cfRule type="expression" dxfId="9400" priority="115">
      <formula>$M271=#REF!</formula>
    </cfRule>
    <cfRule type="expression" dxfId="9399" priority="116">
      <formula>$M271=#REF!</formula>
    </cfRule>
  </conditionalFormatting>
  <conditionalFormatting sqref="Q64:Q65">
    <cfRule type="cellIs" dxfId="9398" priority="112" operator="equal">
      <formula>"Mut+ext"</formula>
    </cfRule>
  </conditionalFormatting>
  <conditionalFormatting sqref="Q77:Q78">
    <cfRule type="cellIs" dxfId="9397" priority="111" operator="equal">
      <formula>"Mut+ext"</formula>
    </cfRule>
  </conditionalFormatting>
  <conditionalFormatting sqref="Z92">
    <cfRule type="expression" dxfId="9396" priority="107">
      <formula>$M92=#REF!</formula>
    </cfRule>
    <cfRule type="expression" dxfId="9395" priority="108">
      <formula>$M92=#REF!</formula>
    </cfRule>
    <cfRule type="expression" dxfId="9394" priority="109">
      <formula>$M92=#REF!</formula>
    </cfRule>
    <cfRule type="expression" dxfId="9393" priority="110">
      <formula>$M92=#REF!</formula>
    </cfRule>
  </conditionalFormatting>
  <conditionalFormatting sqref="Q103:Q104">
    <cfRule type="cellIs" dxfId="9392" priority="106" operator="equal">
      <formula>"Mut+ext"</formula>
    </cfRule>
  </conditionalFormatting>
  <conditionalFormatting sqref="Q118:Q119">
    <cfRule type="cellIs" dxfId="9391" priority="105" operator="equal">
      <formula>"Mut+ext"</formula>
    </cfRule>
  </conditionalFormatting>
  <conditionalFormatting sqref="Q122:Q123">
    <cfRule type="cellIs" dxfId="9390" priority="103" operator="equal">
      <formula>"Mut+ext"</formula>
    </cfRule>
  </conditionalFormatting>
  <conditionalFormatting sqref="Q120:Q121">
    <cfRule type="cellIs" dxfId="9389" priority="104" operator="equal">
      <formula>"Mut+ext"</formula>
    </cfRule>
  </conditionalFormatting>
  <conditionalFormatting sqref="Q143:Q144">
    <cfRule type="cellIs" dxfId="9388" priority="102" operator="equal">
      <formula>"Mut+ext"</formula>
    </cfRule>
  </conditionalFormatting>
  <conditionalFormatting sqref="Q145:Q146">
    <cfRule type="cellIs" dxfId="9387" priority="101" operator="equal">
      <formula>"Mut+ext"</formula>
    </cfRule>
  </conditionalFormatting>
  <conditionalFormatting sqref="Q155:Q156">
    <cfRule type="cellIs" dxfId="9386" priority="100" operator="equal">
      <formula>"Mut+ext"</formula>
    </cfRule>
  </conditionalFormatting>
  <conditionalFormatting sqref="AD147:AD148">
    <cfRule type="expression" dxfId="9385" priority="96">
      <formula>$M147=#REF!</formula>
    </cfRule>
    <cfRule type="expression" dxfId="9384" priority="97">
      <formula>$M147=#REF!</formula>
    </cfRule>
    <cfRule type="expression" dxfId="9383" priority="98">
      <formula>$M147=#REF!</formula>
    </cfRule>
    <cfRule type="expression" dxfId="9382" priority="99">
      <formula>$M147=#REF!</formula>
    </cfRule>
  </conditionalFormatting>
  <conditionalFormatting sqref="AC147:AC148">
    <cfRule type="expression" dxfId="9381" priority="92">
      <formula>$M147=#REF!</formula>
    </cfRule>
    <cfRule type="expression" dxfId="9380" priority="93">
      <formula>$M147=#REF!</formula>
    </cfRule>
    <cfRule type="expression" dxfId="9379" priority="94">
      <formula>$M147=#REF!</formula>
    </cfRule>
    <cfRule type="expression" dxfId="9378" priority="95">
      <formula>$M147=#REF!</formula>
    </cfRule>
  </conditionalFormatting>
  <conditionalFormatting sqref="Q147:Q148">
    <cfRule type="cellIs" dxfId="9377" priority="91" operator="equal">
      <formula>"Mut+ext"</formula>
    </cfRule>
  </conditionalFormatting>
  <conditionalFormatting sqref="AD149:AD150">
    <cfRule type="expression" dxfId="9376" priority="87">
      <formula>$M149=#REF!</formula>
    </cfRule>
    <cfRule type="expression" dxfId="9375" priority="88">
      <formula>$M149=#REF!</formula>
    </cfRule>
    <cfRule type="expression" dxfId="9374" priority="89">
      <formula>$M149=#REF!</formula>
    </cfRule>
    <cfRule type="expression" dxfId="9373" priority="90">
      <formula>$M149=#REF!</formula>
    </cfRule>
  </conditionalFormatting>
  <conditionalFormatting sqref="AC149:AC150">
    <cfRule type="expression" dxfId="9372" priority="83">
      <formula>$M149=#REF!</formula>
    </cfRule>
    <cfRule type="expression" dxfId="9371" priority="84">
      <formula>$M149=#REF!</formula>
    </cfRule>
    <cfRule type="expression" dxfId="9370" priority="85">
      <formula>$M149=#REF!</formula>
    </cfRule>
    <cfRule type="expression" dxfId="9369" priority="86">
      <formula>$M149=#REF!</formula>
    </cfRule>
  </conditionalFormatting>
  <conditionalFormatting sqref="Q149:Q150">
    <cfRule type="cellIs" dxfId="9368" priority="82" operator="equal">
      <formula>"Mut+ext"</formula>
    </cfRule>
  </conditionalFormatting>
  <conditionalFormatting sqref="AD151:AD152">
    <cfRule type="expression" dxfId="9367" priority="78">
      <formula>$M151=#REF!</formula>
    </cfRule>
    <cfRule type="expression" dxfId="9366" priority="79">
      <formula>$M151=#REF!</formula>
    </cfRule>
    <cfRule type="expression" dxfId="9365" priority="80">
      <formula>$M151=#REF!</formula>
    </cfRule>
    <cfRule type="expression" dxfId="9364" priority="81">
      <formula>$M151=#REF!</formula>
    </cfRule>
  </conditionalFormatting>
  <conditionalFormatting sqref="AC151:AC152">
    <cfRule type="expression" dxfId="9363" priority="74">
      <formula>$M151=#REF!</formula>
    </cfRule>
    <cfRule type="expression" dxfId="9362" priority="75">
      <formula>$M151=#REF!</formula>
    </cfRule>
    <cfRule type="expression" dxfId="9361" priority="76">
      <formula>$M151=#REF!</formula>
    </cfRule>
    <cfRule type="expression" dxfId="9360" priority="77">
      <formula>$M151=#REF!</formula>
    </cfRule>
  </conditionalFormatting>
  <conditionalFormatting sqref="Z151:Z152">
    <cfRule type="expression" dxfId="9359" priority="70">
      <formula>$M151=#REF!</formula>
    </cfRule>
    <cfRule type="expression" dxfId="9358" priority="71">
      <formula>$M151=#REF!</formula>
    </cfRule>
    <cfRule type="expression" dxfId="9357" priority="72">
      <formula>$M151=#REF!</formula>
    </cfRule>
    <cfRule type="expression" dxfId="9356" priority="73">
      <formula>$M151=#REF!</formula>
    </cfRule>
  </conditionalFormatting>
  <conditionalFormatting sqref="Q151:Q152">
    <cfRule type="cellIs" dxfId="9355" priority="69" operator="equal">
      <formula>"Mut+ext"</formula>
    </cfRule>
  </conditionalFormatting>
  <conditionalFormatting sqref="AD153:AD154">
    <cfRule type="expression" dxfId="9354" priority="65">
      <formula>$M153=#REF!</formula>
    </cfRule>
    <cfRule type="expression" dxfId="9353" priority="66">
      <formula>$M153=#REF!</formula>
    </cfRule>
    <cfRule type="expression" dxfId="9352" priority="67">
      <formula>$M153=#REF!</formula>
    </cfRule>
    <cfRule type="expression" dxfId="9351" priority="68">
      <formula>$M153=#REF!</formula>
    </cfRule>
  </conditionalFormatting>
  <conditionalFormatting sqref="AC153:AC154">
    <cfRule type="expression" dxfId="9350" priority="61">
      <formula>$M153=#REF!</formula>
    </cfRule>
    <cfRule type="expression" dxfId="9349" priority="62">
      <formula>$M153=#REF!</formula>
    </cfRule>
    <cfRule type="expression" dxfId="9348" priority="63">
      <formula>$M153=#REF!</formula>
    </cfRule>
    <cfRule type="expression" dxfId="9347" priority="64">
      <formula>$M153=#REF!</formula>
    </cfRule>
  </conditionalFormatting>
  <conditionalFormatting sqref="Z153:Z154">
    <cfRule type="expression" dxfId="9346" priority="57">
      <formula>$M153=#REF!</formula>
    </cfRule>
    <cfRule type="expression" dxfId="9345" priority="58">
      <formula>$M153=#REF!</formula>
    </cfRule>
    <cfRule type="expression" dxfId="9344" priority="59">
      <formula>$M153=#REF!</formula>
    </cfRule>
    <cfRule type="expression" dxfId="9343" priority="60">
      <formula>$M153=#REF!</formula>
    </cfRule>
  </conditionalFormatting>
  <conditionalFormatting sqref="Q153:Q154">
    <cfRule type="cellIs" dxfId="9342" priority="56" operator="equal">
      <formula>"Mut+ext"</formula>
    </cfRule>
  </conditionalFormatting>
  <conditionalFormatting sqref="Z117">
    <cfRule type="expression" dxfId="9341" priority="52">
      <formula>$M117=#REF!</formula>
    </cfRule>
    <cfRule type="expression" dxfId="9340" priority="53">
      <formula>$M117=#REF!</formula>
    </cfRule>
    <cfRule type="expression" dxfId="9339" priority="54">
      <formula>$M117=#REF!</formula>
    </cfRule>
    <cfRule type="expression" dxfId="9338" priority="55">
      <formula>$M117=#REF!</formula>
    </cfRule>
  </conditionalFormatting>
  <conditionalFormatting sqref="Z120">
    <cfRule type="expression" dxfId="9337" priority="48">
      <formula>$M120=#REF!</formula>
    </cfRule>
    <cfRule type="expression" dxfId="9336" priority="49">
      <formula>$M120=#REF!</formula>
    </cfRule>
    <cfRule type="expression" dxfId="9335" priority="50">
      <formula>$M120=#REF!</formula>
    </cfRule>
    <cfRule type="expression" dxfId="9334" priority="51">
      <formula>$M120=#REF!</formula>
    </cfRule>
  </conditionalFormatting>
  <conditionalFormatting sqref="Z121">
    <cfRule type="expression" dxfId="9333" priority="44">
      <formula>$M121=#REF!</formula>
    </cfRule>
    <cfRule type="expression" dxfId="9332" priority="45">
      <formula>$M121=#REF!</formula>
    </cfRule>
    <cfRule type="expression" dxfId="9331" priority="46">
      <formula>$M121=#REF!</formula>
    </cfRule>
    <cfRule type="expression" dxfId="9330" priority="47">
      <formula>$M121=#REF!</formula>
    </cfRule>
  </conditionalFormatting>
  <conditionalFormatting sqref="Z147">
    <cfRule type="expression" dxfId="9329" priority="40">
      <formula>$M147=#REF!</formula>
    </cfRule>
    <cfRule type="expression" dxfId="9328" priority="41">
      <formula>$M147=#REF!</formula>
    </cfRule>
    <cfRule type="expression" dxfId="9327" priority="42">
      <formula>$M147=#REF!</formula>
    </cfRule>
    <cfRule type="expression" dxfId="9326" priority="43">
      <formula>$M147=#REF!</formula>
    </cfRule>
  </conditionalFormatting>
  <conditionalFormatting sqref="Z148">
    <cfRule type="expression" dxfId="9325" priority="36">
      <formula>$M148=#REF!</formula>
    </cfRule>
    <cfRule type="expression" dxfId="9324" priority="37">
      <formula>$M148=#REF!</formula>
    </cfRule>
    <cfRule type="expression" dxfId="9323" priority="38">
      <formula>$M148=#REF!</formula>
    </cfRule>
    <cfRule type="expression" dxfId="9322" priority="39">
      <formula>$M148=#REF!</formula>
    </cfRule>
  </conditionalFormatting>
  <conditionalFormatting sqref="Z149">
    <cfRule type="expression" dxfId="9321" priority="32">
      <formula>$M149=#REF!</formula>
    </cfRule>
    <cfRule type="expression" dxfId="9320" priority="33">
      <formula>$M149=#REF!</formula>
    </cfRule>
    <cfRule type="expression" dxfId="9319" priority="34">
      <formula>$M149=#REF!</formula>
    </cfRule>
    <cfRule type="expression" dxfId="9318" priority="35">
      <formula>$M149=#REF!</formula>
    </cfRule>
  </conditionalFormatting>
  <conditionalFormatting sqref="Z150">
    <cfRule type="expression" dxfId="9317" priority="28">
      <formula>$M150=#REF!</formula>
    </cfRule>
    <cfRule type="expression" dxfId="9316" priority="29">
      <formula>$M150=#REF!</formula>
    </cfRule>
    <cfRule type="expression" dxfId="9315" priority="30">
      <formula>$M150=#REF!</formula>
    </cfRule>
    <cfRule type="expression" dxfId="9314" priority="31">
      <formula>$M150=#REF!</formula>
    </cfRule>
  </conditionalFormatting>
  <conditionalFormatting sqref="Q15">
    <cfRule type="cellIs" dxfId="9313" priority="27" operator="equal">
      <formula>"Mut+ext"</formula>
    </cfRule>
  </conditionalFormatting>
  <conditionalFormatting sqref="Q39">
    <cfRule type="cellIs" dxfId="9312" priority="26" operator="equal">
      <formula>"Mut+ext"</formula>
    </cfRule>
  </conditionalFormatting>
  <conditionalFormatting sqref="Q166">
    <cfRule type="cellIs" dxfId="9311" priority="25" operator="equal">
      <formula>"Mut+ext"</formula>
    </cfRule>
  </conditionalFormatting>
  <conditionalFormatting sqref="Q167">
    <cfRule type="cellIs" dxfId="9310" priority="24" operator="equal">
      <formula>"Mut+ext"</formula>
    </cfRule>
  </conditionalFormatting>
  <conditionalFormatting sqref="Q28">
    <cfRule type="cellIs" dxfId="9309" priority="23" operator="equal">
      <formula>"Mut+ext"</formula>
    </cfRule>
  </conditionalFormatting>
  <conditionalFormatting sqref="Q41 Q43">
    <cfRule type="cellIs" dxfId="9308" priority="22" operator="equal">
      <formula>"Mut+ext"</formula>
    </cfRule>
  </conditionalFormatting>
  <conditionalFormatting sqref="Q42">
    <cfRule type="cellIs" dxfId="9307" priority="21" operator="equal">
      <formula>"Mut+ext"</formula>
    </cfRule>
  </conditionalFormatting>
  <conditionalFormatting sqref="Q45">
    <cfRule type="cellIs" dxfId="9306" priority="20" operator="equal">
      <formula>"Mut+ext"</formula>
    </cfRule>
  </conditionalFormatting>
  <conditionalFormatting sqref="Q44">
    <cfRule type="cellIs" dxfId="9305" priority="19" operator="equal">
      <formula>"Mut+ext"</formula>
    </cfRule>
  </conditionalFormatting>
  <conditionalFormatting sqref="Q66">
    <cfRule type="cellIs" dxfId="9304" priority="18" operator="equal">
      <formula>"Mut+ext"</formula>
    </cfRule>
  </conditionalFormatting>
  <conditionalFormatting sqref="Q67">
    <cfRule type="cellIs" dxfId="9303" priority="17" operator="equal">
      <formula>"Mut+ext"</formula>
    </cfRule>
  </conditionalFormatting>
  <conditionalFormatting sqref="Q68">
    <cfRule type="cellIs" dxfId="9302" priority="16" operator="equal">
      <formula>"Mut+ext"</formula>
    </cfRule>
  </conditionalFormatting>
  <conditionalFormatting sqref="Q69">
    <cfRule type="cellIs" dxfId="9301" priority="15" operator="equal">
      <formula>"Mut+ext"</formula>
    </cfRule>
  </conditionalFormatting>
  <conditionalFormatting sqref="Q70">
    <cfRule type="cellIs" dxfId="9300" priority="14" operator="equal">
      <formula>"Mut+ext"</formula>
    </cfRule>
  </conditionalFormatting>
  <conditionalFormatting sqref="Q71">
    <cfRule type="cellIs" dxfId="9299" priority="13" operator="equal">
      <formula>"Mut+ext"</formula>
    </cfRule>
  </conditionalFormatting>
  <conditionalFormatting sqref="Q51">
    <cfRule type="cellIs" dxfId="9298" priority="12" operator="equal">
      <formula>"Mut+ext"</formula>
    </cfRule>
  </conditionalFormatting>
  <conditionalFormatting sqref="Q52">
    <cfRule type="cellIs" dxfId="9297" priority="11" operator="equal">
      <formula>"Mut+ext"</formula>
    </cfRule>
  </conditionalFormatting>
  <conditionalFormatting sqref="Q53">
    <cfRule type="cellIs" dxfId="9296" priority="10" operator="equal">
      <formula>"Mut+ext"</formula>
    </cfRule>
  </conditionalFormatting>
  <conditionalFormatting sqref="Q54">
    <cfRule type="cellIs" dxfId="9295" priority="9" operator="equal">
      <formula>"Mut+ext"</formula>
    </cfRule>
  </conditionalFormatting>
  <conditionalFormatting sqref="Q55">
    <cfRule type="cellIs" dxfId="9294" priority="8" operator="equal">
      <formula>"Mut+ext"</formula>
    </cfRule>
  </conditionalFormatting>
  <conditionalFormatting sqref="Q56">
    <cfRule type="cellIs" dxfId="9293" priority="7" operator="equal">
      <formula>"Mut+ext"</formula>
    </cfRule>
  </conditionalFormatting>
  <conditionalFormatting sqref="Q57">
    <cfRule type="cellIs" dxfId="9292" priority="6" operator="equal">
      <formula>"Mut+ext"</formula>
    </cfRule>
  </conditionalFormatting>
  <conditionalFormatting sqref="Q58">
    <cfRule type="cellIs" dxfId="9291" priority="5" operator="equal">
      <formula>"Mut+ext"</formula>
    </cfRule>
  </conditionalFormatting>
  <conditionalFormatting sqref="Z39:Z42">
    <cfRule type="expression" dxfId="9290" priority="1">
      <formula>$M39=#REF!</formula>
    </cfRule>
    <cfRule type="expression" dxfId="9289" priority="2">
      <formula>$M39=#REF!</formula>
    </cfRule>
    <cfRule type="expression" dxfId="9288" priority="3">
      <formula>$M39=#REF!</formula>
    </cfRule>
    <cfRule type="expression" dxfId="9287" priority="4">
      <formula>$M39=#REF!</formula>
    </cfRule>
  </conditionalFormatting>
  <dataValidations count="10">
    <dataValidation type="list" allowBlank="1" showInputMessage="1" showErrorMessage="1" sqref="K12:K49 K143:K280 K64:K141 K51:K62">
      <formula1>"Obligatoire,Option"</formula1>
    </dataValidation>
    <dataValidation type="list" allowBlank="1" showInputMessage="1" showErrorMessage="1" sqref="L228:L280 L163:L215 L64:L141 L12:L49 L51:L62">
      <formula1>"1,2,3,4"</formula1>
    </dataValidation>
    <dataValidation type="list" allowBlank="1" showInputMessage="1" showErrorMessage="1" sqref="M76 M280 M267 M254 M128 M115 M102 M89 M189 M141 M241 M163 M175:M176 M37 M24 M202 M228 M215">
      <formula1>$B$9:$B$19</formula1>
    </dataValidation>
    <dataValidation type="list" allowBlank="1" showInputMessage="1" showErrorMessage="1" sqref="S190:S191 S200:S201 S196:S197">
      <formula1>"Oui,Non"</formula1>
    </dataValidation>
    <dataValidation type="list" allowBlank="1" showInputMessage="1" showErrorMessage="1" sqref="Q255:Q266 Q143:Q162 Q12:Q23 Q164:Q175 Q64:Q75 Q38:Q49 Q129:Q140 Q268:Q279 Q25:Q36 Q177:Q188 Q190:Q201 Q203:Q214 Q216:Q227 Q229:Q240 Q77:Q88 Q90:Q101 Q103:Q114 Q116:Q127 Q242:Q253 Q51:Q62">
      <formula1>"Non,Mut,Mut+ext"</formula1>
    </dataValidation>
    <dataValidation type="list" allowBlank="1" showInputMessage="1" showErrorMessage="1" sqref="B3:C4">
      <formula1>"M1,M2"</formula1>
    </dataValidation>
    <dataValidation type="list" allowBlank="1" showInputMessage="1" showErrorMessage="1" sqref="B5:C6">
      <formula1>"P1,P2,P3,P4,P5,P6,P7,P8,P9,P10"</formula1>
    </dataValidation>
    <dataValidation type="list" allowBlank="1" showInputMessage="1" showErrorMessage="1" sqref="I6:K6">
      <formula1>"FI,Alternance,FC,Mixte"</formula1>
    </dataValidation>
    <dataValidation type="list" allowBlank="1" showInputMessage="1" showErrorMessage="1" sqref="F12:F23 F25:F36 F38:F49 F143:F162 F64:F75 F77:F88 F90:F101 F103:F114 F116:F127 F129:F140 F268:F279 F164:F175 F177:F188 F190:F201 F203:F214 F216:F227 F229:F240 F242:F253 F255:F266 F51:F62">
      <formula1>"Obligatoire,Optionnelle,Facultative"</formula1>
    </dataValidation>
    <dataValidation type="list" allowBlank="1" showInputMessage="1" showErrorMessage="1" sqref="L143:L162">
      <formula1>"1,2,3,4,5,6,7,8"</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Paramétrage!$G$6:$G$16</xm:f>
          </x14:formula1>
          <xm:sqref>I3</xm:sqref>
        </x14:dataValidation>
        <x14:dataValidation type="list" allowBlank="1" showInputMessage="1" showErrorMessage="1">
          <x14:formula1>
            <xm:f>Paramétrage!$I$6:$I$10</xm:f>
          </x14:formula1>
          <xm:sqref>H143:H162 H242:H253 H25:H36 H12:H23 H190:H201 H116:H127 H255:H266 H38:H49 H164:H175 H77:H88 H203:H214 H90:H101 H64:H75 H103:H114 H177:H188 H129:H140 H216:H227 H229:H240 H268:H279 H51:H62</xm:sqref>
        </x14:dataValidation>
        <x14:dataValidation type="list" allowBlank="1" showInputMessage="1" showErrorMessage="1">
          <x14:formula1>
            <xm:f>Paramétrage!$C$6:$C$29</xm:f>
          </x14:formula1>
          <xm:sqref>M64:M75 M12:M23 M164:M174 M90:M101 M242:M253 M116:M127 M103:M114 M25:M36 M77:M88 M190:M201 M203:M214 M143:M162 M38:M49 M255:M266 M129:M140 M229:M240 M268:M279 M177:M188 M216:M227 M51:M62</xm:sqref>
        </x14:dataValidation>
        <x14:dataValidation type="list" allowBlank="1" showInputMessage="1" showErrorMessage="1">
          <x14:formula1>
            <xm:f>Paramétrage!$K$6:$K$41</xm:f>
          </x14:formula1>
          <xm:sqref>J255:J266 J143:J162 J242:J253 J116:J127 J103:J114 J90:J101 J77:J88 J203:J214 J25:J36 J268:J279 J129:J140 J216:J227 J12:J23 J190:J201 J177:J188 J164:J175 J229:J240 J38:J49 J64:J75 J51:J62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283"/>
  <sheetViews>
    <sheetView zoomScale="70" zoomScaleNormal="70" workbookViewId="0">
      <pane xSplit="9" ySplit="11" topLeftCell="Q12" activePane="bottomRight" state="frozen"/>
      <selection pane="topRight" activeCell="E1" sqref="E1"/>
      <selection pane="bottomLeft" activeCell="A6" sqref="A6"/>
      <selection pane="bottomRight" activeCell="I129" sqref="I129"/>
    </sheetView>
  </sheetViews>
  <sheetFormatPr baseColWidth="10" defaultColWidth="11.44140625" defaultRowHeight="15.6" outlineLevelCol="1" x14ac:dyDescent="0.25"/>
  <cols>
    <col min="1" max="1" width="11.4414062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09375" style="10" customWidth="1"/>
    <col min="9" max="9" width="54.10937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4414062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44140625" style="11" customWidth="1" outlineLevel="1"/>
    <col min="35" max="16384" width="11.44140625" style="11"/>
  </cols>
  <sheetData>
    <row r="1" spans="1:34" ht="6" customHeight="1" x14ac:dyDescent="0.25">
      <c r="I1" s="10"/>
      <c r="J1" s="10"/>
      <c r="K1" s="10"/>
      <c r="L1" s="10"/>
      <c r="M1" s="10"/>
      <c r="N1" s="10"/>
      <c r="O1" s="10"/>
      <c r="P1" s="10"/>
      <c r="Q1" s="10"/>
      <c r="R1" s="10"/>
      <c r="U1" s="11"/>
      <c r="V1" s="12"/>
    </row>
    <row r="2" spans="1:34" ht="18" customHeight="1" x14ac:dyDescent="0.25">
      <c r="G2" s="152"/>
      <c r="H2" s="153"/>
      <c r="I2" s="10"/>
      <c r="J2" s="10"/>
      <c r="K2" s="10"/>
      <c r="L2" s="10"/>
      <c r="M2" s="10"/>
      <c r="N2" s="10"/>
      <c r="O2" s="10"/>
      <c r="P2" s="10"/>
      <c r="Q2" s="10"/>
      <c r="R2" s="10"/>
      <c r="U2" s="11"/>
      <c r="W2" s="162" t="s">
        <v>23</v>
      </c>
      <c r="X2" s="162" t="s">
        <v>24</v>
      </c>
      <c r="AE2" s="617" t="s">
        <v>9</v>
      </c>
      <c r="AF2" s="617"/>
      <c r="AG2" s="617" t="s">
        <v>10</v>
      </c>
      <c r="AH2" s="617"/>
    </row>
    <row r="3" spans="1:34" ht="18" customHeight="1" x14ac:dyDescent="0.25">
      <c r="B3" s="664" t="s">
        <v>10</v>
      </c>
      <c r="C3" s="664"/>
      <c r="G3" s="136"/>
      <c r="H3" s="154" t="s">
        <v>25</v>
      </c>
      <c r="I3" s="665" t="s">
        <v>26</v>
      </c>
      <c r="J3" s="665"/>
      <c r="K3" s="665"/>
      <c r="N3" s="10"/>
      <c r="O3" s="10"/>
      <c r="P3" s="10"/>
      <c r="U3" s="620" t="str">
        <f>Paramétrage!I6</f>
        <v>M - Mention</v>
      </c>
      <c r="V3" s="621"/>
      <c r="W3" s="162">
        <f>ROUND(SUMIFS($U$12:$U$281,$H$12:$H$281,$U3,$Q$12:$Q$281,"&lt;&gt;Mut+ext"),0)</f>
        <v>11</v>
      </c>
      <c r="X3" s="162">
        <f ca="1">SUMIF($H$12:$H$301,$U3,$Y$12:$Y$254)</f>
        <v>376</v>
      </c>
      <c r="AE3" s="617">
        <f>IF($B$3="M2",0,I7)</f>
        <v>0</v>
      </c>
      <c r="AF3" s="617"/>
      <c r="AG3" s="618">
        <f>IF($B$3="M1",0,I7)</f>
        <v>24</v>
      </c>
      <c r="AH3" s="619"/>
    </row>
    <row r="4" spans="1:34" ht="18" customHeight="1" x14ac:dyDescent="0.25">
      <c r="B4" s="664"/>
      <c r="C4" s="664"/>
      <c r="G4" s="136"/>
      <c r="H4" s="151" t="s">
        <v>27</v>
      </c>
      <c r="I4" s="665" t="str">
        <f>Synthèse!B3</f>
        <v>MASTER INFORMATIQUE</v>
      </c>
      <c r="J4" s="665"/>
      <c r="K4" s="665"/>
      <c r="N4" s="10"/>
      <c r="O4" s="10"/>
      <c r="P4" s="10"/>
      <c r="U4" s="620" t="str">
        <f>Paramétrage!I7</f>
        <v>TR - Transversale</v>
      </c>
      <c r="V4" s="621"/>
      <c r="W4" s="162">
        <f>ROUND(SUMIFS($U$12:$U$281,$H$12:$H$281,$U4,$Q$12:$Q$281,"&lt;&gt;Mut+ext"),0)</f>
        <v>0</v>
      </c>
      <c r="X4" s="162">
        <f ca="1">SUMIF($H$12:$H$301,$U4,$Y$12:$Y$254)</f>
        <v>0</v>
      </c>
      <c r="AE4" s="162">
        <f>IF($B$3="M2",0,W3)</f>
        <v>0</v>
      </c>
      <c r="AF4" s="162">
        <f>IF($B$3="M2",0,X3)</f>
        <v>0</v>
      </c>
      <c r="AG4" s="162">
        <f>IF($B$3="M1",0,W3)</f>
        <v>11</v>
      </c>
      <c r="AH4" s="162">
        <f ca="1">IF($B$3="M1",0,X3)</f>
        <v>376</v>
      </c>
    </row>
    <row r="5" spans="1:34" ht="18" customHeight="1" x14ac:dyDescent="0.25">
      <c r="A5" s="135"/>
      <c r="B5" s="664" t="s">
        <v>259</v>
      </c>
      <c r="C5" s="664"/>
      <c r="E5" s="6"/>
      <c r="F5" s="6"/>
      <c r="G5" s="6"/>
      <c r="H5" s="154" t="s">
        <v>29</v>
      </c>
      <c r="I5" s="665" t="s">
        <v>260</v>
      </c>
      <c r="J5" s="665"/>
      <c r="K5" s="665"/>
      <c r="U5" s="620" t="str">
        <f>Paramétrage!I8</f>
        <v>RFC - Recettes de FC</v>
      </c>
      <c r="V5" s="621"/>
      <c r="W5" s="162">
        <f>ROUND(SUMIFS($U$12:$U$281,$H$12:$H$281,$U5,$Q$12:$Q$281,"&lt;&gt;Mut+ext"),0)</f>
        <v>0</v>
      </c>
      <c r="X5" s="162">
        <f ca="1">SUMIF($H$12:$H$301,$U5,$Y$12:$Y$254)</f>
        <v>0</v>
      </c>
      <c r="AE5" s="162">
        <f t="shared" ref="AE5:AF8" si="0">IF($B$3="M2",0,W4)</f>
        <v>0</v>
      </c>
      <c r="AF5" s="162">
        <f t="shared" si="0"/>
        <v>0</v>
      </c>
      <c r="AG5" s="162">
        <f t="shared" ref="AG5:AH8" si="1">IF($B$3="M1",0,W4)</f>
        <v>0</v>
      </c>
      <c r="AH5" s="162">
        <f t="shared" ca="1" si="1"/>
        <v>0</v>
      </c>
    </row>
    <row r="6" spans="1:34" ht="18" customHeight="1" x14ac:dyDescent="0.25">
      <c r="A6" s="135"/>
      <c r="B6" s="664"/>
      <c r="C6" s="664"/>
      <c r="E6" s="6"/>
      <c r="F6" s="6"/>
      <c r="H6" s="154" t="s">
        <v>30</v>
      </c>
      <c r="I6" s="665" t="s">
        <v>31</v>
      </c>
      <c r="J6" s="665"/>
      <c r="K6" s="665"/>
      <c r="U6" s="620" t="str">
        <f>Paramétrage!I9</f>
        <v>RA - Recettes d'apprentissage</v>
      </c>
      <c r="V6" s="621"/>
      <c r="W6" s="162">
        <f>ROUND(SUMIFS($U$12:$U$281,$H$12:$H$281,$U6,$Q$12:$Q$281,"&lt;&gt;Mut+ext"),0)</f>
        <v>0</v>
      </c>
      <c r="X6" s="162">
        <f ca="1">SUMIF($H$12:$H$301,$U6,$Y$12:$Y$254)</f>
        <v>0</v>
      </c>
      <c r="AE6" s="162">
        <f t="shared" si="0"/>
        <v>0</v>
      </c>
      <c r="AF6" s="162">
        <f t="shared" si="0"/>
        <v>0</v>
      </c>
      <c r="AG6" s="162">
        <f t="shared" si="1"/>
        <v>0</v>
      </c>
      <c r="AH6" s="162">
        <f t="shared" ca="1" si="1"/>
        <v>0</v>
      </c>
    </row>
    <row r="7" spans="1:34" ht="18" customHeight="1" x14ac:dyDescent="0.25">
      <c r="A7" s="135"/>
      <c r="B7" s="135"/>
      <c r="C7" s="135"/>
      <c r="E7" s="6"/>
      <c r="F7" s="6"/>
      <c r="G7" s="6"/>
      <c r="H7" s="155" t="s">
        <v>32</v>
      </c>
      <c r="I7" s="665">
        <v>24</v>
      </c>
      <c r="J7" s="665"/>
      <c r="K7" s="665"/>
      <c r="U7" s="620" t="str">
        <f>Paramétrage!I10</f>
        <v>RP - Recettes propres autres</v>
      </c>
      <c r="V7" s="621"/>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25">
      <c r="A8" s="35"/>
      <c r="B8" s="35"/>
      <c r="C8" s="35"/>
      <c r="D8" s="6"/>
      <c r="E8" s="6"/>
      <c r="F8" s="6"/>
      <c r="G8" s="6"/>
      <c r="H8" s="11"/>
      <c r="U8" s="11"/>
      <c r="AE8" s="162">
        <f t="shared" si="0"/>
        <v>0</v>
      </c>
      <c r="AF8" s="162">
        <f t="shared" si="0"/>
        <v>0</v>
      </c>
      <c r="AG8" s="162">
        <f t="shared" si="1"/>
        <v>0</v>
      </c>
      <c r="AH8" s="162">
        <f t="shared" ca="1" si="1"/>
        <v>0</v>
      </c>
    </row>
    <row r="9" spans="1:34" ht="6.45" customHeight="1" thickBot="1" x14ac:dyDescent="0.3">
      <c r="D9" s="11"/>
      <c r="E9" s="11"/>
      <c r="F9" s="11"/>
      <c r="G9" s="11"/>
      <c r="H9" s="11"/>
      <c r="U9" s="11"/>
    </row>
    <row r="10" spans="1:34" ht="68.7" customHeight="1" x14ac:dyDescent="0.3">
      <c r="A10" s="363"/>
      <c r="B10" s="666" t="s">
        <v>33</v>
      </c>
      <c r="C10" s="667"/>
      <c r="D10" s="667"/>
      <c r="E10" s="667"/>
      <c r="F10" s="668"/>
      <c r="G10" s="651" t="s">
        <v>34</v>
      </c>
      <c r="H10" s="651" t="s">
        <v>35</v>
      </c>
      <c r="I10" s="653" t="s">
        <v>36</v>
      </c>
      <c r="J10" s="641" t="s">
        <v>37</v>
      </c>
      <c r="K10" s="641" t="s">
        <v>38</v>
      </c>
      <c r="L10" s="653" t="s">
        <v>39</v>
      </c>
      <c r="M10" s="651" t="s">
        <v>40</v>
      </c>
      <c r="N10" s="651" t="s">
        <v>41</v>
      </c>
      <c r="O10" s="641" t="s">
        <v>42</v>
      </c>
      <c r="P10" s="645" t="s">
        <v>43</v>
      </c>
      <c r="Q10" s="647" t="s">
        <v>44</v>
      </c>
      <c r="R10" s="645" t="s">
        <v>45</v>
      </c>
      <c r="S10" s="656"/>
      <c r="T10" s="657"/>
      <c r="U10" s="641" t="s">
        <v>46</v>
      </c>
      <c r="V10" s="45" t="s">
        <v>47</v>
      </c>
      <c r="W10" s="14" t="s">
        <v>48</v>
      </c>
      <c r="X10" s="14" t="s">
        <v>49</v>
      </c>
      <c r="Y10" s="13" t="s">
        <v>50</v>
      </c>
      <c r="Z10" s="661" t="s">
        <v>51</v>
      </c>
      <c r="AA10" s="656"/>
      <c r="AB10" s="656"/>
      <c r="AC10" s="651" t="s">
        <v>52</v>
      </c>
      <c r="AD10" s="649" t="s">
        <v>53</v>
      </c>
      <c r="AE10" s="641" t="s">
        <v>54</v>
      </c>
      <c r="AF10" s="643" t="s">
        <v>55</v>
      </c>
    </row>
    <row r="11" spans="1:34" ht="16.2" thickBot="1" x14ac:dyDescent="0.35">
      <c r="A11" s="363"/>
      <c r="B11" s="170" t="s">
        <v>56</v>
      </c>
      <c r="C11" s="663" t="s">
        <v>57</v>
      </c>
      <c r="D11" s="642"/>
      <c r="E11" s="173" t="s">
        <v>58</v>
      </c>
      <c r="F11" s="173" t="s">
        <v>59</v>
      </c>
      <c r="G11" s="652"/>
      <c r="H11" s="652"/>
      <c r="I11" s="654"/>
      <c r="J11" s="655"/>
      <c r="K11" s="655"/>
      <c r="L11" s="654"/>
      <c r="M11" s="652"/>
      <c r="N11" s="660"/>
      <c r="O11" s="655"/>
      <c r="P11" s="646"/>
      <c r="Q11" s="648"/>
      <c r="R11" s="646"/>
      <c r="S11" s="658"/>
      <c r="T11" s="659"/>
      <c r="U11" s="655"/>
      <c r="V11" s="55">
        <f>V142+V281</f>
        <v>310</v>
      </c>
      <c r="W11" s="56">
        <f>W142+W281</f>
        <v>122</v>
      </c>
      <c r="X11" s="56">
        <f>X142+X281</f>
        <v>376</v>
      </c>
      <c r="Y11" s="167">
        <f>Y142+Y281</f>
        <v>376</v>
      </c>
      <c r="Z11" s="662"/>
      <c r="AA11" s="658"/>
      <c r="AB11" s="658"/>
      <c r="AC11" s="660"/>
      <c r="AD11" s="650"/>
      <c r="AE11" s="642"/>
      <c r="AF11" s="644"/>
    </row>
    <row r="12" spans="1:34" ht="15.45" customHeight="1" x14ac:dyDescent="0.25">
      <c r="A12" s="636" t="s">
        <v>60</v>
      </c>
      <c r="B12" s="622" t="s">
        <v>61</v>
      </c>
      <c r="C12" s="625" t="s">
        <v>261</v>
      </c>
      <c r="D12" s="626"/>
      <c r="E12" s="623">
        <v>3</v>
      </c>
      <c r="F12" s="623" t="s">
        <v>63</v>
      </c>
      <c r="G12" s="364" t="s">
        <v>64</v>
      </c>
      <c r="H12" s="365" t="s">
        <v>65</v>
      </c>
      <c r="I12" s="52" t="s">
        <v>261</v>
      </c>
      <c r="J12" s="48">
        <v>27</v>
      </c>
      <c r="K12" s="57" t="s">
        <v>63</v>
      </c>
      <c r="L12" s="36"/>
      <c r="M12" s="366" t="s">
        <v>69</v>
      </c>
      <c r="N12" s="43">
        <v>30</v>
      </c>
      <c r="O12" s="367">
        <v>24</v>
      </c>
      <c r="P12" s="368">
        <v>24</v>
      </c>
      <c r="Q12" s="37" t="s">
        <v>67</v>
      </c>
      <c r="R12" s="612"/>
      <c r="S12" s="613"/>
      <c r="T12" s="614"/>
      <c r="U12" s="76">
        <f>IF(OR(P12="",M12=Paramétrage!$C$10,M12=Paramétrage!$C$13,M12=Paramétrage!$C$17,M12=Paramétrage!$C$20,M12=Paramétrage!$C$24,M12=Paramétrage!$C$27,AND(M12&lt;&gt;Paramétrage!$C$9,Q12="Mut+ext")),0,ROUNDUP(O12/P12,0))</f>
        <v>1</v>
      </c>
      <c r="V12" s="369">
        <f>IF(OR(M12="",Q12="Mut+ext"),0,IF(VLOOKUP(M12,Paramétrage!$C$6:$E$29,2,0)=0,0,IF(P12="","saisir capacité",N12*U12*VLOOKUP(M12,Paramétrage!$C$6:$E$29,2,0))))</f>
        <v>30</v>
      </c>
      <c r="W12" s="370"/>
      <c r="X12" s="371">
        <f t="shared" ref="X12:X23" si="2">IF(OR(M12="",Q12="Mut+ext"),0,IF(ISERROR(V12+W12)=TRUE,V12,V12+W12))</f>
        <v>30</v>
      </c>
      <c r="Y12" s="77">
        <f>IF(OR(M12="",Q12="Mut+ext"),0,IF(ISERROR(W12+V12*VLOOKUP(M12,Paramétrage!$C$6:$E$29,3,0))=TRUE,X12,W12+V12*VLOOKUP(M12,Paramétrage!$C$6:$E$29,3,0)))</f>
        <v>30</v>
      </c>
      <c r="Z12" s="615"/>
      <c r="AA12" s="613"/>
      <c r="AB12" s="616"/>
      <c r="AC12" s="58"/>
      <c r="AD12" s="38"/>
      <c r="AE12" s="59">
        <f t="shared" ref="AE12:AE23" si="3">IF(G12="",0,IF(K12="",0,IF(SUMIF($G$12:$G$23,G12,$O$12:$O$23)=0,0,IF(OR(L12="",K12="obligatoire"),AF12/SUMIF($G$12:$G$23,G12,$O$12:$O$23),AF12/(SUMIF($G$12:$G$23,G12,$O$12:$O$23)/L12)))))</f>
        <v>30</v>
      </c>
      <c r="AF12" s="372">
        <f t="shared" ref="AF12:AF23" si="4">N12*O12</f>
        <v>720</v>
      </c>
    </row>
    <row r="13" spans="1:34" x14ac:dyDescent="0.25">
      <c r="A13" s="637"/>
      <c r="B13" s="622"/>
      <c r="C13" s="627"/>
      <c r="D13" s="628"/>
      <c r="E13" s="623"/>
      <c r="F13" s="623"/>
      <c r="G13" s="364"/>
      <c r="H13" s="365"/>
      <c r="I13" s="52"/>
      <c r="J13" s="48"/>
      <c r="K13" s="57"/>
      <c r="L13" s="36"/>
      <c r="M13" s="366"/>
      <c r="N13" s="43"/>
      <c r="O13" s="367"/>
      <c r="P13" s="368"/>
      <c r="Q13" s="37"/>
      <c r="R13" s="612"/>
      <c r="S13" s="613"/>
      <c r="T13" s="614"/>
      <c r="U13" s="76">
        <f>IF(OR(P13="",M13=Paramétrage!$C$10,M13=Paramétrage!$C$13,M13=Paramétrage!$C$17,M13=Paramétrage!$C$20,M13=Paramétrage!$C$24,M13=Paramétrage!$C$27,AND(M13&lt;&gt;Paramétrage!$C$9,Q13="Mut+ext")),0,ROUNDUP(O13/P13,0))</f>
        <v>0</v>
      </c>
      <c r="V13" s="369">
        <f>IF(OR(M13="",Q13="Mut+ext"),0,IF(VLOOKUP(M13,Paramétrage!$C$6:$E$29,2,0)=0,0,IF(P13="","saisir capacité",N13*U13*VLOOKUP(M13,Paramétrage!$C$6:$E$29,2,0))))</f>
        <v>0</v>
      </c>
      <c r="W13" s="370"/>
      <c r="X13" s="371">
        <f t="shared" si="2"/>
        <v>0</v>
      </c>
      <c r="Y13" s="77">
        <f>IF(OR(M13="",Q13="Mut+ext"),0,IF(ISERROR(W13+V13*VLOOKUP(M13,Paramétrage!$C$6:$E$29,3,0))=TRUE,X13,W13+V13*VLOOKUP(M13,Paramétrage!$C$6:$E$29,3,0)))</f>
        <v>0</v>
      </c>
      <c r="Z13" s="615"/>
      <c r="AA13" s="613"/>
      <c r="AB13" s="616"/>
      <c r="AC13" s="172"/>
      <c r="AD13" s="38"/>
      <c r="AE13" s="59">
        <f t="shared" si="3"/>
        <v>0</v>
      </c>
      <c r="AF13" s="373">
        <f t="shared" si="4"/>
        <v>0</v>
      </c>
    </row>
    <row r="14" spans="1:34" hidden="1" x14ac:dyDescent="0.25">
      <c r="A14" s="637"/>
      <c r="B14" s="622"/>
      <c r="C14" s="627"/>
      <c r="D14" s="628"/>
      <c r="E14" s="623"/>
      <c r="F14" s="623"/>
      <c r="G14" s="364"/>
      <c r="H14" s="365"/>
      <c r="I14" s="52"/>
      <c r="J14" s="48"/>
      <c r="K14" s="57"/>
      <c r="L14" s="36"/>
      <c r="M14" s="366"/>
      <c r="N14" s="43"/>
      <c r="O14" s="367"/>
      <c r="P14" s="368"/>
      <c r="Q14" s="37"/>
      <c r="R14" s="612"/>
      <c r="S14" s="613"/>
      <c r="T14" s="614"/>
      <c r="U14" s="76">
        <f>IF(OR(P14="",M14=Paramétrage!$C$10,M14=Paramétrage!$C$13,M14=Paramétrage!$C$17,M14=Paramétrage!$C$20,M14=Paramétrage!$C$24,M14=Paramétrage!$C$27,AND(M14&lt;&gt;Paramétrage!$C$9,Q14="Mut+ext")),0,ROUNDUP(O14/P14,0))</f>
        <v>0</v>
      </c>
      <c r="V14" s="369">
        <f>IF(OR(M14="",Q14="Mut+ext"),0,IF(VLOOKUP(M14,Paramétrage!$C$6:$E$29,2,0)=0,0,IF(P14="","saisir capacité",N14*U14*VLOOKUP(M14,Paramétrage!$C$6:$E$29,2,0))))</f>
        <v>0</v>
      </c>
      <c r="W14" s="370"/>
      <c r="X14" s="371">
        <f t="shared" si="2"/>
        <v>0</v>
      </c>
      <c r="Y14" s="77">
        <f>IF(OR(M14="",Q14="Mut+ext"),0,IF(ISERROR(W14+V14*VLOOKUP(M14,Paramétrage!$C$6:$E$29,3,0))=TRUE,X14,W14+V14*VLOOKUP(M14,Paramétrage!$C$6:$E$29,3,0)))</f>
        <v>0</v>
      </c>
      <c r="Z14" s="615"/>
      <c r="AA14" s="613"/>
      <c r="AB14" s="616"/>
      <c r="AC14" s="172"/>
      <c r="AD14" s="38"/>
      <c r="AE14" s="59">
        <f t="shared" si="3"/>
        <v>0</v>
      </c>
      <c r="AF14" s="373">
        <f t="shared" si="4"/>
        <v>0</v>
      </c>
    </row>
    <row r="15" spans="1:34" hidden="1" x14ac:dyDescent="0.25">
      <c r="A15" s="637"/>
      <c r="B15" s="622"/>
      <c r="C15" s="627"/>
      <c r="D15" s="628"/>
      <c r="E15" s="623"/>
      <c r="F15" s="623"/>
      <c r="G15" s="364"/>
      <c r="H15" s="365"/>
      <c r="I15" s="52"/>
      <c r="J15" s="48"/>
      <c r="K15" s="57"/>
      <c r="L15" s="36"/>
      <c r="M15" s="366"/>
      <c r="N15" s="43"/>
      <c r="O15" s="367"/>
      <c r="P15" s="368"/>
      <c r="Q15" s="37"/>
      <c r="R15" s="612"/>
      <c r="S15" s="613"/>
      <c r="T15" s="614"/>
      <c r="U15" s="76">
        <f>IF(OR(P15="",M15=Paramétrage!$C$10,M15=Paramétrage!$C$13,M15=Paramétrage!$C$17,M15=Paramétrage!$C$20,M15=Paramétrage!$C$24,M15=Paramétrage!$C$27,AND(M15&lt;&gt;Paramétrage!$C$9,Q15="Mut+ext")),0,ROUNDUP(O15/P15,0))</f>
        <v>0</v>
      </c>
      <c r="V15" s="369">
        <f>IF(OR(M15="",Q15="Mut+ext"),0,IF(VLOOKUP(M15,Paramétrage!$C$6:$E$29,2,0)=0,0,IF(P15="","saisir capacité",N15*U15*VLOOKUP(M15,Paramétrage!$C$6:$E$29,2,0))))</f>
        <v>0</v>
      </c>
      <c r="W15" s="370"/>
      <c r="X15" s="371">
        <f t="shared" si="2"/>
        <v>0</v>
      </c>
      <c r="Y15" s="77">
        <f>IF(OR(M15="",Q15="Mut+ext"),0,IF(ISERROR(W15+V15*VLOOKUP(M15,Paramétrage!$C$6:$E$29,3,0))=TRUE,X15,W15+V15*VLOOKUP(M15,Paramétrage!$C$6:$E$29,3,0)))</f>
        <v>0</v>
      </c>
      <c r="Z15" s="615"/>
      <c r="AA15" s="613"/>
      <c r="AB15" s="616"/>
      <c r="AC15" s="49"/>
      <c r="AD15" s="38"/>
      <c r="AE15" s="59">
        <f t="shared" si="3"/>
        <v>0</v>
      </c>
      <c r="AF15" s="373">
        <f t="shared" si="4"/>
        <v>0</v>
      </c>
    </row>
    <row r="16" spans="1:34" hidden="1" x14ac:dyDescent="0.25">
      <c r="A16" s="637"/>
      <c r="B16" s="622"/>
      <c r="C16" s="627"/>
      <c r="D16" s="628"/>
      <c r="E16" s="623"/>
      <c r="F16" s="623"/>
      <c r="G16" s="364"/>
      <c r="H16" s="365"/>
      <c r="I16" s="52"/>
      <c r="J16" s="48"/>
      <c r="K16" s="57"/>
      <c r="L16" s="36"/>
      <c r="M16" s="366"/>
      <c r="N16" s="43"/>
      <c r="O16" s="367"/>
      <c r="P16" s="368"/>
      <c r="Q16" s="37"/>
      <c r="R16" s="612"/>
      <c r="S16" s="613"/>
      <c r="T16" s="614"/>
      <c r="U16" s="76">
        <f>IF(OR(P16="",M16=Paramétrage!$C$10,M16=Paramétrage!$C$13,M16=Paramétrage!$C$17,M16=Paramétrage!$C$20,M16=Paramétrage!$C$24,M16=Paramétrage!$C$27,AND(M16&lt;&gt;Paramétrage!$C$9,Q16="Mut+ext")),0,ROUNDUP(O16/P16,0))</f>
        <v>0</v>
      </c>
      <c r="V16" s="369">
        <f>IF(OR(M16="",Q16="Mut+ext"),0,IF(VLOOKUP(M16,Paramétrage!$C$6:$E$29,2,0)=0,0,IF(P16="","saisir capacité",N16*U16*VLOOKUP(M16,Paramétrage!$C$6:$E$29,2,0))))</f>
        <v>0</v>
      </c>
      <c r="W16" s="370"/>
      <c r="X16" s="371">
        <f t="shared" si="2"/>
        <v>0</v>
      </c>
      <c r="Y16" s="77">
        <f>IF(OR(M16="",Q16="Mut+ext"),0,IF(ISERROR(W16+V16*VLOOKUP(M16,Paramétrage!$C$6:$E$29,3,0))=TRUE,X16,W16+V16*VLOOKUP(M16,Paramétrage!$C$6:$E$29,3,0)))</f>
        <v>0</v>
      </c>
      <c r="Z16" s="615"/>
      <c r="AA16" s="613"/>
      <c r="AB16" s="616"/>
      <c r="AC16" s="172"/>
      <c r="AD16" s="38"/>
      <c r="AE16" s="59">
        <f t="shared" si="3"/>
        <v>0</v>
      </c>
      <c r="AF16" s="373">
        <f t="shared" si="4"/>
        <v>0</v>
      </c>
    </row>
    <row r="17" spans="1:32" hidden="1" x14ac:dyDescent="0.25">
      <c r="A17" s="637"/>
      <c r="B17" s="622"/>
      <c r="C17" s="627"/>
      <c r="D17" s="628"/>
      <c r="E17" s="623"/>
      <c r="F17" s="623"/>
      <c r="G17" s="364"/>
      <c r="H17" s="365"/>
      <c r="I17" s="52"/>
      <c r="J17" s="48"/>
      <c r="K17" s="57"/>
      <c r="L17" s="36"/>
      <c r="M17" s="366"/>
      <c r="N17" s="42"/>
      <c r="O17" s="374"/>
      <c r="P17" s="368"/>
      <c r="Q17" s="37"/>
      <c r="R17" s="612"/>
      <c r="S17" s="613"/>
      <c r="T17" s="614"/>
      <c r="U17" s="76">
        <f>IF(OR(P17="",M17=Paramétrage!$C$10,M17=Paramétrage!$C$13,M17=Paramétrage!$C$17,M17=Paramétrage!$C$20,M17=Paramétrage!$C$24,M17=Paramétrage!$C$27,AND(M17&lt;&gt;Paramétrage!$C$9,Q17="Mut+ext")),0,ROUNDUP(O17/P17,0))</f>
        <v>0</v>
      </c>
      <c r="V17" s="369">
        <f>IF(OR(M17="",Q17="Mut+ext"),0,IF(VLOOKUP(M17,Paramétrage!$C$6:$E$29,2,0)=0,0,IF(P17="","saisir capacité",N17*U17*VLOOKUP(M17,Paramétrage!$C$6:$E$29,2,0))))</f>
        <v>0</v>
      </c>
      <c r="W17" s="370"/>
      <c r="X17" s="371">
        <f t="shared" si="2"/>
        <v>0</v>
      </c>
      <c r="Y17" s="77">
        <f>IF(OR(M17="",Q17="Mut+ext"),0,IF(ISERROR(W17+V17*VLOOKUP(M17,Paramétrage!$C$6:$E$29,3,0))=TRUE,X17,W17+V17*VLOOKUP(M17,Paramétrage!$C$6:$E$29,3,0)))</f>
        <v>0</v>
      </c>
      <c r="Z17" s="615"/>
      <c r="AA17" s="613"/>
      <c r="AB17" s="616"/>
      <c r="AC17" s="172"/>
      <c r="AD17" s="38"/>
      <c r="AE17" s="59">
        <f t="shared" si="3"/>
        <v>0</v>
      </c>
      <c r="AF17" s="373">
        <f t="shared" si="4"/>
        <v>0</v>
      </c>
    </row>
    <row r="18" spans="1:32" hidden="1" x14ac:dyDescent="0.25">
      <c r="A18" s="637"/>
      <c r="B18" s="622"/>
      <c r="C18" s="627"/>
      <c r="D18" s="628"/>
      <c r="E18" s="623"/>
      <c r="F18" s="623"/>
      <c r="G18" s="364"/>
      <c r="H18" s="375"/>
      <c r="I18" s="131"/>
      <c r="J18" s="48"/>
      <c r="K18" s="47"/>
      <c r="L18" s="36"/>
      <c r="M18" s="366"/>
      <c r="N18" s="42"/>
      <c r="O18" s="367"/>
      <c r="P18" s="368"/>
      <c r="Q18" s="37"/>
      <c r="R18" s="612"/>
      <c r="S18" s="613"/>
      <c r="T18" s="614"/>
      <c r="U18" s="76">
        <f>IF(OR(P18="",M18=Paramétrage!$C$10,M18=Paramétrage!$C$13,M18=Paramétrage!$C$17,M18=Paramétrage!$C$20,M18=Paramétrage!$C$24,M18=Paramétrage!$C$27,AND(M18&lt;&gt;Paramétrage!$C$9,Q18="Mut+ext")),0,ROUNDUP(O18/P18,0))</f>
        <v>0</v>
      </c>
      <c r="V18" s="369">
        <f>IF(OR(M18="",Q18="Mut+ext"),0,IF(VLOOKUP(M18,Paramétrage!$C$6:$E$29,2,0)=0,0,IF(P18="","saisir capacité",N18*U18*VLOOKUP(M18,Paramétrage!$C$6:$E$29,2,0))))</f>
        <v>0</v>
      </c>
      <c r="W18" s="370"/>
      <c r="X18" s="371">
        <f t="shared" si="2"/>
        <v>0</v>
      </c>
      <c r="Y18" s="77">
        <f>IF(OR(M18="",Q18="Mut+ext"),0,IF(ISERROR(W18+V18*VLOOKUP(M18,Paramétrage!$C$6:$E$29,3,0))=TRUE,X18,W18+V18*VLOOKUP(M18,Paramétrage!$C$6:$E$29,3,0)))</f>
        <v>0</v>
      </c>
      <c r="Z18" s="615"/>
      <c r="AA18" s="613"/>
      <c r="AB18" s="616"/>
      <c r="AC18" s="172"/>
      <c r="AD18" s="38"/>
      <c r="AE18" s="59">
        <f t="shared" si="3"/>
        <v>0</v>
      </c>
      <c r="AF18" s="373">
        <f t="shared" si="4"/>
        <v>0</v>
      </c>
    </row>
    <row r="19" spans="1:32" hidden="1" x14ac:dyDescent="0.25">
      <c r="A19" s="637"/>
      <c r="B19" s="622"/>
      <c r="C19" s="627"/>
      <c r="D19" s="628"/>
      <c r="E19" s="623"/>
      <c r="F19" s="623"/>
      <c r="G19" s="364"/>
      <c r="H19" s="365"/>
      <c r="I19" s="52"/>
      <c r="J19" s="48"/>
      <c r="K19" s="57"/>
      <c r="L19" s="36"/>
      <c r="M19" s="366"/>
      <c r="N19" s="43"/>
      <c r="O19" s="367"/>
      <c r="P19" s="368"/>
      <c r="Q19" s="37"/>
      <c r="R19" s="612"/>
      <c r="S19" s="613"/>
      <c r="T19" s="614"/>
      <c r="U19" s="76">
        <f>IF(OR(P19="",M19=Paramétrage!$C$10,M19=Paramétrage!$C$13,M19=Paramétrage!$C$17,M19=Paramétrage!$C$20,M19=Paramétrage!$C$24,M19=Paramétrage!$C$27,AND(M19&lt;&gt;Paramétrage!$C$9,Q19="Mut+ext")),0,ROUNDUP(O19/P19,0))</f>
        <v>0</v>
      </c>
      <c r="V19" s="369">
        <f>IF(OR(M19="",Q19="Mut+ext"),0,IF(VLOOKUP(M19,Paramétrage!$C$6:$E$29,2,0)=0,0,IF(P19="","saisir capacité",N19*U19*VLOOKUP(M19,Paramétrage!$C$6:$E$29,2,0))))</f>
        <v>0</v>
      </c>
      <c r="W19" s="370"/>
      <c r="X19" s="371">
        <f t="shared" si="2"/>
        <v>0</v>
      </c>
      <c r="Y19" s="77">
        <f>IF(OR(M19="",Q19="Mut+ext"),0,IF(ISERROR(W19+V19*VLOOKUP(M19,Paramétrage!$C$6:$E$29,3,0))=TRUE,X19,W19+V19*VLOOKUP(M19,Paramétrage!$C$6:$E$29,3,0)))</f>
        <v>0</v>
      </c>
      <c r="Z19" s="615"/>
      <c r="AA19" s="613"/>
      <c r="AB19" s="616"/>
      <c r="AC19" s="49"/>
      <c r="AD19" s="38"/>
      <c r="AE19" s="59">
        <f t="shared" si="3"/>
        <v>0</v>
      </c>
      <c r="AF19" s="373">
        <f t="shared" si="4"/>
        <v>0</v>
      </c>
    </row>
    <row r="20" spans="1:32" hidden="1" x14ac:dyDescent="0.25">
      <c r="A20" s="637"/>
      <c r="B20" s="622"/>
      <c r="C20" s="627"/>
      <c r="D20" s="628"/>
      <c r="E20" s="623"/>
      <c r="F20" s="623"/>
      <c r="G20" s="364"/>
      <c r="H20" s="365"/>
      <c r="I20" s="52"/>
      <c r="J20" s="48"/>
      <c r="K20" s="57"/>
      <c r="L20" s="36"/>
      <c r="M20" s="366"/>
      <c r="N20" s="43"/>
      <c r="O20" s="367"/>
      <c r="P20" s="368"/>
      <c r="Q20" s="37"/>
      <c r="R20" s="612"/>
      <c r="S20" s="613"/>
      <c r="T20" s="614"/>
      <c r="U20" s="76">
        <f>IF(OR(P20="",M20=Paramétrage!$C$10,M20=Paramétrage!$C$13,M20=Paramétrage!$C$17,M20=Paramétrage!$C$20,M20=Paramétrage!$C$24,M20=Paramétrage!$C$27,AND(M20&lt;&gt;Paramétrage!$C$9,Q20="Mut+ext")),0,ROUNDUP(O20/P20,0))</f>
        <v>0</v>
      </c>
      <c r="V20" s="369">
        <f>IF(OR(M20="",Q20="Mut+ext"),0,IF(VLOOKUP(M20,Paramétrage!$C$6:$E$29,2,0)=0,0,IF(P20="","saisir capacité",N20*U20*VLOOKUP(M20,Paramétrage!$C$6:$E$29,2,0))))</f>
        <v>0</v>
      </c>
      <c r="W20" s="370"/>
      <c r="X20" s="371">
        <f t="shared" si="2"/>
        <v>0</v>
      </c>
      <c r="Y20" s="77">
        <f>IF(OR(M20="",Q20="Mut+ext"),0,IF(ISERROR(W20+V20*VLOOKUP(M20,Paramétrage!$C$6:$E$29,3,0))=TRUE,X20,W20+V20*VLOOKUP(M20,Paramétrage!$C$6:$E$29,3,0)))</f>
        <v>0</v>
      </c>
      <c r="Z20" s="615"/>
      <c r="AA20" s="613"/>
      <c r="AB20" s="616"/>
      <c r="AC20" s="172"/>
      <c r="AD20" s="38"/>
      <c r="AE20" s="59">
        <f t="shared" si="3"/>
        <v>0</v>
      </c>
      <c r="AF20" s="373">
        <f t="shared" si="4"/>
        <v>0</v>
      </c>
    </row>
    <row r="21" spans="1:32" hidden="1" x14ac:dyDescent="0.25">
      <c r="A21" s="637"/>
      <c r="B21" s="622"/>
      <c r="C21" s="627"/>
      <c r="D21" s="628"/>
      <c r="E21" s="623"/>
      <c r="F21" s="623"/>
      <c r="G21" s="364"/>
      <c r="H21" s="365"/>
      <c r="I21" s="52"/>
      <c r="J21" s="48"/>
      <c r="K21" s="57"/>
      <c r="L21" s="36"/>
      <c r="M21" s="366"/>
      <c r="N21" s="42"/>
      <c r="O21" s="374"/>
      <c r="P21" s="368"/>
      <c r="Q21" s="37"/>
      <c r="R21" s="612"/>
      <c r="S21" s="613"/>
      <c r="T21" s="614"/>
      <c r="U21" s="76">
        <f>IF(OR(P21="",M21=Paramétrage!$C$10,M21=Paramétrage!$C$13,M21=Paramétrage!$C$17,M21=Paramétrage!$C$20,M21=Paramétrage!$C$24,M21=Paramétrage!$C$27,AND(M21&lt;&gt;Paramétrage!$C$9,Q21="Mut+ext")),0,ROUNDUP(O21/P21,0))</f>
        <v>0</v>
      </c>
      <c r="V21" s="369">
        <f>IF(OR(M21="",Q21="Mut+ext"),0,IF(VLOOKUP(M21,Paramétrage!$C$6:$E$29,2,0)=0,0,IF(P21="","saisir capacité",N21*U21*VLOOKUP(M21,Paramétrage!$C$6:$E$29,2,0))))</f>
        <v>0</v>
      </c>
      <c r="W21" s="370"/>
      <c r="X21" s="371">
        <f t="shared" si="2"/>
        <v>0</v>
      </c>
      <c r="Y21" s="77">
        <f>IF(OR(M21="",Q21="Mut+ext"),0,IF(ISERROR(W21+V21*VLOOKUP(M21,Paramétrage!$C$6:$E$29,3,0))=TRUE,X21,W21+V21*VLOOKUP(M21,Paramétrage!$C$6:$E$29,3,0)))</f>
        <v>0</v>
      </c>
      <c r="Z21" s="615"/>
      <c r="AA21" s="613"/>
      <c r="AB21" s="616"/>
      <c r="AC21" s="172"/>
      <c r="AD21" s="38"/>
      <c r="AE21" s="59">
        <f t="shared" si="3"/>
        <v>0</v>
      </c>
      <c r="AF21" s="373">
        <f t="shared" si="4"/>
        <v>0</v>
      </c>
    </row>
    <row r="22" spans="1:32" hidden="1" x14ac:dyDescent="0.25">
      <c r="A22" s="637"/>
      <c r="B22" s="622"/>
      <c r="C22" s="627"/>
      <c r="D22" s="628"/>
      <c r="E22" s="623"/>
      <c r="F22" s="623"/>
      <c r="G22" s="364"/>
      <c r="H22" s="375"/>
      <c r="I22" s="131"/>
      <c r="J22" s="48"/>
      <c r="K22" s="47"/>
      <c r="L22" s="36"/>
      <c r="M22" s="366"/>
      <c r="N22" s="42"/>
      <c r="O22" s="367"/>
      <c r="P22" s="368"/>
      <c r="Q22" s="37"/>
      <c r="R22" s="612"/>
      <c r="S22" s="613"/>
      <c r="T22" s="614"/>
      <c r="U22" s="76">
        <f>IF(OR(P22="",M22=Paramétrage!$C$10,M22=Paramétrage!$C$13,M22=Paramétrage!$C$17,M22=Paramétrage!$C$20,M22=Paramétrage!$C$24,M22=Paramétrage!$C$27,AND(M22&lt;&gt;Paramétrage!$C$9,Q22="Mut+ext")),0,ROUNDUP(O22/P22,0))</f>
        <v>0</v>
      </c>
      <c r="V22" s="369">
        <f>IF(OR(M22="",Q22="Mut+ext"),0,IF(VLOOKUP(M22,Paramétrage!$C$6:$E$29,2,0)=0,0,IF(P22="","saisir capacité",N22*U22*VLOOKUP(M22,Paramétrage!$C$6:$E$29,2,0))))</f>
        <v>0</v>
      </c>
      <c r="W22" s="370"/>
      <c r="X22" s="371">
        <f t="shared" si="2"/>
        <v>0</v>
      </c>
      <c r="Y22" s="77">
        <f>IF(OR(M22="",Q22="Mut+ext"),0,IF(ISERROR(W22+V22*VLOOKUP(M22,Paramétrage!$C$6:$E$29,3,0))=TRUE,X22,W22+V22*VLOOKUP(M22,Paramétrage!$C$6:$E$29,3,0)))</f>
        <v>0</v>
      </c>
      <c r="Z22" s="615"/>
      <c r="AA22" s="613"/>
      <c r="AB22" s="616"/>
      <c r="AC22" s="172"/>
      <c r="AD22" s="38"/>
      <c r="AE22" s="59">
        <f t="shared" si="3"/>
        <v>0</v>
      </c>
      <c r="AF22" s="373">
        <f t="shared" si="4"/>
        <v>0</v>
      </c>
    </row>
    <row r="23" spans="1:32" x14ac:dyDescent="0.25">
      <c r="A23" s="637"/>
      <c r="B23" s="622"/>
      <c r="C23" s="629"/>
      <c r="D23" s="630"/>
      <c r="E23" s="624"/>
      <c r="F23" s="624"/>
      <c r="G23" s="364"/>
      <c r="H23" s="375"/>
      <c r="I23" s="131"/>
      <c r="J23" s="48"/>
      <c r="K23" s="47"/>
      <c r="L23" s="36"/>
      <c r="M23" s="366"/>
      <c r="N23" s="42"/>
      <c r="O23" s="376"/>
      <c r="P23" s="368"/>
      <c r="Q23" s="37"/>
      <c r="R23" s="612"/>
      <c r="S23" s="613"/>
      <c r="T23" s="614"/>
      <c r="U23" s="76">
        <f>IF(OR(P23="",M23=Paramétrage!$C$10,M23=Paramétrage!$C$13,M23=Paramétrage!$C$17,M23=Paramétrage!$C$20,M23=Paramétrage!$C$24,M23=Paramétrage!$C$27,AND(M23&lt;&gt;Paramétrage!$C$9,Q23="Mut+ext")),0,ROUNDUP(O23/P23,0))</f>
        <v>0</v>
      </c>
      <c r="V23" s="369">
        <f>IF(OR(M23="",Q23="Mut+ext"),0,IF(VLOOKUP(M23,Paramétrage!$C$6:$E$29,2,0)=0,0,IF(P23="","saisir capacité",N23*U23*VLOOKUP(M23,Paramétrage!$C$6:$E$29,2,0))))</f>
        <v>0</v>
      </c>
      <c r="W23" s="370"/>
      <c r="X23" s="371">
        <f t="shared" si="2"/>
        <v>0</v>
      </c>
      <c r="Y23" s="77">
        <f>IF(OR(M23="",Q23="Mut+ext"),0,IF(ISERROR(W23+V23*VLOOKUP(M23,Paramétrage!$C$6:$E$29,3,0))=TRUE,X23,W23+V23*VLOOKUP(M23,Paramétrage!$C$6:$E$29,3,0)))</f>
        <v>0</v>
      </c>
      <c r="Z23" s="615"/>
      <c r="AA23" s="613"/>
      <c r="AB23" s="616"/>
      <c r="AC23" s="172"/>
      <c r="AD23" s="38"/>
      <c r="AE23" s="59">
        <f t="shared" si="3"/>
        <v>0</v>
      </c>
      <c r="AF23" s="373">
        <f t="shared" si="4"/>
        <v>0</v>
      </c>
    </row>
    <row r="24" spans="1:32" x14ac:dyDescent="0.25">
      <c r="A24" s="637"/>
      <c r="B24" s="622"/>
      <c r="C24" s="377"/>
      <c r="D24" s="378"/>
      <c r="E24" s="379"/>
      <c r="F24" s="379"/>
      <c r="G24" s="379"/>
      <c r="H24" s="380"/>
      <c r="I24" s="132"/>
      <c r="J24" s="97"/>
      <c r="K24" s="61"/>
      <c r="L24" s="62"/>
      <c r="M24" s="381"/>
      <c r="N24" s="63">
        <f>AE24</f>
        <v>30</v>
      </c>
      <c r="O24" s="382"/>
      <c r="P24" s="382"/>
      <c r="Q24" s="66"/>
      <c r="R24" s="64"/>
      <c r="S24" s="64"/>
      <c r="T24" s="65"/>
      <c r="U24" s="98"/>
      <c r="V24" s="383">
        <f>SUM(V12:V23)</f>
        <v>30</v>
      </c>
      <c r="W24" s="381">
        <f>SUM(W12:W23)</f>
        <v>0</v>
      </c>
      <c r="X24" s="384">
        <f>SUM(X12:X23)</f>
        <v>30</v>
      </c>
      <c r="Y24" s="67">
        <f>SUM(Y12:Y23)</f>
        <v>30</v>
      </c>
      <c r="Z24" s="99"/>
      <c r="AA24" s="100"/>
      <c r="AB24" s="101"/>
      <c r="AC24" s="102"/>
      <c r="AD24" s="103"/>
      <c r="AE24" s="104">
        <f>SUM(AE12:AE23)</f>
        <v>30</v>
      </c>
      <c r="AF24" s="105">
        <f>SUM(AF12:AF23)</f>
        <v>720</v>
      </c>
    </row>
    <row r="25" spans="1:32" ht="15.45" customHeight="1" x14ac:dyDescent="0.25">
      <c r="A25" s="637"/>
      <c r="B25" s="622" t="s">
        <v>70</v>
      </c>
      <c r="C25" s="625" t="s">
        <v>262</v>
      </c>
      <c r="D25" s="626"/>
      <c r="E25" s="623">
        <v>3</v>
      </c>
      <c r="F25" s="623" t="s">
        <v>63</v>
      </c>
      <c r="G25" s="364" t="s">
        <v>72</v>
      </c>
      <c r="H25" s="365" t="s">
        <v>65</v>
      </c>
      <c r="I25" s="52" t="s">
        <v>262</v>
      </c>
      <c r="J25" s="48">
        <v>27</v>
      </c>
      <c r="K25" s="57" t="s">
        <v>63</v>
      </c>
      <c r="L25" s="36"/>
      <c r="M25" s="366" t="s">
        <v>69</v>
      </c>
      <c r="N25" s="43">
        <v>30</v>
      </c>
      <c r="O25" s="367">
        <v>24</v>
      </c>
      <c r="P25" s="368">
        <v>24</v>
      </c>
      <c r="Q25" s="40" t="s">
        <v>67</v>
      </c>
      <c r="R25" s="612"/>
      <c r="S25" s="613"/>
      <c r="T25" s="614"/>
      <c r="U25" s="76">
        <f>IF(OR(P25="",M25=Paramétrage!$C$10,M25=Paramétrage!$C$13,M25=Paramétrage!$C$17,M25=Paramétrage!$C$20,M25=Paramétrage!$C$24,M25=Paramétrage!$C$27,AND(M25&lt;&gt;Paramétrage!$C$9,Q25="Mut+ext")),0,ROUNDUP(O25/P25,0))</f>
        <v>1</v>
      </c>
      <c r="V25" s="369">
        <f>IF(OR(M25="",Q25="Mut+ext"),0,IF(VLOOKUP(M25,Paramétrage!$C$6:$E$29,2,0)=0,0,IF(P25="","saisir capacité",N25*U25*VLOOKUP(M25,Paramétrage!$C$6:$E$29,2,0))))</f>
        <v>30</v>
      </c>
      <c r="W25" s="370"/>
      <c r="X25" s="371">
        <f t="shared" ref="X25:X36" si="5">IF(OR(M25="",Q25="Mut+ext"),0,IF(ISERROR(V25+W25)=TRUE,V25,V25+W25))</f>
        <v>30</v>
      </c>
      <c r="Y25" s="77">
        <f>IF(OR(M25="",Q25="Mut+ext"),0,IF(ISERROR(W25+V25*VLOOKUP(M25,Paramétrage!$C$6:$E$29,3,0))=TRUE,X25,W25+V25*VLOOKUP(M25,Paramétrage!$C$6:$E$29,3,0)))</f>
        <v>30</v>
      </c>
      <c r="Z25" s="615"/>
      <c r="AA25" s="613"/>
      <c r="AB25" s="616"/>
      <c r="AC25" s="58"/>
      <c r="AD25" s="38"/>
      <c r="AE25" s="59">
        <f t="shared" ref="AE25:AE36" si="6">IF(G25="",0,IF(K25="",0,IF(SUMIF($G$25:$G$36,G25,$O$25:$O$36)=0,0,IF(OR(L25="",K25="obligatoire"),AF25/SUMIF($G$25:$G$36,G25,$O$25:$O$36),AF25/(SUMIF($G$25:$G$36,G25,$O$25:$O$36)/L25)))))</f>
        <v>30</v>
      </c>
      <c r="AF25" s="372">
        <f t="shared" ref="AF25:AF36" si="7">N25*O25</f>
        <v>720</v>
      </c>
    </row>
    <row r="26" spans="1:32" hidden="1" x14ac:dyDescent="0.25">
      <c r="A26" s="637"/>
      <c r="B26" s="622"/>
      <c r="C26" s="627"/>
      <c r="D26" s="628"/>
      <c r="E26" s="623"/>
      <c r="F26" s="623"/>
      <c r="G26" s="364"/>
      <c r="H26" s="365"/>
      <c r="I26" s="52"/>
      <c r="J26" s="48"/>
      <c r="K26" s="57"/>
      <c r="L26" s="36"/>
      <c r="M26" s="366"/>
      <c r="N26" s="43"/>
      <c r="O26" s="367"/>
      <c r="P26" s="368"/>
      <c r="Q26" s="40"/>
      <c r="R26" s="612"/>
      <c r="S26" s="613"/>
      <c r="T26" s="614"/>
      <c r="U26" s="76">
        <f>IF(OR(P26="",M26=Paramétrage!$C$10,M26=Paramétrage!$C$13,M26=Paramétrage!$C$17,M26=Paramétrage!$C$20,M26=Paramétrage!$C$24,M26=Paramétrage!$C$27,AND(M26&lt;&gt;Paramétrage!$C$9,Q26="Mut+ext")),0,ROUNDUP(O26/P26,0))</f>
        <v>0</v>
      </c>
      <c r="V26" s="369">
        <f>IF(OR(M26="",Q26="Mut+ext"),0,IF(VLOOKUP(M26,Paramétrage!$C$6:$E$29,2,0)=0,0,IF(P26="","saisir capacité",N26*U26*VLOOKUP(M26,Paramétrage!$C$6:$E$29,2,0))))</f>
        <v>0</v>
      </c>
      <c r="W26" s="370"/>
      <c r="X26" s="371">
        <f t="shared" si="5"/>
        <v>0</v>
      </c>
      <c r="Y26" s="77">
        <f>IF(OR(M26="",Q26="Mut+ext"),0,IF(ISERROR(W26+V26*VLOOKUP(M26,Paramétrage!$C$6:$E$29,3,0))=TRUE,X26,W26+V26*VLOOKUP(M26,Paramétrage!$C$6:$E$29,3,0)))</f>
        <v>0</v>
      </c>
      <c r="Z26" s="615"/>
      <c r="AA26" s="613"/>
      <c r="AB26" s="616"/>
      <c r="AC26" s="172"/>
      <c r="AD26" s="38"/>
      <c r="AE26" s="59">
        <f t="shared" si="6"/>
        <v>0</v>
      </c>
      <c r="AF26" s="373">
        <f t="shared" si="7"/>
        <v>0</v>
      </c>
    </row>
    <row r="27" spans="1:32" hidden="1" x14ac:dyDescent="0.25">
      <c r="A27" s="637"/>
      <c r="B27" s="622"/>
      <c r="C27" s="627"/>
      <c r="D27" s="628"/>
      <c r="E27" s="623"/>
      <c r="F27" s="623"/>
      <c r="G27" s="364"/>
      <c r="H27" s="365"/>
      <c r="I27" s="52"/>
      <c r="J27" s="48"/>
      <c r="K27" s="57"/>
      <c r="L27" s="36"/>
      <c r="M27" s="366"/>
      <c r="N27" s="43"/>
      <c r="O27" s="367"/>
      <c r="P27" s="368"/>
      <c r="Q27" s="40"/>
      <c r="R27" s="612"/>
      <c r="S27" s="613"/>
      <c r="T27" s="614"/>
      <c r="U27" s="76">
        <f>IF(OR(P27="",M27=Paramétrage!$C$10,M27=Paramétrage!$C$13,M27=Paramétrage!$C$17,M27=Paramétrage!$C$20,M27=Paramétrage!$C$24,M27=Paramétrage!$C$27,AND(M27&lt;&gt;Paramétrage!$C$9,Q27="Mut+ext")),0,ROUNDUP(O27/P27,0))</f>
        <v>0</v>
      </c>
      <c r="V27" s="369">
        <f>IF(OR(M27="",Q27="Mut+ext"),0,IF(VLOOKUP(M27,Paramétrage!$C$6:$E$29,2,0)=0,0,IF(P27="","saisir capacité",N27*U27*VLOOKUP(M27,Paramétrage!$C$6:$E$29,2,0))))</f>
        <v>0</v>
      </c>
      <c r="W27" s="370"/>
      <c r="X27" s="371">
        <f t="shared" si="5"/>
        <v>0</v>
      </c>
      <c r="Y27" s="77">
        <f>IF(OR(M27="",Q27="Mut+ext"),0,IF(ISERROR(W27+V27*VLOOKUP(M27,Paramétrage!$C$6:$E$29,3,0))=TRUE,X27,W27+V27*VLOOKUP(M27,Paramétrage!$C$6:$E$29,3,0)))</f>
        <v>0</v>
      </c>
      <c r="Z27" s="615"/>
      <c r="AA27" s="613"/>
      <c r="AB27" s="616"/>
      <c r="AC27" s="172"/>
      <c r="AD27" s="38"/>
      <c r="AE27" s="59">
        <f t="shared" si="6"/>
        <v>0</v>
      </c>
      <c r="AF27" s="373">
        <f t="shared" si="7"/>
        <v>0</v>
      </c>
    </row>
    <row r="28" spans="1:32" hidden="1" x14ac:dyDescent="0.25">
      <c r="A28" s="637"/>
      <c r="B28" s="622"/>
      <c r="C28" s="627"/>
      <c r="D28" s="628"/>
      <c r="E28" s="623"/>
      <c r="F28" s="623"/>
      <c r="G28" s="364"/>
      <c r="H28" s="365"/>
      <c r="I28" s="52"/>
      <c r="J28" s="48"/>
      <c r="K28" s="57"/>
      <c r="L28" s="36"/>
      <c r="M28" s="366"/>
      <c r="N28" s="43"/>
      <c r="O28" s="367"/>
      <c r="P28" s="368"/>
      <c r="Q28" s="37"/>
      <c r="R28" s="612"/>
      <c r="S28" s="613"/>
      <c r="T28" s="614"/>
      <c r="U28" s="76">
        <f>IF(OR(P28="",M28=Paramétrage!$C$10,M28=Paramétrage!$C$13,M28=Paramétrage!$C$17,M28=Paramétrage!$C$20,M28=Paramétrage!$C$24,M28=Paramétrage!$C$27,AND(M28&lt;&gt;Paramétrage!$C$9,Q28="Mut+ext")),0,ROUNDUP(O28/P28,0))</f>
        <v>0</v>
      </c>
      <c r="V28" s="369">
        <f>IF(OR(M28="",Q28="Mut+ext"),0,IF(VLOOKUP(M28,Paramétrage!$C$6:$E$29,2,0)=0,0,IF(P28="","saisir capacité",N28*U28*VLOOKUP(M28,Paramétrage!$C$6:$E$29,2,0))))</f>
        <v>0</v>
      </c>
      <c r="W28" s="370"/>
      <c r="X28" s="371">
        <f t="shared" si="5"/>
        <v>0</v>
      </c>
      <c r="Y28" s="77">
        <f>IF(OR(M28="",Q28="Mut+ext"),0,IF(ISERROR(W28+V28*VLOOKUP(M28,Paramétrage!$C$6:$E$29,3,0))=TRUE,X28,W28+V28*VLOOKUP(M28,Paramétrage!$C$6:$E$29,3,0)))</f>
        <v>0</v>
      </c>
      <c r="Z28" s="615"/>
      <c r="AA28" s="613"/>
      <c r="AB28" s="616"/>
      <c r="AC28" s="49"/>
      <c r="AD28" s="38"/>
      <c r="AE28" s="59">
        <f t="shared" si="6"/>
        <v>0</v>
      </c>
      <c r="AF28" s="373">
        <f t="shared" si="7"/>
        <v>0</v>
      </c>
    </row>
    <row r="29" spans="1:32" hidden="1" x14ac:dyDescent="0.25">
      <c r="A29" s="637"/>
      <c r="B29" s="622"/>
      <c r="C29" s="627"/>
      <c r="D29" s="628"/>
      <c r="E29" s="623"/>
      <c r="F29" s="623"/>
      <c r="G29" s="364"/>
      <c r="H29" s="365"/>
      <c r="I29" s="52"/>
      <c r="J29" s="48"/>
      <c r="K29" s="57"/>
      <c r="L29" s="36"/>
      <c r="M29" s="366"/>
      <c r="N29" s="43"/>
      <c r="O29" s="367"/>
      <c r="P29" s="368"/>
      <c r="Q29" s="37"/>
      <c r="R29" s="612"/>
      <c r="S29" s="613"/>
      <c r="T29" s="614"/>
      <c r="U29" s="76">
        <f>IF(OR(P29="",M29=Paramétrage!$C$10,M29=Paramétrage!$C$13,M29=Paramétrage!$C$17,M29=Paramétrage!$C$20,M29=Paramétrage!$C$24,M29=Paramétrage!$C$27,AND(M29&lt;&gt;Paramétrage!$C$9,Q29="Mut+ext")),0,ROUNDUP(O29/P29,0))</f>
        <v>0</v>
      </c>
      <c r="V29" s="369">
        <f>IF(OR(M29="",Q29="Mut+ext"),0,IF(VLOOKUP(M29,Paramétrage!$C$6:$E$29,2,0)=0,0,IF(P29="","saisir capacité",N29*U29*VLOOKUP(M29,Paramétrage!$C$6:$E$29,2,0))))</f>
        <v>0</v>
      </c>
      <c r="W29" s="370"/>
      <c r="X29" s="371">
        <f t="shared" si="5"/>
        <v>0</v>
      </c>
      <c r="Y29" s="77">
        <f>IF(OR(M29="",Q29="Mut+ext"),0,IF(ISERROR(W29+V29*VLOOKUP(M29,Paramétrage!$C$6:$E$29,3,0))=TRUE,X29,W29+V29*VLOOKUP(M29,Paramétrage!$C$6:$E$29,3,0)))</f>
        <v>0</v>
      </c>
      <c r="Z29" s="615"/>
      <c r="AA29" s="613"/>
      <c r="AB29" s="616"/>
      <c r="AC29" s="172"/>
      <c r="AD29" s="38"/>
      <c r="AE29" s="59">
        <f t="shared" si="6"/>
        <v>0</v>
      </c>
      <c r="AF29" s="373">
        <f t="shared" si="7"/>
        <v>0</v>
      </c>
    </row>
    <row r="30" spans="1:32" hidden="1" x14ac:dyDescent="0.25">
      <c r="A30" s="637"/>
      <c r="B30" s="622"/>
      <c r="C30" s="627"/>
      <c r="D30" s="628"/>
      <c r="E30" s="623"/>
      <c r="F30" s="623"/>
      <c r="G30" s="364"/>
      <c r="H30" s="365"/>
      <c r="I30" s="52"/>
      <c r="J30" s="48"/>
      <c r="K30" s="57"/>
      <c r="L30" s="36"/>
      <c r="M30" s="366"/>
      <c r="N30" s="42"/>
      <c r="O30" s="374"/>
      <c r="P30" s="368"/>
      <c r="Q30" s="37"/>
      <c r="R30" s="612"/>
      <c r="S30" s="613"/>
      <c r="T30" s="614"/>
      <c r="U30" s="76">
        <f>IF(OR(P30="",M30=Paramétrage!$C$10,M30=Paramétrage!$C$13,M30=Paramétrage!$C$17,M30=Paramétrage!$C$20,M30=Paramétrage!$C$24,M30=Paramétrage!$C$27,AND(M30&lt;&gt;Paramétrage!$C$9,Q30="Mut+ext")),0,ROUNDUP(O30/P30,0))</f>
        <v>0</v>
      </c>
      <c r="V30" s="369">
        <f>IF(OR(M30="",Q30="Mut+ext"),0,IF(VLOOKUP(M30,Paramétrage!$C$6:$E$29,2,0)=0,0,IF(P30="","saisir capacité",N30*U30*VLOOKUP(M30,Paramétrage!$C$6:$E$29,2,0))))</f>
        <v>0</v>
      </c>
      <c r="W30" s="370"/>
      <c r="X30" s="371">
        <f t="shared" si="5"/>
        <v>0</v>
      </c>
      <c r="Y30" s="77">
        <f>IF(OR(M30="",Q30="Mut+ext"),0,IF(ISERROR(W30+V30*VLOOKUP(M30,Paramétrage!$C$6:$E$29,3,0))=TRUE,X30,W30+V30*VLOOKUP(M30,Paramétrage!$C$6:$E$29,3,0)))</f>
        <v>0</v>
      </c>
      <c r="Z30" s="615"/>
      <c r="AA30" s="613"/>
      <c r="AB30" s="616"/>
      <c r="AC30" s="172"/>
      <c r="AD30" s="38"/>
      <c r="AE30" s="59">
        <f t="shared" si="6"/>
        <v>0</v>
      </c>
      <c r="AF30" s="373">
        <f t="shared" si="7"/>
        <v>0</v>
      </c>
    </row>
    <row r="31" spans="1:32" hidden="1" x14ac:dyDescent="0.25">
      <c r="A31" s="637"/>
      <c r="B31" s="622"/>
      <c r="C31" s="627"/>
      <c r="D31" s="628"/>
      <c r="E31" s="623"/>
      <c r="F31" s="623"/>
      <c r="G31" s="364"/>
      <c r="H31" s="375"/>
      <c r="I31" s="131"/>
      <c r="J31" s="48"/>
      <c r="K31" s="47"/>
      <c r="L31" s="36"/>
      <c r="M31" s="366"/>
      <c r="N31" s="42"/>
      <c r="O31" s="367"/>
      <c r="P31" s="368"/>
      <c r="Q31" s="37"/>
      <c r="R31" s="612"/>
      <c r="S31" s="613"/>
      <c r="T31" s="614"/>
      <c r="U31" s="76">
        <f>IF(OR(P31="",M31=Paramétrage!$C$10,M31=Paramétrage!$C$13,M31=Paramétrage!$C$17,M31=Paramétrage!$C$20,M31=Paramétrage!$C$24,M31=Paramétrage!$C$27,AND(M31&lt;&gt;Paramétrage!$C$9,Q31="Mut+ext")),0,ROUNDUP(O31/P31,0))</f>
        <v>0</v>
      </c>
      <c r="V31" s="369">
        <f>IF(OR(M31="",Q31="Mut+ext"),0,IF(VLOOKUP(M31,Paramétrage!$C$6:$E$29,2,0)=0,0,IF(P31="","saisir capacité",N31*U31*VLOOKUP(M31,Paramétrage!$C$6:$E$29,2,0))))</f>
        <v>0</v>
      </c>
      <c r="W31" s="370"/>
      <c r="X31" s="371">
        <f t="shared" si="5"/>
        <v>0</v>
      </c>
      <c r="Y31" s="77">
        <f>IF(OR(M31="",Q31="Mut+ext"),0,IF(ISERROR(W31+V31*VLOOKUP(M31,Paramétrage!$C$6:$E$29,3,0))=TRUE,X31,W31+V31*VLOOKUP(M31,Paramétrage!$C$6:$E$29,3,0)))</f>
        <v>0</v>
      </c>
      <c r="Z31" s="615"/>
      <c r="AA31" s="613"/>
      <c r="AB31" s="616"/>
      <c r="AC31" s="172"/>
      <c r="AD31" s="38"/>
      <c r="AE31" s="59">
        <f t="shared" si="6"/>
        <v>0</v>
      </c>
      <c r="AF31" s="373">
        <f t="shared" si="7"/>
        <v>0</v>
      </c>
    </row>
    <row r="32" spans="1:32" hidden="1" x14ac:dyDescent="0.25">
      <c r="A32" s="637"/>
      <c r="B32" s="622"/>
      <c r="C32" s="627"/>
      <c r="D32" s="628"/>
      <c r="E32" s="623"/>
      <c r="F32" s="623"/>
      <c r="G32" s="364"/>
      <c r="H32" s="365"/>
      <c r="I32" s="52"/>
      <c r="J32" s="48"/>
      <c r="K32" s="57"/>
      <c r="L32" s="36"/>
      <c r="M32" s="366"/>
      <c r="N32" s="43"/>
      <c r="O32" s="367"/>
      <c r="P32" s="368"/>
      <c r="Q32" s="37"/>
      <c r="R32" s="612"/>
      <c r="S32" s="613"/>
      <c r="T32" s="614"/>
      <c r="U32" s="76">
        <f>IF(OR(P32="",M32=Paramétrage!$C$10,M32=Paramétrage!$C$13,M32=Paramétrage!$C$17,M32=Paramétrage!$C$20,M32=Paramétrage!$C$24,M32=Paramétrage!$C$27,AND(M32&lt;&gt;Paramétrage!$C$9,Q32="Mut+ext")),0,ROUNDUP(O32/P32,0))</f>
        <v>0</v>
      </c>
      <c r="V32" s="369">
        <f>IF(OR(M32="",Q32="Mut+ext"),0,IF(VLOOKUP(M32,Paramétrage!$C$6:$E$29,2,0)=0,0,IF(P32="","saisir capacité",N32*U32*VLOOKUP(M32,Paramétrage!$C$6:$E$29,2,0))))</f>
        <v>0</v>
      </c>
      <c r="W32" s="370"/>
      <c r="X32" s="371">
        <f t="shared" si="5"/>
        <v>0</v>
      </c>
      <c r="Y32" s="77">
        <f>IF(OR(M32="",Q32="Mut+ext"),0,IF(ISERROR(W32+V32*VLOOKUP(M32,Paramétrage!$C$6:$E$29,3,0))=TRUE,X32,W32+V32*VLOOKUP(M32,Paramétrage!$C$6:$E$29,3,0)))</f>
        <v>0</v>
      </c>
      <c r="Z32" s="615"/>
      <c r="AA32" s="613"/>
      <c r="AB32" s="616"/>
      <c r="AC32" s="49"/>
      <c r="AD32" s="38"/>
      <c r="AE32" s="59">
        <f t="shared" si="6"/>
        <v>0</v>
      </c>
      <c r="AF32" s="373">
        <f t="shared" si="7"/>
        <v>0</v>
      </c>
    </row>
    <row r="33" spans="1:32" hidden="1" x14ac:dyDescent="0.25">
      <c r="A33" s="637"/>
      <c r="B33" s="622"/>
      <c r="C33" s="627"/>
      <c r="D33" s="628"/>
      <c r="E33" s="623"/>
      <c r="F33" s="623"/>
      <c r="G33" s="364"/>
      <c r="H33" s="365"/>
      <c r="I33" s="52"/>
      <c r="J33" s="48"/>
      <c r="K33" s="57"/>
      <c r="L33" s="36"/>
      <c r="M33" s="366"/>
      <c r="N33" s="43"/>
      <c r="O33" s="367"/>
      <c r="P33" s="368"/>
      <c r="Q33" s="37"/>
      <c r="R33" s="612"/>
      <c r="S33" s="613"/>
      <c r="T33" s="614"/>
      <c r="U33" s="76">
        <f>IF(OR(P33="",M33=Paramétrage!$C$10,M33=Paramétrage!$C$13,M33=Paramétrage!$C$17,M33=Paramétrage!$C$20,M33=Paramétrage!$C$24,M33=Paramétrage!$C$27,AND(M33&lt;&gt;Paramétrage!$C$9,Q33="Mut+ext")),0,ROUNDUP(O33/P33,0))</f>
        <v>0</v>
      </c>
      <c r="V33" s="369">
        <f>IF(OR(M33="",Q33="Mut+ext"),0,IF(VLOOKUP(M33,Paramétrage!$C$6:$E$29,2,0)=0,0,IF(P33="","saisir capacité",N33*U33*VLOOKUP(M33,Paramétrage!$C$6:$E$29,2,0))))</f>
        <v>0</v>
      </c>
      <c r="W33" s="370"/>
      <c r="X33" s="371">
        <f t="shared" si="5"/>
        <v>0</v>
      </c>
      <c r="Y33" s="77">
        <f>IF(OR(M33="",Q33="Mut+ext"),0,IF(ISERROR(W33+V33*VLOOKUP(M33,Paramétrage!$C$6:$E$29,3,0))=TRUE,X33,W33+V33*VLOOKUP(M33,Paramétrage!$C$6:$E$29,3,0)))</f>
        <v>0</v>
      </c>
      <c r="Z33" s="615"/>
      <c r="AA33" s="613"/>
      <c r="AB33" s="616"/>
      <c r="AC33" s="172"/>
      <c r="AD33" s="38"/>
      <c r="AE33" s="59">
        <f t="shared" si="6"/>
        <v>0</v>
      </c>
      <c r="AF33" s="373">
        <f t="shared" si="7"/>
        <v>0</v>
      </c>
    </row>
    <row r="34" spans="1:32" hidden="1" x14ac:dyDescent="0.25">
      <c r="A34" s="637"/>
      <c r="B34" s="622"/>
      <c r="C34" s="627"/>
      <c r="D34" s="628"/>
      <c r="E34" s="623"/>
      <c r="F34" s="623"/>
      <c r="G34" s="364"/>
      <c r="H34" s="365"/>
      <c r="I34" s="52"/>
      <c r="J34" s="48"/>
      <c r="K34" s="57"/>
      <c r="L34" s="36"/>
      <c r="M34" s="366"/>
      <c r="N34" s="42"/>
      <c r="O34" s="374"/>
      <c r="P34" s="368"/>
      <c r="Q34" s="37"/>
      <c r="R34" s="612"/>
      <c r="S34" s="613"/>
      <c r="T34" s="614"/>
      <c r="U34" s="76">
        <f>IF(OR(P34="",M34=Paramétrage!$C$10,M34=Paramétrage!$C$13,M34=Paramétrage!$C$17,M34=Paramétrage!$C$20,M34=Paramétrage!$C$24,M34=Paramétrage!$C$27,AND(M34&lt;&gt;Paramétrage!$C$9,Q34="Mut+ext")),0,ROUNDUP(O34/P34,0))</f>
        <v>0</v>
      </c>
      <c r="V34" s="369">
        <f>IF(OR(M34="",Q34="Mut+ext"),0,IF(VLOOKUP(M34,Paramétrage!$C$6:$E$29,2,0)=0,0,IF(P34="","saisir capacité",N34*U34*VLOOKUP(M34,Paramétrage!$C$6:$E$29,2,0))))</f>
        <v>0</v>
      </c>
      <c r="W34" s="370"/>
      <c r="X34" s="371">
        <f t="shared" si="5"/>
        <v>0</v>
      </c>
      <c r="Y34" s="77">
        <f>IF(OR(M34="",Q34="Mut+ext"),0,IF(ISERROR(W34+V34*VLOOKUP(M34,Paramétrage!$C$6:$E$29,3,0))=TRUE,X34,W34+V34*VLOOKUP(M34,Paramétrage!$C$6:$E$29,3,0)))</f>
        <v>0</v>
      </c>
      <c r="Z34" s="615"/>
      <c r="AA34" s="613"/>
      <c r="AB34" s="616"/>
      <c r="AC34" s="172"/>
      <c r="AD34" s="38"/>
      <c r="AE34" s="59">
        <f t="shared" si="6"/>
        <v>0</v>
      </c>
      <c r="AF34" s="373">
        <f t="shared" si="7"/>
        <v>0</v>
      </c>
    </row>
    <row r="35" spans="1:32" hidden="1" x14ac:dyDescent="0.25">
      <c r="A35" s="637"/>
      <c r="B35" s="622"/>
      <c r="C35" s="627"/>
      <c r="D35" s="628"/>
      <c r="E35" s="623"/>
      <c r="F35" s="623"/>
      <c r="G35" s="364"/>
      <c r="H35" s="375"/>
      <c r="I35" s="131"/>
      <c r="J35" s="48"/>
      <c r="K35" s="47"/>
      <c r="L35" s="36"/>
      <c r="M35" s="366"/>
      <c r="N35" s="42"/>
      <c r="O35" s="367"/>
      <c r="P35" s="368"/>
      <c r="Q35" s="37"/>
      <c r="R35" s="612"/>
      <c r="S35" s="613"/>
      <c r="T35" s="614"/>
      <c r="U35" s="76">
        <f>IF(OR(P35="",M35=Paramétrage!$C$10,M35=Paramétrage!$C$13,M35=Paramétrage!$C$17,M35=Paramétrage!$C$20,M35=Paramétrage!$C$24,M35=Paramétrage!$C$27,AND(M35&lt;&gt;Paramétrage!$C$9,Q35="Mut+ext")),0,ROUNDUP(O35/P35,0))</f>
        <v>0</v>
      </c>
      <c r="V35" s="369">
        <f>IF(OR(M35="",Q35="Mut+ext"),0,IF(VLOOKUP(M35,Paramétrage!$C$6:$E$29,2,0)=0,0,IF(P35="","saisir capacité",N35*U35*VLOOKUP(M35,Paramétrage!$C$6:$E$29,2,0))))</f>
        <v>0</v>
      </c>
      <c r="W35" s="370"/>
      <c r="X35" s="371">
        <f t="shared" si="5"/>
        <v>0</v>
      </c>
      <c r="Y35" s="77">
        <f>IF(OR(M35="",Q35="Mut+ext"),0,IF(ISERROR(W35+V35*VLOOKUP(M35,Paramétrage!$C$6:$E$29,3,0))=TRUE,X35,W35+V35*VLOOKUP(M35,Paramétrage!$C$6:$E$29,3,0)))</f>
        <v>0</v>
      </c>
      <c r="Z35" s="615"/>
      <c r="AA35" s="613"/>
      <c r="AB35" s="616"/>
      <c r="AC35" s="172"/>
      <c r="AD35" s="38"/>
      <c r="AE35" s="59">
        <f t="shared" si="6"/>
        <v>0</v>
      </c>
      <c r="AF35" s="373">
        <f t="shared" si="7"/>
        <v>0</v>
      </c>
    </row>
    <row r="36" spans="1:32" x14ac:dyDescent="0.25">
      <c r="A36" s="637"/>
      <c r="B36" s="622"/>
      <c r="C36" s="629"/>
      <c r="D36" s="630"/>
      <c r="E36" s="624"/>
      <c r="F36" s="624"/>
      <c r="G36" s="364"/>
      <c r="H36" s="375"/>
      <c r="I36" s="131"/>
      <c r="J36" s="48"/>
      <c r="K36" s="47"/>
      <c r="L36" s="36"/>
      <c r="M36" s="366"/>
      <c r="N36" s="42"/>
      <c r="O36" s="376"/>
      <c r="P36" s="368"/>
      <c r="Q36" s="37"/>
      <c r="R36" s="612"/>
      <c r="S36" s="613"/>
      <c r="T36" s="614"/>
      <c r="U36" s="76">
        <f>IF(OR(P36="",M36=Paramétrage!$C$10,M36=Paramétrage!$C$13,M36=Paramétrage!$C$17,M36=Paramétrage!$C$20,M36=Paramétrage!$C$24,M36=Paramétrage!$C$27,AND(M36&lt;&gt;Paramétrage!$C$9,Q36="Mut+ext")),0,ROUNDUP(O36/P36,0))</f>
        <v>0</v>
      </c>
      <c r="V36" s="369">
        <f>IF(OR(M36="",Q36="Mut+ext"),0,IF(VLOOKUP(M36,Paramétrage!$C$6:$E$29,2,0)=0,0,IF(P36="","saisir capacité",N36*U36*VLOOKUP(M36,Paramétrage!$C$6:$E$29,2,0))))</f>
        <v>0</v>
      </c>
      <c r="W36" s="370"/>
      <c r="X36" s="371">
        <f t="shared" si="5"/>
        <v>0</v>
      </c>
      <c r="Y36" s="77">
        <f>IF(OR(M36="",Q36="Mut+ext"),0,IF(ISERROR(W36+V36*VLOOKUP(M36,Paramétrage!$C$6:$E$29,3,0))=TRUE,X36,W36+V36*VLOOKUP(M36,Paramétrage!$C$6:$E$29,3,0)))</f>
        <v>0</v>
      </c>
      <c r="Z36" s="615"/>
      <c r="AA36" s="613"/>
      <c r="AB36" s="616"/>
      <c r="AC36" s="172"/>
      <c r="AD36" s="38"/>
      <c r="AE36" s="59">
        <f t="shared" si="6"/>
        <v>0</v>
      </c>
      <c r="AF36" s="373">
        <f t="shared" si="7"/>
        <v>0</v>
      </c>
    </row>
    <row r="37" spans="1:32" x14ac:dyDescent="0.25">
      <c r="A37" s="637"/>
      <c r="B37" s="622"/>
      <c r="C37" s="377"/>
      <c r="D37" s="378"/>
      <c r="E37" s="379"/>
      <c r="F37" s="379"/>
      <c r="G37" s="379"/>
      <c r="H37" s="380"/>
      <c r="I37" s="132"/>
      <c r="J37" s="97"/>
      <c r="K37" s="61"/>
      <c r="L37" s="62"/>
      <c r="M37" s="381"/>
      <c r="N37" s="63">
        <f>AE37</f>
        <v>30</v>
      </c>
      <c r="O37" s="382"/>
      <c r="P37" s="382"/>
      <c r="Q37" s="66"/>
      <c r="R37" s="64"/>
      <c r="S37" s="64"/>
      <c r="T37" s="65"/>
      <c r="U37" s="98"/>
      <c r="V37" s="383">
        <f>SUM(V25:V36)</f>
        <v>30</v>
      </c>
      <c r="W37" s="381">
        <f>SUM(W25:W36)</f>
        <v>0</v>
      </c>
      <c r="X37" s="384">
        <f>SUM(X25:X36)</f>
        <v>30</v>
      </c>
      <c r="Y37" s="67">
        <f>SUM(Y25:Y36)</f>
        <v>30</v>
      </c>
      <c r="Z37" s="99"/>
      <c r="AA37" s="100"/>
      <c r="AB37" s="101"/>
      <c r="AC37" s="102"/>
      <c r="AD37" s="103"/>
      <c r="AE37" s="104">
        <f>SUM(AE25:AE36)</f>
        <v>30</v>
      </c>
      <c r="AF37" s="105">
        <f>SUM(AF25:AF36)</f>
        <v>720</v>
      </c>
    </row>
    <row r="38" spans="1:32" ht="15.45" customHeight="1" x14ac:dyDescent="0.25">
      <c r="A38" s="637"/>
      <c r="B38" s="622" t="s">
        <v>76</v>
      </c>
      <c r="C38" s="625" t="s">
        <v>263</v>
      </c>
      <c r="D38" s="626"/>
      <c r="E38" s="623">
        <v>3</v>
      </c>
      <c r="F38" s="623" t="s">
        <v>63</v>
      </c>
      <c r="G38" s="364" t="s">
        <v>78</v>
      </c>
      <c r="H38" s="365" t="s">
        <v>65</v>
      </c>
      <c r="I38" s="52" t="s">
        <v>263</v>
      </c>
      <c r="J38" s="48">
        <v>27</v>
      </c>
      <c r="K38" s="57" t="s">
        <v>63</v>
      </c>
      <c r="L38" s="36"/>
      <c r="M38" s="366" t="s">
        <v>69</v>
      </c>
      <c r="N38" s="43">
        <v>30</v>
      </c>
      <c r="O38" s="367">
        <v>24</v>
      </c>
      <c r="P38" s="368">
        <v>24</v>
      </c>
      <c r="Q38" s="40" t="s">
        <v>67</v>
      </c>
      <c r="R38" s="612"/>
      <c r="S38" s="613"/>
      <c r="T38" s="614"/>
      <c r="U38" s="76">
        <f>IF(OR(P38="",M38=Paramétrage!$C$10,M38=Paramétrage!$C$13,M38=Paramétrage!$C$17,M38=Paramétrage!$C$20,M38=Paramétrage!$C$24,M38=Paramétrage!$C$27,AND(M38&lt;&gt;Paramétrage!$C$9,Q38="Mut+ext")),0,ROUNDUP(O38/P38,0))</f>
        <v>1</v>
      </c>
      <c r="V38" s="369">
        <f>IF(OR(M38="",Q38="Mut+ext"),0,IF(VLOOKUP(M38,Paramétrage!$C$6:$E$29,2,0)=0,0,IF(P38="","saisir capacité",N38*U38*VLOOKUP(M38,Paramétrage!$C$6:$E$29,2,0))))</f>
        <v>30</v>
      </c>
      <c r="W38" s="370"/>
      <c r="X38" s="371">
        <f>IF(OR(M38="",Q38="Mut+ext"),0,IF(ISERROR(V38+W38)=TRUE,V38,V38+W38))</f>
        <v>30</v>
      </c>
      <c r="Y38" s="77">
        <f>IF(OR(M38="",Q38="Mut+ext"),0,IF(ISERROR(W38+V38*VLOOKUP(M38,Paramétrage!$C$6:$E$29,3,0))=TRUE,X38,W38+V38*VLOOKUP(M38,Paramétrage!$C$6:$E$29,3,0)))</f>
        <v>30</v>
      </c>
      <c r="Z38" s="615"/>
      <c r="AA38" s="613"/>
      <c r="AB38" s="616"/>
      <c r="AC38" s="58"/>
      <c r="AD38" s="38"/>
      <c r="AE38" s="59">
        <f>IF(G38="",0,IF(K38="",0,IF(SUMIF(G38:G49,G38,O38:O49)=0,0,IF(OR(L38="",K38="obligatoire"),AF38/SUMIF(G38:G49,G38,O38:O49),AF38/(SUMIF(G38:G49,G38,O38:O49)/L38)))))</f>
        <v>30</v>
      </c>
      <c r="AF38" s="372">
        <f>N38*O38</f>
        <v>720</v>
      </c>
    </row>
    <row r="39" spans="1:32" hidden="1" x14ac:dyDescent="0.25">
      <c r="A39" s="637"/>
      <c r="B39" s="622"/>
      <c r="C39" s="627"/>
      <c r="D39" s="628"/>
      <c r="E39" s="623"/>
      <c r="F39" s="623"/>
      <c r="G39" s="364"/>
      <c r="H39" s="365"/>
      <c r="I39" s="52"/>
      <c r="J39" s="48"/>
      <c r="K39" s="57"/>
      <c r="L39" s="36"/>
      <c r="M39" s="366"/>
      <c r="N39" s="43"/>
      <c r="O39" s="367"/>
      <c r="P39" s="368"/>
      <c r="Q39" s="40"/>
      <c r="R39" s="612"/>
      <c r="S39" s="613"/>
      <c r="T39" s="614"/>
      <c r="U39" s="76">
        <f>IF(OR(P39="",M39=Paramétrage!$C$10,M39=Paramétrage!$C$13,M39=Paramétrage!$C$17,M39=Paramétrage!$C$20,M39=Paramétrage!$C$24,M39=Paramétrage!$C$27,AND(M39&lt;&gt;Paramétrage!$C$9,Q39="Mut+ext")),0,ROUNDUP(O39/P39,0))</f>
        <v>0</v>
      </c>
      <c r="V39" s="369">
        <f>IF(OR(M39="",Q39="Mut+ext"),0,IF(VLOOKUP(M39,Paramétrage!$C$6:$E$29,2,0)=0,0,IF(P39="","saisir capacité",N39*U39*VLOOKUP(M39,Paramétrage!$C$6:$E$29,2,0))))</f>
        <v>0</v>
      </c>
      <c r="W39" s="370"/>
      <c r="X39" s="371">
        <f>IF(OR(M39="",Q39="Mut+ext"),0,IF(ISERROR(V39+W39)=TRUE,V39,V39+W39))</f>
        <v>0</v>
      </c>
      <c r="Y39" s="77">
        <f>IF(OR(M39="",Q39="Mut+ext"),0,IF(ISERROR(W39+V39*VLOOKUP(M39,Paramétrage!$C$6:$E$29,3,0))=TRUE,X39,W39+V39*VLOOKUP(M39,Paramétrage!$C$6:$E$29,3,0)))</f>
        <v>0</v>
      </c>
      <c r="Z39" s="615"/>
      <c r="AA39" s="613"/>
      <c r="AB39" s="616"/>
      <c r="AC39" s="172"/>
      <c r="AD39" s="38"/>
      <c r="AE39" s="59">
        <f>IF(G39="",0,IF(K39="",0,IF(SUMIF(G38:G49,G39,O38:O49)=0,0,IF(OR(L39="",K39="obligatoire"),AF39/SUMIF(G38:G49,G39,O38:O49),AF39/(SUMIF(G38:G49,G39,O38:O49)/L39)))))</f>
        <v>0</v>
      </c>
      <c r="AF39" s="372">
        <f>N39*O39</f>
        <v>0</v>
      </c>
    </row>
    <row r="40" spans="1:32" hidden="1" x14ac:dyDescent="0.25">
      <c r="A40" s="637"/>
      <c r="B40" s="622"/>
      <c r="C40" s="627"/>
      <c r="D40" s="628"/>
      <c r="E40" s="623"/>
      <c r="F40" s="623"/>
      <c r="G40" s="364"/>
      <c r="H40" s="365"/>
      <c r="I40" s="52"/>
      <c r="J40" s="48"/>
      <c r="K40" s="57"/>
      <c r="L40" s="36"/>
      <c r="M40" s="366"/>
      <c r="N40" s="43"/>
      <c r="O40" s="367"/>
      <c r="P40" s="368"/>
      <c r="Q40" s="40"/>
      <c r="R40" s="612"/>
      <c r="S40" s="613"/>
      <c r="T40" s="614"/>
      <c r="U40" s="76">
        <f>IF(OR(P40="",M40=Paramétrage!$C$10,M40=Paramétrage!$C$13,M40=Paramétrage!$C$17,M40=Paramétrage!$C$20,M40=Paramétrage!$C$24,M40=Paramétrage!$C$27,AND(M40&lt;&gt;Paramétrage!$C$9,Q40="Mut+ext")),0,ROUNDUP(O40/P40,0))</f>
        <v>0</v>
      </c>
      <c r="V40" s="369">
        <f>IF(OR(M40="",Q40="Mut+ext"),0,IF(VLOOKUP(M40,Paramétrage!$C$6:$E$29,2,0)=0,0,IF(P40="","saisir capacité",N40*U40*VLOOKUP(M40,Paramétrage!$C$6:$E$29,2,0))))</f>
        <v>0</v>
      </c>
      <c r="W40" s="370"/>
      <c r="X40" s="371">
        <f t="shared" ref="X40:X49" si="8">IF(OR(M40="",Q40="Mut+ext"),0,IF(ISERROR(V40+W40)=TRUE,V40,V40+W40))</f>
        <v>0</v>
      </c>
      <c r="Y40" s="77">
        <f>IF(OR(M40="",Q40="Mut+ext"),0,IF(ISERROR(W40+V40*VLOOKUP(M40,Paramétrage!$C$6:$E$29,3,0))=TRUE,X40,W40+V40*VLOOKUP(M40,Paramétrage!$C$6:$E$29,3,0)))</f>
        <v>0</v>
      </c>
      <c r="Z40" s="615"/>
      <c r="AA40" s="613"/>
      <c r="AB40" s="616"/>
      <c r="AC40" s="172"/>
      <c r="AD40" s="38"/>
      <c r="AE40" s="59">
        <f>IF(G40="",0,IF(K40="",0,IF(SUMIF(G38:G49,G40,O38:O49)=0,0,IF(OR(L40="",K40="obligatoire"),AF40/SUMIF(G38:G49,G40,O38:O49),AF40/(SUMIF(G38:G49,G40,O38:O49)/L40)))))</f>
        <v>0</v>
      </c>
      <c r="AF40" s="372">
        <f t="shared" ref="AF40:AF49" si="9">N40*O40</f>
        <v>0</v>
      </c>
    </row>
    <row r="41" spans="1:32" hidden="1" x14ac:dyDescent="0.25">
      <c r="A41" s="637"/>
      <c r="B41" s="622"/>
      <c r="C41" s="627"/>
      <c r="D41" s="628"/>
      <c r="E41" s="623"/>
      <c r="F41" s="623"/>
      <c r="G41" s="364"/>
      <c r="H41" s="365"/>
      <c r="I41" s="52"/>
      <c r="J41" s="48"/>
      <c r="K41" s="57"/>
      <c r="L41" s="36"/>
      <c r="M41" s="366"/>
      <c r="N41" s="43"/>
      <c r="O41" s="367"/>
      <c r="P41" s="368"/>
      <c r="Q41" s="37"/>
      <c r="R41" s="612"/>
      <c r="S41" s="613"/>
      <c r="T41" s="614"/>
      <c r="U41" s="76">
        <f>IF(OR(P41="",M41=Paramétrage!$C$10,M41=Paramétrage!$C$13,M41=Paramétrage!$C$17,M41=Paramétrage!$C$20,M41=Paramétrage!$C$24,M41=Paramétrage!$C$27,AND(M41&lt;&gt;Paramétrage!$C$9,Q41="Mut+ext")),0,ROUNDUP(O41/P41,0))</f>
        <v>0</v>
      </c>
      <c r="V41" s="369">
        <f>IF(OR(M41="",Q41="Mut+ext"),0,IF(VLOOKUP(M41,Paramétrage!$C$6:$E$29,2,0)=0,0,IF(P41="","saisir capacité",N41*U41*VLOOKUP(M41,Paramétrage!$C$6:$E$29,2,0))))</f>
        <v>0</v>
      </c>
      <c r="W41" s="370"/>
      <c r="X41" s="371">
        <f t="shared" si="8"/>
        <v>0</v>
      </c>
      <c r="Y41" s="77">
        <f>IF(OR(M41="",Q41="Mut+ext"),0,IF(ISERROR(W41+V41*VLOOKUP(M41,Paramétrage!$C$6:$E$29,3,0))=TRUE,X41,W41+V41*VLOOKUP(M41,Paramétrage!$C$6:$E$29,3,0)))</f>
        <v>0</v>
      </c>
      <c r="Z41" s="615"/>
      <c r="AA41" s="613"/>
      <c r="AB41" s="616"/>
      <c r="AC41" s="49"/>
      <c r="AD41" s="38"/>
      <c r="AE41" s="59">
        <f>IF(G41="",0,IF(K41="",0,IF(SUMIF(G38:G49,G41,O38:O49)=0,0,IF(OR(L41="",K41="obligatoire"),AF41/SUMIF(G38:G49,G41,O38:O49),AF41/(SUMIF(G38:G49,G41,O38:O49)/L41)))))</f>
        <v>0</v>
      </c>
      <c r="AF41" s="372">
        <f t="shared" si="9"/>
        <v>0</v>
      </c>
    </row>
    <row r="42" spans="1:32" hidden="1" x14ac:dyDescent="0.25">
      <c r="A42" s="637"/>
      <c r="B42" s="622"/>
      <c r="C42" s="627"/>
      <c r="D42" s="628"/>
      <c r="E42" s="623"/>
      <c r="F42" s="623"/>
      <c r="G42" s="364"/>
      <c r="H42" s="365"/>
      <c r="I42" s="52"/>
      <c r="J42" s="48"/>
      <c r="K42" s="57"/>
      <c r="L42" s="36"/>
      <c r="M42" s="366"/>
      <c r="N42" s="43"/>
      <c r="O42" s="367"/>
      <c r="P42" s="368"/>
      <c r="Q42" s="37"/>
      <c r="R42" s="612"/>
      <c r="S42" s="613"/>
      <c r="T42" s="614"/>
      <c r="U42" s="76">
        <f>IF(OR(P42="",M42=Paramétrage!$C$10,M42=Paramétrage!$C$13,M42=Paramétrage!$C$17,M42=Paramétrage!$C$20,M42=Paramétrage!$C$24,M42=Paramétrage!$C$27,AND(M42&lt;&gt;Paramétrage!$C$9,Q42="Mut+ext")),0,ROUNDUP(O42/P42,0))</f>
        <v>0</v>
      </c>
      <c r="V42" s="369">
        <f>IF(OR(M42="",Q42="Mut+ext"),0,IF(VLOOKUP(M42,Paramétrage!$C$6:$E$29,2,0)=0,0,IF(P42="","saisir capacité",N42*U42*VLOOKUP(M42,Paramétrage!$C$6:$E$29,2,0))))</f>
        <v>0</v>
      </c>
      <c r="W42" s="370"/>
      <c r="X42" s="371">
        <f t="shared" si="8"/>
        <v>0</v>
      </c>
      <c r="Y42" s="77">
        <f>IF(OR(M42="",Q42="Mut+ext"),0,IF(ISERROR(W42+V42*VLOOKUP(M42,Paramétrage!$C$6:$E$29,3,0))=TRUE,X42,W42+V42*VLOOKUP(M42,Paramétrage!$C$6:$E$29,3,0)))</f>
        <v>0</v>
      </c>
      <c r="Z42" s="615"/>
      <c r="AA42" s="613"/>
      <c r="AB42" s="616"/>
      <c r="AC42" s="172"/>
      <c r="AD42" s="38"/>
      <c r="AE42" s="59">
        <f>IF(G42="",0,IF(K42="",0,IF(SUMIF(G34:G45,G42,O34:O45)=0,0,IF(OR(L42="",K42="obligatoire"),AF42/SUMIF(G34:G45,G42,O34:O45),AF42/(SUMIF(G34:G45,G42,O34:O45)/L42)))))</f>
        <v>0</v>
      </c>
      <c r="AF42" s="372">
        <f t="shared" si="9"/>
        <v>0</v>
      </c>
    </row>
    <row r="43" spans="1:32" hidden="1" x14ac:dyDescent="0.25">
      <c r="A43" s="637"/>
      <c r="B43" s="622"/>
      <c r="C43" s="627"/>
      <c r="D43" s="628"/>
      <c r="E43" s="623"/>
      <c r="F43" s="623"/>
      <c r="G43" s="364"/>
      <c r="H43" s="375"/>
      <c r="I43" s="131"/>
      <c r="J43" s="48"/>
      <c r="K43" s="47"/>
      <c r="L43" s="36"/>
      <c r="M43" s="366"/>
      <c r="N43" s="42"/>
      <c r="O43" s="374"/>
      <c r="P43" s="368"/>
      <c r="Q43" s="37"/>
      <c r="R43" s="612"/>
      <c r="S43" s="613"/>
      <c r="T43" s="614"/>
      <c r="U43" s="76">
        <f>IF(OR(P43="",M43=Paramétrage!$C$10,M43=Paramétrage!$C$13,M43=Paramétrage!$C$17,M43=Paramétrage!$C$20,M43=Paramétrage!$C$24,M43=Paramétrage!$C$27,AND(M43&lt;&gt;Paramétrage!$C$9,Q43="Mut+ext")),0,ROUNDUP(O43/P43,0))</f>
        <v>0</v>
      </c>
      <c r="V43" s="369">
        <f>IF(OR(M43="",Q43="Mut+ext"),0,IF(VLOOKUP(M43,Paramétrage!$C$6:$E$29,2,0)=0,0,IF(P43="","saisir capacité",N43*U43*VLOOKUP(M43,Paramétrage!$C$6:$E$29,2,0))))</f>
        <v>0</v>
      </c>
      <c r="W43" s="370"/>
      <c r="X43" s="371">
        <f t="shared" si="8"/>
        <v>0</v>
      </c>
      <c r="Y43" s="77">
        <f>IF(OR(M43="",Q43="Mut+ext"),0,IF(ISERROR(W43+V43*VLOOKUP(M43,Paramétrage!$C$6:$E$29,3,0))=TRUE,X43,W43+V43*VLOOKUP(M43,Paramétrage!$C$6:$E$29,3,0)))</f>
        <v>0</v>
      </c>
      <c r="Z43" s="615"/>
      <c r="AA43" s="613"/>
      <c r="AB43" s="616"/>
      <c r="AC43" s="172"/>
      <c r="AD43" s="38"/>
      <c r="AE43" s="59">
        <f>IF(G43="",0,IF(K43="",0,IF(SUMIF(G34:G45,G43,O34:O45)=0,0,IF(OR(L43="",K43="obligatoire"),AF43/SUMIF(G34:G45,G43,O34:O45),AF43/(SUMIF(G34:G45,G43,O34:O45)/L43)))))</f>
        <v>0</v>
      </c>
      <c r="AF43" s="372">
        <f t="shared" si="9"/>
        <v>0</v>
      </c>
    </row>
    <row r="44" spans="1:32" hidden="1" x14ac:dyDescent="0.25">
      <c r="A44" s="637"/>
      <c r="B44" s="622"/>
      <c r="C44" s="627"/>
      <c r="D44" s="628"/>
      <c r="E44" s="623"/>
      <c r="F44" s="623"/>
      <c r="G44" s="364"/>
      <c r="H44" s="375"/>
      <c r="I44" s="131"/>
      <c r="J44" s="48"/>
      <c r="K44" s="47"/>
      <c r="L44" s="36"/>
      <c r="M44" s="366"/>
      <c r="N44" s="42"/>
      <c r="O44" s="367"/>
      <c r="P44" s="368"/>
      <c r="Q44" s="37"/>
      <c r="R44" s="612"/>
      <c r="S44" s="613"/>
      <c r="T44" s="614"/>
      <c r="U44" s="76">
        <f>IF(OR(P44="",M44=Paramétrage!$C$10,M44=Paramétrage!$C$13,M44=Paramétrage!$C$17,M44=Paramétrage!$C$20,M44=Paramétrage!$C$24,M44=Paramétrage!$C$27,AND(M44&lt;&gt;Paramétrage!$C$9,Q44="Mut+ext")),0,ROUNDUP(O44/P44,0))</f>
        <v>0</v>
      </c>
      <c r="V44" s="369">
        <f>IF(OR(M44="",Q44="Mut+ext"),0,IF(VLOOKUP(M44,Paramétrage!$C$6:$E$29,2,0)=0,0,IF(P44="","saisir capacité",N44*U44*VLOOKUP(M44,Paramétrage!$C$6:$E$29,2,0))))</f>
        <v>0</v>
      </c>
      <c r="W44" s="370"/>
      <c r="X44" s="371">
        <f t="shared" si="8"/>
        <v>0</v>
      </c>
      <c r="Y44" s="77">
        <f>IF(OR(M44="",Q44="Mut+ext"),0,IF(ISERROR(W44+V44*VLOOKUP(M44,Paramétrage!$C$6:$E$29,3,0))=TRUE,X44,W44+V44*VLOOKUP(M44,Paramétrage!$C$6:$E$29,3,0)))</f>
        <v>0</v>
      </c>
      <c r="Z44" s="615"/>
      <c r="AA44" s="613"/>
      <c r="AB44" s="616"/>
      <c r="AC44" s="172"/>
      <c r="AD44" s="38"/>
      <c r="AE44" s="59">
        <f>IF(G44="",0,IF(K44="",0,IF(SUMIF(G34:G45,G44,O34:O45)=0,0,IF(OR(L44="",K44="obligatoire"),AF44/SUMIF(G34:G45,G44,O34:O45),AF44/(SUMIF(G34:G45,G44,O34:O45)/L44)))))</f>
        <v>0</v>
      </c>
      <c r="AF44" s="372">
        <f t="shared" si="9"/>
        <v>0</v>
      </c>
    </row>
    <row r="45" spans="1:32" hidden="1" x14ac:dyDescent="0.25">
      <c r="A45" s="637"/>
      <c r="B45" s="622"/>
      <c r="C45" s="627"/>
      <c r="D45" s="628"/>
      <c r="E45" s="623"/>
      <c r="F45" s="623"/>
      <c r="G45" s="364"/>
      <c r="H45" s="375"/>
      <c r="I45" s="131"/>
      <c r="J45" s="48"/>
      <c r="K45" s="47"/>
      <c r="L45" s="36"/>
      <c r="M45" s="366"/>
      <c r="N45" s="42"/>
      <c r="O45" s="376"/>
      <c r="P45" s="368"/>
      <c r="Q45" s="37"/>
      <c r="R45" s="612"/>
      <c r="S45" s="613"/>
      <c r="T45" s="614"/>
      <c r="U45" s="76">
        <f>IF(OR(P45="",M45=Paramétrage!$C$10,M45=Paramétrage!$C$13,M45=Paramétrage!$C$17,M45=Paramétrage!$C$20,M45=Paramétrage!$C$24,M45=Paramétrage!$C$27,AND(M45&lt;&gt;Paramétrage!$C$9,Q45="Mut+ext")),0,ROUNDUP(O45/P45,0))</f>
        <v>0</v>
      </c>
      <c r="V45" s="369">
        <f>IF(OR(M45="",Q45="Mut+ext"),0,IF(VLOOKUP(M45,Paramétrage!$C$6:$E$29,2,0)=0,0,IF(P45="","saisir capacité",N45*U45*VLOOKUP(M45,Paramétrage!$C$6:$E$29,2,0))))</f>
        <v>0</v>
      </c>
      <c r="W45" s="370"/>
      <c r="X45" s="371">
        <f t="shared" si="8"/>
        <v>0</v>
      </c>
      <c r="Y45" s="77">
        <f>IF(OR(M45="",Q45="Mut+ext"),0,IF(ISERROR(W45+V45*VLOOKUP(M45,Paramétrage!$C$6:$E$29,3,0))=TRUE,X45,W45+V45*VLOOKUP(M45,Paramétrage!$C$6:$E$29,3,0)))</f>
        <v>0</v>
      </c>
      <c r="Z45" s="615"/>
      <c r="AA45" s="613"/>
      <c r="AB45" s="616"/>
      <c r="AC45" s="172"/>
      <c r="AD45" s="38"/>
      <c r="AE45" s="59">
        <f>IF(G45="",0,IF(K45="",0,IF(SUMIF(G34:G45,G45,O34:O45)=0,0,IF(OR(L45="",K45="obligatoire"),AF45/SUMIF(G34:G45,G45,O34:O45),AF45/(SUMIF(G34:G45,G45,O34:O45)/L45)))))</f>
        <v>0</v>
      </c>
      <c r="AF45" s="372">
        <f t="shared" si="9"/>
        <v>0</v>
      </c>
    </row>
    <row r="46" spans="1:32" hidden="1" x14ac:dyDescent="0.25">
      <c r="A46" s="637"/>
      <c r="B46" s="622"/>
      <c r="C46" s="627"/>
      <c r="D46" s="628"/>
      <c r="E46" s="623"/>
      <c r="F46" s="623"/>
      <c r="G46" s="364"/>
      <c r="H46" s="365"/>
      <c r="I46" s="52"/>
      <c r="J46" s="48"/>
      <c r="K46" s="57"/>
      <c r="L46" s="36"/>
      <c r="M46" s="366"/>
      <c r="N46" s="43"/>
      <c r="O46" s="367"/>
      <c r="P46" s="368"/>
      <c r="Q46" s="37"/>
      <c r="R46" s="612"/>
      <c r="S46" s="613"/>
      <c r="T46" s="614"/>
      <c r="U46" s="76">
        <f>IF(OR(P46="",M46=Paramétrage!$C$10,M46=Paramétrage!$C$13,M46=Paramétrage!$C$17,M46=Paramétrage!$C$20,M46=Paramétrage!$C$24,M46=Paramétrage!$C$27,AND(M46&lt;&gt;Paramétrage!$C$9,Q46="Mut+ext")),0,ROUNDUP(O46/P46,0))</f>
        <v>0</v>
      </c>
      <c r="V46" s="369">
        <f>IF(OR(M46="",Q46="Mut+ext"),0,IF(VLOOKUP(M46,Paramétrage!$C$6:$E$29,2,0)=0,0,IF(P46="","saisir capacité",N46*U46*VLOOKUP(M46,Paramétrage!$C$6:$E$29,2,0))))</f>
        <v>0</v>
      </c>
      <c r="W46" s="370"/>
      <c r="X46" s="371">
        <f t="shared" si="8"/>
        <v>0</v>
      </c>
      <c r="Y46" s="77">
        <f>IF(OR(M46="",Q46="Mut+ext"),0,IF(ISERROR(W46+V46*VLOOKUP(M46,Paramétrage!$C$6:$E$29,3,0))=TRUE,X46,W46+V46*VLOOKUP(M46,Paramétrage!$C$6:$E$29,3,0)))</f>
        <v>0</v>
      </c>
      <c r="Z46" s="615"/>
      <c r="AA46" s="613"/>
      <c r="AB46" s="616"/>
      <c r="AC46" s="172"/>
      <c r="AD46" s="38"/>
      <c r="AE46" s="59">
        <f>IF(G46="",0,IF(K46="",0,IF(SUMIF(G38:G49,G46,O38:O49)=0,0,IF(OR(L46="",K46="obligatoire"),AF46/SUMIF(G38:G49,G46,O38:O49),AF46/(SUMIF(G38:G49,G46,O38:O49)/L46)))))</f>
        <v>0</v>
      </c>
      <c r="AF46" s="372">
        <f t="shared" si="9"/>
        <v>0</v>
      </c>
    </row>
    <row r="47" spans="1:32" hidden="1" x14ac:dyDescent="0.25">
      <c r="A47" s="637"/>
      <c r="B47" s="622"/>
      <c r="C47" s="627"/>
      <c r="D47" s="628"/>
      <c r="E47" s="623"/>
      <c r="F47" s="623"/>
      <c r="G47" s="364"/>
      <c r="H47" s="375"/>
      <c r="I47" s="131"/>
      <c r="J47" s="48"/>
      <c r="K47" s="47"/>
      <c r="L47" s="36"/>
      <c r="M47" s="366"/>
      <c r="N47" s="42"/>
      <c r="O47" s="374"/>
      <c r="P47" s="368"/>
      <c r="Q47" s="37"/>
      <c r="R47" s="612"/>
      <c r="S47" s="613"/>
      <c r="T47" s="614"/>
      <c r="U47" s="76">
        <f>IF(OR(P47="",M47=Paramétrage!$C$10,M47=Paramétrage!$C$13,M47=Paramétrage!$C$17,M47=Paramétrage!$C$20,M47=Paramétrage!$C$24,M47=Paramétrage!$C$27,AND(M47&lt;&gt;Paramétrage!$C$9,Q47="Mut+ext")),0,ROUNDUP(O47/P47,0))</f>
        <v>0</v>
      </c>
      <c r="V47" s="369">
        <f>IF(OR(M47="",Q47="Mut+ext"),0,IF(VLOOKUP(M47,Paramétrage!$C$6:$E$29,2,0)=0,0,IF(P47="","saisir capacité",N47*U47*VLOOKUP(M47,Paramétrage!$C$6:$E$29,2,0))))</f>
        <v>0</v>
      </c>
      <c r="W47" s="370"/>
      <c r="X47" s="371">
        <f t="shared" si="8"/>
        <v>0</v>
      </c>
      <c r="Y47" s="77">
        <f>IF(OR(M47="",Q47="Mut+ext"),0,IF(ISERROR(W47+V47*VLOOKUP(M47,Paramétrage!$C$6:$E$29,3,0))=TRUE,X47,W47+V47*VLOOKUP(M47,Paramétrage!$C$6:$E$29,3,0)))</f>
        <v>0</v>
      </c>
      <c r="Z47" s="615"/>
      <c r="AA47" s="613"/>
      <c r="AB47" s="616"/>
      <c r="AC47" s="172"/>
      <c r="AD47" s="38"/>
      <c r="AE47" s="59">
        <f>IF(G47="",0,IF(K47="",0,IF(SUMIF(G38:G49,G47,O38:O49)=0,0,IF(OR(L47="",K47="obligatoire"),AF47/SUMIF(G38:G49,G47,O38:O49),AF47/(SUMIF(G38:G49,G47,O38:O49)/L47)))))</f>
        <v>0</v>
      </c>
      <c r="AF47" s="372">
        <f t="shared" si="9"/>
        <v>0</v>
      </c>
    </row>
    <row r="48" spans="1:32" hidden="1" x14ac:dyDescent="0.25">
      <c r="A48" s="637"/>
      <c r="B48" s="622"/>
      <c r="C48" s="627"/>
      <c r="D48" s="628"/>
      <c r="E48" s="623"/>
      <c r="F48" s="623"/>
      <c r="G48" s="364"/>
      <c r="H48" s="375"/>
      <c r="I48" s="131"/>
      <c r="J48" s="48"/>
      <c r="K48" s="47"/>
      <c r="L48" s="36"/>
      <c r="M48" s="366"/>
      <c r="N48" s="42"/>
      <c r="O48" s="367"/>
      <c r="P48" s="368"/>
      <c r="Q48" s="37"/>
      <c r="R48" s="612"/>
      <c r="S48" s="613"/>
      <c r="T48" s="614"/>
      <c r="U48" s="76">
        <f>IF(OR(P48="",M48=Paramétrage!$C$10,M48=Paramétrage!$C$13,M48=Paramétrage!$C$17,M48=Paramétrage!$C$20,M48=Paramétrage!$C$24,M48=Paramétrage!$C$27,AND(M48&lt;&gt;Paramétrage!$C$9,Q48="Mut+ext")),0,ROUNDUP(O48/P48,0))</f>
        <v>0</v>
      </c>
      <c r="V48" s="369">
        <f>IF(OR(M48="",Q48="Mut+ext"),0,IF(VLOOKUP(M48,Paramétrage!$C$6:$E$29,2,0)=0,0,IF(P48="","saisir capacité",N48*U48*VLOOKUP(M48,Paramétrage!$C$6:$E$29,2,0))))</f>
        <v>0</v>
      </c>
      <c r="W48" s="370"/>
      <c r="X48" s="371">
        <f t="shared" si="8"/>
        <v>0</v>
      </c>
      <c r="Y48" s="77">
        <f>IF(OR(M48="",Q48="Mut+ext"),0,IF(ISERROR(W48+V48*VLOOKUP(M48,Paramétrage!$C$6:$E$29,3,0))=TRUE,X48,W48+V48*VLOOKUP(M48,Paramétrage!$C$6:$E$29,3,0)))</f>
        <v>0</v>
      </c>
      <c r="Z48" s="615"/>
      <c r="AA48" s="613"/>
      <c r="AB48" s="616"/>
      <c r="AC48" s="172"/>
      <c r="AD48" s="38"/>
      <c r="AE48" s="59">
        <f>IF(G48="",0,IF(K48="",0,IF(SUMIF(G38:G49,G48,O38:O49)=0,0,IF(OR(L48="",K48="obligatoire"),AF48/SUMIF(G38:G49,G48,O38:O49),AF48/(SUMIF(G38:G49,G48,O38:O49)/L48)))))</f>
        <v>0</v>
      </c>
      <c r="AF48" s="372">
        <f t="shared" si="9"/>
        <v>0</v>
      </c>
    </row>
    <row r="49" spans="1:32" x14ac:dyDescent="0.25">
      <c r="A49" s="637"/>
      <c r="B49" s="622"/>
      <c r="C49" s="629"/>
      <c r="D49" s="630"/>
      <c r="E49" s="624"/>
      <c r="F49" s="624"/>
      <c r="G49" s="364"/>
      <c r="H49" s="375"/>
      <c r="I49" s="131"/>
      <c r="J49" s="48"/>
      <c r="K49" s="47"/>
      <c r="L49" s="36"/>
      <c r="M49" s="366"/>
      <c r="N49" s="42"/>
      <c r="O49" s="376"/>
      <c r="P49" s="368"/>
      <c r="Q49" s="37"/>
      <c r="R49" s="612"/>
      <c r="S49" s="613"/>
      <c r="T49" s="614"/>
      <c r="U49" s="76">
        <f>IF(OR(P49="",M49=Paramétrage!$C$10,M49=Paramétrage!$C$13,M49=Paramétrage!$C$17,M49=Paramétrage!$C$20,M49=Paramétrage!$C$24,M49=Paramétrage!$C$27,AND(M49&lt;&gt;Paramétrage!$C$9,Q49="Mut+ext")),0,ROUNDUP(O49/P49,0))</f>
        <v>0</v>
      </c>
      <c r="V49" s="369">
        <f>IF(OR(M49="",Q49="Mut+ext"),0,IF(VLOOKUP(M49,Paramétrage!$C$6:$E$29,2,0)=0,0,IF(P49="","saisir capacité",N49*U49*VLOOKUP(M49,Paramétrage!$C$6:$E$29,2,0))))</f>
        <v>0</v>
      </c>
      <c r="W49" s="370"/>
      <c r="X49" s="371">
        <f t="shared" si="8"/>
        <v>0</v>
      </c>
      <c r="Y49" s="77">
        <f>IF(OR(M49="",Q49="Mut+ext"),0,IF(ISERROR(W49+V49*VLOOKUP(M49,Paramétrage!$C$6:$E$29,3,0))=TRUE,X49,W49+V49*VLOOKUP(M49,Paramétrage!$C$6:$E$29,3,0)))</f>
        <v>0</v>
      </c>
      <c r="Z49" s="615"/>
      <c r="AA49" s="613"/>
      <c r="AB49" s="616"/>
      <c r="AC49" s="172"/>
      <c r="AD49" s="38"/>
      <c r="AE49" s="59">
        <f>IF(G49="",0,IF(K49="",0,IF(SUMIF(G38:G49,G49,O38:O49)=0,0,IF(OR(L49="",K49="obligatoire"),AF49/SUMIF(G38:G49,G49,O38:O49),AF49/(SUMIF(G38:G49,G49,O38:O49)/L49)))))</f>
        <v>0</v>
      </c>
      <c r="AF49" s="372">
        <f t="shared" si="9"/>
        <v>0</v>
      </c>
    </row>
    <row r="50" spans="1:32" x14ac:dyDescent="0.25">
      <c r="A50" s="637"/>
      <c r="B50" s="622"/>
      <c r="C50" s="377"/>
      <c r="D50" s="378"/>
      <c r="E50" s="379"/>
      <c r="F50" s="379"/>
      <c r="G50" s="379"/>
      <c r="H50" s="380"/>
      <c r="I50" s="132"/>
      <c r="J50" s="97"/>
      <c r="K50" s="61"/>
      <c r="L50" s="62"/>
      <c r="M50" s="381"/>
      <c r="N50" s="63">
        <f>AE50</f>
        <v>30</v>
      </c>
      <c r="O50" s="382"/>
      <c r="P50" s="382"/>
      <c r="Q50" s="66"/>
      <c r="R50" s="64"/>
      <c r="S50" s="64"/>
      <c r="T50" s="65"/>
      <c r="U50" s="98"/>
      <c r="V50" s="383">
        <f>SUM(V38:V49)</f>
        <v>30</v>
      </c>
      <c r="W50" s="381">
        <f>SUM(W38:W49)</f>
        <v>0</v>
      </c>
      <c r="X50" s="384">
        <f>SUM(X38:X49)</f>
        <v>30</v>
      </c>
      <c r="Y50" s="67">
        <f>SUM(Y38:Y49)</f>
        <v>30</v>
      </c>
      <c r="Z50" s="99"/>
      <c r="AA50" s="100"/>
      <c r="AB50" s="101"/>
      <c r="AC50" s="102"/>
      <c r="AD50" s="103"/>
      <c r="AE50" s="104">
        <f>SUM(AE38:AE49)</f>
        <v>30</v>
      </c>
      <c r="AF50" s="105">
        <f>SUM(AF38:AF49)</f>
        <v>720</v>
      </c>
    </row>
    <row r="51" spans="1:32" ht="15.45" customHeight="1" x14ac:dyDescent="0.25">
      <c r="A51" s="637"/>
      <c r="B51" s="622" t="s">
        <v>79</v>
      </c>
      <c r="C51" s="625" t="s">
        <v>264</v>
      </c>
      <c r="D51" s="626"/>
      <c r="E51" s="623">
        <v>3</v>
      </c>
      <c r="F51" s="623" t="s">
        <v>63</v>
      </c>
      <c r="G51" s="364" t="s">
        <v>81</v>
      </c>
      <c r="H51" s="365" t="s">
        <v>65</v>
      </c>
      <c r="I51" s="52" t="s">
        <v>264</v>
      </c>
      <c r="J51" s="48">
        <v>27</v>
      </c>
      <c r="K51" s="57" t="s">
        <v>63</v>
      </c>
      <c r="L51" s="36"/>
      <c r="M51" s="366" t="s">
        <v>69</v>
      </c>
      <c r="N51" s="43">
        <v>30</v>
      </c>
      <c r="O51" s="367">
        <v>24</v>
      </c>
      <c r="P51" s="368">
        <v>24</v>
      </c>
      <c r="Q51" s="40" t="s">
        <v>67</v>
      </c>
      <c r="R51" s="612"/>
      <c r="S51" s="613"/>
      <c r="T51" s="614"/>
      <c r="U51" s="76">
        <f>IF(OR(P51="",M51=Paramétrage!$C$10,M51=Paramétrage!$C$13,M51=Paramétrage!$C$17,M51=Paramétrage!$C$20,M51=Paramétrage!$C$24,M51=Paramétrage!$C$27,AND(M51&lt;&gt;Paramétrage!$C$9,Q51="Mut+ext")),0,ROUNDUP(O51/P51,0))</f>
        <v>1</v>
      </c>
      <c r="V51" s="369">
        <f>IF(OR(M51="",Q51="Mut+ext"),0,IF(VLOOKUP(M51,Paramétrage!$C$6:$E$29,2,0)=0,0,IF(P51="","saisir capacité",N51*U51*VLOOKUP(M51,Paramétrage!$C$6:$E$29,2,0))))</f>
        <v>30</v>
      </c>
      <c r="W51" s="370"/>
      <c r="X51" s="371">
        <f t="shared" ref="X51:X62" si="10">IF(OR(M51="",Q51="Mut+ext"),0,IF(ISERROR(V51+W51)=TRUE,V51,V51+W51))</f>
        <v>30</v>
      </c>
      <c r="Y51" s="77">
        <f>IF(OR(M51="",Q51="Mut+ext"),0,IF(ISERROR(W51+V51*VLOOKUP(M51,Paramétrage!$C$6:$E$29,3,0))=TRUE,X51,W51+V51*VLOOKUP(M51,Paramétrage!$C$6:$E$29,3,0)))</f>
        <v>30</v>
      </c>
      <c r="Z51" s="615"/>
      <c r="AA51" s="613"/>
      <c r="AB51" s="616"/>
      <c r="AC51" s="58"/>
      <c r="AD51" s="38"/>
      <c r="AE51" s="59">
        <f>IF(G51="",0,IF(K51="",0,IF(SUMIF(G51:G62,G51,O51:O62)=0,0,IF(OR(L51="",K51="obligatoire"),AF51/SUMIF(G51:G62,G51,O51:O62),AF51/(SUMIF(G51:G62,G51,O51:O62)/L51)))))</f>
        <v>30</v>
      </c>
      <c r="AF51" s="372">
        <f>N51*O51</f>
        <v>720</v>
      </c>
    </row>
    <row r="52" spans="1:32" x14ac:dyDescent="0.25">
      <c r="A52" s="637"/>
      <c r="B52" s="622"/>
      <c r="C52" s="627"/>
      <c r="D52" s="628"/>
      <c r="E52" s="623"/>
      <c r="F52" s="623"/>
      <c r="G52" s="364"/>
      <c r="H52" s="365"/>
      <c r="I52" s="52"/>
      <c r="J52" s="48"/>
      <c r="K52" s="57"/>
      <c r="L52" s="36"/>
      <c r="M52" s="366"/>
      <c r="N52" s="43"/>
      <c r="O52" s="367"/>
      <c r="P52" s="368"/>
      <c r="Q52" s="40"/>
      <c r="R52" s="612"/>
      <c r="S52" s="613"/>
      <c r="T52" s="614"/>
      <c r="U52" s="76">
        <f>IF(OR(P52="",M52=Paramétrage!$C$10,M52=Paramétrage!$C$13,M52=Paramétrage!$C$17,M52=Paramétrage!$C$20,M52=Paramétrage!$C$24,M52=Paramétrage!$C$27,AND(M52&lt;&gt;Paramétrage!$C$9,Q52="Mut+ext")),0,ROUNDUP(O52/P52,0))</f>
        <v>0</v>
      </c>
      <c r="V52" s="369">
        <f>IF(OR(M52="",Q52="Mut+ext"),0,IF(VLOOKUP(M52,Paramétrage!$C$6:$E$29,2,0)=0,0,IF(P52="","saisir capacité",N52*U52*VLOOKUP(M52,Paramétrage!$C$6:$E$29,2,0))))</f>
        <v>0</v>
      </c>
      <c r="W52" s="370"/>
      <c r="X52" s="371">
        <f t="shared" si="10"/>
        <v>0</v>
      </c>
      <c r="Y52" s="77">
        <f>IF(OR(M52="",Q52="Mut+ext"),0,IF(ISERROR(W52+V52*VLOOKUP(M52,Paramétrage!$C$6:$E$29,3,0))=TRUE,X52,W52+V52*VLOOKUP(M52,Paramétrage!$C$6:$E$29,3,0)))</f>
        <v>0</v>
      </c>
      <c r="Z52" s="615"/>
      <c r="AA52" s="613"/>
      <c r="AB52" s="616"/>
      <c r="AC52" s="172"/>
      <c r="AD52" s="38"/>
      <c r="AE52" s="59">
        <f>IF(G52="",0,IF(K52="",0,IF(SUMIF(G51:G62,G52,O51:O62)=0,0,IF(OR(L52="",K52="obligatoire"),AF52/SUMIF(G51:G62,G52,O51:O62),AF52/(SUMIF(G51:G62,G52,O51:O62)/L52)))))</f>
        <v>0</v>
      </c>
      <c r="AF52" s="372">
        <f t="shared" ref="AF52:AF62" si="11">N52*O52</f>
        <v>0</v>
      </c>
    </row>
    <row r="53" spans="1:32" hidden="1" x14ac:dyDescent="0.25">
      <c r="A53" s="637"/>
      <c r="B53" s="622"/>
      <c r="C53" s="627"/>
      <c r="D53" s="628"/>
      <c r="E53" s="623"/>
      <c r="F53" s="623"/>
      <c r="G53" s="364"/>
      <c r="H53" s="365"/>
      <c r="I53" s="52"/>
      <c r="J53" s="48"/>
      <c r="K53" s="57"/>
      <c r="L53" s="36"/>
      <c r="M53" s="366"/>
      <c r="N53" s="43"/>
      <c r="O53" s="367"/>
      <c r="P53" s="368"/>
      <c r="Q53" s="37"/>
      <c r="R53" s="612"/>
      <c r="S53" s="613"/>
      <c r="T53" s="614"/>
      <c r="U53" s="76">
        <f>IF(OR(P53="",M53=Paramétrage!$C$10,M53=Paramétrage!$C$13,M53=Paramétrage!$C$17,M53=Paramétrage!$C$20,M53=Paramétrage!$C$24,M53=Paramétrage!$C$27,AND(M53&lt;&gt;Paramétrage!$C$9,Q53="Mut+ext")),0,ROUNDUP(O53/P53,0))</f>
        <v>0</v>
      </c>
      <c r="V53" s="369">
        <f>IF(OR(M53="",Q53="Mut+ext"),0,IF(VLOOKUP(M53,Paramétrage!$C$6:$E$29,2,0)=0,0,IF(P53="","saisir capacité",N53*U53*VLOOKUP(M53,Paramétrage!$C$6:$E$29,2,0))))</f>
        <v>0</v>
      </c>
      <c r="W53" s="370"/>
      <c r="X53" s="371">
        <f t="shared" si="10"/>
        <v>0</v>
      </c>
      <c r="Y53" s="77">
        <f>IF(OR(M53="",Q53="Mut+ext"),0,IF(ISERROR(W53+V53*VLOOKUP(M53,Paramétrage!$C$6:$E$29,3,0))=TRUE,X53,W53+V53*VLOOKUP(M53,Paramétrage!$C$6:$E$29,3,0)))</f>
        <v>0</v>
      </c>
      <c r="Z53" s="615"/>
      <c r="AA53" s="613"/>
      <c r="AB53" s="616"/>
      <c r="AC53" s="172"/>
      <c r="AD53" s="38"/>
      <c r="AE53" s="59">
        <f>IF(G53="",0,IF(K53="",0,IF(SUMIF(G51:G62,G53,O51:O62)=0,0,IF(OR(L53="",K53="obligatoire"),AF53/SUMIF(G51:G62,G53,O51:O62),AF53/(SUMIF(G51:G62,G53,O51:O62)/L53)))))</f>
        <v>0</v>
      </c>
      <c r="AF53" s="372">
        <f t="shared" si="11"/>
        <v>0</v>
      </c>
    </row>
    <row r="54" spans="1:32" hidden="1" x14ac:dyDescent="0.25">
      <c r="A54" s="637"/>
      <c r="B54" s="622"/>
      <c r="C54" s="627"/>
      <c r="D54" s="628"/>
      <c r="E54" s="623"/>
      <c r="F54" s="623"/>
      <c r="G54" s="364"/>
      <c r="H54" s="365"/>
      <c r="I54" s="52"/>
      <c r="J54" s="48"/>
      <c r="K54" s="57"/>
      <c r="L54" s="36"/>
      <c r="M54" s="366"/>
      <c r="N54" s="43"/>
      <c r="O54" s="367"/>
      <c r="P54" s="368"/>
      <c r="Q54" s="37"/>
      <c r="R54" s="612"/>
      <c r="S54" s="613"/>
      <c r="T54" s="614"/>
      <c r="U54" s="76">
        <f>IF(OR(P54="",M54=Paramétrage!$C$10,M54=Paramétrage!$C$13,M54=Paramétrage!$C$17,M54=Paramétrage!$C$20,M54=Paramétrage!$C$24,M54=Paramétrage!$C$27,AND(M54&lt;&gt;Paramétrage!$C$9,Q54="Mut+ext")),0,ROUNDUP(O54/P54,0))</f>
        <v>0</v>
      </c>
      <c r="V54" s="369">
        <f>IF(OR(M54="",Q54="Mut+ext"),0,IF(VLOOKUP(M54,Paramétrage!$C$6:$E$29,2,0)=0,0,IF(P54="","saisir capacité",N54*U54*VLOOKUP(M54,Paramétrage!$C$6:$E$29,2,0))))</f>
        <v>0</v>
      </c>
      <c r="W54" s="370"/>
      <c r="X54" s="371">
        <f t="shared" si="10"/>
        <v>0</v>
      </c>
      <c r="Y54" s="77">
        <f>IF(OR(M54="",Q54="Mut+ext"),0,IF(ISERROR(W54+V54*VLOOKUP(M54,Paramétrage!$C$6:$E$29,3,0))=TRUE,X54,W54+V54*VLOOKUP(M54,Paramétrage!$C$6:$E$29,3,0)))</f>
        <v>0</v>
      </c>
      <c r="Z54" s="615"/>
      <c r="AA54" s="613"/>
      <c r="AB54" s="616"/>
      <c r="AC54" s="49"/>
      <c r="AD54" s="38"/>
      <c r="AE54" s="59">
        <f>IF(G54="",0,IF(K54="",0,IF(SUMIF(G47:G58,G54,O47:O58)=0,0,IF(OR(L54="",K54="obligatoire"),AF54/SUMIF(G47:G58,G54,O47:O58),AF54/(SUMIF(G47:G58,G54,O47:O58)/L54)))))</f>
        <v>0</v>
      </c>
      <c r="AF54" s="372">
        <f t="shared" si="11"/>
        <v>0</v>
      </c>
    </row>
    <row r="55" spans="1:32" hidden="1" x14ac:dyDescent="0.25">
      <c r="A55" s="637"/>
      <c r="B55" s="622"/>
      <c r="C55" s="627"/>
      <c r="D55" s="628"/>
      <c r="E55" s="623"/>
      <c r="F55" s="623"/>
      <c r="G55" s="364"/>
      <c r="H55" s="365"/>
      <c r="I55" s="52"/>
      <c r="J55" s="48"/>
      <c r="K55" s="57"/>
      <c r="L55" s="36"/>
      <c r="M55" s="366"/>
      <c r="N55" s="43"/>
      <c r="O55" s="367"/>
      <c r="P55" s="368"/>
      <c r="Q55" s="37"/>
      <c r="R55" s="612"/>
      <c r="S55" s="613"/>
      <c r="T55" s="614"/>
      <c r="U55" s="76">
        <f>IF(OR(P55="",M55=Paramétrage!$C$10,M55=Paramétrage!$C$13,M55=Paramétrage!$C$17,M55=Paramétrage!$C$20,M55=Paramétrage!$C$24,M55=Paramétrage!$C$27,AND(M55&lt;&gt;Paramétrage!$C$9,Q55="Mut+ext")),0,ROUNDUP(O55/P55,0))</f>
        <v>0</v>
      </c>
      <c r="V55" s="369">
        <f>IF(OR(M55="",Q55="Mut+ext"),0,IF(VLOOKUP(M55,Paramétrage!$C$6:$E$29,2,0)=0,0,IF(P55="","saisir capacité",N55*U55*VLOOKUP(M55,Paramétrage!$C$6:$E$29,2,0))))</f>
        <v>0</v>
      </c>
      <c r="W55" s="370"/>
      <c r="X55" s="371">
        <f t="shared" si="10"/>
        <v>0</v>
      </c>
      <c r="Y55" s="77">
        <f>IF(OR(M55="",Q55="Mut+ext"),0,IF(ISERROR(W55+V55*VLOOKUP(M55,Paramétrage!$C$6:$E$29,3,0))=TRUE,X55,W55+V55*VLOOKUP(M55,Paramétrage!$C$6:$E$29,3,0)))</f>
        <v>0</v>
      </c>
      <c r="Z55" s="615"/>
      <c r="AA55" s="613"/>
      <c r="AB55" s="616"/>
      <c r="AC55" s="172"/>
      <c r="AD55" s="38"/>
      <c r="AE55" s="59">
        <f>IF(G55="",0,IF(K55="",0,IF(SUMIF(G47:G58,G55,O47:O58)=0,0,IF(OR(L55="",K55="obligatoire"),AF55/SUMIF(G47:G58,G55,O47:O58),AF55/(SUMIF(G47:G58,G55,O47:O58)/L55)))))</f>
        <v>0</v>
      </c>
      <c r="AF55" s="372">
        <f t="shared" si="11"/>
        <v>0</v>
      </c>
    </row>
    <row r="56" spans="1:32" hidden="1" x14ac:dyDescent="0.25">
      <c r="A56" s="637"/>
      <c r="B56" s="622"/>
      <c r="C56" s="627"/>
      <c r="D56" s="628"/>
      <c r="E56" s="623"/>
      <c r="F56" s="623"/>
      <c r="G56" s="364"/>
      <c r="H56" s="375"/>
      <c r="I56" s="131"/>
      <c r="J56" s="48"/>
      <c r="K56" s="47"/>
      <c r="L56" s="36"/>
      <c r="M56" s="366"/>
      <c r="N56" s="42"/>
      <c r="O56" s="374"/>
      <c r="P56" s="368"/>
      <c r="Q56" s="37"/>
      <c r="R56" s="612"/>
      <c r="S56" s="613"/>
      <c r="T56" s="614"/>
      <c r="U56" s="76">
        <f>IF(OR(P56="",M56=Paramétrage!$C$10,M56=Paramétrage!$C$13,M56=Paramétrage!$C$17,M56=Paramétrage!$C$20,M56=Paramétrage!$C$24,M56=Paramétrage!$C$27,AND(M56&lt;&gt;Paramétrage!$C$9,Q56="Mut+ext")),0,ROUNDUP(O56/P56,0))</f>
        <v>0</v>
      </c>
      <c r="V56" s="369">
        <f>IF(OR(M56="",Q56="Mut+ext"),0,IF(VLOOKUP(M56,Paramétrage!$C$6:$E$29,2,0)=0,0,IF(P56="","saisir capacité",N56*U56*VLOOKUP(M56,Paramétrage!$C$6:$E$29,2,0))))</f>
        <v>0</v>
      </c>
      <c r="W56" s="370"/>
      <c r="X56" s="371">
        <f t="shared" si="10"/>
        <v>0</v>
      </c>
      <c r="Y56" s="77">
        <f>IF(OR(M56="",Q56="Mut+ext"),0,IF(ISERROR(W56+V56*VLOOKUP(M56,Paramétrage!$C$6:$E$29,3,0))=TRUE,X56,W56+V56*VLOOKUP(M56,Paramétrage!$C$6:$E$29,3,0)))</f>
        <v>0</v>
      </c>
      <c r="Z56" s="615"/>
      <c r="AA56" s="613"/>
      <c r="AB56" s="616"/>
      <c r="AC56" s="172"/>
      <c r="AD56" s="38"/>
      <c r="AE56" s="59">
        <f>IF(G56="",0,IF(K56="",0,IF(SUMIF(G47:G58,G56,O47:O58)=0,0,IF(OR(L56="",K56="obligatoire"),AF56/SUMIF(G47:G58,G56,O47:O58),AF56/(SUMIF(G47:G58,G56,O47:O58)/L56)))))</f>
        <v>0</v>
      </c>
      <c r="AF56" s="372">
        <f t="shared" si="11"/>
        <v>0</v>
      </c>
    </row>
    <row r="57" spans="1:32" hidden="1" x14ac:dyDescent="0.25">
      <c r="A57" s="637"/>
      <c r="B57" s="622"/>
      <c r="C57" s="627"/>
      <c r="D57" s="628"/>
      <c r="E57" s="623"/>
      <c r="F57" s="623"/>
      <c r="G57" s="364"/>
      <c r="H57" s="375"/>
      <c r="I57" s="131"/>
      <c r="J57" s="48"/>
      <c r="K57" s="47"/>
      <c r="L57" s="36"/>
      <c r="M57" s="366"/>
      <c r="N57" s="42"/>
      <c r="O57" s="367"/>
      <c r="P57" s="368"/>
      <c r="Q57" s="37"/>
      <c r="R57" s="612"/>
      <c r="S57" s="613"/>
      <c r="T57" s="614"/>
      <c r="U57" s="76">
        <f>IF(OR(P57="",M57=Paramétrage!$C$10,M57=Paramétrage!$C$13,M57=Paramétrage!$C$17,M57=Paramétrage!$C$20,M57=Paramétrage!$C$24,M57=Paramétrage!$C$27,AND(M57&lt;&gt;Paramétrage!$C$9,Q57="Mut+ext")),0,ROUNDUP(O57/P57,0))</f>
        <v>0</v>
      </c>
      <c r="V57" s="369">
        <f>IF(OR(M57="",Q57="Mut+ext"),0,IF(VLOOKUP(M57,Paramétrage!$C$6:$E$29,2,0)=0,0,IF(P57="","saisir capacité",N57*U57*VLOOKUP(M57,Paramétrage!$C$6:$E$29,2,0))))</f>
        <v>0</v>
      </c>
      <c r="W57" s="370"/>
      <c r="X57" s="371">
        <f t="shared" si="10"/>
        <v>0</v>
      </c>
      <c r="Y57" s="77">
        <f>IF(OR(M57="",Q57="Mut+ext"),0,IF(ISERROR(W57+V57*VLOOKUP(M57,Paramétrage!$C$6:$E$29,3,0))=TRUE,X57,W57+V57*VLOOKUP(M57,Paramétrage!$C$6:$E$29,3,0)))</f>
        <v>0</v>
      </c>
      <c r="Z57" s="615"/>
      <c r="AA57" s="613"/>
      <c r="AB57" s="616"/>
      <c r="AC57" s="172"/>
      <c r="AD57" s="38"/>
      <c r="AE57" s="59">
        <f>IF(G57="",0,IF(K57="",0,IF(SUMIF(G47:G58,G57,O47:O58)=0,0,IF(OR(L57="",K57="obligatoire"),AF57/SUMIF(G47:G58,G57,O47:O58),AF57/(SUMIF(G47:G58,G57,O47:O58)/L57)))))</f>
        <v>0</v>
      </c>
      <c r="AF57" s="372">
        <f t="shared" si="11"/>
        <v>0</v>
      </c>
    </row>
    <row r="58" spans="1:32" hidden="1" x14ac:dyDescent="0.25">
      <c r="A58" s="637"/>
      <c r="B58" s="622"/>
      <c r="C58" s="627"/>
      <c r="D58" s="628"/>
      <c r="E58" s="623"/>
      <c r="F58" s="623"/>
      <c r="G58" s="364"/>
      <c r="H58" s="365"/>
      <c r="I58" s="52"/>
      <c r="J58" s="48"/>
      <c r="K58" s="57"/>
      <c r="L58" s="36"/>
      <c r="M58" s="366"/>
      <c r="N58" s="43"/>
      <c r="O58" s="367"/>
      <c r="P58" s="368"/>
      <c r="Q58" s="37"/>
      <c r="R58" s="612"/>
      <c r="S58" s="613"/>
      <c r="T58" s="614"/>
      <c r="U58" s="76">
        <f>IF(OR(P58="",M58=Paramétrage!$C$10,M58=Paramétrage!$C$13,M58=Paramétrage!$C$17,M58=Paramétrage!$C$20,M58=Paramétrage!$C$24,M58=Paramétrage!$C$27,AND(M58&lt;&gt;Paramétrage!$C$9,Q58="Mut+ext")),0,ROUNDUP(O58/P58,0))</f>
        <v>0</v>
      </c>
      <c r="V58" s="369">
        <f>IF(OR(M58="",Q58="Mut+ext"),0,IF(VLOOKUP(M58,Paramétrage!$C$6:$E$29,2,0)=0,0,IF(P58="","saisir capacité",N58*U58*VLOOKUP(M58,Paramétrage!$C$6:$E$29,2,0))))</f>
        <v>0</v>
      </c>
      <c r="W58" s="370"/>
      <c r="X58" s="371">
        <f t="shared" si="10"/>
        <v>0</v>
      </c>
      <c r="Y58" s="77">
        <f>IF(OR(M58="",Q58="Mut+ext"),0,IF(ISERROR(W58+V58*VLOOKUP(M58,Paramétrage!$C$6:$E$29,3,0))=TRUE,X58,W58+V58*VLOOKUP(M58,Paramétrage!$C$6:$E$29,3,0)))</f>
        <v>0</v>
      </c>
      <c r="Z58" s="615"/>
      <c r="AA58" s="613"/>
      <c r="AB58" s="616"/>
      <c r="AC58" s="49"/>
      <c r="AD58" s="38"/>
      <c r="AE58" s="59">
        <f>IF(G58="",0,IF(K58="",0,IF(SUMIF(G51:G62,G58,O51:O62)=0,0,IF(OR(L58="",K58="obligatoire"),AF58/SUMIF(G51:G62,G58,O51:O62),AF58/(SUMIF(G51:G62,G58,O51:O62)/L58)))))</f>
        <v>0</v>
      </c>
      <c r="AF58" s="372">
        <f t="shared" si="11"/>
        <v>0</v>
      </c>
    </row>
    <row r="59" spans="1:32" hidden="1" x14ac:dyDescent="0.25">
      <c r="A59" s="637"/>
      <c r="B59" s="622"/>
      <c r="C59" s="627"/>
      <c r="D59" s="628"/>
      <c r="E59" s="623"/>
      <c r="F59" s="623"/>
      <c r="G59" s="364"/>
      <c r="H59" s="365"/>
      <c r="I59" s="52"/>
      <c r="J59" s="48"/>
      <c r="K59" s="57"/>
      <c r="L59" s="36"/>
      <c r="M59" s="366"/>
      <c r="N59" s="43"/>
      <c r="O59" s="367"/>
      <c r="P59" s="368"/>
      <c r="Q59" s="37"/>
      <c r="R59" s="612"/>
      <c r="S59" s="613"/>
      <c r="T59" s="614"/>
      <c r="U59" s="76">
        <f>IF(OR(P59="",M59=Paramétrage!$C$10,M59=Paramétrage!$C$13,M59=Paramétrage!$C$17,M59=Paramétrage!$C$20,M59=Paramétrage!$C$24,M59=Paramétrage!$C$27,AND(M59&lt;&gt;Paramétrage!$C$9,Q59="Mut+ext")),0,ROUNDUP(O59/P59,0))</f>
        <v>0</v>
      </c>
      <c r="V59" s="369">
        <f>IF(OR(M59="",Q59="Mut+ext"),0,IF(VLOOKUP(M59,Paramétrage!$C$6:$E$29,2,0)=0,0,IF(P59="","saisir capacité",N59*U59*VLOOKUP(M59,Paramétrage!$C$6:$E$29,2,0))))</f>
        <v>0</v>
      </c>
      <c r="W59" s="370"/>
      <c r="X59" s="371">
        <f t="shared" si="10"/>
        <v>0</v>
      </c>
      <c r="Y59" s="77">
        <f>IF(OR(M59="",Q59="Mut+ext"),0,IF(ISERROR(W59+V59*VLOOKUP(M59,Paramétrage!$C$6:$E$29,3,0))=TRUE,X59,W59+V59*VLOOKUP(M59,Paramétrage!$C$6:$E$29,3,0)))</f>
        <v>0</v>
      </c>
      <c r="Z59" s="615"/>
      <c r="AA59" s="613"/>
      <c r="AB59" s="616"/>
      <c r="AC59" s="172"/>
      <c r="AD59" s="38"/>
      <c r="AE59" s="59">
        <f>IF(G59="",0,IF(K59="",0,IF(SUMIF(G51:G62,G59,O51:O62)=0,0,IF(OR(L59="",K59="obligatoire"),AF59/SUMIF(G51:G62,G59,O51:O62),AF59/(SUMIF(G51:G62,G59,O51:O62)/L59)))))</f>
        <v>0</v>
      </c>
      <c r="AF59" s="372">
        <f t="shared" si="11"/>
        <v>0</v>
      </c>
    </row>
    <row r="60" spans="1:32" hidden="1" x14ac:dyDescent="0.25">
      <c r="A60" s="637"/>
      <c r="B60" s="622"/>
      <c r="C60" s="627"/>
      <c r="D60" s="628"/>
      <c r="E60" s="623"/>
      <c r="F60" s="623"/>
      <c r="G60" s="364"/>
      <c r="H60" s="375"/>
      <c r="I60" s="131"/>
      <c r="J60" s="48"/>
      <c r="K60" s="47"/>
      <c r="L60" s="36"/>
      <c r="M60" s="366"/>
      <c r="N60" s="42"/>
      <c r="O60" s="374"/>
      <c r="P60" s="368"/>
      <c r="Q60" s="37"/>
      <c r="R60" s="612"/>
      <c r="S60" s="613"/>
      <c r="T60" s="614"/>
      <c r="U60" s="76">
        <f>IF(OR(P60="",M60=Paramétrage!$C$10,M60=Paramétrage!$C$13,M60=Paramétrage!$C$17,M60=Paramétrage!$C$20,M60=Paramétrage!$C$24,M60=Paramétrage!$C$27,AND(M60&lt;&gt;Paramétrage!$C$9,Q60="Mut+ext")),0,ROUNDUP(O60/P60,0))</f>
        <v>0</v>
      </c>
      <c r="V60" s="369">
        <f>IF(OR(M60="",Q60="Mut+ext"),0,IF(VLOOKUP(M60,Paramétrage!$C$6:$E$29,2,0)=0,0,IF(P60="","saisir capacité",N60*U60*VLOOKUP(M60,Paramétrage!$C$6:$E$29,2,0))))</f>
        <v>0</v>
      </c>
      <c r="W60" s="370"/>
      <c r="X60" s="371">
        <f t="shared" si="10"/>
        <v>0</v>
      </c>
      <c r="Y60" s="77">
        <f>IF(OR(M60="",Q60="Mut+ext"),0,IF(ISERROR(W60+V60*VLOOKUP(M60,Paramétrage!$C$6:$E$29,3,0))=TRUE,X60,W60+V60*VLOOKUP(M60,Paramétrage!$C$6:$E$29,3,0)))</f>
        <v>0</v>
      </c>
      <c r="Z60" s="615"/>
      <c r="AA60" s="613"/>
      <c r="AB60" s="616"/>
      <c r="AC60" s="172"/>
      <c r="AD60" s="38"/>
      <c r="AE60" s="59">
        <f>IF(G60="",0,IF(K60="",0,IF(SUMIF(G51:G62,G60,O51:O62)=0,0,IF(OR(L60="",K60="obligatoire"),AF60/SUMIF(G51:G62,G60,O51:O62),AF60/(SUMIF(G51:G62,G60,O51:O62)/L60)))))</f>
        <v>0</v>
      </c>
      <c r="AF60" s="372">
        <f t="shared" si="11"/>
        <v>0</v>
      </c>
    </row>
    <row r="61" spans="1:32" hidden="1" x14ac:dyDescent="0.25">
      <c r="A61" s="637"/>
      <c r="B61" s="622"/>
      <c r="C61" s="627"/>
      <c r="D61" s="628"/>
      <c r="E61" s="623"/>
      <c r="F61" s="623"/>
      <c r="G61" s="364"/>
      <c r="H61" s="375"/>
      <c r="I61" s="131"/>
      <c r="J61" s="48"/>
      <c r="K61" s="47"/>
      <c r="L61" s="36"/>
      <c r="M61" s="366"/>
      <c r="N61" s="42"/>
      <c r="O61" s="367"/>
      <c r="P61" s="368"/>
      <c r="Q61" s="37"/>
      <c r="R61" s="612"/>
      <c r="S61" s="613"/>
      <c r="T61" s="614"/>
      <c r="U61" s="76">
        <f>IF(OR(P61="",M61=Paramétrage!$C$10,M61=Paramétrage!$C$13,M61=Paramétrage!$C$17,M61=Paramétrage!$C$20,M61=Paramétrage!$C$24,M61=Paramétrage!$C$27,AND(M61&lt;&gt;Paramétrage!$C$9,Q61="Mut+ext")),0,ROUNDUP(O61/P61,0))</f>
        <v>0</v>
      </c>
      <c r="V61" s="369">
        <f>IF(OR(M61="",Q61="Mut+ext"),0,IF(VLOOKUP(M61,Paramétrage!$C$6:$E$29,2,0)=0,0,IF(P61="","saisir capacité",N61*U61*VLOOKUP(M61,Paramétrage!$C$6:$E$29,2,0))))</f>
        <v>0</v>
      </c>
      <c r="W61" s="370"/>
      <c r="X61" s="371">
        <f t="shared" si="10"/>
        <v>0</v>
      </c>
      <c r="Y61" s="77">
        <f>IF(OR(M61="",Q61="Mut+ext"),0,IF(ISERROR(W61+V61*VLOOKUP(M61,Paramétrage!$C$6:$E$29,3,0))=TRUE,X61,W61+V61*VLOOKUP(M61,Paramétrage!$C$6:$E$29,3,0)))</f>
        <v>0</v>
      </c>
      <c r="Z61" s="615"/>
      <c r="AA61" s="613"/>
      <c r="AB61" s="616"/>
      <c r="AC61" s="172"/>
      <c r="AD61" s="38"/>
      <c r="AE61" s="59">
        <f>IF(G61="",0,IF(K61="",0,IF(SUMIF(G51:G62,G61,O51:O62)=0,0,IF(OR(L61="",K61="obligatoire"),AF61/SUMIF(G51:G62,G61,O51:O62),AF61/(SUMIF(G51:G62,G61,O51:O62)/L61)))))</f>
        <v>0</v>
      </c>
      <c r="AF61" s="372">
        <f t="shared" si="11"/>
        <v>0</v>
      </c>
    </row>
    <row r="62" spans="1:32" x14ac:dyDescent="0.25">
      <c r="A62" s="637"/>
      <c r="B62" s="622"/>
      <c r="C62" s="629"/>
      <c r="D62" s="630"/>
      <c r="E62" s="624"/>
      <c r="F62" s="624"/>
      <c r="G62" s="364"/>
      <c r="H62" s="375"/>
      <c r="I62" s="131"/>
      <c r="J62" s="48"/>
      <c r="K62" s="47"/>
      <c r="L62" s="36"/>
      <c r="M62" s="366"/>
      <c r="N62" s="42"/>
      <c r="O62" s="376"/>
      <c r="P62" s="368"/>
      <c r="Q62" s="37"/>
      <c r="R62" s="612"/>
      <c r="S62" s="613"/>
      <c r="T62" s="614"/>
      <c r="U62" s="76">
        <f>IF(OR(P62="",M62=Paramétrage!$C$10,M62=Paramétrage!$C$13,M62=Paramétrage!$C$17,M62=Paramétrage!$C$20,M62=Paramétrage!$C$24,M62=Paramétrage!$C$27,AND(M62&lt;&gt;Paramétrage!$C$9,Q62="Mut+ext")),0,ROUNDUP(O62/P62,0))</f>
        <v>0</v>
      </c>
      <c r="V62" s="369">
        <f>IF(OR(M62="",Q62="Mut+ext"),0,IF(VLOOKUP(M62,Paramétrage!$C$6:$E$29,2,0)=0,0,IF(P62="","saisir capacité",N62*U62*VLOOKUP(M62,Paramétrage!$C$6:$E$29,2,0))))</f>
        <v>0</v>
      </c>
      <c r="W62" s="370"/>
      <c r="X62" s="371">
        <f t="shared" si="10"/>
        <v>0</v>
      </c>
      <c r="Y62" s="77">
        <f>IF(OR(M62="",Q62="Mut+ext"),0,IF(ISERROR(W62+V62*VLOOKUP(M62,Paramétrage!$C$6:$E$29,3,0))=TRUE,X62,W62+V62*VLOOKUP(M62,Paramétrage!$C$6:$E$29,3,0)))</f>
        <v>0</v>
      </c>
      <c r="Z62" s="615"/>
      <c r="AA62" s="613"/>
      <c r="AB62" s="616"/>
      <c r="AC62" s="172"/>
      <c r="AD62" s="38"/>
      <c r="AE62" s="59">
        <f>IF(G62="",0,IF(K62="",0,IF(SUMIF(G51:G62,G62,O51:O62)=0,0,IF(OR(L62="",K62="obligatoire"),AF62/SUMIF(G51:G62,G62,O51:O62),AF62/(SUMIF(G51:G62,G62,O51:O62)/L62)))))</f>
        <v>0</v>
      </c>
      <c r="AF62" s="372">
        <f t="shared" si="11"/>
        <v>0</v>
      </c>
    </row>
    <row r="63" spans="1:32" x14ac:dyDescent="0.25">
      <c r="A63" s="637"/>
      <c r="B63" s="622"/>
      <c r="C63" s="377"/>
      <c r="D63" s="378"/>
      <c r="E63" s="379"/>
      <c r="F63" s="379"/>
      <c r="G63" s="379"/>
      <c r="H63" s="380"/>
      <c r="I63" s="132"/>
      <c r="J63" s="97"/>
      <c r="K63" s="61"/>
      <c r="L63" s="62"/>
      <c r="M63" s="381"/>
      <c r="N63" s="63">
        <f>AE63</f>
        <v>30</v>
      </c>
      <c r="O63" s="382"/>
      <c r="P63" s="382"/>
      <c r="Q63" s="66"/>
      <c r="R63" s="64"/>
      <c r="S63" s="64"/>
      <c r="T63" s="65"/>
      <c r="U63" s="98"/>
      <c r="V63" s="383">
        <f>SUM(V51:V62)</f>
        <v>30</v>
      </c>
      <c r="W63" s="381">
        <f>SUM(W51:W62)</f>
        <v>0</v>
      </c>
      <c r="X63" s="384">
        <f>SUM(X51:X62)</f>
        <v>30</v>
      </c>
      <c r="Y63" s="67">
        <f>SUM(Y51:Y62)</f>
        <v>30</v>
      </c>
      <c r="Z63" s="99"/>
      <c r="AA63" s="100"/>
      <c r="AB63" s="101"/>
      <c r="AC63" s="102"/>
      <c r="AD63" s="103"/>
      <c r="AE63" s="104">
        <f>SUM(AE51:AE62)</f>
        <v>30</v>
      </c>
      <c r="AF63" s="105">
        <f>SUM(AF51:AF62)</f>
        <v>720</v>
      </c>
    </row>
    <row r="64" spans="1:32" ht="15.45" customHeight="1" x14ac:dyDescent="0.25">
      <c r="A64" s="637"/>
      <c r="B64" s="622" t="s">
        <v>83</v>
      </c>
      <c r="C64" s="625" t="s">
        <v>265</v>
      </c>
      <c r="D64" s="626"/>
      <c r="E64" s="623">
        <v>3</v>
      </c>
      <c r="F64" s="623" t="s">
        <v>63</v>
      </c>
      <c r="G64" s="364" t="s">
        <v>85</v>
      </c>
      <c r="H64" s="365" t="s">
        <v>65</v>
      </c>
      <c r="I64" s="52" t="s">
        <v>265</v>
      </c>
      <c r="J64" s="48">
        <v>27</v>
      </c>
      <c r="K64" s="57" t="s">
        <v>63</v>
      </c>
      <c r="L64" s="36"/>
      <c r="M64" s="366" t="s">
        <v>69</v>
      </c>
      <c r="N64" s="43">
        <v>30</v>
      </c>
      <c r="O64" s="367">
        <v>24</v>
      </c>
      <c r="P64" s="368">
        <v>24</v>
      </c>
      <c r="Q64" s="40" t="s">
        <v>67</v>
      </c>
      <c r="R64" s="612"/>
      <c r="S64" s="613"/>
      <c r="T64" s="614"/>
      <c r="U64" s="76">
        <f>IF(OR(P64="",M64=Paramétrage!$C$10,M64=Paramétrage!$C$13,M64=Paramétrage!$C$17,M64=Paramétrage!$C$20,M64=Paramétrage!$C$24,M64=Paramétrage!$C$27,AND(M64&lt;&gt;Paramétrage!$C$9,Q64="Mut+ext")),0,ROUNDUP(O64/P64,0))</f>
        <v>1</v>
      </c>
      <c r="V64" s="369">
        <f>IF(OR(M64="",Q64="Mut+ext"),0,IF(VLOOKUP(M64,Paramétrage!$C$6:$E$29,2,0)=0,0,IF(P64="","saisir capacité",N64*U64*VLOOKUP(M64,Paramétrage!$C$6:$E$29,2,0))))</f>
        <v>30</v>
      </c>
      <c r="W64" s="370"/>
      <c r="X64" s="371">
        <f t="shared" ref="X64:X75" si="12">IF(OR(M64="",Q64="Mut+ext"),0,IF(ISERROR(V64+W64)=TRUE,V64,V64+W64))</f>
        <v>30</v>
      </c>
      <c r="Y64" s="77">
        <f>IF(OR(M64="",Q64="Mut+ext"),0,IF(ISERROR(W64+V64*VLOOKUP(M64,Paramétrage!$C$6:$E$29,3,0))=TRUE,X64,W64+V64*VLOOKUP(M64,Paramétrage!$C$6:$E$29,3,0)))</f>
        <v>30</v>
      </c>
      <c r="Z64" s="615"/>
      <c r="AA64" s="613"/>
      <c r="AB64" s="616"/>
      <c r="AC64" s="58"/>
      <c r="AD64" s="38"/>
      <c r="AE64" s="59">
        <f>IF(G64="",0,IF(K64="",0,IF(SUMIF(G64:G75,G64,O64:O75)=0,0,IF(OR(L64="",K64="obligatoire"),AF64/SUMIF(G64:G75,G64,O64:O75),AF64/(SUMIF(G64:G75,G64,O64:O75)/L64)))))</f>
        <v>30</v>
      </c>
      <c r="AF64" s="372">
        <f t="shared" ref="AF64:AF75" si="13">N64*O64</f>
        <v>720</v>
      </c>
    </row>
    <row r="65" spans="1:32" hidden="1" x14ac:dyDescent="0.25">
      <c r="A65" s="637"/>
      <c r="B65" s="622"/>
      <c r="C65" s="627"/>
      <c r="D65" s="628"/>
      <c r="E65" s="623"/>
      <c r="F65" s="623"/>
      <c r="G65" s="364"/>
      <c r="H65" s="365"/>
      <c r="I65" s="52"/>
      <c r="J65" s="48"/>
      <c r="K65" s="57"/>
      <c r="L65" s="36"/>
      <c r="M65" s="366"/>
      <c r="N65" s="43"/>
      <c r="O65" s="367"/>
      <c r="P65" s="368"/>
      <c r="Q65" s="40"/>
      <c r="R65" s="612"/>
      <c r="S65" s="613"/>
      <c r="T65" s="614"/>
      <c r="U65" s="76">
        <f>IF(OR(P65="",M65=Paramétrage!$C$10,M65=Paramétrage!$C$13,M65=Paramétrage!$C$17,M65=Paramétrage!$C$20,M65=Paramétrage!$C$24,M65=Paramétrage!$C$27,AND(M65&lt;&gt;Paramétrage!$C$9,Q65="Mut+ext")),0,ROUNDUP(O65/P65,0))</f>
        <v>0</v>
      </c>
      <c r="V65" s="369">
        <f>IF(OR(M65="",Q65="Mut+ext"),0,IF(VLOOKUP(M65,Paramétrage!$C$6:$E$29,2,0)=0,0,IF(P65="","saisir capacité",N65*U65*VLOOKUP(M65,Paramétrage!$C$6:$E$29,2,0))))</f>
        <v>0</v>
      </c>
      <c r="W65" s="370"/>
      <c r="X65" s="371">
        <f t="shared" si="12"/>
        <v>0</v>
      </c>
      <c r="Y65" s="77">
        <f>IF(OR(M65="",Q65="Mut+ext"),0,IF(ISERROR(W65+V65*VLOOKUP(M65,Paramétrage!$C$6:$E$29,3,0))=TRUE,X65,W65+V65*VLOOKUP(M65,Paramétrage!$C$6:$E$29,3,0)))</f>
        <v>0</v>
      </c>
      <c r="Z65" s="615"/>
      <c r="AA65" s="613"/>
      <c r="AB65" s="616"/>
      <c r="AC65" s="172"/>
      <c r="AD65" s="38"/>
      <c r="AE65" s="59">
        <f>IF(G65="",0,IF(K65="",0,IF(SUMIF(G64:G75,G65,O64:O75)=0,0,IF(OR(L65="",K65="obligatoire"),AF65/SUMIF(G64:G75,G65,O64:O75),AF65/(SUMIF(G64:G75,G65,O64:O75)/L65)))))</f>
        <v>0</v>
      </c>
      <c r="AF65" s="373">
        <f t="shared" si="13"/>
        <v>0</v>
      </c>
    </row>
    <row r="66" spans="1:32" hidden="1" x14ac:dyDescent="0.25">
      <c r="A66" s="637"/>
      <c r="B66" s="622"/>
      <c r="C66" s="627"/>
      <c r="D66" s="628"/>
      <c r="E66" s="623"/>
      <c r="F66" s="623"/>
      <c r="G66" s="364"/>
      <c r="H66" s="385"/>
      <c r="I66" s="131"/>
      <c r="J66" s="48"/>
      <c r="K66" s="47"/>
      <c r="L66" s="36"/>
      <c r="M66" s="366"/>
      <c r="N66" s="42"/>
      <c r="O66" s="367"/>
      <c r="P66" s="368"/>
      <c r="Q66" s="37"/>
      <c r="R66" s="612"/>
      <c r="S66" s="613"/>
      <c r="T66" s="614"/>
      <c r="U66" s="76">
        <f>IF(OR(P66="",M66=Paramétrage!$C$10,M66=Paramétrage!$C$13,M66=Paramétrage!$C$17,M66=Paramétrage!$C$20,M66=Paramétrage!$C$24,M66=Paramétrage!$C$27,AND(M66&lt;&gt;Paramétrage!$C$9,Q66="Mut+ext")),0,ROUNDUP(O66/P66,0))</f>
        <v>0</v>
      </c>
      <c r="V66" s="369">
        <f>IF(OR(M66="",Q66="Mut+ext"),0,IF(VLOOKUP(M66,Paramétrage!$C$6:$E$29,2,0)=0,0,IF(P66="","saisir capacité",N66*U66*VLOOKUP(M66,Paramétrage!$C$6:$E$29,2,0))))</f>
        <v>0</v>
      </c>
      <c r="W66" s="370"/>
      <c r="X66" s="371">
        <f t="shared" si="12"/>
        <v>0</v>
      </c>
      <c r="Y66" s="77">
        <f>IF(OR(M66="",Q66="Mut+ext"),0,IF(ISERROR(W66+V66*VLOOKUP(M66,Paramétrage!$C$6:$E$29,3,0))=TRUE,X66,W66+V66*VLOOKUP(M66,Paramétrage!$C$6:$E$29,3,0)))</f>
        <v>0</v>
      </c>
      <c r="Z66" s="615"/>
      <c r="AA66" s="613"/>
      <c r="AB66" s="616"/>
      <c r="AC66" s="172"/>
      <c r="AD66" s="38"/>
      <c r="AE66" s="59">
        <f>IF(G66="",0,IF(K66="",0,IF(SUMIF(G64:G75,G66,O64:O75)=0,0,IF(OR(L66="",K66="obligatoire"),AF66/SUMIF(G64:G75,G66,O64:O75),AF66/(SUMIF(G64:G75,G66,O64:O75)/L66)))))</f>
        <v>0</v>
      </c>
      <c r="AF66" s="373">
        <f t="shared" si="13"/>
        <v>0</v>
      </c>
    </row>
    <row r="67" spans="1:32" hidden="1" x14ac:dyDescent="0.25">
      <c r="A67" s="637"/>
      <c r="B67" s="622"/>
      <c r="C67" s="627"/>
      <c r="D67" s="628"/>
      <c r="E67" s="623"/>
      <c r="F67" s="623"/>
      <c r="G67" s="386"/>
      <c r="H67" s="385"/>
      <c r="I67" s="131"/>
      <c r="J67" s="48"/>
      <c r="K67" s="47"/>
      <c r="L67" s="36"/>
      <c r="M67" s="366"/>
      <c r="N67" s="42"/>
      <c r="O67" s="374"/>
      <c r="P67" s="368"/>
      <c r="Q67" s="37"/>
      <c r="R67" s="612"/>
      <c r="S67" s="613"/>
      <c r="T67" s="614"/>
      <c r="U67" s="76">
        <f>IF(OR(P67="",M67=Paramétrage!$C$10,M67=Paramétrage!$C$13,M67=Paramétrage!$C$17,M67=Paramétrage!$C$20,M67=Paramétrage!$C$24,M67=Paramétrage!$C$27,AND(M67&lt;&gt;Paramétrage!$C$9,Q67="Mut+ext")),0,ROUNDUP(O67/P67,0))</f>
        <v>0</v>
      </c>
      <c r="V67" s="369">
        <f>IF(OR(M67="",Q67="Mut+ext"),0,IF(VLOOKUP(M67,Paramétrage!$C$6:$E$29,2,0)=0,0,IF(P67="","saisir capacité",N67*U67*VLOOKUP(M67,Paramétrage!$C$6:$E$29,2,0))))</f>
        <v>0</v>
      </c>
      <c r="W67" s="370"/>
      <c r="X67" s="371">
        <f t="shared" si="12"/>
        <v>0</v>
      </c>
      <c r="Y67" s="77">
        <f>IF(OR(M67="",Q67="Mut+ext"),0,IF(ISERROR(W67+V67*VLOOKUP(M67,Paramétrage!$C$6:$E$29,3,0))=TRUE,X67,W67+V67*VLOOKUP(M67,Paramétrage!$C$6:$E$29,3,0)))</f>
        <v>0</v>
      </c>
      <c r="Z67" s="615"/>
      <c r="AA67" s="613"/>
      <c r="AB67" s="616"/>
      <c r="AC67" s="49"/>
      <c r="AD67" s="38"/>
      <c r="AE67" s="59">
        <f>IF(G67="",0,IF(K67="",0,IF(SUMIF(G60:G71,G67,O60:O71)=0,0,IF(OR(L67="",K67="obligatoire"),AF67/SUMIF(G60:G71,G67,O60:O71),AF67/(SUMIF(G60:G71,G67,O60:O71)/L67)))))</f>
        <v>0</v>
      </c>
      <c r="AF67" s="373">
        <f t="shared" si="13"/>
        <v>0</v>
      </c>
    </row>
    <row r="68" spans="1:32" hidden="1" x14ac:dyDescent="0.25">
      <c r="A68" s="637"/>
      <c r="B68" s="622"/>
      <c r="C68" s="627"/>
      <c r="D68" s="628"/>
      <c r="E68" s="623"/>
      <c r="F68" s="623"/>
      <c r="G68" s="364"/>
      <c r="H68" s="385"/>
      <c r="I68" s="131"/>
      <c r="J68" s="48"/>
      <c r="K68" s="47"/>
      <c r="L68" s="36"/>
      <c r="M68" s="366"/>
      <c r="N68" s="42"/>
      <c r="O68" s="367"/>
      <c r="P68" s="368"/>
      <c r="Q68" s="37"/>
      <c r="R68" s="612"/>
      <c r="S68" s="613"/>
      <c r="T68" s="614"/>
      <c r="U68" s="76">
        <f>IF(OR(P68="",M68=Paramétrage!$C$10,M68=Paramétrage!$C$13,M68=Paramétrage!$C$17,M68=Paramétrage!$C$20,M68=Paramétrage!$C$24,M68=Paramétrage!$C$27,AND(M68&lt;&gt;Paramétrage!$C$9,Q68="Mut+ext")),0,ROUNDUP(O68/P68,0))</f>
        <v>0</v>
      </c>
      <c r="V68" s="369">
        <f>IF(OR(M68="",Q68="Mut+ext"),0,IF(VLOOKUP(M68,Paramétrage!$C$6:$E$29,2,0)=0,0,IF(P68="","saisir capacité",N68*U68*VLOOKUP(M68,Paramétrage!$C$6:$E$29,2,0))))</f>
        <v>0</v>
      </c>
      <c r="W68" s="370"/>
      <c r="X68" s="371">
        <f t="shared" si="12"/>
        <v>0</v>
      </c>
      <c r="Y68" s="77">
        <f>IF(OR(M68="",Q68="Mut+ext"),0,IF(ISERROR(W68+V68*VLOOKUP(M68,Paramétrage!$C$6:$E$29,3,0))=TRUE,X68,W68+V68*VLOOKUP(M68,Paramétrage!$C$6:$E$29,3,0)))</f>
        <v>0</v>
      </c>
      <c r="Z68" s="615"/>
      <c r="AA68" s="613"/>
      <c r="AB68" s="616"/>
      <c r="AC68" s="172"/>
      <c r="AD68" s="38"/>
      <c r="AE68" s="59">
        <f>IF(G68="",0,IF(K68="",0,IF(SUMIF(G60:G71,G68,O60:O71)=0,0,IF(OR(L68="",K68="obligatoire"),AF68/SUMIF(G60:G71,G68,O60:O71),AF68/(SUMIF(G60:G71,G68,O60:O71)/L68)))))</f>
        <v>0</v>
      </c>
      <c r="AF68" s="373">
        <f t="shared" si="13"/>
        <v>0</v>
      </c>
    </row>
    <row r="69" spans="1:32" hidden="1" x14ac:dyDescent="0.25">
      <c r="A69" s="637"/>
      <c r="B69" s="622"/>
      <c r="C69" s="627"/>
      <c r="D69" s="628"/>
      <c r="E69" s="623"/>
      <c r="F69" s="623"/>
      <c r="G69" s="364"/>
      <c r="H69" s="385"/>
      <c r="I69" s="131"/>
      <c r="J69" s="48"/>
      <c r="K69" s="47"/>
      <c r="L69" s="36"/>
      <c r="M69" s="366"/>
      <c r="N69" s="42"/>
      <c r="O69" s="374"/>
      <c r="P69" s="368"/>
      <c r="Q69" s="37"/>
      <c r="R69" s="612"/>
      <c r="S69" s="613"/>
      <c r="T69" s="614"/>
      <c r="U69" s="76">
        <f>IF(OR(P69="",M69=Paramétrage!$C$10,M69=Paramétrage!$C$13,M69=Paramétrage!$C$17,M69=Paramétrage!$C$20,M69=Paramétrage!$C$24,M69=Paramétrage!$C$27,AND(M69&lt;&gt;Paramétrage!$C$9,Q69="Mut+ext")),0,ROUNDUP(O69/P69,0))</f>
        <v>0</v>
      </c>
      <c r="V69" s="369">
        <f>IF(OR(M69="",Q69="Mut+ext"),0,IF(VLOOKUP(M69,Paramétrage!$C$6:$E$29,2,0)=0,0,IF(P69="","saisir capacité",N69*U69*VLOOKUP(M69,Paramétrage!$C$6:$E$29,2,0))))</f>
        <v>0</v>
      </c>
      <c r="W69" s="370"/>
      <c r="X69" s="371">
        <f t="shared" si="12"/>
        <v>0</v>
      </c>
      <c r="Y69" s="77">
        <f>IF(OR(M69="",Q69="Mut+ext"),0,IF(ISERROR(W69+V69*VLOOKUP(M69,Paramétrage!$C$6:$E$29,3,0))=TRUE,X69,W69+V69*VLOOKUP(M69,Paramétrage!$C$6:$E$29,3,0)))</f>
        <v>0</v>
      </c>
      <c r="Z69" s="615"/>
      <c r="AA69" s="613"/>
      <c r="AB69" s="616"/>
      <c r="AC69" s="172"/>
      <c r="AD69" s="38"/>
      <c r="AE69" s="59">
        <f>IF(G69="",0,IF(K69="",0,IF(SUMIF(G60:G71,G69,O60:O71)=0,0,IF(OR(L69="",K69="obligatoire"),AF69/SUMIF(G60:G71,G69,O60:O71),AF69/(SUMIF(G60:G71,G69,O60:O71)/L69)))))</f>
        <v>0</v>
      </c>
      <c r="AF69" s="373">
        <f t="shared" si="13"/>
        <v>0</v>
      </c>
    </row>
    <row r="70" spans="1:32" hidden="1" x14ac:dyDescent="0.25">
      <c r="A70" s="637"/>
      <c r="B70" s="622"/>
      <c r="C70" s="627"/>
      <c r="D70" s="628"/>
      <c r="E70" s="623"/>
      <c r="F70" s="623"/>
      <c r="G70" s="364"/>
      <c r="H70" s="385"/>
      <c r="I70" s="131"/>
      <c r="J70" s="48"/>
      <c r="K70" s="47"/>
      <c r="L70" s="36"/>
      <c r="M70" s="366"/>
      <c r="N70" s="42"/>
      <c r="O70" s="367"/>
      <c r="P70" s="368"/>
      <c r="Q70" s="37"/>
      <c r="R70" s="612"/>
      <c r="S70" s="613"/>
      <c r="T70" s="614"/>
      <c r="U70" s="76">
        <f>IF(OR(P70="",M70=Paramétrage!$C$10,M70=Paramétrage!$C$13,M70=Paramétrage!$C$17,M70=Paramétrage!$C$20,M70=Paramétrage!$C$24,M70=Paramétrage!$C$27,AND(M70&lt;&gt;Paramétrage!$C$9,Q70="Mut+ext")),0,ROUNDUP(O70/P70,0))</f>
        <v>0</v>
      </c>
      <c r="V70" s="369">
        <f>IF(OR(M70="",Q70="Mut+ext"),0,IF(VLOOKUP(M70,Paramétrage!$C$6:$E$29,2,0)=0,0,IF(P70="","saisir capacité",N70*U70*VLOOKUP(M70,Paramétrage!$C$6:$E$29,2,0))))</f>
        <v>0</v>
      </c>
      <c r="W70" s="370"/>
      <c r="X70" s="371">
        <f t="shared" si="12"/>
        <v>0</v>
      </c>
      <c r="Y70" s="77">
        <f>IF(OR(M70="",Q70="Mut+ext"),0,IF(ISERROR(W70+V70*VLOOKUP(M70,Paramétrage!$C$6:$E$29,3,0))=TRUE,X70,W70+V70*VLOOKUP(M70,Paramétrage!$C$6:$E$29,3,0)))</f>
        <v>0</v>
      </c>
      <c r="Z70" s="615"/>
      <c r="AA70" s="613"/>
      <c r="AB70" s="616"/>
      <c r="AC70" s="172"/>
      <c r="AD70" s="38"/>
      <c r="AE70" s="59">
        <f>IF(G70="",0,IF(K70="",0,IF(SUMIF(G60:G71,G70,O60:O71)=0,0,IF(OR(L70="",K70="obligatoire"),AF70/SUMIF(G60:G71,G70,O60:O71),AF70/(SUMIF(G60:G71,G70,O60:O71)/L70)))))</f>
        <v>0</v>
      </c>
      <c r="AF70" s="373">
        <f t="shared" si="13"/>
        <v>0</v>
      </c>
    </row>
    <row r="71" spans="1:32" hidden="1" x14ac:dyDescent="0.25">
      <c r="A71" s="637"/>
      <c r="B71" s="622"/>
      <c r="C71" s="627"/>
      <c r="D71" s="628"/>
      <c r="E71" s="623"/>
      <c r="F71" s="623"/>
      <c r="G71" s="386"/>
      <c r="H71" s="385"/>
      <c r="I71" s="131"/>
      <c r="J71" s="48"/>
      <c r="K71" s="47"/>
      <c r="L71" s="36"/>
      <c r="M71" s="366"/>
      <c r="N71" s="42"/>
      <c r="O71" s="374"/>
      <c r="P71" s="368"/>
      <c r="Q71" s="37"/>
      <c r="R71" s="612"/>
      <c r="S71" s="613"/>
      <c r="T71" s="614"/>
      <c r="U71" s="76">
        <f>IF(OR(P71="",M71=Paramétrage!$C$10,M71=Paramétrage!$C$13,M71=Paramétrage!$C$17,M71=Paramétrage!$C$20,M71=Paramétrage!$C$24,M71=Paramétrage!$C$27,AND(M71&lt;&gt;Paramétrage!$C$9,Q71="Mut+ext")),0,ROUNDUP(O71/P71,0))</f>
        <v>0</v>
      </c>
      <c r="V71" s="369">
        <f>IF(OR(M71="",Q71="Mut+ext"),0,IF(VLOOKUP(M71,Paramétrage!$C$6:$E$29,2,0)=0,0,IF(P71="","saisir capacité",N71*U71*VLOOKUP(M71,Paramétrage!$C$6:$E$29,2,0))))</f>
        <v>0</v>
      </c>
      <c r="W71" s="370"/>
      <c r="X71" s="371">
        <f t="shared" si="12"/>
        <v>0</v>
      </c>
      <c r="Y71" s="77">
        <f>IF(OR(M71="",Q71="Mut+ext"),0,IF(ISERROR(W71+V71*VLOOKUP(M71,Paramétrage!$C$6:$E$29,3,0))=TRUE,X71,W71+V71*VLOOKUP(M71,Paramétrage!$C$6:$E$29,3,0)))</f>
        <v>0</v>
      </c>
      <c r="Z71" s="615"/>
      <c r="AA71" s="613"/>
      <c r="AB71" s="616"/>
      <c r="AC71" s="49"/>
      <c r="AD71" s="38"/>
      <c r="AE71" s="59">
        <f>IF(G71="",0,IF(K71="",0,IF(SUMIF(G64:G75,G71,O64:O75)=0,0,IF(OR(L71="",K71="obligatoire"),AF71/SUMIF(G64:G75,G71,O64:O75),AF71/(SUMIF(G64:G75,G71,O64:O75)/L71)))))</f>
        <v>0</v>
      </c>
      <c r="AF71" s="373">
        <f t="shared" si="13"/>
        <v>0</v>
      </c>
    </row>
    <row r="72" spans="1:32" hidden="1" x14ac:dyDescent="0.25">
      <c r="A72" s="637"/>
      <c r="B72" s="622"/>
      <c r="C72" s="627"/>
      <c r="D72" s="628"/>
      <c r="E72" s="623"/>
      <c r="F72" s="623"/>
      <c r="G72" s="364"/>
      <c r="H72" s="375"/>
      <c r="I72" s="131"/>
      <c r="J72" s="48"/>
      <c r="K72" s="47"/>
      <c r="L72" s="36"/>
      <c r="M72" s="366"/>
      <c r="N72" s="42"/>
      <c r="O72" s="367"/>
      <c r="P72" s="368"/>
      <c r="Q72" s="37"/>
      <c r="R72" s="612"/>
      <c r="S72" s="613"/>
      <c r="T72" s="614"/>
      <c r="U72" s="76">
        <f>IF(OR(P72="",M72=Paramétrage!$C$10,M72=Paramétrage!$C$13,M72=Paramétrage!$C$17,M72=Paramétrage!$C$20,M72=Paramétrage!$C$24,M72=Paramétrage!$C$27,AND(M72&lt;&gt;Paramétrage!$C$9,Q72="Mut+ext")),0,ROUNDUP(O72/P72,0))</f>
        <v>0</v>
      </c>
      <c r="V72" s="369">
        <f>IF(OR(M72="",Q72="Mut+ext"),0,IF(VLOOKUP(M72,Paramétrage!$C$6:$E$29,2,0)=0,0,IF(P72="","saisir capacité",N72*U72*VLOOKUP(M72,Paramétrage!$C$6:$E$29,2,0))))</f>
        <v>0</v>
      </c>
      <c r="W72" s="370"/>
      <c r="X72" s="371">
        <f t="shared" si="12"/>
        <v>0</v>
      </c>
      <c r="Y72" s="77">
        <f>IF(OR(M72="",Q72="Mut+ext"),0,IF(ISERROR(W72+V72*VLOOKUP(M72,Paramétrage!$C$6:$E$29,3,0))=TRUE,X72,W72+V72*VLOOKUP(M72,Paramétrage!$C$6:$E$29,3,0)))</f>
        <v>0</v>
      </c>
      <c r="Z72" s="615"/>
      <c r="AA72" s="613"/>
      <c r="AB72" s="616"/>
      <c r="AC72" s="172"/>
      <c r="AD72" s="38"/>
      <c r="AE72" s="59">
        <f>IF(G72="",0,IF(K72="",0,IF(SUMIF(G64:G75,G72,O64:O75)=0,0,IF(OR(L72="",K72="obligatoire"),AF72/SUMIF(G64:G75,G72,O64:O75),AF72/(SUMIF(G64:G75,G72,O64:O75)/L72)))))</f>
        <v>0</v>
      </c>
      <c r="AF72" s="373">
        <f t="shared" si="13"/>
        <v>0</v>
      </c>
    </row>
    <row r="73" spans="1:32" hidden="1" x14ac:dyDescent="0.25">
      <c r="A73" s="637"/>
      <c r="B73" s="622"/>
      <c r="C73" s="627"/>
      <c r="D73" s="628"/>
      <c r="E73" s="623"/>
      <c r="F73" s="623"/>
      <c r="G73" s="364"/>
      <c r="H73" s="375"/>
      <c r="I73" s="131"/>
      <c r="J73" s="48"/>
      <c r="K73" s="47"/>
      <c r="L73" s="36"/>
      <c r="M73" s="366"/>
      <c r="N73" s="42"/>
      <c r="O73" s="374"/>
      <c r="P73" s="368"/>
      <c r="Q73" s="37"/>
      <c r="R73" s="612"/>
      <c r="S73" s="613"/>
      <c r="T73" s="614"/>
      <c r="U73" s="76">
        <f>IF(OR(P73="",M73=Paramétrage!$C$10,M73=Paramétrage!$C$13,M73=Paramétrage!$C$17,M73=Paramétrage!$C$20,M73=Paramétrage!$C$24,M73=Paramétrage!$C$27,AND(M73&lt;&gt;Paramétrage!$C$9,Q73="Mut+ext")),0,ROUNDUP(O73/P73,0))</f>
        <v>0</v>
      </c>
      <c r="V73" s="369">
        <f>IF(OR(M73="",Q73="Mut+ext"),0,IF(VLOOKUP(M73,Paramétrage!$C$6:$E$29,2,0)=0,0,IF(P73="","saisir capacité",N73*U73*VLOOKUP(M73,Paramétrage!$C$6:$E$29,2,0))))</f>
        <v>0</v>
      </c>
      <c r="W73" s="370"/>
      <c r="X73" s="371">
        <f t="shared" si="12"/>
        <v>0</v>
      </c>
      <c r="Y73" s="77">
        <f>IF(OR(M73="",Q73="Mut+ext"),0,IF(ISERROR(W73+V73*VLOOKUP(M73,Paramétrage!$C$6:$E$29,3,0))=TRUE,X73,W73+V73*VLOOKUP(M73,Paramétrage!$C$6:$E$29,3,0)))</f>
        <v>0</v>
      </c>
      <c r="Z73" s="615"/>
      <c r="AA73" s="613"/>
      <c r="AB73" s="616"/>
      <c r="AC73" s="172"/>
      <c r="AD73" s="38"/>
      <c r="AE73" s="59">
        <f>IF(G73="",0,IF(K73="",0,IF(SUMIF(G64:G75,G73,O64:O75)=0,0,IF(OR(L73="",K73="obligatoire"),AF73/SUMIF(G64:G75,G73,O64:O75),AF73/(SUMIF(G64:G75,G73,O64:O75)/L73)))))</f>
        <v>0</v>
      </c>
      <c r="AF73" s="373">
        <f t="shared" si="13"/>
        <v>0</v>
      </c>
    </row>
    <row r="74" spans="1:32" x14ac:dyDescent="0.25">
      <c r="A74" s="637"/>
      <c r="B74" s="622"/>
      <c r="C74" s="627"/>
      <c r="D74" s="628"/>
      <c r="E74" s="623"/>
      <c r="F74" s="623"/>
      <c r="G74" s="364"/>
      <c r="H74" s="375"/>
      <c r="I74" s="131"/>
      <c r="J74" s="48"/>
      <c r="K74" s="47"/>
      <c r="L74" s="36"/>
      <c r="M74" s="366"/>
      <c r="N74" s="42"/>
      <c r="O74" s="367"/>
      <c r="P74" s="368"/>
      <c r="Q74" s="37"/>
      <c r="R74" s="612"/>
      <c r="S74" s="613"/>
      <c r="T74" s="614"/>
      <c r="U74" s="76">
        <f>IF(OR(P74="",M74=Paramétrage!$C$10,M74=Paramétrage!$C$13,M74=Paramétrage!$C$17,M74=Paramétrage!$C$20,M74=Paramétrage!$C$24,M74=Paramétrage!$C$27,AND(M74&lt;&gt;Paramétrage!$C$9,Q74="Mut+ext")),0,ROUNDUP(O74/P74,0))</f>
        <v>0</v>
      </c>
      <c r="V74" s="369">
        <f>IF(OR(M74="",Q74="Mut+ext"),0,IF(VLOOKUP(M74,Paramétrage!$C$6:$E$29,2,0)=0,0,IF(P74="","saisir capacité",N74*U74*VLOOKUP(M74,Paramétrage!$C$6:$E$29,2,0))))</f>
        <v>0</v>
      </c>
      <c r="W74" s="370"/>
      <c r="X74" s="371">
        <f t="shared" si="12"/>
        <v>0</v>
      </c>
      <c r="Y74" s="77">
        <f>IF(OR(M74="",Q74="Mut+ext"),0,IF(ISERROR(W74+V74*VLOOKUP(M74,Paramétrage!$C$6:$E$29,3,0))=TRUE,X74,W74+V74*VLOOKUP(M74,Paramétrage!$C$6:$E$29,3,0)))</f>
        <v>0</v>
      </c>
      <c r="Z74" s="615"/>
      <c r="AA74" s="613"/>
      <c r="AB74" s="616"/>
      <c r="AC74" s="172"/>
      <c r="AD74" s="38"/>
      <c r="AE74" s="59">
        <f>IF(G74="",0,IF(K74="",0,IF(SUMIF(G64:G75,G74,O64:O75)=0,0,IF(OR(L74="",K74="obligatoire"),AF74/SUMIF(G64:G75,G74,O64:O75),AF74/(SUMIF(G64:G75,G74,O64:O75)/L74)))))</f>
        <v>0</v>
      </c>
      <c r="AF74" s="373">
        <f t="shared" si="13"/>
        <v>0</v>
      </c>
    </row>
    <row r="75" spans="1:32" x14ac:dyDescent="0.25">
      <c r="A75" s="637"/>
      <c r="B75" s="622"/>
      <c r="C75" s="629"/>
      <c r="D75" s="630"/>
      <c r="E75" s="624"/>
      <c r="F75" s="624"/>
      <c r="G75" s="364"/>
      <c r="H75" s="375"/>
      <c r="I75" s="131"/>
      <c r="J75" s="48"/>
      <c r="K75" s="47"/>
      <c r="L75" s="36"/>
      <c r="M75" s="366"/>
      <c r="N75" s="42"/>
      <c r="O75" s="376"/>
      <c r="P75" s="368"/>
      <c r="Q75" s="37"/>
      <c r="R75" s="612"/>
      <c r="S75" s="613"/>
      <c r="T75" s="614"/>
      <c r="U75" s="76">
        <f>IF(OR(P75="",M75=Paramétrage!$C$10,M75=Paramétrage!$C$13,M75=Paramétrage!$C$17,M75=Paramétrage!$C$20,M75=Paramétrage!$C$24,M75=Paramétrage!$C$27,AND(M75&lt;&gt;Paramétrage!$C$9,Q75="Mut+ext")),0,ROUNDUP(O75/P75,0))</f>
        <v>0</v>
      </c>
      <c r="V75" s="369">
        <f>IF(OR(M75="",Q75="Mut+ext"),0,IF(VLOOKUP(M75,Paramétrage!$C$6:$E$29,2,0)=0,0,IF(P75="","saisir capacité",N75*U75*VLOOKUP(M75,Paramétrage!$C$6:$E$29,2,0))))</f>
        <v>0</v>
      </c>
      <c r="W75" s="370"/>
      <c r="X75" s="371">
        <f t="shared" si="12"/>
        <v>0</v>
      </c>
      <c r="Y75" s="77">
        <f>IF(OR(M75="",Q75="Mut+ext"),0,IF(ISERROR(W75+V75*VLOOKUP(M75,Paramétrage!$C$6:$E$29,3,0))=TRUE,X75,W75+V75*VLOOKUP(M75,Paramétrage!$C$6:$E$29,3,0)))</f>
        <v>0</v>
      </c>
      <c r="Z75" s="615"/>
      <c r="AA75" s="613"/>
      <c r="AB75" s="616"/>
      <c r="AC75" s="172"/>
      <c r="AD75" s="38"/>
      <c r="AE75" s="59">
        <f>IF(G75="",0,IF(K75="",0,IF(SUMIF(G64:G75,G75,O64:O75)=0,0,IF(OR(L75="",K75="obligatoire"),AF75/SUMIF(G64:G75,G75,O64:O75),AF75/(SUMIF(G64:G75,G75,O64:O75)/L75)))))</f>
        <v>0</v>
      </c>
      <c r="AF75" s="373">
        <f t="shared" si="13"/>
        <v>0</v>
      </c>
    </row>
    <row r="76" spans="1:32" x14ac:dyDescent="0.25">
      <c r="A76" s="637"/>
      <c r="B76" s="622"/>
      <c r="C76" s="377"/>
      <c r="D76" s="378"/>
      <c r="E76" s="379"/>
      <c r="F76" s="379"/>
      <c r="G76" s="379"/>
      <c r="H76" s="380"/>
      <c r="I76" s="132"/>
      <c r="J76" s="97"/>
      <c r="K76" s="61"/>
      <c r="L76" s="62"/>
      <c r="M76" s="381"/>
      <c r="N76" s="63">
        <f>AE76</f>
        <v>30</v>
      </c>
      <c r="O76" s="382"/>
      <c r="P76" s="382"/>
      <c r="Q76" s="66"/>
      <c r="R76" s="64"/>
      <c r="S76" s="64"/>
      <c r="T76" s="65"/>
      <c r="U76" s="98"/>
      <c r="V76" s="383">
        <f>SUM(V64:V75)</f>
        <v>30</v>
      </c>
      <c r="W76" s="381">
        <f>SUM(W64:W75)</f>
        <v>0</v>
      </c>
      <c r="X76" s="384">
        <f>SUM(X64:X75)</f>
        <v>30</v>
      </c>
      <c r="Y76" s="67">
        <f>SUM(Y64:Y75)</f>
        <v>30</v>
      </c>
      <c r="Z76" s="99"/>
      <c r="AA76" s="100"/>
      <c r="AB76" s="101"/>
      <c r="AC76" s="102"/>
      <c r="AD76" s="103"/>
      <c r="AE76" s="104">
        <f>SUM(AE64:AE75)</f>
        <v>30</v>
      </c>
      <c r="AF76" s="105">
        <f>SUM(AF64:AF75)</f>
        <v>720</v>
      </c>
    </row>
    <row r="77" spans="1:32" ht="15.45" customHeight="1" x14ac:dyDescent="0.25">
      <c r="A77" s="637"/>
      <c r="B77" s="622" t="s">
        <v>87</v>
      </c>
      <c r="C77" s="625" t="s">
        <v>266</v>
      </c>
      <c r="D77" s="626"/>
      <c r="E77" s="623">
        <v>3</v>
      </c>
      <c r="F77" s="623" t="s">
        <v>63</v>
      </c>
      <c r="G77" s="364" t="s">
        <v>89</v>
      </c>
      <c r="H77" s="365" t="s">
        <v>65</v>
      </c>
      <c r="I77" s="52" t="s">
        <v>266</v>
      </c>
      <c r="J77" s="48">
        <v>27</v>
      </c>
      <c r="K77" s="57" t="s">
        <v>63</v>
      </c>
      <c r="L77" s="36"/>
      <c r="M77" s="366" t="s">
        <v>69</v>
      </c>
      <c r="N77" s="43">
        <v>30</v>
      </c>
      <c r="O77" s="367">
        <v>24</v>
      </c>
      <c r="P77" s="368">
        <v>24</v>
      </c>
      <c r="Q77" s="40" t="s">
        <v>67</v>
      </c>
      <c r="R77" s="612"/>
      <c r="S77" s="613"/>
      <c r="T77" s="614"/>
      <c r="U77" s="76">
        <f>IF(OR(P77="",M77=Paramétrage!$C$10,M77=Paramétrage!$C$13,M77=Paramétrage!$C$17,M77=Paramétrage!$C$20,M77=Paramétrage!$C$24,M77=Paramétrage!$C$27,AND(M77&lt;&gt;Paramétrage!$C$9,Q77="Mut+ext")),0,ROUNDUP(O77/P77,0))</f>
        <v>1</v>
      </c>
      <c r="V77" s="369">
        <f>IF(OR(M77="",Q77="Mut+ext"),0,IF(VLOOKUP(M77,Paramétrage!$C$6:$E$29,2,0)=0,0,IF(P77="","saisir capacité",N77*U77*VLOOKUP(M77,Paramétrage!$C$6:$E$29,2,0))))</f>
        <v>30</v>
      </c>
      <c r="W77" s="370"/>
      <c r="X77" s="371">
        <f t="shared" ref="X77:X88" si="14">IF(OR(M77="",Q77="Mut+ext"),0,IF(ISERROR(V77+W77)=TRUE,V77,V77+W77))</f>
        <v>30</v>
      </c>
      <c r="Y77" s="77">
        <f>IF(OR(M77="",Q77="Mut+ext"),0,IF(ISERROR(W77+V77*VLOOKUP(M77,Paramétrage!$C$6:$E$29,3,0))=TRUE,X77,W77+V77*VLOOKUP(M77,Paramétrage!$C$6:$E$29,3,0)))</f>
        <v>30</v>
      </c>
      <c r="Z77" s="615"/>
      <c r="AA77" s="613"/>
      <c r="AB77" s="616"/>
      <c r="AC77" s="58"/>
      <c r="AD77" s="38"/>
      <c r="AE77" s="59">
        <f>IF(G77="",0,IF(K77="",0,IF(SUMIF(G77:G88,G77,O77:O88)=0,0,IF(OR(L77="",K77="obligatoire"),AF77/SUMIF(G77:G88,G77,O77:O88),AF77/(SUMIF(G77:G88,G77,O77:O88)/L77)))))</f>
        <v>30</v>
      </c>
      <c r="AF77" s="372">
        <f t="shared" ref="AF77:AF88" si="15">N77*O77</f>
        <v>720</v>
      </c>
    </row>
    <row r="78" spans="1:32" hidden="1" x14ac:dyDescent="0.25">
      <c r="A78" s="637"/>
      <c r="B78" s="622"/>
      <c r="C78" s="627"/>
      <c r="D78" s="628"/>
      <c r="E78" s="623"/>
      <c r="F78" s="623"/>
      <c r="G78" s="364"/>
      <c r="H78" s="365"/>
      <c r="I78" s="52"/>
      <c r="J78" s="48"/>
      <c r="K78" s="57"/>
      <c r="L78" s="36"/>
      <c r="M78" s="366"/>
      <c r="N78" s="43"/>
      <c r="O78" s="367"/>
      <c r="P78" s="368"/>
      <c r="Q78" s="40"/>
      <c r="R78" s="612"/>
      <c r="S78" s="613"/>
      <c r="T78" s="614"/>
      <c r="U78" s="76">
        <f>IF(OR(P78="",M78=Paramétrage!$C$10,M78=Paramétrage!$C$13,M78=Paramétrage!$C$17,M78=Paramétrage!$C$20,M78=Paramétrage!$C$24,M78=Paramétrage!$C$27,AND(M78&lt;&gt;Paramétrage!$C$9,Q78="Mut+ext")),0,ROUNDUP(O78/P78,0))</f>
        <v>0</v>
      </c>
      <c r="V78" s="369">
        <f>IF(OR(M78="",Q78="Mut+ext"),0,IF(VLOOKUP(M78,Paramétrage!$C$6:$E$29,2,0)=0,0,IF(P78="","saisir capacité",N78*U78*VLOOKUP(M78,Paramétrage!$C$6:$E$29,2,0))))</f>
        <v>0</v>
      </c>
      <c r="W78" s="370"/>
      <c r="X78" s="371">
        <f t="shared" si="14"/>
        <v>0</v>
      </c>
      <c r="Y78" s="77">
        <f>IF(OR(M78="",Q78="Mut+ext"),0,IF(ISERROR(W78+V78*VLOOKUP(M78,Paramétrage!$C$6:$E$29,3,0))=TRUE,X78,W78+V78*VLOOKUP(M78,Paramétrage!$C$6:$E$29,3,0)))</f>
        <v>0</v>
      </c>
      <c r="Z78" s="615"/>
      <c r="AA78" s="613"/>
      <c r="AB78" s="616"/>
      <c r="AC78" s="172"/>
      <c r="AD78" s="38"/>
      <c r="AE78" s="59">
        <f>IF(G78="",0,IF(K78="",0,IF(SUMIF(G77:G88,G78,O77:O88)=0,0,IF(OR(L78="",K78="obligatoire"),AF78/SUMIF(G77:G88,G78,O77:O88),AF78/(SUMIF(G77:G88,G78,O77:O88)/L78)))))</f>
        <v>0</v>
      </c>
      <c r="AF78" s="373">
        <f t="shared" si="15"/>
        <v>0</v>
      </c>
    </row>
    <row r="79" spans="1:32" hidden="1" x14ac:dyDescent="0.25">
      <c r="A79" s="637"/>
      <c r="B79" s="622"/>
      <c r="C79" s="627"/>
      <c r="D79" s="628"/>
      <c r="E79" s="623"/>
      <c r="F79" s="623"/>
      <c r="G79" s="364"/>
      <c r="H79" s="385"/>
      <c r="I79" s="131"/>
      <c r="J79" s="48"/>
      <c r="K79" s="47"/>
      <c r="L79" s="36"/>
      <c r="M79" s="366"/>
      <c r="N79" s="42"/>
      <c r="O79" s="367"/>
      <c r="P79" s="368"/>
      <c r="Q79" s="37"/>
      <c r="R79" s="612"/>
      <c r="S79" s="613"/>
      <c r="T79" s="614"/>
      <c r="U79" s="76">
        <f>IF(OR(P79="",M79=Paramétrage!$C$10,M79=Paramétrage!$C$13,M79=Paramétrage!$C$17,M79=Paramétrage!$C$20,M79=Paramétrage!$C$24,M79=Paramétrage!$C$27,AND(M79&lt;&gt;Paramétrage!$C$9,Q79="Mut+ext")),0,ROUNDUP(O79/P79,0))</f>
        <v>0</v>
      </c>
      <c r="V79" s="369">
        <f>IF(OR(M79="",Q79="Mut+ext"),0,IF(VLOOKUP(M79,Paramétrage!$C$6:$E$29,2,0)=0,0,IF(P79="","saisir capacité",N79*U79*VLOOKUP(M79,Paramétrage!$C$6:$E$29,2,0))))</f>
        <v>0</v>
      </c>
      <c r="W79" s="370"/>
      <c r="X79" s="371">
        <f t="shared" si="14"/>
        <v>0</v>
      </c>
      <c r="Y79" s="77">
        <f>IF(OR(M79="",Q79="Mut+ext"),0,IF(ISERROR(W79+V79*VLOOKUP(M79,Paramétrage!$C$6:$E$29,3,0))=TRUE,X79,W79+V79*VLOOKUP(M79,Paramétrage!$C$6:$E$29,3,0)))</f>
        <v>0</v>
      </c>
      <c r="Z79" s="615"/>
      <c r="AA79" s="613"/>
      <c r="AB79" s="616"/>
      <c r="AC79" s="172"/>
      <c r="AD79" s="38"/>
      <c r="AE79" s="59">
        <f>IF(G79="",0,IF(K79="",0,IF(SUMIF(G77:G88,G79,O77:O88)=0,0,IF(OR(L79="",K79="obligatoire"),AF79/SUMIF(G77:G88,G79,O77:O88),AF79/(SUMIF(G77:G88,G79,O77:O88)/L79)))))</f>
        <v>0</v>
      </c>
      <c r="AF79" s="373">
        <f t="shared" si="15"/>
        <v>0</v>
      </c>
    </row>
    <row r="80" spans="1:32" hidden="1" x14ac:dyDescent="0.25">
      <c r="A80" s="637"/>
      <c r="B80" s="622"/>
      <c r="C80" s="627"/>
      <c r="D80" s="628"/>
      <c r="E80" s="623"/>
      <c r="F80" s="623"/>
      <c r="G80" s="386"/>
      <c r="H80" s="385"/>
      <c r="I80" s="131"/>
      <c r="J80" s="48"/>
      <c r="K80" s="47"/>
      <c r="L80" s="36"/>
      <c r="M80" s="366"/>
      <c r="N80" s="42"/>
      <c r="O80" s="374"/>
      <c r="P80" s="368"/>
      <c r="Q80" s="37"/>
      <c r="R80" s="612"/>
      <c r="S80" s="613"/>
      <c r="T80" s="614"/>
      <c r="U80" s="76">
        <f>IF(OR(P80="",M80=Paramétrage!$C$10,M80=Paramétrage!$C$13,M80=Paramétrage!$C$17,M80=Paramétrage!$C$20,M80=Paramétrage!$C$24,M80=Paramétrage!$C$27,AND(M80&lt;&gt;Paramétrage!$C$9,Q80="Mut+ext")),0,ROUNDUP(O80/P80,0))</f>
        <v>0</v>
      </c>
      <c r="V80" s="369">
        <f>IF(OR(M80="",Q80="Mut+ext"),0,IF(VLOOKUP(M80,Paramétrage!$C$6:$E$29,2,0)=0,0,IF(P80="","saisir capacité",N80*U80*VLOOKUP(M80,Paramétrage!$C$6:$E$29,2,0))))</f>
        <v>0</v>
      </c>
      <c r="W80" s="370"/>
      <c r="X80" s="371">
        <f t="shared" si="14"/>
        <v>0</v>
      </c>
      <c r="Y80" s="77">
        <f>IF(OR(M80="",Q80="Mut+ext"),0,IF(ISERROR(W80+V80*VLOOKUP(M80,Paramétrage!$C$6:$E$29,3,0))=TRUE,X80,W80+V80*VLOOKUP(M80,Paramétrage!$C$6:$E$29,3,0)))</f>
        <v>0</v>
      </c>
      <c r="Z80" s="615"/>
      <c r="AA80" s="613"/>
      <c r="AB80" s="616"/>
      <c r="AC80" s="49"/>
      <c r="AD80" s="38"/>
      <c r="AE80" s="59">
        <f>IF(G80="",0,IF(K80="",0,IF(SUMIF(G73:G84,G80,O73:O84)=0,0,IF(OR(L80="",K80="obligatoire"),AF80/SUMIF(G73:G84,G80,O73:O84),AF80/(SUMIF(G73:G84,G80,O73:O84)/L80)))))</f>
        <v>0</v>
      </c>
      <c r="AF80" s="373">
        <f t="shared" si="15"/>
        <v>0</v>
      </c>
    </row>
    <row r="81" spans="1:32" hidden="1" x14ac:dyDescent="0.25">
      <c r="A81" s="637"/>
      <c r="B81" s="622"/>
      <c r="C81" s="627"/>
      <c r="D81" s="628"/>
      <c r="E81" s="623"/>
      <c r="F81" s="623"/>
      <c r="G81" s="364"/>
      <c r="H81" s="385"/>
      <c r="I81" s="131"/>
      <c r="J81" s="48"/>
      <c r="K81" s="47"/>
      <c r="L81" s="36"/>
      <c r="M81" s="366"/>
      <c r="N81" s="42"/>
      <c r="O81" s="367"/>
      <c r="P81" s="368"/>
      <c r="Q81" s="37"/>
      <c r="R81" s="612"/>
      <c r="S81" s="613"/>
      <c r="T81" s="614"/>
      <c r="U81" s="76">
        <f>IF(OR(P81="",M81=Paramétrage!$C$10,M81=Paramétrage!$C$13,M81=Paramétrage!$C$17,M81=Paramétrage!$C$20,M81=Paramétrage!$C$24,M81=Paramétrage!$C$27,AND(M81&lt;&gt;Paramétrage!$C$9,Q81="Mut+ext")),0,ROUNDUP(O81/P81,0))</f>
        <v>0</v>
      </c>
      <c r="V81" s="369">
        <f>IF(OR(M81="",Q81="Mut+ext"),0,IF(VLOOKUP(M81,Paramétrage!$C$6:$E$29,2,0)=0,0,IF(P81="","saisir capacité",N81*U81*VLOOKUP(M81,Paramétrage!$C$6:$E$29,2,0))))</f>
        <v>0</v>
      </c>
      <c r="W81" s="370"/>
      <c r="X81" s="371">
        <f t="shared" si="14"/>
        <v>0</v>
      </c>
      <c r="Y81" s="77">
        <f>IF(OR(M81="",Q81="Mut+ext"),0,IF(ISERROR(W81+V81*VLOOKUP(M81,Paramétrage!$C$6:$E$29,3,0))=TRUE,X81,W81+V81*VLOOKUP(M81,Paramétrage!$C$6:$E$29,3,0)))</f>
        <v>0</v>
      </c>
      <c r="Z81" s="615"/>
      <c r="AA81" s="613"/>
      <c r="AB81" s="616"/>
      <c r="AC81" s="172"/>
      <c r="AD81" s="38"/>
      <c r="AE81" s="59">
        <f>IF(G81="",0,IF(K81="",0,IF(SUMIF(G73:G84,G81,O73:O84)=0,0,IF(OR(L81="",K81="obligatoire"),AF81/SUMIF(G73:G84,G81,O73:O84),AF81/(SUMIF(G73:G84,G81,O73:O84)/L81)))))</f>
        <v>0</v>
      </c>
      <c r="AF81" s="373">
        <f t="shared" si="15"/>
        <v>0</v>
      </c>
    </row>
    <row r="82" spans="1:32" hidden="1" x14ac:dyDescent="0.25">
      <c r="A82" s="637"/>
      <c r="B82" s="622"/>
      <c r="C82" s="627"/>
      <c r="D82" s="628"/>
      <c r="E82" s="623"/>
      <c r="F82" s="623"/>
      <c r="G82" s="364"/>
      <c r="H82" s="385"/>
      <c r="I82" s="131"/>
      <c r="J82" s="48"/>
      <c r="K82" s="47"/>
      <c r="L82" s="36"/>
      <c r="M82" s="366"/>
      <c r="N82" s="42"/>
      <c r="O82" s="374"/>
      <c r="P82" s="368"/>
      <c r="Q82" s="37"/>
      <c r="R82" s="612"/>
      <c r="S82" s="613"/>
      <c r="T82" s="614"/>
      <c r="U82" s="76">
        <f>IF(OR(P82="",M82=Paramétrage!$C$10,M82=Paramétrage!$C$13,M82=Paramétrage!$C$17,M82=Paramétrage!$C$20,M82=Paramétrage!$C$24,M82=Paramétrage!$C$27,AND(M82&lt;&gt;Paramétrage!$C$9,Q82="Mut+ext")),0,ROUNDUP(O82/P82,0))</f>
        <v>0</v>
      </c>
      <c r="V82" s="369">
        <f>IF(OR(M82="",Q82="Mut+ext"),0,IF(VLOOKUP(M82,Paramétrage!$C$6:$E$29,2,0)=0,0,IF(P82="","saisir capacité",N82*U82*VLOOKUP(M82,Paramétrage!$C$6:$E$29,2,0))))</f>
        <v>0</v>
      </c>
      <c r="W82" s="370"/>
      <c r="X82" s="371">
        <f t="shared" si="14"/>
        <v>0</v>
      </c>
      <c r="Y82" s="77">
        <f>IF(OR(M82="",Q82="Mut+ext"),0,IF(ISERROR(W82+V82*VLOOKUP(M82,Paramétrage!$C$6:$E$29,3,0))=TRUE,X82,W82+V82*VLOOKUP(M82,Paramétrage!$C$6:$E$29,3,0)))</f>
        <v>0</v>
      </c>
      <c r="Z82" s="615"/>
      <c r="AA82" s="613"/>
      <c r="AB82" s="616"/>
      <c r="AC82" s="172"/>
      <c r="AD82" s="38"/>
      <c r="AE82" s="59">
        <f>IF(G82="",0,IF(K82="",0,IF(SUMIF(G73:G84,G82,O73:O84)=0,0,IF(OR(L82="",K82="obligatoire"),AF82/SUMIF(G73:G84,G82,O73:O84),AF82/(SUMIF(G73:G84,G82,O73:O84)/L82)))))</f>
        <v>0</v>
      </c>
      <c r="AF82" s="373">
        <f t="shared" si="15"/>
        <v>0</v>
      </c>
    </row>
    <row r="83" spans="1:32" hidden="1" x14ac:dyDescent="0.25">
      <c r="A83" s="637"/>
      <c r="B83" s="622"/>
      <c r="C83" s="627"/>
      <c r="D83" s="628"/>
      <c r="E83" s="623"/>
      <c r="F83" s="623"/>
      <c r="G83" s="364"/>
      <c r="H83" s="385"/>
      <c r="I83" s="131"/>
      <c r="J83" s="48"/>
      <c r="K83" s="47"/>
      <c r="L83" s="36"/>
      <c r="M83" s="366"/>
      <c r="N83" s="42"/>
      <c r="O83" s="367"/>
      <c r="P83" s="368"/>
      <c r="Q83" s="37"/>
      <c r="R83" s="612"/>
      <c r="S83" s="613"/>
      <c r="T83" s="614"/>
      <c r="U83" s="76">
        <f>IF(OR(P83="",M83=Paramétrage!$C$10,M83=Paramétrage!$C$13,M83=Paramétrage!$C$17,M83=Paramétrage!$C$20,M83=Paramétrage!$C$24,M83=Paramétrage!$C$27,AND(M83&lt;&gt;Paramétrage!$C$9,Q83="Mut+ext")),0,ROUNDUP(O83/P83,0))</f>
        <v>0</v>
      </c>
      <c r="V83" s="369">
        <f>IF(OR(M83="",Q83="Mut+ext"),0,IF(VLOOKUP(M83,Paramétrage!$C$6:$E$29,2,0)=0,0,IF(P83="","saisir capacité",N83*U83*VLOOKUP(M83,Paramétrage!$C$6:$E$29,2,0))))</f>
        <v>0</v>
      </c>
      <c r="W83" s="370"/>
      <c r="X83" s="371">
        <f t="shared" si="14"/>
        <v>0</v>
      </c>
      <c r="Y83" s="77">
        <f>IF(OR(M83="",Q83="Mut+ext"),0,IF(ISERROR(W83+V83*VLOOKUP(M83,Paramétrage!$C$6:$E$29,3,0))=TRUE,X83,W83+V83*VLOOKUP(M83,Paramétrage!$C$6:$E$29,3,0)))</f>
        <v>0</v>
      </c>
      <c r="Z83" s="615"/>
      <c r="AA83" s="613"/>
      <c r="AB83" s="616"/>
      <c r="AC83" s="172"/>
      <c r="AD83" s="38"/>
      <c r="AE83" s="59">
        <f>IF(G83="",0,IF(K83="",0,IF(SUMIF(G73:G84,G83,O73:O84)=0,0,IF(OR(L83="",K83="obligatoire"),AF83/SUMIF(G73:G84,G83,O73:O84),AF83/(SUMIF(G73:G84,G83,O73:O84)/L83)))))</f>
        <v>0</v>
      </c>
      <c r="AF83" s="373">
        <f t="shared" si="15"/>
        <v>0</v>
      </c>
    </row>
    <row r="84" spans="1:32" hidden="1" x14ac:dyDescent="0.25">
      <c r="A84" s="637"/>
      <c r="B84" s="622"/>
      <c r="C84" s="627"/>
      <c r="D84" s="628"/>
      <c r="E84" s="623"/>
      <c r="F84" s="623"/>
      <c r="G84" s="386"/>
      <c r="H84" s="385"/>
      <c r="I84" s="131"/>
      <c r="J84" s="48"/>
      <c r="K84" s="47"/>
      <c r="L84" s="36"/>
      <c r="M84" s="366"/>
      <c r="N84" s="42"/>
      <c r="O84" s="374"/>
      <c r="P84" s="368"/>
      <c r="Q84" s="37"/>
      <c r="R84" s="612"/>
      <c r="S84" s="613"/>
      <c r="T84" s="614"/>
      <c r="U84" s="76">
        <f>IF(OR(P84="",M84=Paramétrage!$C$10,M84=Paramétrage!$C$13,M84=Paramétrage!$C$17,M84=Paramétrage!$C$20,M84=Paramétrage!$C$24,M84=Paramétrage!$C$27,AND(M84&lt;&gt;Paramétrage!$C$9,Q84="Mut+ext")),0,ROUNDUP(O84/P84,0))</f>
        <v>0</v>
      </c>
      <c r="V84" s="369">
        <f>IF(OR(M84="",Q84="Mut+ext"),0,IF(VLOOKUP(M84,Paramétrage!$C$6:$E$29,2,0)=0,0,IF(P84="","saisir capacité",N84*U84*VLOOKUP(M84,Paramétrage!$C$6:$E$29,2,0))))</f>
        <v>0</v>
      </c>
      <c r="W84" s="370"/>
      <c r="X84" s="371">
        <f t="shared" si="14"/>
        <v>0</v>
      </c>
      <c r="Y84" s="77">
        <f>IF(OR(M84="",Q84="Mut+ext"),0,IF(ISERROR(W84+V84*VLOOKUP(M84,Paramétrage!$C$6:$E$29,3,0))=TRUE,X84,W84+V84*VLOOKUP(M84,Paramétrage!$C$6:$E$29,3,0)))</f>
        <v>0</v>
      </c>
      <c r="Z84" s="615"/>
      <c r="AA84" s="613"/>
      <c r="AB84" s="616"/>
      <c r="AC84" s="49"/>
      <c r="AD84" s="38"/>
      <c r="AE84" s="59">
        <f>IF(G84="",0,IF(K84="",0,IF(SUMIF(G77:G88,G84,O77:O88)=0,0,IF(OR(L84="",K84="obligatoire"),AF84/SUMIF(G77:G88,G84,O77:O88),AF84/(SUMIF(G77:G88,G84,O77:O88)/L84)))))</f>
        <v>0</v>
      </c>
      <c r="AF84" s="373">
        <f t="shared" si="15"/>
        <v>0</v>
      </c>
    </row>
    <row r="85" spans="1:32" hidden="1" x14ac:dyDescent="0.25">
      <c r="A85" s="637"/>
      <c r="B85" s="622"/>
      <c r="C85" s="627"/>
      <c r="D85" s="628"/>
      <c r="E85" s="623"/>
      <c r="F85" s="623"/>
      <c r="G85" s="364"/>
      <c r="H85" s="385"/>
      <c r="I85" s="131"/>
      <c r="J85" s="48"/>
      <c r="K85" s="47"/>
      <c r="L85" s="36"/>
      <c r="M85" s="366"/>
      <c r="N85" s="42"/>
      <c r="O85" s="367"/>
      <c r="P85" s="368"/>
      <c r="Q85" s="37"/>
      <c r="R85" s="612"/>
      <c r="S85" s="613"/>
      <c r="T85" s="614"/>
      <c r="U85" s="76">
        <f>IF(OR(P85="",M85=Paramétrage!$C$10,M85=Paramétrage!$C$13,M85=Paramétrage!$C$17,M85=Paramétrage!$C$20,M85=Paramétrage!$C$24,M85=Paramétrage!$C$27,AND(M85&lt;&gt;Paramétrage!$C$9,Q85="Mut+ext")),0,ROUNDUP(O85/P85,0))</f>
        <v>0</v>
      </c>
      <c r="V85" s="369">
        <f>IF(OR(M85="",Q85="Mut+ext"),0,IF(VLOOKUP(M85,Paramétrage!$C$6:$E$29,2,0)=0,0,IF(P85="","saisir capacité",N85*U85*VLOOKUP(M85,Paramétrage!$C$6:$E$29,2,0))))</f>
        <v>0</v>
      </c>
      <c r="W85" s="370"/>
      <c r="X85" s="371">
        <f t="shared" si="14"/>
        <v>0</v>
      </c>
      <c r="Y85" s="77">
        <f>IF(OR(M85="",Q85="Mut+ext"),0,IF(ISERROR(W85+V85*VLOOKUP(M85,Paramétrage!$C$6:$E$29,3,0))=TRUE,X85,W85+V85*VLOOKUP(M85,Paramétrage!$C$6:$E$29,3,0)))</f>
        <v>0</v>
      </c>
      <c r="Z85" s="615"/>
      <c r="AA85" s="613"/>
      <c r="AB85" s="616"/>
      <c r="AC85" s="172"/>
      <c r="AD85" s="38"/>
      <c r="AE85" s="59">
        <f>IF(G85="",0,IF(K85="",0,IF(SUMIF(G77:G88,G85,O77:O88)=0,0,IF(OR(L85="",K85="obligatoire"),AF85/SUMIF(G77:G88,G85,O77:O88),AF85/(SUMIF(G77:G88,G85,O77:O88)/L85)))))</f>
        <v>0</v>
      </c>
      <c r="AF85" s="373">
        <f t="shared" si="15"/>
        <v>0</v>
      </c>
    </row>
    <row r="86" spans="1:32" hidden="1" x14ac:dyDescent="0.25">
      <c r="A86" s="637"/>
      <c r="B86" s="622"/>
      <c r="C86" s="627"/>
      <c r="D86" s="628"/>
      <c r="E86" s="623"/>
      <c r="F86" s="623"/>
      <c r="G86" s="364"/>
      <c r="H86" s="375"/>
      <c r="I86" s="131"/>
      <c r="J86" s="48"/>
      <c r="K86" s="47"/>
      <c r="L86" s="36"/>
      <c r="M86" s="366"/>
      <c r="N86" s="42"/>
      <c r="O86" s="374"/>
      <c r="P86" s="368"/>
      <c r="Q86" s="37"/>
      <c r="R86" s="612"/>
      <c r="S86" s="613"/>
      <c r="T86" s="614"/>
      <c r="U86" s="76">
        <f>IF(OR(P86="",M86=Paramétrage!$C$10,M86=Paramétrage!$C$13,M86=Paramétrage!$C$17,M86=Paramétrage!$C$20,M86=Paramétrage!$C$24,M86=Paramétrage!$C$27,AND(M86&lt;&gt;Paramétrage!$C$9,Q86="Mut+ext")),0,ROUNDUP(O86/P86,0))</f>
        <v>0</v>
      </c>
      <c r="V86" s="369">
        <f>IF(OR(M86="",Q86="Mut+ext"),0,IF(VLOOKUP(M86,Paramétrage!$C$6:$E$29,2,0)=0,0,IF(P86="","saisir capacité",N86*U86*VLOOKUP(M86,Paramétrage!$C$6:$E$29,2,0))))</f>
        <v>0</v>
      </c>
      <c r="W86" s="370"/>
      <c r="X86" s="371">
        <f t="shared" si="14"/>
        <v>0</v>
      </c>
      <c r="Y86" s="77">
        <f>IF(OR(M86="",Q86="Mut+ext"),0,IF(ISERROR(W86+V86*VLOOKUP(M86,Paramétrage!$C$6:$E$29,3,0))=TRUE,X86,W86+V86*VLOOKUP(M86,Paramétrage!$C$6:$E$29,3,0)))</f>
        <v>0</v>
      </c>
      <c r="Z86" s="615"/>
      <c r="AA86" s="613"/>
      <c r="AB86" s="616"/>
      <c r="AC86" s="172"/>
      <c r="AD86" s="38"/>
      <c r="AE86" s="59">
        <f>IF(G86="",0,IF(K86="",0,IF(SUMIF(G77:G88,G86,O77:O88)=0,0,IF(OR(L86="",K86="obligatoire"),AF86/SUMIF(G77:G88,G86,O77:O88),AF86/(SUMIF(G77:G88,G86,O77:O88)/L86)))))</f>
        <v>0</v>
      </c>
      <c r="AF86" s="373">
        <f t="shared" si="15"/>
        <v>0</v>
      </c>
    </row>
    <row r="87" spans="1:32" hidden="1" x14ac:dyDescent="0.25">
      <c r="A87" s="637"/>
      <c r="B87" s="622"/>
      <c r="C87" s="627"/>
      <c r="D87" s="628"/>
      <c r="E87" s="623"/>
      <c r="F87" s="623"/>
      <c r="G87" s="364"/>
      <c r="H87" s="375"/>
      <c r="I87" s="131"/>
      <c r="J87" s="48"/>
      <c r="K87" s="47"/>
      <c r="L87" s="36"/>
      <c r="M87" s="366"/>
      <c r="N87" s="42"/>
      <c r="O87" s="367"/>
      <c r="P87" s="368"/>
      <c r="Q87" s="37"/>
      <c r="R87" s="612"/>
      <c r="S87" s="613"/>
      <c r="T87" s="614"/>
      <c r="U87" s="76">
        <f>IF(OR(P87="",M87=Paramétrage!$C$10,M87=Paramétrage!$C$13,M87=Paramétrage!$C$17,M87=Paramétrage!$C$20,M87=Paramétrage!$C$24,M87=Paramétrage!$C$27,AND(M87&lt;&gt;Paramétrage!$C$9,Q87="Mut+ext")),0,ROUNDUP(O87/P87,0))</f>
        <v>0</v>
      </c>
      <c r="V87" s="369">
        <f>IF(OR(M87="",Q87="Mut+ext"),0,IF(VLOOKUP(M87,Paramétrage!$C$6:$E$29,2,0)=0,0,IF(P87="","saisir capacité",N87*U87*VLOOKUP(M87,Paramétrage!$C$6:$E$29,2,0))))</f>
        <v>0</v>
      </c>
      <c r="W87" s="370"/>
      <c r="X87" s="371">
        <f t="shared" si="14"/>
        <v>0</v>
      </c>
      <c r="Y87" s="77">
        <f>IF(OR(M87="",Q87="Mut+ext"),0,IF(ISERROR(W87+V87*VLOOKUP(M87,Paramétrage!$C$6:$E$29,3,0))=TRUE,X87,W87+V87*VLOOKUP(M87,Paramétrage!$C$6:$E$29,3,0)))</f>
        <v>0</v>
      </c>
      <c r="Z87" s="615"/>
      <c r="AA87" s="613"/>
      <c r="AB87" s="616"/>
      <c r="AC87" s="172"/>
      <c r="AD87" s="38"/>
      <c r="AE87" s="59">
        <f>IF(G87="",0,IF(K87="",0,IF(SUMIF(G77:G88,G87,O77:O88)=0,0,IF(OR(L87="",K87="obligatoire"),AF87/SUMIF(G77:G88,G87,O77:O88),AF87/(SUMIF(G77:G88,G87,O77:O88)/L87)))))</f>
        <v>0</v>
      </c>
      <c r="AF87" s="373">
        <f t="shared" si="15"/>
        <v>0</v>
      </c>
    </row>
    <row r="88" spans="1:32" x14ac:dyDescent="0.25">
      <c r="A88" s="637"/>
      <c r="B88" s="622"/>
      <c r="C88" s="629"/>
      <c r="D88" s="630"/>
      <c r="E88" s="624"/>
      <c r="F88" s="624"/>
      <c r="G88" s="364"/>
      <c r="H88" s="375"/>
      <c r="I88" s="131"/>
      <c r="J88" s="48"/>
      <c r="K88" s="47"/>
      <c r="L88" s="36"/>
      <c r="M88" s="366"/>
      <c r="N88" s="42"/>
      <c r="O88" s="376"/>
      <c r="P88" s="368"/>
      <c r="Q88" s="37"/>
      <c r="R88" s="612"/>
      <c r="S88" s="613"/>
      <c r="T88" s="614"/>
      <c r="U88" s="76">
        <f>IF(OR(P88="",M88=Paramétrage!$C$10,M88=Paramétrage!$C$13,M88=Paramétrage!$C$17,M88=Paramétrage!$C$20,M88=Paramétrage!$C$24,M88=Paramétrage!$C$27,AND(M88&lt;&gt;Paramétrage!$C$9,Q88="Mut+ext")),0,ROUNDUP(O88/P88,0))</f>
        <v>0</v>
      </c>
      <c r="V88" s="369">
        <f>IF(OR(M88="",Q88="Mut+ext"),0,IF(VLOOKUP(M88,Paramétrage!$C$6:$E$29,2,0)=0,0,IF(P88="","saisir capacité",N88*U88*VLOOKUP(M88,Paramétrage!$C$6:$E$29,2,0))))</f>
        <v>0</v>
      </c>
      <c r="W88" s="370"/>
      <c r="X88" s="371">
        <f t="shared" si="14"/>
        <v>0</v>
      </c>
      <c r="Y88" s="77">
        <f>IF(OR(M88="",Q88="Mut+ext"),0,IF(ISERROR(W88+V88*VLOOKUP(M88,Paramétrage!$C$6:$E$29,3,0))=TRUE,X88,W88+V88*VLOOKUP(M88,Paramétrage!$C$6:$E$29,3,0)))</f>
        <v>0</v>
      </c>
      <c r="Z88" s="615"/>
      <c r="AA88" s="613"/>
      <c r="AB88" s="616"/>
      <c r="AC88" s="172"/>
      <c r="AD88" s="38"/>
      <c r="AE88" s="59">
        <f>IF(G88="",0,IF(K88="",0,IF(SUMIF(G77:G88,G88,O77:O88)=0,0,IF(OR(L88="",K88="obligatoire"),AF88/SUMIF(G77:G88,G88,O77:O88),AF88/(SUMIF(G77:G88,G88,O77:O88)/L88)))))</f>
        <v>0</v>
      </c>
      <c r="AF88" s="373">
        <f t="shared" si="15"/>
        <v>0</v>
      </c>
    </row>
    <row r="89" spans="1:32" ht="15.45" customHeight="1" x14ac:dyDescent="0.25">
      <c r="A89" s="637"/>
      <c r="B89" s="622"/>
      <c r="C89" s="377"/>
      <c r="D89" s="378"/>
      <c r="E89" s="379"/>
      <c r="F89" s="379"/>
      <c r="G89" s="379"/>
      <c r="H89" s="380"/>
      <c r="I89" s="132"/>
      <c r="J89" s="97"/>
      <c r="K89" s="61"/>
      <c r="L89" s="62"/>
      <c r="M89" s="381"/>
      <c r="N89" s="63">
        <f>AE89</f>
        <v>30</v>
      </c>
      <c r="O89" s="382"/>
      <c r="P89" s="382"/>
      <c r="Q89" s="66"/>
      <c r="R89" s="64"/>
      <c r="S89" s="64"/>
      <c r="T89" s="65"/>
      <c r="U89" s="98"/>
      <c r="V89" s="383">
        <f>SUM(V77:V88)</f>
        <v>30</v>
      </c>
      <c r="W89" s="381">
        <f>SUM(W77:W88)</f>
        <v>0</v>
      </c>
      <c r="X89" s="384">
        <f>SUM(X77:X88)</f>
        <v>30</v>
      </c>
      <c r="Y89" s="67">
        <f>SUM(Y77:Y88)</f>
        <v>30</v>
      </c>
      <c r="Z89" s="99"/>
      <c r="AA89" s="100"/>
      <c r="AB89" s="101"/>
      <c r="AC89" s="102"/>
      <c r="AD89" s="103"/>
      <c r="AE89" s="104">
        <f>SUM(AE77:AE88)</f>
        <v>30</v>
      </c>
      <c r="AF89" s="105">
        <f>SUM(AF77:AF88)</f>
        <v>720</v>
      </c>
    </row>
    <row r="90" spans="1:32" ht="15.45" customHeight="1" x14ac:dyDescent="0.25">
      <c r="A90" s="637"/>
      <c r="B90" s="622" t="s">
        <v>93</v>
      </c>
      <c r="C90" s="625" t="s">
        <v>267</v>
      </c>
      <c r="D90" s="626"/>
      <c r="E90" s="623">
        <v>3</v>
      </c>
      <c r="F90" s="623" t="s">
        <v>63</v>
      </c>
      <c r="G90" s="364" t="s">
        <v>95</v>
      </c>
      <c r="H90" s="365" t="s">
        <v>65</v>
      </c>
      <c r="I90" s="52" t="s">
        <v>267</v>
      </c>
      <c r="J90" s="48">
        <v>27</v>
      </c>
      <c r="K90" s="57" t="s">
        <v>63</v>
      </c>
      <c r="L90" s="36"/>
      <c r="M90" s="366" t="s">
        <v>69</v>
      </c>
      <c r="N90" s="43">
        <v>30</v>
      </c>
      <c r="O90" s="367">
        <v>24</v>
      </c>
      <c r="P90" s="368">
        <v>24</v>
      </c>
      <c r="Q90" s="40" t="s">
        <v>67</v>
      </c>
      <c r="R90" s="612"/>
      <c r="S90" s="613"/>
      <c r="T90" s="614"/>
      <c r="U90" s="76">
        <f>IF(OR(P90="",M90=Paramétrage!$C$10,M90=Paramétrage!$C$13,M90=Paramétrage!$C$17,M90=Paramétrage!$C$20,M90=Paramétrage!$C$24,M90=Paramétrage!$C$27,AND(M90&lt;&gt;Paramétrage!$C$9,Q90="Mut+ext")),0,ROUNDUP(O90/P90,0))</f>
        <v>1</v>
      </c>
      <c r="V90" s="369">
        <f>IF(OR(M90="",Q90="Mut+ext"),0,IF(VLOOKUP(M90,Paramétrage!$C$6:$E$29,2,0)=0,0,IF(P90="","saisir capacité",N90*U90*VLOOKUP(M90,Paramétrage!$C$6:$E$29,2,0))))</f>
        <v>30</v>
      </c>
      <c r="W90" s="370"/>
      <c r="X90" s="371">
        <f t="shared" ref="X90:X101" si="16">IF(OR(M90="",Q90="Mut+ext"),0,IF(ISERROR(V90+W90)=TRUE,V90,V90+W90))</f>
        <v>30</v>
      </c>
      <c r="Y90" s="77">
        <f>IF(OR(M90="",Q90="Mut+ext"),0,IF(ISERROR(W90+V90*VLOOKUP(M90,Paramétrage!$C$6:$E$29,3,0))=TRUE,X90,W90+V90*VLOOKUP(M90,Paramétrage!$C$6:$E$29,3,0)))</f>
        <v>30</v>
      </c>
      <c r="Z90" s="615"/>
      <c r="AA90" s="613"/>
      <c r="AB90" s="616"/>
      <c r="AC90" s="58"/>
      <c r="AD90" s="38"/>
      <c r="AE90" s="59">
        <f>IF(G90="",0,IF(K90="",0,IF(SUMIF(G90:G101,G90,O90:O101)=0,0,IF(OR(L90="",K90="obligatoire"),AF90/SUMIF(G90:G101,G90,O90:O101),AF90/(SUMIF(G90:G101,G90,O90:O101)/L90)))))</f>
        <v>30</v>
      </c>
      <c r="AF90" s="372">
        <f t="shared" ref="AF90:AF101" si="17">N90*O90</f>
        <v>720</v>
      </c>
    </row>
    <row r="91" spans="1:32" x14ac:dyDescent="0.25">
      <c r="A91" s="637"/>
      <c r="B91" s="622"/>
      <c r="C91" s="627"/>
      <c r="D91" s="628"/>
      <c r="E91" s="623"/>
      <c r="F91" s="623"/>
      <c r="G91" s="364"/>
      <c r="H91" s="365"/>
      <c r="I91" s="52"/>
      <c r="J91" s="48"/>
      <c r="K91" s="47"/>
      <c r="L91" s="36"/>
      <c r="M91" s="366"/>
      <c r="N91" s="42"/>
      <c r="O91" s="376"/>
      <c r="P91" s="368"/>
      <c r="Q91" s="37"/>
      <c r="R91" s="612"/>
      <c r="S91" s="613"/>
      <c r="T91" s="614"/>
      <c r="U91" s="76">
        <f>IF(OR(P91="",M91=Paramétrage!$C$10,M91=Paramétrage!$C$13,M91=Paramétrage!$C$17,M91=Paramétrage!$C$20,M91=Paramétrage!$C$24,M91=Paramétrage!$C$27,AND(M91&lt;&gt;Paramétrage!$C$9,Q91="Mut+ext")),0,ROUNDUP(O91/P91,0))</f>
        <v>0</v>
      </c>
      <c r="V91" s="369">
        <f>IF(OR(M91="",Q91="Mut+ext"),0,IF(VLOOKUP(M91,Paramétrage!$C$6:$E$29,2,0)=0,0,IF(P91="","saisir capacité",N91*U91*VLOOKUP(M91,Paramétrage!$C$6:$E$29,2,0))))</f>
        <v>0</v>
      </c>
      <c r="W91" s="370">
        <v>28</v>
      </c>
      <c r="X91" s="371">
        <f t="shared" si="16"/>
        <v>0</v>
      </c>
      <c r="Y91" s="77">
        <f>IF(OR(M91="",Q91="Mut+ext"),0,IF(ISERROR(W91+V91*VLOOKUP(M91,Paramétrage!$C$6:$E$29,3,0))=TRUE,X91,W91+V91*VLOOKUP(M91,Paramétrage!$C$6:$E$29,3,0)))</f>
        <v>0</v>
      </c>
      <c r="Z91" s="615"/>
      <c r="AA91" s="613"/>
      <c r="AB91" s="616"/>
      <c r="AC91" s="172"/>
      <c r="AD91" s="38"/>
      <c r="AE91" s="59">
        <f>IF(G91="",0,IF(K91="",0,IF(SUMIF(G90:G101,G91,O90:O101)=0,0,IF(OR(L91="",K91="obligatoire"),AF91/SUMIF(G90:G101,G91,O90:O101),AF91/(SUMIF(G90:G101,G91,O90:O101)/L91)))))</f>
        <v>0</v>
      </c>
      <c r="AF91" s="373">
        <f t="shared" si="17"/>
        <v>0</v>
      </c>
    </row>
    <row r="92" spans="1:32" hidden="1" x14ac:dyDescent="0.25">
      <c r="A92" s="637"/>
      <c r="B92" s="622"/>
      <c r="C92" s="627"/>
      <c r="D92" s="628"/>
      <c r="E92" s="623"/>
      <c r="F92" s="623"/>
      <c r="G92" s="364"/>
      <c r="H92" s="365"/>
      <c r="I92" s="52"/>
      <c r="J92" s="48"/>
      <c r="K92" s="47"/>
      <c r="L92" s="36"/>
      <c r="M92" s="366"/>
      <c r="N92" s="42"/>
      <c r="O92" s="367"/>
      <c r="P92" s="368"/>
      <c r="Q92" s="37"/>
      <c r="R92" s="612"/>
      <c r="S92" s="613"/>
      <c r="T92" s="614"/>
      <c r="U92" s="76">
        <f>IF(OR(P92="",M92=Paramétrage!$C$10,M92=Paramétrage!$C$13,M92=Paramétrage!$C$17,M92=Paramétrage!$C$20,M92=Paramétrage!$C$24,M92=Paramétrage!$C$27,AND(M92&lt;&gt;Paramétrage!$C$9,Q92="Mut+ext")),0,ROUNDUP(O92/P92,0))</f>
        <v>0</v>
      </c>
      <c r="V92" s="369">
        <f>IF(OR(M92="",Q92="Mut+ext"),0,IF(VLOOKUP(M92,Paramétrage!$C$6:$E$29,2,0)=0,0,IF(P92="","saisir capacité",N92*U92*VLOOKUP(M92,Paramétrage!$C$6:$E$29,2,0))))</f>
        <v>0</v>
      </c>
      <c r="W92" s="370">
        <v>28</v>
      </c>
      <c r="X92" s="371">
        <f t="shared" si="16"/>
        <v>0</v>
      </c>
      <c r="Y92" s="77">
        <f>IF(OR(M92="",Q92="Mut+ext"),0,IF(ISERROR(W92+V92*VLOOKUP(M92,Paramétrage!$C$6:$E$29,3,0))=TRUE,X92,W92+V92*VLOOKUP(M92,Paramétrage!$C$6:$E$29,3,0)))</f>
        <v>0</v>
      </c>
      <c r="Z92" s="615"/>
      <c r="AA92" s="613"/>
      <c r="AB92" s="616"/>
      <c r="AC92" s="172"/>
      <c r="AD92" s="38"/>
      <c r="AE92" s="59">
        <f>IF(G92="",0,IF(K92="",0,IF(SUMIF(G90:G101,G92,O90:O101)=0,0,IF(OR(L92="",K92="obligatoire"),AF92/SUMIF(G90:G101,G92,O90:O101),AF92/(SUMIF(G90:G101,G92,O90:O101)/L92)))))</f>
        <v>0</v>
      </c>
      <c r="AF92" s="373">
        <f t="shared" si="17"/>
        <v>0</v>
      </c>
    </row>
    <row r="93" spans="1:32" hidden="1" x14ac:dyDescent="0.25">
      <c r="A93" s="637"/>
      <c r="B93" s="622"/>
      <c r="C93" s="627"/>
      <c r="D93" s="628"/>
      <c r="E93" s="623"/>
      <c r="F93" s="623"/>
      <c r="G93" s="386"/>
      <c r="H93" s="385"/>
      <c r="I93" s="131"/>
      <c r="J93" s="48"/>
      <c r="K93" s="47"/>
      <c r="L93" s="36"/>
      <c r="M93" s="366"/>
      <c r="N93" s="42"/>
      <c r="O93" s="374"/>
      <c r="P93" s="368"/>
      <c r="Q93" s="37"/>
      <c r="R93" s="612"/>
      <c r="S93" s="613"/>
      <c r="T93" s="614"/>
      <c r="U93" s="76">
        <f>IF(OR(P93="",M93=Paramétrage!$C$10,M93=Paramétrage!$C$13,M93=Paramétrage!$C$17,M93=Paramétrage!$C$20,M93=Paramétrage!$C$24,M93=Paramétrage!$C$27,AND(M93&lt;&gt;Paramétrage!$C$9,Q93="Mut+ext")),0,ROUNDUP(O93/P93,0))</f>
        <v>0</v>
      </c>
      <c r="V93" s="369">
        <f>IF(OR(M93="",Q93="Mut+ext"),0,IF(VLOOKUP(M93,Paramétrage!$C$6:$E$29,2,0)=0,0,IF(P93="","saisir capacité",N93*U93*VLOOKUP(M93,Paramétrage!$C$6:$E$29,2,0))))</f>
        <v>0</v>
      </c>
      <c r="W93" s="370"/>
      <c r="X93" s="371">
        <f t="shared" si="16"/>
        <v>0</v>
      </c>
      <c r="Y93" s="77">
        <f>IF(OR(M93="",Q93="Mut+ext"),0,IF(ISERROR(W93+V93*VLOOKUP(M93,Paramétrage!$C$6:$E$29,3,0))=TRUE,X93,W93+V93*VLOOKUP(M93,Paramétrage!$C$6:$E$29,3,0)))</f>
        <v>0</v>
      </c>
      <c r="Z93" s="615"/>
      <c r="AA93" s="613"/>
      <c r="AB93" s="616"/>
      <c r="AC93" s="49"/>
      <c r="AD93" s="38"/>
      <c r="AE93" s="59">
        <f>IF(G93="",0,IF(K93="",0,IF(SUMIF(G90:G101,G93,O90:O101)=0,0,IF(OR(L93="",K93="obligatoire"),AF93/SUMIF(G90:G101,G93,O90:O101),AF93/(SUMIF(G90:G101,G93,O90:O101)/L93)))))</f>
        <v>0</v>
      </c>
      <c r="AF93" s="373">
        <f t="shared" si="17"/>
        <v>0</v>
      </c>
    </row>
    <row r="94" spans="1:32" hidden="1" x14ac:dyDescent="0.25">
      <c r="A94" s="637"/>
      <c r="B94" s="622"/>
      <c r="C94" s="627"/>
      <c r="D94" s="628"/>
      <c r="E94" s="623"/>
      <c r="F94" s="623"/>
      <c r="G94" s="364"/>
      <c r="H94" s="375"/>
      <c r="I94" s="131"/>
      <c r="J94" s="48"/>
      <c r="K94" s="47"/>
      <c r="L94" s="36"/>
      <c r="M94" s="366"/>
      <c r="N94" s="42"/>
      <c r="O94" s="367"/>
      <c r="P94" s="368"/>
      <c r="Q94" s="37"/>
      <c r="R94" s="612"/>
      <c r="S94" s="613"/>
      <c r="T94" s="614"/>
      <c r="U94" s="76">
        <f>IF(OR(P94="",M94=Paramétrage!$C$10,M94=Paramétrage!$C$13,M94=Paramétrage!$C$17,M94=Paramétrage!$C$20,M94=Paramétrage!$C$24,M94=Paramétrage!$C$27,AND(M94&lt;&gt;Paramétrage!$C$9,Q94="Mut+ext")),0,ROUNDUP(O94/P94,0))</f>
        <v>0</v>
      </c>
      <c r="V94" s="369">
        <f>IF(OR(M94="",Q94="Mut+ext"),0,IF(VLOOKUP(M94,Paramétrage!$C$6:$E$29,2,0)=0,0,IF(P94="","saisir capacité",N94*U94*VLOOKUP(M94,Paramétrage!$C$6:$E$29,2,0))))</f>
        <v>0</v>
      </c>
      <c r="W94" s="370"/>
      <c r="X94" s="371">
        <f t="shared" si="16"/>
        <v>0</v>
      </c>
      <c r="Y94" s="77">
        <f>IF(OR(M94="",Q94="Mut+ext"),0,IF(ISERROR(W94+V94*VLOOKUP(M94,Paramétrage!$C$6:$E$29,3,0))=TRUE,X94,W94+V94*VLOOKUP(M94,Paramétrage!$C$6:$E$29,3,0)))</f>
        <v>0</v>
      </c>
      <c r="Z94" s="615"/>
      <c r="AA94" s="613"/>
      <c r="AB94" s="616"/>
      <c r="AC94" s="172"/>
      <c r="AD94" s="38"/>
      <c r="AE94" s="59">
        <f>IF(G94="",0,IF(K94="",0,IF(SUMIF(G86:G97,G94,O86:O97)=0,0,IF(OR(L94="",K94="obligatoire"),AF94/SUMIF(G86:G97,G94,O86:O97),AF94/(SUMIF(G86:G97,G94,O86:O97)/L94)))))</f>
        <v>0</v>
      </c>
      <c r="AF94" s="373">
        <f t="shared" si="17"/>
        <v>0</v>
      </c>
    </row>
    <row r="95" spans="1:32" hidden="1" x14ac:dyDescent="0.25">
      <c r="A95" s="637"/>
      <c r="B95" s="622"/>
      <c r="C95" s="627"/>
      <c r="D95" s="628"/>
      <c r="E95" s="623"/>
      <c r="F95" s="623"/>
      <c r="G95" s="364"/>
      <c r="H95" s="375"/>
      <c r="I95" s="131"/>
      <c r="J95" s="48"/>
      <c r="K95" s="47"/>
      <c r="L95" s="36"/>
      <c r="M95" s="366"/>
      <c r="N95" s="42"/>
      <c r="O95" s="374"/>
      <c r="P95" s="368"/>
      <c r="Q95" s="37"/>
      <c r="R95" s="612"/>
      <c r="S95" s="613"/>
      <c r="T95" s="614"/>
      <c r="U95" s="76">
        <f>IF(OR(P95="",M95=Paramétrage!$C$10,M95=Paramétrage!$C$13,M95=Paramétrage!$C$17,M95=Paramétrage!$C$20,M95=Paramétrage!$C$24,M95=Paramétrage!$C$27,AND(M95&lt;&gt;Paramétrage!$C$9,Q95="Mut+ext")),0,ROUNDUP(O95/P95,0))</f>
        <v>0</v>
      </c>
      <c r="V95" s="369">
        <f>IF(OR(M95="",Q95="Mut+ext"),0,IF(VLOOKUP(M95,Paramétrage!$C$6:$E$29,2,0)=0,0,IF(P95="","saisir capacité",N95*U95*VLOOKUP(M95,Paramétrage!$C$6:$E$29,2,0))))</f>
        <v>0</v>
      </c>
      <c r="W95" s="370"/>
      <c r="X95" s="371">
        <f t="shared" si="16"/>
        <v>0</v>
      </c>
      <c r="Y95" s="77">
        <f>IF(OR(M95="",Q95="Mut+ext"),0,IF(ISERROR(W95+V95*VLOOKUP(M95,Paramétrage!$C$6:$E$29,3,0))=TRUE,X95,W95+V95*VLOOKUP(M95,Paramétrage!$C$6:$E$29,3,0)))</f>
        <v>0</v>
      </c>
      <c r="Z95" s="615"/>
      <c r="AA95" s="613"/>
      <c r="AB95" s="616"/>
      <c r="AC95" s="172"/>
      <c r="AD95" s="38"/>
      <c r="AE95" s="59">
        <f>IF(G95="",0,IF(K95="",0,IF(SUMIF(G86:G97,G95,O86:O97)=0,0,IF(OR(L95="",K95="obligatoire"),AF95/SUMIF(G86:G97,G95,O86:O97),AF95/(SUMIF(G86:G97,G95,O86:O97)/L95)))))</f>
        <v>0</v>
      </c>
      <c r="AF95" s="373">
        <f t="shared" si="17"/>
        <v>0</v>
      </c>
    </row>
    <row r="96" spans="1:32" hidden="1" x14ac:dyDescent="0.25">
      <c r="A96" s="637"/>
      <c r="B96" s="622"/>
      <c r="C96" s="627"/>
      <c r="D96" s="628"/>
      <c r="E96" s="623"/>
      <c r="F96" s="623"/>
      <c r="G96" s="364"/>
      <c r="H96" s="375"/>
      <c r="I96" s="131"/>
      <c r="J96" s="48"/>
      <c r="K96" s="47"/>
      <c r="L96" s="36"/>
      <c r="M96" s="366"/>
      <c r="N96" s="42"/>
      <c r="O96" s="367"/>
      <c r="P96" s="368"/>
      <c r="Q96" s="37"/>
      <c r="R96" s="612"/>
      <c r="S96" s="613"/>
      <c r="T96" s="614"/>
      <c r="U96" s="76">
        <f>IF(OR(P96="",M96=Paramétrage!$C$10,M96=Paramétrage!$C$13,M96=Paramétrage!$C$17,M96=Paramétrage!$C$20,M96=Paramétrage!$C$24,M96=Paramétrage!$C$27,AND(M96&lt;&gt;Paramétrage!$C$9,Q96="Mut+ext")),0,ROUNDUP(O96/P96,0))</f>
        <v>0</v>
      </c>
      <c r="V96" s="369">
        <f>IF(OR(M96="",Q96="Mut+ext"),0,IF(VLOOKUP(M96,Paramétrage!$C$6:$E$29,2,0)=0,0,IF(P96="","saisir capacité",N96*U96*VLOOKUP(M96,Paramétrage!$C$6:$E$29,2,0))))</f>
        <v>0</v>
      </c>
      <c r="W96" s="370"/>
      <c r="X96" s="371">
        <f t="shared" si="16"/>
        <v>0</v>
      </c>
      <c r="Y96" s="77">
        <f>IF(OR(M96="",Q96="Mut+ext"),0,IF(ISERROR(W96+V96*VLOOKUP(M96,Paramétrage!$C$6:$E$29,3,0))=TRUE,X96,W96+V96*VLOOKUP(M96,Paramétrage!$C$6:$E$29,3,0)))</f>
        <v>0</v>
      </c>
      <c r="Z96" s="615"/>
      <c r="AA96" s="613"/>
      <c r="AB96" s="616"/>
      <c r="AC96" s="172"/>
      <c r="AD96" s="38"/>
      <c r="AE96" s="59">
        <f>IF(G96="",0,IF(K96="",0,IF(SUMIF(G86:G97,G96,O86:O97)=0,0,IF(OR(L96="",K96="obligatoire"),AF96/SUMIF(G86:G97,G96,O86:O97),AF96/(SUMIF(G86:G97,G96,O86:O97)/L96)))))</f>
        <v>0</v>
      </c>
      <c r="AF96" s="373">
        <f t="shared" si="17"/>
        <v>0</v>
      </c>
    </row>
    <row r="97" spans="1:32" hidden="1" x14ac:dyDescent="0.25">
      <c r="A97" s="637"/>
      <c r="B97" s="622"/>
      <c r="C97" s="627"/>
      <c r="D97" s="628"/>
      <c r="E97" s="623"/>
      <c r="F97" s="623"/>
      <c r="G97" s="364"/>
      <c r="H97" s="375"/>
      <c r="I97" s="131"/>
      <c r="J97" s="48"/>
      <c r="K97" s="47"/>
      <c r="L97" s="36"/>
      <c r="M97" s="366"/>
      <c r="N97" s="42"/>
      <c r="O97" s="376"/>
      <c r="P97" s="368"/>
      <c r="Q97" s="37"/>
      <c r="R97" s="612"/>
      <c r="S97" s="613"/>
      <c r="T97" s="614"/>
      <c r="U97" s="76">
        <f>IF(OR(P97="",M97=Paramétrage!$C$10,M97=Paramétrage!$C$13,M97=Paramétrage!$C$17,M97=Paramétrage!$C$20,M97=Paramétrage!$C$24,M97=Paramétrage!$C$27,AND(M97&lt;&gt;Paramétrage!$C$9,Q97="Mut+ext")),0,ROUNDUP(O97/P97,0))</f>
        <v>0</v>
      </c>
      <c r="V97" s="369">
        <f>IF(OR(M97="",Q97="Mut+ext"),0,IF(VLOOKUP(M97,Paramétrage!$C$6:$E$29,2,0)=0,0,IF(P97="","saisir capacité",N97*U97*VLOOKUP(M97,Paramétrage!$C$6:$E$29,2,0))))</f>
        <v>0</v>
      </c>
      <c r="W97" s="370"/>
      <c r="X97" s="371">
        <f t="shared" si="16"/>
        <v>0</v>
      </c>
      <c r="Y97" s="77">
        <f>IF(OR(M97="",Q97="Mut+ext"),0,IF(ISERROR(W97+V97*VLOOKUP(M97,Paramétrage!$C$6:$E$29,3,0))=TRUE,X97,W97+V97*VLOOKUP(M97,Paramétrage!$C$6:$E$29,3,0)))</f>
        <v>0</v>
      </c>
      <c r="Z97" s="615"/>
      <c r="AA97" s="613"/>
      <c r="AB97" s="616"/>
      <c r="AC97" s="172"/>
      <c r="AD97" s="38"/>
      <c r="AE97" s="59">
        <f>IF(G97="",0,IF(K97="",0,IF(SUMIF(G86:G97,G97,O86:O97)=0,0,IF(OR(L97="",K97="obligatoire"),AF97/SUMIF(G86:G97,G97,O86:O97),AF97/(SUMIF(G86:G97,G97,O86:O97)/L97)))))</f>
        <v>0</v>
      </c>
      <c r="AF97" s="373">
        <f t="shared" si="17"/>
        <v>0</v>
      </c>
    </row>
    <row r="98" spans="1:32" hidden="1" x14ac:dyDescent="0.25">
      <c r="A98" s="637"/>
      <c r="B98" s="622"/>
      <c r="C98" s="627"/>
      <c r="D98" s="628"/>
      <c r="E98" s="623"/>
      <c r="F98" s="623"/>
      <c r="G98" s="364"/>
      <c r="H98" s="375"/>
      <c r="I98" s="131"/>
      <c r="J98" s="48"/>
      <c r="K98" s="47"/>
      <c r="L98" s="36"/>
      <c r="M98" s="366"/>
      <c r="N98" s="42"/>
      <c r="O98" s="367"/>
      <c r="P98" s="368"/>
      <c r="Q98" s="37"/>
      <c r="R98" s="612"/>
      <c r="S98" s="613"/>
      <c r="T98" s="614"/>
      <c r="U98" s="76">
        <f>IF(OR(P98="",M98=Paramétrage!$C$10,M98=Paramétrage!$C$13,M98=Paramétrage!$C$17,M98=Paramétrage!$C$20,M98=Paramétrage!$C$24,M98=Paramétrage!$C$27,AND(M98&lt;&gt;Paramétrage!$C$9,Q98="Mut+ext")),0,ROUNDUP(O98/P98,0))</f>
        <v>0</v>
      </c>
      <c r="V98" s="369">
        <f>IF(OR(M98="",Q98="Mut+ext"),0,IF(VLOOKUP(M98,Paramétrage!$C$6:$E$29,2,0)=0,0,IF(P98="","saisir capacité",N98*U98*VLOOKUP(M98,Paramétrage!$C$6:$E$29,2,0))))</f>
        <v>0</v>
      </c>
      <c r="W98" s="370"/>
      <c r="X98" s="371">
        <f t="shared" si="16"/>
        <v>0</v>
      </c>
      <c r="Y98" s="77">
        <f>IF(OR(M98="",Q98="Mut+ext"),0,IF(ISERROR(W98+V98*VLOOKUP(M98,Paramétrage!$C$6:$E$29,3,0))=TRUE,X98,W98+V98*VLOOKUP(M98,Paramétrage!$C$6:$E$29,3,0)))</f>
        <v>0</v>
      </c>
      <c r="Z98" s="615"/>
      <c r="AA98" s="613"/>
      <c r="AB98" s="616"/>
      <c r="AC98" s="172"/>
      <c r="AD98" s="38"/>
      <c r="AE98" s="59">
        <f>IF(G98="",0,IF(K98="",0,IF(SUMIF(G90:G101,G98,O90:O101)=0,0,IF(OR(L98="",K98="obligatoire"),AF98/SUMIF(G90:G101,G98,O90:O101),AF98/(SUMIF(G90:G101,G98,O90:O101)/L98)))))</f>
        <v>0</v>
      </c>
      <c r="AF98" s="373">
        <f t="shared" si="17"/>
        <v>0</v>
      </c>
    </row>
    <row r="99" spans="1:32" hidden="1" x14ac:dyDescent="0.25">
      <c r="A99" s="637"/>
      <c r="B99" s="622"/>
      <c r="C99" s="627"/>
      <c r="D99" s="628"/>
      <c r="E99" s="623"/>
      <c r="F99" s="623"/>
      <c r="G99" s="364"/>
      <c r="H99" s="375"/>
      <c r="I99" s="131"/>
      <c r="J99" s="48"/>
      <c r="K99" s="47"/>
      <c r="L99" s="36"/>
      <c r="M99" s="366"/>
      <c r="N99" s="42"/>
      <c r="O99" s="374"/>
      <c r="P99" s="368"/>
      <c r="Q99" s="37"/>
      <c r="R99" s="612"/>
      <c r="S99" s="613"/>
      <c r="T99" s="614"/>
      <c r="U99" s="76">
        <f>IF(OR(P99="",M99=Paramétrage!$C$10,M99=Paramétrage!$C$13,M99=Paramétrage!$C$17,M99=Paramétrage!$C$20,M99=Paramétrage!$C$24,M99=Paramétrage!$C$27,AND(M99&lt;&gt;Paramétrage!$C$9,Q99="Mut+ext")),0,ROUNDUP(O99/P99,0))</f>
        <v>0</v>
      </c>
      <c r="V99" s="369">
        <f>IF(OR(M99="",Q99="Mut+ext"),0,IF(VLOOKUP(M99,Paramétrage!$C$6:$E$29,2,0)=0,0,IF(P99="","saisir capacité",N99*U99*VLOOKUP(M99,Paramétrage!$C$6:$E$29,2,0))))</f>
        <v>0</v>
      </c>
      <c r="W99" s="370"/>
      <c r="X99" s="371">
        <f t="shared" si="16"/>
        <v>0</v>
      </c>
      <c r="Y99" s="77">
        <f>IF(OR(M99="",Q99="Mut+ext"),0,IF(ISERROR(W99+V99*VLOOKUP(M99,Paramétrage!$C$6:$E$29,3,0))=TRUE,X99,W99+V99*VLOOKUP(M99,Paramétrage!$C$6:$E$29,3,0)))</f>
        <v>0</v>
      </c>
      <c r="Z99" s="615"/>
      <c r="AA99" s="613"/>
      <c r="AB99" s="616"/>
      <c r="AC99" s="172"/>
      <c r="AD99" s="38"/>
      <c r="AE99" s="59">
        <f>IF(G99="",0,IF(K99="",0,IF(SUMIF(G90:G101,G99,O90:O101)=0,0,IF(OR(L99="",K99="obligatoire"),AF99/SUMIF(G90:G101,G99,O90:O101),AF99/(SUMIF(G90:G101,G99,O90:O101)/L99)))))</f>
        <v>0</v>
      </c>
      <c r="AF99" s="373">
        <f t="shared" si="17"/>
        <v>0</v>
      </c>
    </row>
    <row r="100" spans="1:32" hidden="1" x14ac:dyDescent="0.25">
      <c r="A100" s="637"/>
      <c r="B100" s="622"/>
      <c r="C100" s="627"/>
      <c r="D100" s="628"/>
      <c r="E100" s="623"/>
      <c r="F100" s="623"/>
      <c r="G100" s="364"/>
      <c r="H100" s="375"/>
      <c r="I100" s="131"/>
      <c r="J100" s="48"/>
      <c r="K100" s="47"/>
      <c r="L100" s="36"/>
      <c r="M100" s="366"/>
      <c r="N100" s="42"/>
      <c r="O100" s="367"/>
      <c r="P100" s="368"/>
      <c r="Q100" s="37"/>
      <c r="R100" s="612"/>
      <c r="S100" s="613"/>
      <c r="T100" s="614"/>
      <c r="U100" s="76">
        <f>IF(OR(P100="",M100=Paramétrage!$C$10,M100=Paramétrage!$C$13,M100=Paramétrage!$C$17,M100=Paramétrage!$C$20,M100=Paramétrage!$C$24,M100=Paramétrage!$C$27,AND(M100&lt;&gt;Paramétrage!$C$9,Q100="Mut+ext")),0,ROUNDUP(O100/P100,0))</f>
        <v>0</v>
      </c>
      <c r="V100" s="369">
        <f>IF(OR(M100="",Q100="Mut+ext"),0,IF(VLOOKUP(M100,Paramétrage!$C$6:$E$29,2,0)=0,0,IF(P100="","saisir capacité",N100*U100*VLOOKUP(M100,Paramétrage!$C$6:$E$29,2,0))))</f>
        <v>0</v>
      </c>
      <c r="W100" s="370"/>
      <c r="X100" s="371">
        <f t="shared" si="16"/>
        <v>0</v>
      </c>
      <c r="Y100" s="77">
        <f>IF(OR(M100="",Q100="Mut+ext"),0,IF(ISERROR(W100+V100*VLOOKUP(M100,Paramétrage!$C$6:$E$29,3,0))=TRUE,X100,W100+V100*VLOOKUP(M100,Paramétrage!$C$6:$E$29,3,0)))</f>
        <v>0</v>
      </c>
      <c r="Z100" s="615"/>
      <c r="AA100" s="613"/>
      <c r="AB100" s="616"/>
      <c r="AC100" s="172"/>
      <c r="AD100" s="38"/>
      <c r="AE100" s="59">
        <f>IF(G100="",0,IF(K100="",0,IF(SUMIF(G90:G101,G100,O90:O101)=0,0,IF(OR(L100="",K100="obligatoire"),AF100/SUMIF(G90:G101,G100,O90:O101),AF100/(SUMIF(G90:G101,G100,O90:O101)/L100)))))</f>
        <v>0</v>
      </c>
      <c r="AF100" s="373">
        <f t="shared" si="17"/>
        <v>0</v>
      </c>
    </row>
    <row r="101" spans="1:32" x14ac:dyDescent="0.25">
      <c r="A101" s="637"/>
      <c r="B101" s="622"/>
      <c r="C101" s="629"/>
      <c r="D101" s="630"/>
      <c r="E101" s="624"/>
      <c r="F101" s="624"/>
      <c r="G101" s="364"/>
      <c r="H101" s="375"/>
      <c r="I101" s="131"/>
      <c r="J101" s="48"/>
      <c r="K101" s="47"/>
      <c r="L101" s="36"/>
      <c r="M101" s="366"/>
      <c r="N101" s="42"/>
      <c r="O101" s="376"/>
      <c r="P101" s="368"/>
      <c r="Q101" s="37"/>
      <c r="R101" s="612"/>
      <c r="S101" s="613"/>
      <c r="T101" s="614"/>
      <c r="U101" s="76">
        <f>IF(OR(P101="",M101=Paramétrage!$C$10,M101=Paramétrage!$C$13,M101=Paramétrage!$C$17,M101=Paramétrage!$C$20,M101=Paramétrage!$C$24,M101=Paramétrage!$C$27,AND(M101&lt;&gt;Paramétrage!$C$9,Q101="Mut+ext")),0,ROUNDUP(O101/P101,0))</f>
        <v>0</v>
      </c>
      <c r="V101" s="369">
        <f>IF(OR(M101="",Q101="Mut+ext"),0,IF(VLOOKUP(M101,Paramétrage!$C$6:$E$29,2,0)=0,0,IF(P101="","saisir capacité",N101*U101*VLOOKUP(M101,Paramétrage!$C$6:$E$29,2,0))))</f>
        <v>0</v>
      </c>
      <c r="W101" s="370"/>
      <c r="X101" s="371">
        <f t="shared" si="16"/>
        <v>0</v>
      </c>
      <c r="Y101" s="77">
        <f>IF(OR(M101="",Q101="Mut+ext"),0,IF(ISERROR(W101+V101*VLOOKUP(M101,Paramétrage!$C$6:$E$29,3,0))=TRUE,X101,W101+V101*VLOOKUP(M101,Paramétrage!$C$6:$E$29,3,0)))</f>
        <v>0</v>
      </c>
      <c r="Z101" s="615"/>
      <c r="AA101" s="613"/>
      <c r="AB101" s="616"/>
      <c r="AC101" s="172"/>
      <c r="AD101" s="38"/>
      <c r="AE101" s="59">
        <f>IF(G101="",0,IF(K101="",0,IF(SUMIF(G90:G101,G101,O90:O101)=0,0,IF(OR(L101="",K101="obligatoire"),AF101/SUMIF(G90:G101,G101,O90:O101),AF101/(SUMIF(G90:G101,G101,O90:O101)/L101)))))</f>
        <v>0</v>
      </c>
      <c r="AF101" s="373">
        <f t="shared" si="17"/>
        <v>0</v>
      </c>
    </row>
    <row r="102" spans="1:32" x14ac:dyDescent="0.25">
      <c r="A102" s="637"/>
      <c r="B102" s="622"/>
      <c r="C102" s="377"/>
      <c r="D102" s="378"/>
      <c r="E102" s="379"/>
      <c r="F102" s="379"/>
      <c r="G102" s="379"/>
      <c r="H102" s="380"/>
      <c r="I102" s="132"/>
      <c r="J102" s="97"/>
      <c r="K102" s="61"/>
      <c r="L102" s="62"/>
      <c r="M102" s="381"/>
      <c r="N102" s="63">
        <f>AE102</f>
        <v>30</v>
      </c>
      <c r="O102" s="382"/>
      <c r="P102" s="382"/>
      <c r="Q102" s="66"/>
      <c r="R102" s="64"/>
      <c r="S102" s="64"/>
      <c r="T102" s="65"/>
      <c r="U102" s="98"/>
      <c r="V102" s="383">
        <f>SUM(V90:V101)</f>
        <v>30</v>
      </c>
      <c r="W102" s="381">
        <f>SUM(W90:W101)</f>
        <v>56</v>
      </c>
      <c r="X102" s="384">
        <f>SUM(X90:X101)</f>
        <v>30</v>
      </c>
      <c r="Y102" s="67">
        <f>SUM(Y90:Y101)</f>
        <v>30</v>
      </c>
      <c r="Z102" s="99"/>
      <c r="AA102" s="100"/>
      <c r="AB102" s="101"/>
      <c r="AC102" s="102"/>
      <c r="AD102" s="103"/>
      <c r="AE102" s="104">
        <f>SUM(AE90:AE101)</f>
        <v>30</v>
      </c>
      <c r="AF102" s="105">
        <f>SUM(AF90:AF101)</f>
        <v>720</v>
      </c>
    </row>
    <row r="103" spans="1:32" ht="15.45" customHeight="1" x14ac:dyDescent="0.25">
      <c r="A103" s="637"/>
      <c r="B103" s="622" t="s">
        <v>99</v>
      </c>
      <c r="C103" s="625" t="s">
        <v>268</v>
      </c>
      <c r="D103" s="626"/>
      <c r="E103" s="623">
        <v>3</v>
      </c>
      <c r="F103" s="623" t="s">
        <v>63</v>
      </c>
      <c r="G103" s="364" t="s">
        <v>101</v>
      </c>
      <c r="H103" s="365" t="s">
        <v>65</v>
      </c>
      <c r="I103" s="52" t="s">
        <v>268</v>
      </c>
      <c r="J103" s="48">
        <v>27</v>
      </c>
      <c r="K103" s="57" t="s">
        <v>63</v>
      </c>
      <c r="L103" s="36"/>
      <c r="M103" s="366" t="s">
        <v>69</v>
      </c>
      <c r="N103" s="43">
        <v>30</v>
      </c>
      <c r="O103" s="367">
        <v>24</v>
      </c>
      <c r="P103" s="368">
        <v>24</v>
      </c>
      <c r="Q103" s="40" t="s">
        <v>67</v>
      </c>
      <c r="R103" s="612"/>
      <c r="S103" s="613"/>
      <c r="T103" s="614"/>
      <c r="U103" s="76">
        <f>IF(OR(P103="",M103=Paramétrage!$C$10,M103=Paramétrage!$C$13,M103=Paramétrage!$C$17,M103=Paramétrage!$C$20,M103=Paramétrage!$C$24,M103=Paramétrage!$C$27,AND(M103&lt;&gt;Paramétrage!$C$9,Q103="Mut+ext")),0,ROUNDUP(O103/P103,0))</f>
        <v>1</v>
      </c>
      <c r="V103" s="369">
        <f>IF(OR(M103="",Q103="Mut+ext"),0,IF(VLOOKUP(M103,Paramétrage!$C$6:$E$29,2,0)=0,0,IF(P103="","saisir capacité",N103*U103*VLOOKUP(M103,Paramétrage!$C$6:$E$29,2,0))))</f>
        <v>30</v>
      </c>
      <c r="W103" s="370"/>
      <c r="X103" s="371">
        <f t="shared" ref="X103:X114" si="18">IF(OR(M103="",Q103="Mut+ext"),0,IF(ISERROR(V103+W103)=TRUE,V103,V103+W103))</f>
        <v>30</v>
      </c>
      <c r="Y103" s="77">
        <f>IF(OR(M103="",Q103="Mut+ext"),0,IF(ISERROR(W103+V103*VLOOKUP(M103,Paramétrage!$C$6:$E$29,3,0))=TRUE,X103,W103+V103*VLOOKUP(M103,Paramétrage!$C$6:$E$29,3,0)))</f>
        <v>30</v>
      </c>
      <c r="Z103" s="615"/>
      <c r="AA103" s="613"/>
      <c r="AB103" s="616"/>
      <c r="AC103" s="58"/>
      <c r="AD103" s="38"/>
      <c r="AE103" s="59">
        <f>IF(G103="",0,IF(K103="",0,IF(SUMIF(G103:G114,G103,O103:O114)=0,0,IF(OR(L103="",K103="obligatoire"),AF103/SUMIF(G103:G114,G103,O103:O114),AF103/(SUMIF(G103:G114,G103,O103:O114)/L103)))))</f>
        <v>30</v>
      </c>
      <c r="AF103" s="372">
        <f t="shared" ref="AF103:AF114" si="19">N103*O103</f>
        <v>720</v>
      </c>
    </row>
    <row r="104" spans="1:32" hidden="1" x14ac:dyDescent="0.25">
      <c r="A104" s="637"/>
      <c r="B104" s="622"/>
      <c r="C104" s="627"/>
      <c r="D104" s="628"/>
      <c r="E104" s="623"/>
      <c r="F104" s="623"/>
      <c r="G104" s="364"/>
      <c r="H104" s="365"/>
      <c r="I104" s="52"/>
      <c r="J104" s="48"/>
      <c r="K104" s="57"/>
      <c r="L104" s="36"/>
      <c r="M104" s="366"/>
      <c r="N104" s="43"/>
      <c r="O104" s="367"/>
      <c r="P104" s="368"/>
      <c r="Q104" s="40"/>
      <c r="R104" s="612"/>
      <c r="S104" s="613"/>
      <c r="T104" s="614"/>
      <c r="U104" s="76">
        <f>IF(OR(P104="",M104=Paramétrage!$C$10,M104=Paramétrage!$C$13,M104=Paramétrage!$C$17,M104=Paramétrage!$C$20,M104=Paramétrage!$C$24,M104=Paramétrage!$C$27,AND(M104&lt;&gt;Paramétrage!$C$9,Q104="Mut+ext")),0,ROUNDUP(O104/P104,0))</f>
        <v>0</v>
      </c>
      <c r="V104" s="369">
        <f>IF(OR(M104="",Q104="Mut+ext"),0,IF(VLOOKUP(M104,Paramétrage!$C$6:$E$29,2,0)=0,0,IF(P104="","saisir capacité",N104*U104*VLOOKUP(M104,Paramétrage!$C$6:$E$29,2,0))))</f>
        <v>0</v>
      </c>
      <c r="W104" s="370"/>
      <c r="X104" s="371">
        <f t="shared" si="18"/>
        <v>0</v>
      </c>
      <c r="Y104" s="77">
        <f>IF(OR(M104="",Q104="Mut+ext"),0,IF(ISERROR(W104+V104*VLOOKUP(M104,Paramétrage!$C$6:$E$29,3,0))=TRUE,X104,W104+V104*VLOOKUP(M104,Paramétrage!$C$6:$E$29,3,0)))</f>
        <v>0</v>
      </c>
      <c r="Z104" s="615"/>
      <c r="AA104" s="613"/>
      <c r="AB104" s="616"/>
      <c r="AC104" s="172"/>
      <c r="AD104" s="38"/>
      <c r="AE104" s="59">
        <f>IF(G104="",0,IF(K104="",0,IF(SUMIF(G103:G114,G104,O103:O114)=0,0,IF(OR(L104="",K104="obligatoire"),AF104/SUMIF(G103:G114,G104,O103:O114),AF104/(SUMIF(G103:G114,G104,O103:O114)/L104)))))</f>
        <v>0</v>
      </c>
      <c r="AF104" s="373">
        <f t="shared" si="19"/>
        <v>0</v>
      </c>
    </row>
    <row r="105" spans="1:32" hidden="1" x14ac:dyDescent="0.25">
      <c r="A105" s="637"/>
      <c r="B105" s="622"/>
      <c r="C105" s="627"/>
      <c r="D105" s="628"/>
      <c r="E105" s="623"/>
      <c r="F105" s="623"/>
      <c r="G105" s="364"/>
      <c r="H105" s="385"/>
      <c r="I105" s="131"/>
      <c r="J105" s="48"/>
      <c r="K105" s="47"/>
      <c r="L105" s="36"/>
      <c r="M105" s="366"/>
      <c r="N105" s="42"/>
      <c r="O105" s="367"/>
      <c r="P105" s="368"/>
      <c r="Q105" s="37"/>
      <c r="R105" s="612"/>
      <c r="S105" s="613"/>
      <c r="T105" s="614"/>
      <c r="U105" s="76">
        <f>IF(OR(P105="",M105=Paramétrage!$C$10,M105=Paramétrage!$C$13,M105=Paramétrage!$C$17,M105=Paramétrage!$C$20,M105=Paramétrage!$C$24,M105=Paramétrage!$C$27,AND(M105&lt;&gt;Paramétrage!$C$9,Q105="Mut+ext")),0,ROUNDUP(O105/P105,0))</f>
        <v>0</v>
      </c>
      <c r="V105" s="369">
        <f>IF(OR(M105="",Q105="Mut+ext"),0,IF(VLOOKUP(M105,Paramétrage!$C$6:$E$29,2,0)=0,0,IF(P105="","saisir capacité",N105*U105*VLOOKUP(M105,Paramétrage!$C$6:$E$29,2,0))))</f>
        <v>0</v>
      </c>
      <c r="W105" s="370"/>
      <c r="X105" s="371">
        <f t="shared" si="18"/>
        <v>0</v>
      </c>
      <c r="Y105" s="77">
        <f>IF(OR(M105="",Q105="Mut+ext"),0,IF(ISERROR(W105+V105*VLOOKUP(M105,Paramétrage!$C$6:$E$29,3,0))=TRUE,X105,W105+V105*VLOOKUP(M105,Paramétrage!$C$6:$E$29,3,0)))</f>
        <v>0</v>
      </c>
      <c r="Z105" s="615"/>
      <c r="AA105" s="613"/>
      <c r="AB105" s="616"/>
      <c r="AC105" s="172"/>
      <c r="AD105" s="38"/>
      <c r="AE105" s="59">
        <f>IF(G105="",0,IF(K105="",0,IF(SUMIF(G99:G110,G105,O99:O110)=0,0,IF(OR(L105="",K105="obligatoire"),AF105/SUMIF(G99:G110,G105,O99:O110),AF105/(SUMIF(G99:G110,G105,O99:O110)/L105)))))</f>
        <v>0</v>
      </c>
      <c r="AF105" s="373">
        <f t="shared" si="19"/>
        <v>0</v>
      </c>
    </row>
    <row r="106" spans="1:32" hidden="1" x14ac:dyDescent="0.25">
      <c r="A106" s="637"/>
      <c r="B106" s="622"/>
      <c r="C106" s="627"/>
      <c r="D106" s="628"/>
      <c r="E106" s="623"/>
      <c r="F106" s="623"/>
      <c r="G106" s="386"/>
      <c r="H106" s="385"/>
      <c r="I106" s="131"/>
      <c r="J106" s="48"/>
      <c r="K106" s="47"/>
      <c r="L106" s="36"/>
      <c r="M106" s="366"/>
      <c r="N106" s="42"/>
      <c r="O106" s="374"/>
      <c r="P106" s="368"/>
      <c r="Q106" s="37"/>
      <c r="R106" s="612"/>
      <c r="S106" s="613"/>
      <c r="T106" s="614"/>
      <c r="U106" s="76">
        <f>IF(OR(P106="",M106=Paramétrage!$C$10,M106=Paramétrage!$C$13,M106=Paramétrage!$C$17,M106=Paramétrage!$C$20,M106=Paramétrage!$C$24,M106=Paramétrage!$C$27,AND(M106&lt;&gt;Paramétrage!$C$9,Q106="Mut+ext")),0,ROUNDUP(O106/P106,0))</f>
        <v>0</v>
      </c>
      <c r="V106" s="369">
        <f>IF(OR(M106="",Q106="Mut+ext"),0,IF(VLOOKUP(M106,Paramétrage!$C$6:$E$29,2,0)=0,0,IF(P106="","saisir capacité",N106*U106*VLOOKUP(M106,Paramétrage!$C$6:$E$29,2,0))))</f>
        <v>0</v>
      </c>
      <c r="W106" s="370"/>
      <c r="X106" s="371">
        <f t="shared" si="18"/>
        <v>0</v>
      </c>
      <c r="Y106" s="77">
        <f>IF(OR(M106="",Q106="Mut+ext"),0,IF(ISERROR(W106+V106*VLOOKUP(M106,Paramétrage!$C$6:$E$29,3,0))=TRUE,X106,W106+V106*VLOOKUP(M106,Paramétrage!$C$6:$E$29,3,0)))</f>
        <v>0</v>
      </c>
      <c r="Z106" s="615"/>
      <c r="AA106" s="613"/>
      <c r="AB106" s="616"/>
      <c r="AC106" s="49"/>
      <c r="AD106" s="38"/>
      <c r="AE106" s="59">
        <f>IF(G106="",0,IF(K106="",0,IF(SUMIF(G99:G110,G106,O99:O110)=0,0,IF(OR(L106="",K106="obligatoire"),AF106/SUMIF(G99:G110,G106,O99:O110),AF106/(SUMIF(G99:G110,G106,O99:O110)/L106)))))</f>
        <v>0</v>
      </c>
      <c r="AF106" s="373">
        <f t="shared" si="19"/>
        <v>0</v>
      </c>
    </row>
    <row r="107" spans="1:32" hidden="1" x14ac:dyDescent="0.25">
      <c r="A107" s="637"/>
      <c r="B107" s="622"/>
      <c r="C107" s="627"/>
      <c r="D107" s="628"/>
      <c r="E107" s="623"/>
      <c r="F107" s="623"/>
      <c r="G107" s="364"/>
      <c r="H107" s="385"/>
      <c r="I107" s="131"/>
      <c r="J107" s="48"/>
      <c r="K107" s="47"/>
      <c r="L107" s="36"/>
      <c r="M107" s="366"/>
      <c r="N107" s="42"/>
      <c r="O107" s="367"/>
      <c r="P107" s="368"/>
      <c r="Q107" s="37"/>
      <c r="R107" s="612"/>
      <c r="S107" s="613"/>
      <c r="T107" s="614"/>
      <c r="U107" s="76">
        <f>IF(OR(P107="",M107=Paramétrage!$C$10,M107=Paramétrage!$C$13,M107=Paramétrage!$C$17,M107=Paramétrage!$C$20,M107=Paramétrage!$C$24,M107=Paramétrage!$C$27,AND(M107&lt;&gt;Paramétrage!$C$9,Q107="Mut+ext")),0,ROUNDUP(O107/P107,0))</f>
        <v>0</v>
      </c>
      <c r="V107" s="369">
        <f>IF(OR(M107="",Q107="Mut+ext"),0,IF(VLOOKUP(M107,Paramétrage!$C$6:$E$29,2,0)=0,0,IF(P107="","saisir capacité",N107*U107*VLOOKUP(M107,Paramétrage!$C$6:$E$29,2,0))))</f>
        <v>0</v>
      </c>
      <c r="W107" s="370"/>
      <c r="X107" s="371">
        <f t="shared" si="18"/>
        <v>0</v>
      </c>
      <c r="Y107" s="77">
        <f>IF(OR(M107="",Q107="Mut+ext"),0,IF(ISERROR(W107+V107*VLOOKUP(M107,Paramétrage!$C$6:$E$29,3,0))=TRUE,X107,W107+V107*VLOOKUP(M107,Paramétrage!$C$6:$E$29,3,0)))</f>
        <v>0</v>
      </c>
      <c r="Z107" s="615"/>
      <c r="AA107" s="613"/>
      <c r="AB107" s="616"/>
      <c r="AC107" s="172"/>
      <c r="AD107" s="38"/>
      <c r="AE107" s="59">
        <f>IF(G107="",0,IF(K107="",0,IF(SUMIF(G99:G110,G107,O99:O110)=0,0,IF(OR(L107="",K107="obligatoire"),AF107/SUMIF(G99:G110,G107,O99:O110),AF107/(SUMIF(G99:G110,G107,O99:O110)/L107)))))</f>
        <v>0</v>
      </c>
      <c r="AF107" s="373">
        <f t="shared" si="19"/>
        <v>0</v>
      </c>
    </row>
    <row r="108" spans="1:32" hidden="1" x14ac:dyDescent="0.25">
      <c r="A108" s="637"/>
      <c r="B108" s="622"/>
      <c r="C108" s="627"/>
      <c r="D108" s="628"/>
      <c r="E108" s="623"/>
      <c r="F108" s="623"/>
      <c r="G108" s="364"/>
      <c r="H108" s="385"/>
      <c r="I108" s="131"/>
      <c r="J108" s="48"/>
      <c r="K108" s="47"/>
      <c r="L108" s="36"/>
      <c r="M108" s="366"/>
      <c r="N108" s="42"/>
      <c r="O108" s="374"/>
      <c r="P108" s="368"/>
      <c r="Q108" s="37"/>
      <c r="R108" s="612"/>
      <c r="S108" s="613"/>
      <c r="T108" s="614"/>
      <c r="U108" s="76">
        <f>IF(OR(P108="",M108=Paramétrage!$C$10,M108=Paramétrage!$C$13,M108=Paramétrage!$C$17,M108=Paramétrage!$C$20,M108=Paramétrage!$C$24,M108=Paramétrage!$C$27,AND(M108&lt;&gt;Paramétrage!$C$9,Q108="Mut+ext")),0,ROUNDUP(O108/P108,0))</f>
        <v>0</v>
      </c>
      <c r="V108" s="369">
        <f>IF(OR(M108="",Q108="Mut+ext"),0,IF(VLOOKUP(M108,Paramétrage!$C$6:$E$29,2,0)=0,0,IF(P108="","saisir capacité",N108*U108*VLOOKUP(M108,Paramétrage!$C$6:$E$29,2,0))))</f>
        <v>0</v>
      </c>
      <c r="W108" s="370"/>
      <c r="X108" s="371">
        <f t="shared" si="18"/>
        <v>0</v>
      </c>
      <c r="Y108" s="77">
        <f>IF(OR(M108="",Q108="Mut+ext"),0,IF(ISERROR(W108+V108*VLOOKUP(M108,Paramétrage!$C$6:$E$29,3,0))=TRUE,X108,W108+V108*VLOOKUP(M108,Paramétrage!$C$6:$E$29,3,0)))</f>
        <v>0</v>
      </c>
      <c r="Z108" s="615"/>
      <c r="AA108" s="613"/>
      <c r="AB108" s="616"/>
      <c r="AC108" s="172"/>
      <c r="AD108" s="38"/>
      <c r="AE108" s="59">
        <f>IF(G108="",0,IF(K108="",0,IF(SUMIF(G99:G110,G108,O99:O110)=0,0,IF(OR(L108="",K108="obligatoire"),AF108/SUMIF(G99:G110,G108,O99:O110),AF108/(SUMIF(G99:G110,G108,O99:O110)/L108)))))</f>
        <v>0</v>
      </c>
      <c r="AF108" s="373">
        <f t="shared" si="19"/>
        <v>0</v>
      </c>
    </row>
    <row r="109" spans="1:32" hidden="1" x14ac:dyDescent="0.25">
      <c r="A109" s="637"/>
      <c r="B109" s="622"/>
      <c r="C109" s="627"/>
      <c r="D109" s="628"/>
      <c r="E109" s="623"/>
      <c r="F109" s="623"/>
      <c r="G109" s="364"/>
      <c r="H109" s="385"/>
      <c r="I109" s="131"/>
      <c r="J109" s="48"/>
      <c r="K109" s="47"/>
      <c r="L109" s="36"/>
      <c r="M109" s="366"/>
      <c r="N109" s="42"/>
      <c r="O109" s="367"/>
      <c r="P109" s="368"/>
      <c r="Q109" s="37"/>
      <c r="R109" s="612"/>
      <c r="S109" s="613"/>
      <c r="T109" s="614"/>
      <c r="U109" s="76">
        <f>IF(OR(P109="",M109=Paramétrage!$C$10,M109=Paramétrage!$C$13,M109=Paramétrage!$C$17,M109=Paramétrage!$C$20,M109=Paramétrage!$C$24,M109=Paramétrage!$C$27,AND(M109&lt;&gt;Paramétrage!$C$9,Q109="Mut+ext")),0,ROUNDUP(O109/P109,0))</f>
        <v>0</v>
      </c>
      <c r="V109" s="369">
        <f>IF(OR(M109="",Q109="Mut+ext"),0,IF(VLOOKUP(M109,Paramétrage!$C$6:$E$29,2,0)=0,0,IF(P109="","saisir capacité",N109*U109*VLOOKUP(M109,Paramétrage!$C$6:$E$29,2,0))))</f>
        <v>0</v>
      </c>
      <c r="W109" s="370"/>
      <c r="X109" s="371">
        <f t="shared" si="18"/>
        <v>0</v>
      </c>
      <c r="Y109" s="77">
        <f>IF(OR(M109="",Q109="Mut+ext"),0,IF(ISERROR(W109+V109*VLOOKUP(M109,Paramétrage!$C$6:$E$29,3,0))=TRUE,X109,W109+V109*VLOOKUP(M109,Paramétrage!$C$6:$E$29,3,0)))</f>
        <v>0</v>
      </c>
      <c r="Z109" s="615"/>
      <c r="AA109" s="613"/>
      <c r="AB109" s="616"/>
      <c r="AC109" s="172"/>
      <c r="AD109" s="38"/>
      <c r="AE109" s="59">
        <f>IF(G109="",0,IF(K109="",0,IF(SUMIF(G103:G114,G109,O103:O114)=0,0,IF(OR(L109="",K109="obligatoire"),AF109/SUMIF(G103:G114,G109,O103:O114),AF109/(SUMIF(G103:G114,G109,O103:O114)/L109)))))</f>
        <v>0</v>
      </c>
      <c r="AF109" s="373">
        <f t="shared" si="19"/>
        <v>0</v>
      </c>
    </row>
    <row r="110" spans="1:32" hidden="1" x14ac:dyDescent="0.25">
      <c r="A110" s="637"/>
      <c r="B110" s="622"/>
      <c r="C110" s="627"/>
      <c r="D110" s="628"/>
      <c r="E110" s="623"/>
      <c r="F110" s="623"/>
      <c r="G110" s="386"/>
      <c r="H110" s="385"/>
      <c r="I110" s="131"/>
      <c r="J110" s="48"/>
      <c r="K110" s="47"/>
      <c r="L110" s="36"/>
      <c r="M110" s="366"/>
      <c r="N110" s="42"/>
      <c r="O110" s="374"/>
      <c r="P110" s="368"/>
      <c r="Q110" s="37"/>
      <c r="R110" s="612"/>
      <c r="S110" s="613"/>
      <c r="T110" s="614"/>
      <c r="U110" s="76">
        <f>IF(OR(P110="",M110=Paramétrage!$C$10,M110=Paramétrage!$C$13,M110=Paramétrage!$C$17,M110=Paramétrage!$C$20,M110=Paramétrage!$C$24,M110=Paramétrage!$C$27,AND(M110&lt;&gt;Paramétrage!$C$9,Q110="Mut+ext")),0,ROUNDUP(O110/P110,0))</f>
        <v>0</v>
      </c>
      <c r="V110" s="369">
        <f>IF(OR(M110="",Q110="Mut+ext"),0,IF(VLOOKUP(M110,Paramétrage!$C$6:$E$29,2,0)=0,0,IF(P110="","saisir capacité",N110*U110*VLOOKUP(M110,Paramétrage!$C$6:$E$29,2,0))))</f>
        <v>0</v>
      </c>
      <c r="W110" s="370"/>
      <c r="X110" s="371">
        <f t="shared" si="18"/>
        <v>0</v>
      </c>
      <c r="Y110" s="77">
        <f>IF(OR(M110="",Q110="Mut+ext"),0,IF(ISERROR(W110+V110*VLOOKUP(M110,Paramétrage!$C$6:$E$29,3,0))=TRUE,X110,W110+V110*VLOOKUP(M110,Paramétrage!$C$6:$E$29,3,0)))</f>
        <v>0</v>
      </c>
      <c r="Z110" s="615"/>
      <c r="AA110" s="613"/>
      <c r="AB110" s="616"/>
      <c r="AC110" s="49"/>
      <c r="AD110" s="38"/>
      <c r="AE110" s="59">
        <f>IF(G110="",0,IF(K110="",0,IF(SUMIF(G103:G114,G110,O103:O114)=0,0,IF(OR(L110="",K110="obligatoire"),AF110/SUMIF(G103:G114,G110,O103:O114),AF110/(SUMIF(G103:G114,G110,O103:O114)/L110)))))</f>
        <v>0</v>
      </c>
      <c r="AF110" s="373">
        <f t="shared" si="19"/>
        <v>0</v>
      </c>
    </row>
    <row r="111" spans="1:32" hidden="1" x14ac:dyDescent="0.25">
      <c r="A111" s="637"/>
      <c r="B111" s="622"/>
      <c r="C111" s="627"/>
      <c r="D111" s="628"/>
      <c r="E111" s="623"/>
      <c r="F111" s="623"/>
      <c r="G111" s="364"/>
      <c r="H111" s="375"/>
      <c r="I111" s="131"/>
      <c r="J111" s="48"/>
      <c r="K111" s="47"/>
      <c r="L111" s="36"/>
      <c r="M111" s="366"/>
      <c r="N111" s="42"/>
      <c r="O111" s="367"/>
      <c r="P111" s="368"/>
      <c r="Q111" s="37"/>
      <c r="R111" s="612"/>
      <c r="S111" s="613"/>
      <c r="T111" s="614"/>
      <c r="U111" s="76">
        <f>IF(OR(P111="",M111=Paramétrage!$C$10,M111=Paramétrage!$C$13,M111=Paramétrage!$C$17,M111=Paramétrage!$C$20,M111=Paramétrage!$C$24,M111=Paramétrage!$C$27,AND(M111&lt;&gt;Paramétrage!$C$9,Q111="Mut+ext")),0,ROUNDUP(O111/P111,0))</f>
        <v>0</v>
      </c>
      <c r="V111" s="369">
        <f>IF(OR(M111="",Q111="Mut+ext"),0,IF(VLOOKUP(M111,Paramétrage!$C$6:$E$29,2,0)=0,0,IF(P111="","saisir capacité",N111*U111*VLOOKUP(M111,Paramétrage!$C$6:$E$29,2,0))))</f>
        <v>0</v>
      </c>
      <c r="W111" s="370"/>
      <c r="X111" s="371">
        <f t="shared" si="18"/>
        <v>0</v>
      </c>
      <c r="Y111" s="77">
        <f>IF(OR(M111="",Q111="Mut+ext"),0,IF(ISERROR(W111+V111*VLOOKUP(M111,Paramétrage!$C$6:$E$29,3,0))=TRUE,X111,W111+V111*VLOOKUP(M111,Paramétrage!$C$6:$E$29,3,0)))</f>
        <v>0</v>
      </c>
      <c r="Z111" s="615"/>
      <c r="AA111" s="613"/>
      <c r="AB111" s="616"/>
      <c r="AC111" s="172"/>
      <c r="AD111" s="38"/>
      <c r="AE111" s="59">
        <f>IF(G111="",0,IF(K111="",0,IF(SUMIF(G103:G114,G111,O103:O114)=0,0,IF(OR(L111="",K111="obligatoire"),AF111/SUMIF(G103:G114,G111,O103:O114),AF111/(SUMIF(G103:G114,G111,O103:O114)/L111)))))</f>
        <v>0</v>
      </c>
      <c r="AF111" s="373">
        <f t="shared" si="19"/>
        <v>0</v>
      </c>
    </row>
    <row r="112" spans="1:32" hidden="1" x14ac:dyDescent="0.25">
      <c r="A112" s="637"/>
      <c r="B112" s="622"/>
      <c r="C112" s="627"/>
      <c r="D112" s="628"/>
      <c r="E112" s="623"/>
      <c r="F112" s="623"/>
      <c r="G112" s="364"/>
      <c r="H112" s="375"/>
      <c r="I112" s="131"/>
      <c r="J112" s="48"/>
      <c r="K112" s="47"/>
      <c r="L112" s="36"/>
      <c r="M112" s="366"/>
      <c r="N112" s="42"/>
      <c r="O112" s="374"/>
      <c r="P112" s="368"/>
      <c r="Q112" s="37"/>
      <c r="R112" s="612"/>
      <c r="S112" s="613"/>
      <c r="T112" s="614"/>
      <c r="U112" s="76">
        <f>IF(OR(P112="",M112=Paramétrage!$C$10,M112=Paramétrage!$C$13,M112=Paramétrage!$C$17,M112=Paramétrage!$C$20,M112=Paramétrage!$C$24,M112=Paramétrage!$C$27,AND(M112&lt;&gt;Paramétrage!$C$9,Q112="Mut+ext")),0,ROUNDUP(O112/P112,0))</f>
        <v>0</v>
      </c>
      <c r="V112" s="369">
        <f>IF(OR(M112="",Q112="Mut+ext"),0,IF(VLOOKUP(M112,Paramétrage!$C$6:$E$29,2,0)=0,0,IF(P112="","saisir capacité",N112*U112*VLOOKUP(M112,Paramétrage!$C$6:$E$29,2,0))))</f>
        <v>0</v>
      </c>
      <c r="W112" s="370"/>
      <c r="X112" s="371">
        <f t="shared" si="18"/>
        <v>0</v>
      </c>
      <c r="Y112" s="77">
        <f>IF(OR(M112="",Q112="Mut+ext"),0,IF(ISERROR(W112+V112*VLOOKUP(M112,Paramétrage!$C$6:$E$29,3,0))=TRUE,X112,W112+V112*VLOOKUP(M112,Paramétrage!$C$6:$E$29,3,0)))</f>
        <v>0</v>
      </c>
      <c r="Z112" s="615"/>
      <c r="AA112" s="613"/>
      <c r="AB112" s="616"/>
      <c r="AC112" s="172"/>
      <c r="AD112" s="38"/>
      <c r="AE112" s="59">
        <f>IF(G112="",0,IF(K112="",0,IF(SUMIF(G103:G114,G112,O103:O114)=0,0,IF(OR(L112="",K112="obligatoire"),AF112/SUMIF(G103:G114,G112,O103:O114),AF112/(SUMIF(G103:G114,G112,O103:O114)/L112)))))</f>
        <v>0</v>
      </c>
      <c r="AF112" s="373">
        <f t="shared" si="19"/>
        <v>0</v>
      </c>
    </row>
    <row r="113" spans="1:32" hidden="1" x14ac:dyDescent="0.25">
      <c r="A113" s="637"/>
      <c r="B113" s="622"/>
      <c r="C113" s="627"/>
      <c r="D113" s="628"/>
      <c r="E113" s="623"/>
      <c r="F113" s="623"/>
      <c r="G113" s="364"/>
      <c r="H113" s="375"/>
      <c r="I113" s="131"/>
      <c r="J113" s="48"/>
      <c r="K113" s="47"/>
      <c r="L113" s="36"/>
      <c r="M113" s="366"/>
      <c r="N113" s="42"/>
      <c r="O113" s="367"/>
      <c r="P113" s="368"/>
      <c r="Q113" s="37"/>
      <c r="R113" s="612"/>
      <c r="S113" s="613"/>
      <c r="T113" s="614"/>
      <c r="U113" s="76">
        <f>IF(OR(P113="",M113=Paramétrage!$C$10,M113=Paramétrage!$C$13,M113=Paramétrage!$C$17,M113=Paramétrage!$C$20,M113=Paramétrage!$C$24,M113=Paramétrage!$C$27,AND(M113&lt;&gt;Paramétrage!$C$9,Q113="Mut+ext")),0,ROUNDUP(O113/P113,0))</f>
        <v>0</v>
      </c>
      <c r="V113" s="369">
        <f>IF(OR(M113="",Q113="Mut+ext"),0,IF(VLOOKUP(M113,Paramétrage!$C$6:$E$29,2,0)=0,0,IF(P113="","saisir capacité",N113*U113*VLOOKUP(M113,Paramétrage!$C$6:$E$29,2,0))))</f>
        <v>0</v>
      </c>
      <c r="W113" s="370"/>
      <c r="X113" s="371">
        <f t="shared" si="18"/>
        <v>0</v>
      </c>
      <c r="Y113" s="77">
        <f>IF(OR(M113="",Q113="Mut+ext"),0,IF(ISERROR(W113+V113*VLOOKUP(M113,Paramétrage!$C$6:$E$29,3,0))=TRUE,X113,W113+V113*VLOOKUP(M113,Paramétrage!$C$6:$E$29,3,0)))</f>
        <v>0</v>
      </c>
      <c r="Z113" s="615"/>
      <c r="AA113" s="613"/>
      <c r="AB113" s="616"/>
      <c r="AC113" s="172"/>
      <c r="AD113" s="38"/>
      <c r="AE113" s="59">
        <f>IF(G113="",0,IF(K113="",0,IF(SUMIF(G103:G114,G113,O103:O114)=0,0,IF(OR(L113="",K113="obligatoire"),AF113/SUMIF(G103:G114,G113,O103:O114),AF113/(SUMIF(G103:G114,G113,O103:O114)/L113)))))</f>
        <v>0</v>
      </c>
      <c r="AF113" s="373">
        <f t="shared" si="19"/>
        <v>0</v>
      </c>
    </row>
    <row r="114" spans="1:32" x14ac:dyDescent="0.25">
      <c r="A114" s="637"/>
      <c r="B114" s="622"/>
      <c r="C114" s="629"/>
      <c r="D114" s="630"/>
      <c r="E114" s="624"/>
      <c r="F114" s="624"/>
      <c r="G114" s="364"/>
      <c r="H114" s="375"/>
      <c r="I114" s="131"/>
      <c r="J114" s="48"/>
      <c r="K114" s="47"/>
      <c r="L114" s="36"/>
      <c r="M114" s="366"/>
      <c r="N114" s="42"/>
      <c r="O114" s="376"/>
      <c r="P114" s="368"/>
      <c r="Q114" s="37"/>
      <c r="R114" s="612"/>
      <c r="S114" s="613"/>
      <c r="T114" s="614"/>
      <c r="U114" s="76">
        <f>IF(OR(P114="",M114=Paramétrage!$C$10,M114=Paramétrage!$C$13,M114=Paramétrage!$C$17,M114=Paramétrage!$C$20,M114=Paramétrage!$C$24,M114=Paramétrage!$C$27,AND(M114&lt;&gt;Paramétrage!$C$9,Q114="Mut+ext")),0,ROUNDUP(O114/P114,0))</f>
        <v>0</v>
      </c>
      <c r="V114" s="369">
        <f>IF(OR(M114="",Q114="Mut+ext"),0,IF(VLOOKUP(M114,Paramétrage!$C$6:$E$29,2,0)=0,0,IF(P114="","saisir capacité",N114*U114*VLOOKUP(M114,Paramétrage!$C$6:$E$29,2,0))))</f>
        <v>0</v>
      </c>
      <c r="W114" s="370"/>
      <c r="X114" s="371">
        <f t="shared" si="18"/>
        <v>0</v>
      </c>
      <c r="Y114" s="77">
        <f>IF(OR(M114="",Q114="Mut+ext"),0,IF(ISERROR(W114+V114*VLOOKUP(M114,Paramétrage!$C$6:$E$29,3,0))=TRUE,X114,W114+V114*VLOOKUP(M114,Paramétrage!$C$6:$E$29,3,0)))</f>
        <v>0</v>
      </c>
      <c r="Z114" s="615"/>
      <c r="AA114" s="613"/>
      <c r="AB114" s="616"/>
      <c r="AC114" s="172"/>
      <c r="AD114" s="38"/>
      <c r="AE114" s="59">
        <f>IF(G114="",0,IF(K114="",0,IF(SUMIF(G103:G114,G114,O103:O114)=0,0,IF(OR(L114="",K114="obligatoire"),AF114/SUMIF(G103:G114,G114,O103:O114),AF114/(SUMIF(G103:G114,G114,O103:O114)/L114)))))</f>
        <v>0</v>
      </c>
      <c r="AF114" s="373">
        <f t="shared" si="19"/>
        <v>0</v>
      </c>
    </row>
    <row r="115" spans="1:32" x14ac:dyDescent="0.25">
      <c r="A115" s="637"/>
      <c r="B115" s="622"/>
      <c r="C115" s="377"/>
      <c r="D115" s="378"/>
      <c r="E115" s="379"/>
      <c r="F115" s="379"/>
      <c r="G115" s="379"/>
      <c r="H115" s="380"/>
      <c r="I115" s="132"/>
      <c r="J115" s="97"/>
      <c r="K115" s="61"/>
      <c r="L115" s="62"/>
      <c r="M115" s="381"/>
      <c r="N115" s="63">
        <f>AE115</f>
        <v>30</v>
      </c>
      <c r="O115" s="382"/>
      <c r="P115" s="382"/>
      <c r="Q115" s="66"/>
      <c r="R115" s="64"/>
      <c r="S115" s="64"/>
      <c r="T115" s="65"/>
      <c r="U115" s="98"/>
      <c r="V115" s="383">
        <f>SUM(V103:V114)</f>
        <v>30</v>
      </c>
      <c r="W115" s="381">
        <f>SUM(W103:W114)</f>
        <v>0</v>
      </c>
      <c r="X115" s="384">
        <f>SUM(X103:X114)</f>
        <v>30</v>
      </c>
      <c r="Y115" s="67">
        <f>SUM(Y103:Y114)</f>
        <v>30</v>
      </c>
      <c r="Z115" s="99"/>
      <c r="AA115" s="100"/>
      <c r="AB115" s="101"/>
      <c r="AC115" s="102"/>
      <c r="AD115" s="103"/>
      <c r="AE115" s="104">
        <f>SUM(AE103:AE114)</f>
        <v>30</v>
      </c>
      <c r="AF115" s="105">
        <f>SUM(AF103:AF114)</f>
        <v>720</v>
      </c>
    </row>
    <row r="116" spans="1:32" ht="15.45" customHeight="1" x14ac:dyDescent="0.25">
      <c r="A116" s="637"/>
      <c r="B116" s="622" t="s">
        <v>103</v>
      </c>
      <c r="C116" s="625" t="s">
        <v>269</v>
      </c>
      <c r="D116" s="626"/>
      <c r="E116" s="623">
        <v>3</v>
      </c>
      <c r="F116" s="623" t="s">
        <v>63</v>
      </c>
      <c r="G116" s="364" t="s">
        <v>105</v>
      </c>
      <c r="H116" s="365" t="s">
        <v>65</v>
      </c>
      <c r="I116" s="52" t="s">
        <v>269</v>
      </c>
      <c r="J116" s="48">
        <v>27</v>
      </c>
      <c r="K116" s="57" t="s">
        <v>63</v>
      </c>
      <c r="L116" s="36"/>
      <c r="M116" s="366" t="s">
        <v>69</v>
      </c>
      <c r="N116" s="43">
        <v>20</v>
      </c>
      <c r="O116" s="367">
        <v>24</v>
      </c>
      <c r="P116" s="368">
        <v>24</v>
      </c>
      <c r="Q116" s="40" t="s">
        <v>67</v>
      </c>
      <c r="R116" s="612"/>
      <c r="S116" s="613"/>
      <c r="T116" s="614"/>
      <c r="U116" s="76">
        <f>IF(OR(P116="",M116=Paramétrage!$C$10,M116=Paramétrage!$C$13,M116=Paramétrage!$C$17,M116=Paramétrage!$C$20,M116=Paramétrage!$C$24,M116=Paramétrage!$C$27,AND(M116&lt;&gt;Paramétrage!$C$9,Q116="Mut+ext")),0,ROUNDUP(O116/P116,0))</f>
        <v>1</v>
      </c>
      <c r="V116" s="369">
        <f>IF(OR(M116="",Q116="Mut+ext"),0,IF(VLOOKUP(M116,Paramétrage!$C$6:$E$29,2,0)=0,0,IF(P116="","saisir capacité",N116*U116*VLOOKUP(M116,Paramétrage!$C$6:$E$29,2,0))))</f>
        <v>20</v>
      </c>
      <c r="W116" s="370"/>
      <c r="X116" s="371">
        <f t="shared" ref="X116:X127" si="20">IF(OR(M116="",Q116="Mut+ext"),0,IF(ISERROR(V116+W116)=TRUE,V116,V116+W116))</f>
        <v>20</v>
      </c>
      <c r="Y116" s="77">
        <f>IF(OR(M116="",Q116="Mut+ext"),0,IF(ISERROR(W116+V116*VLOOKUP(M116,Paramétrage!$C$6:$E$29,3,0))=TRUE,X116,W116+V116*VLOOKUP(M116,Paramétrage!$C$6:$E$29,3,0)))</f>
        <v>20</v>
      </c>
      <c r="Z116" s="615"/>
      <c r="AA116" s="613"/>
      <c r="AB116" s="616"/>
      <c r="AC116" s="58"/>
      <c r="AD116" s="38"/>
      <c r="AE116" s="59">
        <f>IF(G116="",0,IF(K116="",0,IF(SUMIF(G116:G127,G116,O116:O127)=0,0,IF(OR(L116="",K116="obligatoire"),AF116/SUMIF(G116:G127,G116,O116:O127),AF116/(SUMIF(G116:G127,G116,O116:O127)/L116)))))</f>
        <v>20</v>
      </c>
      <c r="AF116" s="372">
        <f t="shared" ref="AF116:AF127" si="21">N116*O116</f>
        <v>480</v>
      </c>
    </row>
    <row r="117" spans="1:32" hidden="1" x14ac:dyDescent="0.25">
      <c r="A117" s="637"/>
      <c r="B117" s="622"/>
      <c r="C117" s="627"/>
      <c r="D117" s="628"/>
      <c r="E117" s="623"/>
      <c r="F117" s="623"/>
      <c r="G117" s="364"/>
      <c r="H117" s="365"/>
      <c r="I117" s="52"/>
      <c r="J117" s="48"/>
      <c r="K117" s="57"/>
      <c r="L117" s="36"/>
      <c r="M117" s="366"/>
      <c r="N117" s="42"/>
      <c r="O117" s="376"/>
      <c r="P117" s="368"/>
      <c r="Q117" s="40"/>
      <c r="R117" s="612"/>
      <c r="S117" s="613"/>
      <c r="T117" s="614"/>
      <c r="U117" s="76">
        <f>IF(OR(P117="",M117=Paramétrage!$C$10,M117=Paramétrage!$C$13,M117=Paramétrage!$C$17,M117=Paramétrage!$C$20,M117=Paramétrage!$C$24,M117=Paramétrage!$C$27,AND(M117&lt;&gt;Paramétrage!$C$9,Q117="Mut+ext")),0,ROUNDUP(O117/P117,0))</f>
        <v>0</v>
      </c>
      <c r="V117" s="369">
        <f>IF(OR(M117="",Q117="Mut+ext"),0,IF(VLOOKUP(M117,Paramétrage!$C$6:$E$29,2,0)=0,0,IF(P117="","saisir capacité",N117*U117*VLOOKUP(M117,Paramétrage!$C$6:$E$29,2,0))))</f>
        <v>0</v>
      </c>
      <c r="W117" s="370"/>
      <c r="X117" s="371">
        <f t="shared" si="20"/>
        <v>0</v>
      </c>
      <c r="Y117" s="77">
        <f>IF(OR(M117="",Q117="Mut+ext"),0,IF(ISERROR(W117+V117*VLOOKUP(M117,Paramétrage!$C$6:$E$29,3,0))=TRUE,X117,W117+V117*VLOOKUP(M117,Paramétrage!$C$6:$E$29,3,0)))</f>
        <v>0</v>
      </c>
      <c r="Z117" s="615"/>
      <c r="AA117" s="613"/>
      <c r="AB117" s="616"/>
      <c r="AC117" s="172"/>
      <c r="AD117" s="38"/>
      <c r="AE117" s="59">
        <f>IF(G117="",0,IF(K117="",0,IF(SUMIF(G116:G127,G117,O116:O127)=0,0,IF(OR(L117="",K117="obligatoire"),AF117/SUMIF(G116:G127,G117,O116:O127),AF117/(SUMIF(G116:G127,G117,O116:O127)/L117)))))</f>
        <v>0</v>
      </c>
      <c r="AF117" s="373">
        <f t="shared" si="21"/>
        <v>0</v>
      </c>
    </row>
    <row r="118" spans="1:32" hidden="1" x14ac:dyDescent="0.25">
      <c r="A118" s="637"/>
      <c r="B118" s="622"/>
      <c r="C118" s="627"/>
      <c r="D118" s="628"/>
      <c r="E118" s="623"/>
      <c r="F118" s="623"/>
      <c r="G118" s="364"/>
      <c r="H118" s="365"/>
      <c r="I118" s="131"/>
      <c r="J118" s="48"/>
      <c r="K118" s="57"/>
      <c r="L118" s="36"/>
      <c r="M118" s="366"/>
      <c r="N118" s="43"/>
      <c r="O118" s="367"/>
      <c r="P118" s="368"/>
      <c r="Q118" s="40"/>
      <c r="R118" s="612"/>
      <c r="S118" s="613"/>
      <c r="T118" s="614"/>
      <c r="U118" s="76">
        <f>IF(OR(P118="",M118=Paramétrage!$C$10,M118=Paramétrage!$C$13,M118=Paramétrage!$C$17,M118=Paramétrage!$C$20,M118=Paramétrage!$C$24,M118=Paramétrage!$C$27,AND(M118&lt;&gt;Paramétrage!$C$9,Q118="Mut+ext")),0,ROUNDUP(O118/P118,0))</f>
        <v>0</v>
      </c>
      <c r="V118" s="369">
        <f>IF(OR(M118="",Q118="Mut+ext"),0,IF(VLOOKUP(M118,Paramétrage!$C$6:$E$29,2,0)=0,0,IF(P118="","saisir capacité",N118*U118*VLOOKUP(M118,Paramétrage!$C$6:$E$29,2,0))))</f>
        <v>0</v>
      </c>
      <c r="W118" s="370"/>
      <c r="X118" s="371">
        <f t="shared" si="20"/>
        <v>0</v>
      </c>
      <c r="Y118" s="77">
        <f>IF(OR(M118="",Q118="Mut+ext"),0,IF(ISERROR(W118+V118*VLOOKUP(M118,Paramétrage!$C$6:$E$29,3,0))=TRUE,X118,W118+V118*VLOOKUP(M118,Paramétrage!$C$6:$E$29,3,0)))</f>
        <v>0</v>
      </c>
      <c r="Z118" s="615"/>
      <c r="AA118" s="613"/>
      <c r="AB118" s="616"/>
      <c r="AC118" s="172"/>
      <c r="AD118" s="38"/>
      <c r="AE118" s="59">
        <f>IF(G118="",0,IF(K118="",0,IF(SUMIF(G112:G123,G118,O112:O123)=0,0,IF(OR(L118="",K118="obligatoire"),AF118/SUMIF(G112:G123,G118,O112:O123),AF118/(SUMIF(G112:G123,G118,O112:O123)/L118)))))</f>
        <v>0</v>
      </c>
      <c r="AF118" s="373">
        <f t="shared" si="21"/>
        <v>0</v>
      </c>
    </row>
    <row r="119" spans="1:32" hidden="1" x14ac:dyDescent="0.25">
      <c r="A119" s="637"/>
      <c r="B119" s="622"/>
      <c r="C119" s="627"/>
      <c r="D119" s="628"/>
      <c r="E119" s="623"/>
      <c r="F119" s="623"/>
      <c r="G119" s="364"/>
      <c r="H119" s="365"/>
      <c r="I119" s="131"/>
      <c r="J119" s="48"/>
      <c r="K119" s="57"/>
      <c r="L119" s="36"/>
      <c r="M119" s="366"/>
      <c r="N119" s="42"/>
      <c r="O119" s="376"/>
      <c r="P119" s="368"/>
      <c r="Q119" s="40"/>
      <c r="R119" s="612"/>
      <c r="S119" s="613"/>
      <c r="T119" s="614"/>
      <c r="U119" s="76">
        <f>IF(OR(P119="",M119=Paramétrage!$C$10,M119=Paramétrage!$C$13,M119=Paramétrage!$C$17,M119=Paramétrage!$C$20,M119=Paramétrage!$C$24,M119=Paramétrage!$C$27,AND(M119&lt;&gt;Paramétrage!$C$9,Q119="Mut+ext")),0,ROUNDUP(O119/P119,0))</f>
        <v>0</v>
      </c>
      <c r="V119" s="369">
        <f>IF(OR(M119="",Q119="Mut+ext"),0,IF(VLOOKUP(M119,Paramétrage!$C$6:$E$29,2,0)=0,0,IF(P119="","saisir capacité",N119*U119*VLOOKUP(M119,Paramétrage!$C$6:$E$29,2,0))))</f>
        <v>0</v>
      </c>
      <c r="W119" s="370"/>
      <c r="X119" s="371">
        <f t="shared" si="20"/>
        <v>0</v>
      </c>
      <c r="Y119" s="77">
        <f>IF(OR(M119="",Q119="Mut+ext"),0,IF(ISERROR(W119+V119*VLOOKUP(M119,Paramétrage!$C$6:$E$29,3,0))=TRUE,X119,W119+V119*VLOOKUP(M119,Paramétrage!$C$6:$E$29,3,0)))</f>
        <v>0</v>
      </c>
      <c r="Z119" s="615"/>
      <c r="AA119" s="613"/>
      <c r="AB119" s="616"/>
      <c r="AC119" s="49"/>
      <c r="AD119" s="38"/>
      <c r="AE119" s="59">
        <f>IF(G119="",0,IF(K119="",0,IF(SUMIF(G112:G123,G119,O112:O123)=0,0,IF(OR(L119="",K119="obligatoire"),AF119/SUMIF(G112:G123,G119,O112:O123),AF119/(SUMIF(G112:G123,G119,O112:O123)/L119)))))</f>
        <v>0</v>
      </c>
      <c r="AF119" s="373">
        <f t="shared" si="21"/>
        <v>0</v>
      </c>
    </row>
    <row r="120" spans="1:32" hidden="1" x14ac:dyDescent="0.25">
      <c r="A120" s="637"/>
      <c r="B120" s="622"/>
      <c r="C120" s="627"/>
      <c r="D120" s="628"/>
      <c r="E120" s="623"/>
      <c r="F120" s="623"/>
      <c r="G120" s="364"/>
      <c r="H120" s="365"/>
      <c r="I120" s="131"/>
      <c r="J120" s="48"/>
      <c r="K120" s="57"/>
      <c r="L120" s="36"/>
      <c r="M120" s="366"/>
      <c r="N120" s="43"/>
      <c r="O120" s="367"/>
      <c r="P120" s="368"/>
      <c r="Q120" s="40"/>
      <c r="R120" s="612"/>
      <c r="S120" s="613"/>
      <c r="T120" s="614"/>
      <c r="U120" s="76">
        <f>IF(OR(P120="",M120=Paramétrage!$C$10,M120=Paramétrage!$C$13,M120=Paramétrage!$C$17,M120=Paramétrage!$C$20,M120=Paramétrage!$C$24,M120=Paramétrage!$C$27,AND(M120&lt;&gt;Paramétrage!$C$9,Q120="Mut+ext")),0,ROUNDUP(O120/P120,0))</f>
        <v>0</v>
      </c>
      <c r="V120" s="369">
        <f>IF(OR(M120="",Q120="Mut+ext"),0,IF(VLOOKUP(M120,Paramétrage!$C$6:$E$29,2,0)=0,0,IF(P120="","saisir capacité",N120*U120*VLOOKUP(M120,Paramétrage!$C$6:$E$29,2,0))))</f>
        <v>0</v>
      </c>
      <c r="W120" s="370"/>
      <c r="X120" s="371">
        <f t="shared" si="20"/>
        <v>0</v>
      </c>
      <c r="Y120" s="77">
        <f>IF(OR(M120="",Q120="Mut+ext"),0,IF(ISERROR(W120+V120*VLOOKUP(M120,Paramétrage!$C$6:$E$29,3,0))=TRUE,X120,W120+V120*VLOOKUP(M120,Paramétrage!$C$6:$E$29,3,0)))</f>
        <v>0</v>
      </c>
      <c r="Z120" s="615"/>
      <c r="AA120" s="613"/>
      <c r="AB120" s="616"/>
      <c r="AC120" s="172"/>
      <c r="AD120" s="38"/>
      <c r="AE120" s="59">
        <f>IF(G120="",0,IF(K120="",0,IF(SUMIF(G112:G123,G120,O112:O123)=0,0,IF(OR(L120="",K120="obligatoire"),AF120/SUMIF(G112:G123,G120,O112:O123),AF120/(SUMIF(G112:G123,G120,O112:O123)/L120)))))</f>
        <v>0</v>
      </c>
      <c r="AF120" s="373">
        <f t="shared" si="21"/>
        <v>0</v>
      </c>
    </row>
    <row r="121" spans="1:32" hidden="1" x14ac:dyDescent="0.25">
      <c r="A121" s="637"/>
      <c r="B121" s="622"/>
      <c r="C121" s="627"/>
      <c r="D121" s="628"/>
      <c r="E121" s="623"/>
      <c r="F121" s="623"/>
      <c r="G121" s="364"/>
      <c r="H121" s="365"/>
      <c r="I121" s="131"/>
      <c r="J121" s="48"/>
      <c r="K121" s="57"/>
      <c r="L121" s="36"/>
      <c r="M121" s="366"/>
      <c r="N121" s="42"/>
      <c r="O121" s="376"/>
      <c r="P121" s="368"/>
      <c r="Q121" s="40"/>
      <c r="R121" s="612"/>
      <c r="S121" s="613"/>
      <c r="T121" s="614"/>
      <c r="U121" s="76">
        <f>IF(OR(P121="",M121=Paramétrage!$C$10,M121=Paramétrage!$C$13,M121=Paramétrage!$C$17,M121=Paramétrage!$C$20,M121=Paramétrage!$C$24,M121=Paramétrage!$C$27,AND(M121&lt;&gt;Paramétrage!$C$9,Q121="Mut+ext")),0,ROUNDUP(O121/P121,0))</f>
        <v>0</v>
      </c>
      <c r="V121" s="369">
        <f>IF(OR(M121="",Q121="Mut+ext"),0,IF(VLOOKUP(M121,Paramétrage!$C$6:$E$29,2,0)=0,0,IF(P121="","saisir capacité",N121*U121*VLOOKUP(M121,Paramétrage!$C$6:$E$29,2,0))))</f>
        <v>0</v>
      </c>
      <c r="W121" s="370"/>
      <c r="X121" s="371">
        <f t="shared" si="20"/>
        <v>0</v>
      </c>
      <c r="Y121" s="77">
        <f>IF(OR(M121="",Q121="Mut+ext"),0,IF(ISERROR(W121+V121*VLOOKUP(M121,Paramétrage!$C$6:$E$29,3,0))=TRUE,X121,W121+V121*VLOOKUP(M121,Paramétrage!$C$6:$E$29,3,0)))</f>
        <v>0</v>
      </c>
      <c r="Z121" s="615"/>
      <c r="AA121" s="613"/>
      <c r="AB121" s="616"/>
      <c r="AC121" s="172"/>
      <c r="AD121" s="38"/>
      <c r="AE121" s="59">
        <f>IF(G121="",0,IF(K121="",0,IF(SUMIF(G112:G123,G121,O112:O123)=0,0,IF(OR(L121="",K121="obligatoire"),AF121/SUMIF(G112:G123,G121,O112:O123),AF121/(SUMIF(G112:G123,G121,O112:O123)/L121)))))</f>
        <v>0</v>
      </c>
      <c r="AF121" s="373">
        <f t="shared" si="21"/>
        <v>0</v>
      </c>
    </row>
    <row r="122" spans="1:32" hidden="1" x14ac:dyDescent="0.25">
      <c r="A122" s="637"/>
      <c r="B122" s="622"/>
      <c r="C122" s="627"/>
      <c r="D122" s="628"/>
      <c r="E122" s="623"/>
      <c r="F122" s="623"/>
      <c r="G122" s="364"/>
      <c r="H122" s="365"/>
      <c r="I122" s="131"/>
      <c r="J122" s="48"/>
      <c r="K122" s="57"/>
      <c r="L122" s="36"/>
      <c r="M122" s="366"/>
      <c r="N122" s="43"/>
      <c r="O122" s="367"/>
      <c r="P122" s="368"/>
      <c r="Q122" s="40"/>
      <c r="R122" s="612"/>
      <c r="S122" s="613"/>
      <c r="T122" s="614"/>
      <c r="U122" s="76">
        <f>IF(OR(P122="",M122=Paramétrage!$C$10,M122=Paramétrage!$C$13,M122=Paramétrage!$C$17,M122=Paramétrage!$C$20,M122=Paramétrage!$C$24,M122=Paramétrage!$C$27,AND(M122&lt;&gt;Paramétrage!$C$9,Q122="Mut+ext")),0,ROUNDUP(O122/P122,0))</f>
        <v>0</v>
      </c>
      <c r="V122" s="369">
        <f>IF(OR(M122="",Q122="Mut+ext"),0,IF(VLOOKUP(M122,Paramétrage!$C$6:$E$29,2,0)=0,0,IF(P122="","saisir capacité",N122*U122*VLOOKUP(M122,Paramétrage!$C$6:$E$29,2,0))))</f>
        <v>0</v>
      </c>
      <c r="W122" s="370"/>
      <c r="X122" s="371">
        <f t="shared" si="20"/>
        <v>0</v>
      </c>
      <c r="Y122" s="77">
        <f>IF(OR(M122="",Q122="Mut+ext"),0,IF(ISERROR(W122+V122*VLOOKUP(M122,Paramétrage!$C$6:$E$29,3,0))=TRUE,X122,W122+V122*VLOOKUP(M122,Paramétrage!$C$6:$E$29,3,0)))</f>
        <v>0</v>
      </c>
      <c r="Z122" s="615"/>
      <c r="AA122" s="613"/>
      <c r="AB122" s="616"/>
      <c r="AC122" s="172"/>
      <c r="AD122" s="38"/>
      <c r="AE122" s="59">
        <f>IF(G122="",0,IF(K122="",0,IF(SUMIF(G116:G127,G122,O116:O127)=0,0,IF(OR(L122="",K122="obligatoire"),AF122/SUMIF(G116:G127,G122,O116:O127),AF122/(SUMIF(G116:G127,G122,O116:O127)/L122)))))</f>
        <v>0</v>
      </c>
      <c r="AF122" s="373">
        <f t="shared" si="21"/>
        <v>0</v>
      </c>
    </row>
    <row r="123" spans="1:32" hidden="1" x14ac:dyDescent="0.25">
      <c r="A123" s="637"/>
      <c r="B123" s="622"/>
      <c r="C123" s="627"/>
      <c r="D123" s="628"/>
      <c r="E123" s="623"/>
      <c r="F123" s="623"/>
      <c r="G123" s="364"/>
      <c r="H123" s="365"/>
      <c r="I123" s="131"/>
      <c r="J123" s="48"/>
      <c r="K123" s="57"/>
      <c r="L123" s="36"/>
      <c r="M123" s="366"/>
      <c r="N123" s="42"/>
      <c r="O123" s="376"/>
      <c r="P123" s="368"/>
      <c r="Q123" s="40"/>
      <c r="R123" s="612"/>
      <c r="S123" s="613"/>
      <c r="T123" s="614"/>
      <c r="U123" s="76">
        <f>IF(OR(P123="",M123=Paramétrage!$C$10,M123=Paramétrage!$C$13,M123=Paramétrage!$C$17,M123=Paramétrage!$C$20,M123=Paramétrage!$C$24,M123=Paramétrage!$C$27,AND(M123&lt;&gt;Paramétrage!$C$9,Q123="Mut+ext")),0,ROUNDUP(O123/P123,0))</f>
        <v>0</v>
      </c>
      <c r="V123" s="369">
        <f>IF(OR(M123="",Q123="Mut+ext"),0,IF(VLOOKUP(M123,Paramétrage!$C$6:$E$29,2,0)=0,0,IF(P123="","saisir capacité",N123*U123*VLOOKUP(M123,Paramétrage!$C$6:$E$29,2,0))))</f>
        <v>0</v>
      </c>
      <c r="W123" s="370"/>
      <c r="X123" s="371">
        <f t="shared" si="20"/>
        <v>0</v>
      </c>
      <c r="Y123" s="77">
        <f>IF(OR(M123="",Q123="Mut+ext"),0,IF(ISERROR(W123+V123*VLOOKUP(M123,Paramétrage!$C$6:$E$29,3,0))=TRUE,X123,W123+V123*VLOOKUP(M123,Paramétrage!$C$6:$E$29,3,0)))</f>
        <v>0</v>
      </c>
      <c r="Z123" s="615"/>
      <c r="AA123" s="613"/>
      <c r="AB123" s="616"/>
      <c r="AC123" s="49"/>
      <c r="AD123" s="38"/>
      <c r="AE123" s="59">
        <f>IF(G123="",0,IF(K123="",0,IF(SUMIF(G116:G127,G123,O116:O127)=0,0,IF(OR(L123="",K123="obligatoire"),AF123/SUMIF(G116:G127,G123,O116:O127),AF123/(SUMIF(G116:G127,G123,O116:O127)/L123)))))</f>
        <v>0</v>
      </c>
      <c r="AF123" s="373">
        <f t="shared" si="21"/>
        <v>0</v>
      </c>
    </row>
    <row r="124" spans="1:32" hidden="1" x14ac:dyDescent="0.25">
      <c r="A124" s="637"/>
      <c r="B124" s="622"/>
      <c r="C124" s="627"/>
      <c r="D124" s="628"/>
      <c r="E124" s="623"/>
      <c r="F124" s="623"/>
      <c r="G124" s="364"/>
      <c r="H124" s="385"/>
      <c r="I124" s="131"/>
      <c r="J124" s="48"/>
      <c r="K124" s="47"/>
      <c r="L124" s="36"/>
      <c r="M124" s="366"/>
      <c r="N124" s="42"/>
      <c r="O124" s="367"/>
      <c r="P124" s="368"/>
      <c r="Q124" s="37"/>
      <c r="R124" s="612"/>
      <c r="S124" s="613"/>
      <c r="T124" s="614"/>
      <c r="U124" s="76">
        <f>IF(OR(P124="",M124=Paramétrage!$C$10,M124=Paramétrage!$C$13,M124=Paramétrage!$C$17,M124=Paramétrage!$C$20,M124=Paramétrage!$C$24,M124=Paramétrage!$C$27,AND(M124&lt;&gt;Paramétrage!$C$9,Q124="Mut+ext")),0,ROUNDUP(O124/P124,0))</f>
        <v>0</v>
      </c>
      <c r="V124" s="369">
        <f>IF(OR(M124="",Q124="Mut+ext"),0,IF(VLOOKUP(M124,Paramétrage!$C$6:$E$29,2,0)=0,0,IF(P124="","saisir capacité",N124*U124*VLOOKUP(M124,Paramétrage!$C$6:$E$29,2,0))))</f>
        <v>0</v>
      </c>
      <c r="W124" s="370"/>
      <c r="X124" s="371">
        <f t="shared" si="20"/>
        <v>0</v>
      </c>
      <c r="Y124" s="77">
        <f>IF(OR(M124="",Q124="Mut+ext"),0,IF(ISERROR(W124+V124*VLOOKUP(M124,Paramétrage!$C$6:$E$29,3,0))=TRUE,X124,W124+V124*VLOOKUP(M124,Paramétrage!$C$6:$E$29,3,0)))</f>
        <v>0</v>
      </c>
      <c r="Z124" s="615"/>
      <c r="AA124" s="613"/>
      <c r="AB124" s="616"/>
      <c r="AC124" s="172"/>
      <c r="AD124" s="38"/>
      <c r="AE124" s="59">
        <f>IF(G124="",0,IF(K124="",0,IF(SUMIF(G116:G127,G124,O116:O127)=0,0,IF(OR(L124="",K124="obligatoire"),AF124/SUMIF(G116:G127,G124,O116:O127),AF124/(SUMIF(G116:G127,G124,O116:O127)/L124)))))</f>
        <v>0</v>
      </c>
      <c r="AF124" s="373">
        <f t="shared" si="21"/>
        <v>0</v>
      </c>
    </row>
    <row r="125" spans="1:32" hidden="1" x14ac:dyDescent="0.25">
      <c r="A125" s="637"/>
      <c r="B125" s="622"/>
      <c r="C125" s="627"/>
      <c r="D125" s="628"/>
      <c r="E125" s="623"/>
      <c r="F125" s="623"/>
      <c r="G125" s="364"/>
      <c r="H125" s="385"/>
      <c r="I125" s="131"/>
      <c r="J125" s="48"/>
      <c r="K125" s="47"/>
      <c r="L125" s="36"/>
      <c r="M125" s="366"/>
      <c r="N125" s="42"/>
      <c r="O125" s="374"/>
      <c r="P125" s="368"/>
      <c r="Q125" s="37"/>
      <c r="R125" s="612"/>
      <c r="S125" s="613"/>
      <c r="T125" s="614"/>
      <c r="U125" s="76">
        <f>IF(OR(P125="",M125=Paramétrage!$C$10,M125=Paramétrage!$C$13,M125=Paramétrage!$C$17,M125=Paramétrage!$C$20,M125=Paramétrage!$C$24,M125=Paramétrage!$C$27,AND(M125&lt;&gt;Paramétrage!$C$9,Q125="Mut+ext")),0,ROUNDUP(O125/P125,0))</f>
        <v>0</v>
      </c>
      <c r="V125" s="369">
        <f>IF(OR(M125="",Q125="Mut+ext"),0,IF(VLOOKUP(M125,Paramétrage!$C$6:$E$29,2,0)=0,0,IF(P125="","saisir capacité",N125*U125*VLOOKUP(M125,Paramétrage!$C$6:$E$29,2,0))))</f>
        <v>0</v>
      </c>
      <c r="W125" s="370"/>
      <c r="X125" s="371">
        <f t="shared" si="20"/>
        <v>0</v>
      </c>
      <c r="Y125" s="77">
        <f>IF(OR(M125="",Q125="Mut+ext"),0,IF(ISERROR(W125+V125*VLOOKUP(M125,Paramétrage!$C$6:$E$29,3,0))=TRUE,X125,W125+V125*VLOOKUP(M125,Paramétrage!$C$6:$E$29,3,0)))</f>
        <v>0</v>
      </c>
      <c r="Z125" s="615"/>
      <c r="AA125" s="613"/>
      <c r="AB125" s="616"/>
      <c r="AC125" s="172"/>
      <c r="AD125" s="38"/>
      <c r="AE125" s="59">
        <f>IF(G125="",0,IF(K125="",0,IF(SUMIF(G116:G127,G125,O116:O127)=0,0,IF(OR(L125="",K125="obligatoire"),AF125/SUMIF(G116:G127,G125,O116:O127),AF125/(SUMIF(G116:G127,G125,O116:O127)/L125)))))</f>
        <v>0</v>
      </c>
      <c r="AF125" s="373">
        <f t="shared" si="21"/>
        <v>0</v>
      </c>
    </row>
    <row r="126" spans="1:32" hidden="1" x14ac:dyDescent="0.25">
      <c r="A126" s="637"/>
      <c r="B126" s="622"/>
      <c r="C126" s="627"/>
      <c r="D126" s="628"/>
      <c r="E126" s="623"/>
      <c r="F126" s="623"/>
      <c r="G126" s="364"/>
      <c r="H126" s="385"/>
      <c r="I126" s="131"/>
      <c r="J126" s="48"/>
      <c r="K126" s="47"/>
      <c r="L126" s="36"/>
      <c r="M126" s="366"/>
      <c r="N126" s="42"/>
      <c r="O126" s="367"/>
      <c r="P126" s="368"/>
      <c r="Q126" s="37"/>
      <c r="R126" s="612"/>
      <c r="S126" s="613"/>
      <c r="T126" s="614"/>
      <c r="U126" s="76">
        <f>IF(OR(P126="",M126=Paramétrage!$C$10,M126=Paramétrage!$C$13,M126=Paramétrage!$C$17,M126=Paramétrage!$C$20,M126=Paramétrage!$C$24,M126=Paramétrage!$C$27,AND(M126&lt;&gt;Paramétrage!$C$9,Q126="Mut+ext")),0,ROUNDUP(O126/P126,0))</f>
        <v>0</v>
      </c>
      <c r="V126" s="369">
        <f>IF(OR(M126="",Q126="Mut+ext"),0,IF(VLOOKUP(M126,Paramétrage!$C$6:$E$29,2,0)=0,0,IF(P126="","saisir capacité",N126*U126*VLOOKUP(M126,Paramétrage!$C$6:$E$29,2,0))))</f>
        <v>0</v>
      </c>
      <c r="W126" s="370"/>
      <c r="X126" s="371">
        <f t="shared" si="20"/>
        <v>0</v>
      </c>
      <c r="Y126" s="77">
        <f>IF(OR(M126="",Q126="Mut+ext"),0,IF(ISERROR(W126+V126*VLOOKUP(M126,Paramétrage!$C$6:$E$29,3,0))=TRUE,X126,W126+V126*VLOOKUP(M126,Paramétrage!$C$6:$E$29,3,0)))</f>
        <v>0</v>
      </c>
      <c r="Z126" s="615"/>
      <c r="AA126" s="613"/>
      <c r="AB126" s="616"/>
      <c r="AC126" s="172"/>
      <c r="AD126" s="38"/>
      <c r="AE126" s="59">
        <f>IF(G126="",0,IF(K126="",0,IF(SUMIF(G116:G127,G126,O116:O127)=0,0,IF(OR(L126="",K126="obligatoire"),AF126/SUMIF(G116:G127,G126,O116:O127),AF126/(SUMIF(G116:G127,G126,O116:O127)/L126)))))</f>
        <v>0</v>
      </c>
      <c r="AF126" s="373">
        <f t="shared" si="21"/>
        <v>0</v>
      </c>
    </row>
    <row r="127" spans="1:32" x14ac:dyDescent="0.25">
      <c r="A127" s="637"/>
      <c r="B127" s="622"/>
      <c r="C127" s="629"/>
      <c r="D127" s="630"/>
      <c r="E127" s="624"/>
      <c r="F127" s="624"/>
      <c r="G127" s="364"/>
      <c r="H127" s="385"/>
      <c r="I127" s="131"/>
      <c r="J127" s="48"/>
      <c r="K127" s="47"/>
      <c r="L127" s="36"/>
      <c r="M127" s="366"/>
      <c r="N127" s="42"/>
      <c r="O127" s="376"/>
      <c r="P127" s="368"/>
      <c r="Q127" s="37"/>
      <c r="R127" s="612"/>
      <c r="S127" s="613"/>
      <c r="T127" s="614"/>
      <c r="U127" s="76">
        <f>IF(OR(P127="",M127=Paramétrage!$C$10,M127=Paramétrage!$C$13,M127=Paramétrage!$C$17,M127=Paramétrage!$C$20,M127=Paramétrage!$C$24,M127=Paramétrage!$C$27,AND(M127&lt;&gt;Paramétrage!$C$9,Q127="Mut+ext")),0,ROUNDUP(O127/P127,0))</f>
        <v>0</v>
      </c>
      <c r="V127" s="369">
        <f>IF(OR(M127="",Q127="Mut+ext"),0,IF(VLOOKUP(M127,Paramétrage!$C$6:$E$29,2,0)=0,0,IF(P127="","saisir capacité",N127*U127*VLOOKUP(M127,Paramétrage!$C$6:$E$29,2,0))))</f>
        <v>0</v>
      </c>
      <c r="W127" s="370"/>
      <c r="X127" s="371">
        <f t="shared" si="20"/>
        <v>0</v>
      </c>
      <c r="Y127" s="77">
        <f>IF(OR(M127="",Q127="Mut+ext"),0,IF(ISERROR(W127+V127*VLOOKUP(M127,Paramétrage!$C$6:$E$29,3,0))=TRUE,X127,W127+V127*VLOOKUP(M127,Paramétrage!$C$6:$E$29,3,0)))</f>
        <v>0</v>
      </c>
      <c r="Z127" s="615"/>
      <c r="AA127" s="613"/>
      <c r="AB127" s="616"/>
      <c r="AC127" s="172"/>
      <c r="AD127" s="38"/>
      <c r="AE127" s="59">
        <f>IF(G127="",0,IF(K127="",0,IF(SUMIF(G116:G127,G127,O116:O127)=0,0,IF(OR(L127="",K127="obligatoire"),AF127/SUMIF(G116:G127,G127,O116:O127),AF127/(SUMIF(G116:G127,G127,O116:O127)/L127)))))</f>
        <v>0</v>
      </c>
      <c r="AF127" s="373">
        <f t="shared" si="21"/>
        <v>0</v>
      </c>
    </row>
    <row r="128" spans="1:32" x14ac:dyDescent="0.25">
      <c r="A128" s="637"/>
      <c r="B128" s="622"/>
      <c r="C128" s="377"/>
      <c r="D128" s="378"/>
      <c r="E128" s="379"/>
      <c r="F128" s="379"/>
      <c r="G128" s="379"/>
      <c r="H128" s="380"/>
      <c r="I128" s="132"/>
      <c r="J128" s="97"/>
      <c r="K128" s="61"/>
      <c r="L128" s="62"/>
      <c r="M128" s="381"/>
      <c r="N128" s="63">
        <f>AE128</f>
        <v>20</v>
      </c>
      <c r="O128" s="382"/>
      <c r="P128" s="382"/>
      <c r="Q128" s="66"/>
      <c r="R128" s="64"/>
      <c r="S128" s="64"/>
      <c r="T128" s="65"/>
      <c r="U128" s="98"/>
      <c r="V128" s="383">
        <f>SUM(V116:V127)</f>
        <v>20</v>
      </c>
      <c r="W128" s="381">
        <f>SUM(W116:W127)</f>
        <v>0</v>
      </c>
      <c r="X128" s="384">
        <f>SUM(X116:X127)</f>
        <v>20</v>
      </c>
      <c r="Y128" s="67">
        <f>SUM(Y116:Y127)</f>
        <v>20</v>
      </c>
      <c r="Z128" s="99"/>
      <c r="AA128" s="100"/>
      <c r="AB128" s="101"/>
      <c r="AC128" s="102"/>
      <c r="AD128" s="103"/>
      <c r="AE128" s="104">
        <f>SUM(AE116:AE127)</f>
        <v>20</v>
      </c>
      <c r="AF128" s="105">
        <f>SUM(AF116:AF127)</f>
        <v>480</v>
      </c>
    </row>
    <row r="129" spans="1:32" ht="15.45" customHeight="1" x14ac:dyDescent="0.25">
      <c r="A129" s="637"/>
      <c r="B129" s="622" t="s">
        <v>111</v>
      </c>
      <c r="C129" s="625" t="s">
        <v>270</v>
      </c>
      <c r="D129" s="626"/>
      <c r="E129" s="623">
        <v>3</v>
      </c>
      <c r="F129" s="623" t="s">
        <v>63</v>
      </c>
      <c r="G129" s="364" t="s">
        <v>271</v>
      </c>
      <c r="H129" s="365" t="s">
        <v>65</v>
      </c>
      <c r="I129" s="178" t="s">
        <v>270</v>
      </c>
      <c r="J129" s="48">
        <v>71</v>
      </c>
      <c r="K129" s="57" t="s">
        <v>63</v>
      </c>
      <c r="L129" s="36"/>
      <c r="M129" s="366" t="s">
        <v>69</v>
      </c>
      <c r="N129" s="43">
        <v>30</v>
      </c>
      <c r="O129" s="367">
        <v>24</v>
      </c>
      <c r="P129" s="368">
        <v>24</v>
      </c>
      <c r="Q129" s="40" t="s">
        <v>67</v>
      </c>
      <c r="R129" s="612"/>
      <c r="S129" s="613"/>
      <c r="T129" s="614"/>
      <c r="U129" s="76">
        <f>IF(OR(P129="",M129=Paramétrage!$C$10,M129=Paramétrage!$C$13,M129=Paramétrage!$C$17,M129=Paramétrage!$C$20,M129=Paramétrage!$C$24,M129=Paramétrage!$C$27,AND(M129&lt;&gt;Paramétrage!$C$9,Q129="Mut+ext")),0,ROUNDUP(O129/P129,0))</f>
        <v>1</v>
      </c>
      <c r="V129" s="369">
        <f>IF(OR(M129="",Q129="Mut+ext"),0,IF(VLOOKUP(M129,Paramétrage!$C$6:$E$29,2,0)=0,0,IF(P129="","saisir capacité",N129*U129*VLOOKUP(M129,Paramétrage!$C$6:$E$29,2,0))))</f>
        <v>30</v>
      </c>
      <c r="W129" s="370"/>
      <c r="X129" s="371">
        <f t="shared" ref="X129:X140" si="22">IF(OR(M129="",Q129="Mut+ext"),0,IF(ISERROR(V129+W129)=TRUE,V129,V129+W129))</f>
        <v>30</v>
      </c>
      <c r="Y129" s="77">
        <f>IF(OR(M129="",Q129="Mut+ext"),0,IF(ISERROR(W129+V129*VLOOKUP(M129,Paramétrage!$C$6:$E$29,3,0))=TRUE,X129,W129+V129*VLOOKUP(M129,Paramétrage!$C$6:$E$29,3,0)))</f>
        <v>30</v>
      </c>
      <c r="Z129" s="615"/>
      <c r="AA129" s="613"/>
      <c r="AB129" s="616"/>
      <c r="AC129" s="58"/>
      <c r="AD129" s="38"/>
      <c r="AE129" s="59">
        <f>IF(G129="",0,IF(K129="",0,IF(SUMIF(G129:G140,G129,O129:O140)=0,0,IF(OR(L129="",K129="obligatoire"),AF129/SUMIF(G129:G140,G129,O129:O140),AF129/(SUMIF(G129:G140,G129,O129:O140)/L129)))))</f>
        <v>30</v>
      </c>
      <c r="AF129" s="372">
        <f t="shared" ref="AF129:AF140" si="23">N129*O129</f>
        <v>720</v>
      </c>
    </row>
    <row r="130" spans="1:32" x14ac:dyDescent="0.25">
      <c r="A130" s="637"/>
      <c r="B130" s="622"/>
      <c r="C130" s="627"/>
      <c r="D130" s="628"/>
      <c r="E130" s="623"/>
      <c r="F130" s="623"/>
      <c r="G130" s="364"/>
      <c r="H130" s="385"/>
      <c r="I130" s="52"/>
      <c r="J130" s="48"/>
      <c r="K130" s="47"/>
      <c r="L130" s="36"/>
      <c r="M130" s="366"/>
      <c r="N130" s="42"/>
      <c r="O130" s="376"/>
      <c r="P130" s="368"/>
      <c r="Q130" s="37"/>
      <c r="R130" s="612"/>
      <c r="S130" s="613"/>
      <c r="T130" s="614"/>
      <c r="U130" s="76">
        <f>IF(OR(P130="",M130=Paramétrage!$C$10,M130=Paramétrage!$C$13,M130=Paramétrage!$C$17,M130=Paramétrage!$C$20,M130=Paramétrage!$C$24,M130=Paramétrage!$C$27,AND(M130&lt;&gt;Paramétrage!$C$9,Q130="Mut+ext")),0,ROUNDUP(O130/P130,0))</f>
        <v>0</v>
      </c>
      <c r="V130" s="369">
        <f>IF(OR(M130="",Q130="Mut+ext"),0,IF(VLOOKUP(M130,Paramétrage!$C$6:$E$29,2,0)=0,0,IF(P130="","saisir capacité",N130*U130*VLOOKUP(M130,Paramétrage!$C$6:$E$29,2,0))))</f>
        <v>0</v>
      </c>
      <c r="W130" s="370"/>
      <c r="X130" s="371">
        <f t="shared" si="22"/>
        <v>0</v>
      </c>
      <c r="Y130" s="77">
        <f>IF(OR(M130="",Q130="Mut+ext"),0,IF(ISERROR(W130+V130*VLOOKUP(M130,Paramétrage!$C$6:$E$29,3,0))=TRUE,X130,W130+V130*VLOOKUP(M130,Paramétrage!$C$6:$E$29,3,0)))</f>
        <v>0</v>
      </c>
      <c r="Z130" s="615"/>
      <c r="AA130" s="613"/>
      <c r="AB130" s="616"/>
      <c r="AC130" s="172"/>
      <c r="AD130" s="38"/>
      <c r="AE130" s="59">
        <f>IF(G130="",0,IF(K130="",0,IF(SUMIF(G129:G140,G130,O129:O140)=0,0,IF(OR(L130="",K130="obligatoire"),AF130/SUMIF(G129:G140,G130,O129:O140),AF130/(SUMIF(G129:G140,G130,O129:O140)/L130)))))</f>
        <v>0</v>
      </c>
      <c r="AF130" s="373">
        <f t="shared" si="23"/>
        <v>0</v>
      </c>
    </row>
    <row r="131" spans="1:32" hidden="1" x14ac:dyDescent="0.25">
      <c r="A131" s="637"/>
      <c r="B131" s="622"/>
      <c r="C131" s="627"/>
      <c r="D131" s="628"/>
      <c r="E131" s="623"/>
      <c r="F131" s="623"/>
      <c r="G131" s="364"/>
      <c r="H131" s="385"/>
      <c r="I131" s="131"/>
      <c r="J131" s="48"/>
      <c r="K131" s="47"/>
      <c r="L131" s="36"/>
      <c r="M131" s="366"/>
      <c r="N131" s="42"/>
      <c r="O131" s="367"/>
      <c r="P131" s="368"/>
      <c r="Q131" s="37"/>
      <c r="R131" s="612"/>
      <c r="S131" s="613"/>
      <c r="T131" s="614"/>
      <c r="U131" s="76">
        <f>IF(OR(P131="",M131=Paramétrage!$C$10,M131=Paramétrage!$C$13,M131=Paramétrage!$C$17,M131=Paramétrage!$C$20,M131=Paramétrage!$C$24,M131=Paramétrage!$C$27,AND(M131&lt;&gt;Paramétrage!$C$9,Q131="Mut+ext")),0,ROUNDUP(O131/P131,0))</f>
        <v>0</v>
      </c>
      <c r="V131" s="369">
        <f>IF(OR(M131="",Q131="Mut+ext"),0,IF(VLOOKUP(M131,Paramétrage!$C$6:$E$29,2,0)=0,0,IF(P131="","saisir capacité",N131*U131*VLOOKUP(M131,Paramétrage!$C$6:$E$29,2,0))))</f>
        <v>0</v>
      </c>
      <c r="W131" s="370"/>
      <c r="X131" s="371">
        <f t="shared" si="22"/>
        <v>0</v>
      </c>
      <c r="Y131" s="77">
        <f>IF(OR(M131="",Q131="Mut+ext"),0,IF(ISERROR(W131+V131*VLOOKUP(M131,Paramétrage!$C$6:$E$29,3,0))=TRUE,X131,W131+V131*VLOOKUP(M131,Paramétrage!$C$6:$E$29,3,0)))</f>
        <v>0</v>
      </c>
      <c r="Z131" s="615"/>
      <c r="AA131" s="613"/>
      <c r="AB131" s="616"/>
      <c r="AC131" s="172"/>
      <c r="AD131" s="38"/>
      <c r="AE131" s="59">
        <f>IF(G131="",0,IF(K131="",0,IF(SUMIF(G125:G136,G131,O125:O136)=0,0,IF(OR(L131="",K131="obligatoire"),AF131/SUMIF(G125:G136,G131,O125:O136),AF131/(SUMIF(G125:G136,G131,O125:O136)/L131)))))</f>
        <v>0</v>
      </c>
      <c r="AF131" s="373">
        <f t="shared" si="23"/>
        <v>0</v>
      </c>
    </row>
    <row r="132" spans="1:32" hidden="1" x14ac:dyDescent="0.25">
      <c r="A132" s="637"/>
      <c r="B132" s="622"/>
      <c r="C132" s="627"/>
      <c r="D132" s="628"/>
      <c r="E132" s="623"/>
      <c r="F132" s="623"/>
      <c r="G132" s="386"/>
      <c r="H132" s="385"/>
      <c r="I132" s="131"/>
      <c r="J132" s="48"/>
      <c r="K132" s="47"/>
      <c r="L132" s="36"/>
      <c r="M132" s="366"/>
      <c r="N132" s="42"/>
      <c r="O132" s="374"/>
      <c r="P132" s="368"/>
      <c r="Q132" s="37"/>
      <c r="R132" s="612"/>
      <c r="S132" s="613"/>
      <c r="T132" s="614"/>
      <c r="U132" s="76">
        <f>IF(OR(P132="",M132=Paramétrage!$C$10,M132=Paramétrage!$C$13,M132=Paramétrage!$C$17,M132=Paramétrage!$C$20,M132=Paramétrage!$C$24,M132=Paramétrage!$C$27,AND(M132&lt;&gt;Paramétrage!$C$9,Q132="Mut+ext")),0,ROUNDUP(O132/P132,0))</f>
        <v>0</v>
      </c>
      <c r="V132" s="369">
        <f>IF(OR(M132="",Q132="Mut+ext"),0,IF(VLOOKUP(M132,Paramétrage!$C$6:$E$29,2,0)=0,0,IF(P132="","saisir capacité",N132*U132*VLOOKUP(M132,Paramétrage!$C$6:$E$29,2,0))))</f>
        <v>0</v>
      </c>
      <c r="W132" s="370"/>
      <c r="X132" s="371">
        <f t="shared" si="22"/>
        <v>0</v>
      </c>
      <c r="Y132" s="77">
        <f>IF(OR(M132="",Q132="Mut+ext"),0,IF(ISERROR(W132+V132*VLOOKUP(M132,Paramétrage!$C$6:$E$29,3,0))=TRUE,X132,W132+V132*VLOOKUP(M132,Paramétrage!$C$6:$E$29,3,0)))</f>
        <v>0</v>
      </c>
      <c r="Z132" s="615"/>
      <c r="AA132" s="613"/>
      <c r="AB132" s="616"/>
      <c r="AC132" s="49"/>
      <c r="AD132" s="38"/>
      <c r="AE132" s="59">
        <f>IF(G132="",0,IF(K132="",0,IF(SUMIF(G125:G136,G132,O125:O136)=0,0,IF(OR(L132="",K132="obligatoire"),AF132/SUMIF(G125:G136,G132,O125:O136),AF132/(SUMIF(G125:G136,G132,O125:O136)/L132)))))</f>
        <v>0</v>
      </c>
      <c r="AF132" s="373">
        <f t="shared" si="23"/>
        <v>0</v>
      </c>
    </row>
    <row r="133" spans="1:32" hidden="1" x14ac:dyDescent="0.25">
      <c r="A133" s="637"/>
      <c r="B133" s="622"/>
      <c r="C133" s="627"/>
      <c r="D133" s="628"/>
      <c r="E133" s="623"/>
      <c r="F133" s="623"/>
      <c r="G133" s="364"/>
      <c r="H133" s="385"/>
      <c r="I133" s="131"/>
      <c r="J133" s="48"/>
      <c r="K133" s="47"/>
      <c r="L133" s="36"/>
      <c r="M133" s="366"/>
      <c r="N133" s="42"/>
      <c r="O133" s="367"/>
      <c r="P133" s="368"/>
      <c r="Q133" s="37"/>
      <c r="R133" s="612"/>
      <c r="S133" s="613"/>
      <c r="T133" s="614"/>
      <c r="U133" s="76">
        <f>IF(OR(P133="",M133=Paramétrage!$C$10,M133=Paramétrage!$C$13,M133=Paramétrage!$C$17,M133=Paramétrage!$C$20,M133=Paramétrage!$C$24,M133=Paramétrage!$C$27,AND(M133&lt;&gt;Paramétrage!$C$9,Q133="Mut+ext")),0,ROUNDUP(O133/P133,0))</f>
        <v>0</v>
      </c>
      <c r="V133" s="369">
        <f>IF(OR(M133="",Q133="Mut+ext"),0,IF(VLOOKUP(M133,Paramétrage!$C$6:$E$29,2,0)=0,0,IF(P133="","saisir capacité",N133*U133*VLOOKUP(M133,Paramétrage!$C$6:$E$29,2,0))))</f>
        <v>0</v>
      </c>
      <c r="W133" s="370"/>
      <c r="X133" s="371">
        <f t="shared" si="22"/>
        <v>0</v>
      </c>
      <c r="Y133" s="77">
        <f>IF(OR(M133="",Q133="Mut+ext"),0,IF(ISERROR(W133+V133*VLOOKUP(M133,Paramétrage!$C$6:$E$29,3,0))=TRUE,X133,W133+V133*VLOOKUP(M133,Paramétrage!$C$6:$E$29,3,0)))</f>
        <v>0</v>
      </c>
      <c r="Z133" s="615"/>
      <c r="AA133" s="613"/>
      <c r="AB133" s="616"/>
      <c r="AC133" s="172"/>
      <c r="AD133" s="38"/>
      <c r="AE133" s="59">
        <f>IF(G133="",0,IF(K133="",0,IF(SUMIF(G125:G136,G133,O125:O136)=0,0,IF(OR(L133="",K133="obligatoire"),AF133/SUMIF(G125:G136,G133,O125:O136),AF133/(SUMIF(G125:G136,G133,O125:O136)/L133)))))</f>
        <v>0</v>
      </c>
      <c r="AF133" s="373">
        <f t="shared" si="23"/>
        <v>0</v>
      </c>
    </row>
    <row r="134" spans="1:32" hidden="1" x14ac:dyDescent="0.25">
      <c r="A134" s="637"/>
      <c r="B134" s="622"/>
      <c r="C134" s="627"/>
      <c r="D134" s="628"/>
      <c r="E134" s="623"/>
      <c r="F134" s="623"/>
      <c r="G134" s="364"/>
      <c r="H134" s="385"/>
      <c r="I134" s="131"/>
      <c r="J134" s="48"/>
      <c r="K134" s="47"/>
      <c r="L134" s="36"/>
      <c r="M134" s="366"/>
      <c r="N134" s="42"/>
      <c r="O134" s="374"/>
      <c r="P134" s="368"/>
      <c r="Q134" s="37"/>
      <c r="R134" s="612"/>
      <c r="S134" s="613"/>
      <c r="T134" s="614"/>
      <c r="U134" s="76">
        <f>IF(OR(P134="",M134=Paramétrage!$C$10,M134=Paramétrage!$C$13,M134=Paramétrage!$C$17,M134=Paramétrage!$C$20,M134=Paramétrage!$C$24,M134=Paramétrage!$C$27,AND(M134&lt;&gt;Paramétrage!$C$9,Q134="Mut+ext")),0,ROUNDUP(O134/P134,0))</f>
        <v>0</v>
      </c>
      <c r="V134" s="369">
        <f>IF(OR(M134="",Q134="Mut+ext"),0,IF(VLOOKUP(M134,Paramétrage!$C$6:$E$29,2,0)=0,0,IF(P134="","saisir capacité",N134*U134*VLOOKUP(M134,Paramétrage!$C$6:$E$29,2,0))))</f>
        <v>0</v>
      </c>
      <c r="W134" s="370"/>
      <c r="X134" s="371">
        <f t="shared" si="22"/>
        <v>0</v>
      </c>
      <c r="Y134" s="77">
        <f>IF(OR(M134="",Q134="Mut+ext"),0,IF(ISERROR(W134+V134*VLOOKUP(M134,Paramétrage!$C$6:$E$29,3,0))=TRUE,X134,W134+V134*VLOOKUP(M134,Paramétrage!$C$6:$E$29,3,0)))</f>
        <v>0</v>
      </c>
      <c r="Z134" s="615"/>
      <c r="AA134" s="613"/>
      <c r="AB134" s="616"/>
      <c r="AC134" s="172"/>
      <c r="AD134" s="38"/>
      <c r="AE134" s="59">
        <f>IF(G134="",0,IF(K134="",0,IF(SUMIF(G125:G136,G134,O125:O136)=0,0,IF(OR(L134="",K134="obligatoire"),AF134/SUMIF(G125:G136,G134,O125:O136),AF134/(SUMIF(G125:G136,G134,O125:O136)/L134)))))</f>
        <v>0</v>
      </c>
      <c r="AF134" s="373">
        <f t="shared" si="23"/>
        <v>0</v>
      </c>
    </row>
    <row r="135" spans="1:32" hidden="1" x14ac:dyDescent="0.25">
      <c r="A135" s="637"/>
      <c r="B135" s="622"/>
      <c r="C135" s="627"/>
      <c r="D135" s="628"/>
      <c r="E135" s="623"/>
      <c r="F135" s="623"/>
      <c r="G135" s="364"/>
      <c r="H135" s="385"/>
      <c r="I135" s="131"/>
      <c r="J135" s="48"/>
      <c r="K135" s="47"/>
      <c r="L135" s="36"/>
      <c r="M135" s="366"/>
      <c r="N135" s="42"/>
      <c r="O135" s="367"/>
      <c r="P135" s="368"/>
      <c r="Q135" s="37"/>
      <c r="R135" s="612"/>
      <c r="S135" s="613"/>
      <c r="T135" s="614"/>
      <c r="U135" s="76">
        <f>IF(OR(P135="",M135=Paramétrage!$C$10,M135=Paramétrage!$C$13,M135=Paramétrage!$C$17,M135=Paramétrage!$C$20,M135=Paramétrage!$C$24,M135=Paramétrage!$C$27,AND(M135&lt;&gt;Paramétrage!$C$9,Q135="Mut+ext")),0,ROUNDUP(O135/P135,0))</f>
        <v>0</v>
      </c>
      <c r="V135" s="369">
        <f>IF(OR(M135="",Q135="Mut+ext"),0,IF(VLOOKUP(M135,Paramétrage!$C$6:$E$29,2,0)=0,0,IF(P135="","saisir capacité",N135*U135*VLOOKUP(M135,Paramétrage!$C$6:$E$29,2,0))))</f>
        <v>0</v>
      </c>
      <c r="W135" s="370"/>
      <c r="X135" s="371">
        <f t="shared" si="22"/>
        <v>0</v>
      </c>
      <c r="Y135" s="77">
        <f>IF(OR(M135="",Q135="Mut+ext"),0,IF(ISERROR(W135+V135*VLOOKUP(M135,Paramétrage!$C$6:$E$29,3,0))=TRUE,X135,W135+V135*VLOOKUP(M135,Paramétrage!$C$6:$E$29,3,0)))</f>
        <v>0</v>
      </c>
      <c r="Z135" s="615"/>
      <c r="AA135" s="613"/>
      <c r="AB135" s="616"/>
      <c r="AC135" s="172"/>
      <c r="AD135" s="38"/>
      <c r="AE135" s="59">
        <f>IF(G135="",0,IF(K135="",0,IF(SUMIF(G129:G140,G135,O129:O140)=0,0,IF(OR(L135="",K135="obligatoire"),AF135/SUMIF(G129:G140,G135,O129:O140),AF135/(SUMIF(G129:G140,G135,O129:O140)/L135)))))</f>
        <v>0</v>
      </c>
      <c r="AF135" s="373">
        <f t="shared" si="23"/>
        <v>0</v>
      </c>
    </row>
    <row r="136" spans="1:32" hidden="1" x14ac:dyDescent="0.25">
      <c r="A136" s="637"/>
      <c r="B136" s="622"/>
      <c r="C136" s="627"/>
      <c r="D136" s="628"/>
      <c r="E136" s="623"/>
      <c r="F136" s="623"/>
      <c r="G136" s="386"/>
      <c r="H136" s="385"/>
      <c r="I136" s="131"/>
      <c r="J136" s="48"/>
      <c r="K136" s="47"/>
      <c r="L136" s="36"/>
      <c r="M136" s="366"/>
      <c r="N136" s="42"/>
      <c r="O136" s="374"/>
      <c r="P136" s="368"/>
      <c r="Q136" s="37"/>
      <c r="R136" s="612"/>
      <c r="S136" s="613"/>
      <c r="T136" s="614"/>
      <c r="U136" s="76">
        <f>IF(OR(P136="",M136=Paramétrage!$C$10,M136=Paramétrage!$C$13,M136=Paramétrage!$C$17,M136=Paramétrage!$C$20,M136=Paramétrage!$C$24,M136=Paramétrage!$C$27,AND(M136&lt;&gt;Paramétrage!$C$9,Q136="Mut+ext")),0,ROUNDUP(O136/P136,0))</f>
        <v>0</v>
      </c>
      <c r="V136" s="369">
        <f>IF(OR(M136="",Q136="Mut+ext"),0,IF(VLOOKUP(M136,Paramétrage!$C$6:$E$29,2,0)=0,0,IF(P136="","saisir capacité",N136*U136*VLOOKUP(M136,Paramétrage!$C$6:$E$29,2,0))))</f>
        <v>0</v>
      </c>
      <c r="W136" s="370"/>
      <c r="X136" s="371">
        <f t="shared" si="22"/>
        <v>0</v>
      </c>
      <c r="Y136" s="77">
        <f>IF(OR(M136="",Q136="Mut+ext"),0,IF(ISERROR(W136+V136*VLOOKUP(M136,Paramétrage!$C$6:$E$29,3,0))=TRUE,X136,W136+V136*VLOOKUP(M136,Paramétrage!$C$6:$E$29,3,0)))</f>
        <v>0</v>
      </c>
      <c r="Z136" s="615"/>
      <c r="AA136" s="613"/>
      <c r="AB136" s="616"/>
      <c r="AC136" s="49"/>
      <c r="AD136" s="38"/>
      <c r="AE136" s="59">
        <f>IF(G136="",0,IF(K136="",0,IF(SUMIF(G129:G140,G136,O129:O140)=0,0,IF(OR(L136="",K136="obligatoire"),AF136/SUMIF(G129:G140,G136,O129:O140),AF136/(SUMIF(G129:G140,G136,O129:O140)/L136)))))</f>
        <v>0</v>
      </c>
      <c r="AF136" s="373">
        <f t="shared" si="23"/>
        <v>0</v>
      </c>
    </row>
    <row r="137" spans="1:32" hidden="1" x14ac:dyDescent="0.25">
      <c r="A137" s="637"/>
      <c r="B137" s="622"/>
      <c r="C137" s="627"/>
      <c r="D137" s="628"/>
      <c r="E137" s="623"/>
      <c r="F137" s="623"/>
      <c r="G137" s="364"/>
      <c r="H137" s="375"/>
      <c r="I137" s="131"/>
      <c r="J137" s="48"/>
      <c r="K137" s="47"/>
      <c r="L137" s="36"/>
      <c r="M137" s="366"/>
      <c r="N137" s="42"/>
      <c r="O137" s="367"/>
      <c r="P137" s="368"/>
      <c r="Q137" s="37"/>
      <c r="R137" s="612"/>
      <c r="S137" s="613"/>
      <c r="T137" s="614"/>
      <c r="U137" s="76">
        <f>IF(OR(P137="",M137=Paramétrage!$C$10,M137=Paramétrage!$C$13,M137=Paramétrage!$C$17,M137=Paramétrage!$C$20,M137=Paramétrage!$C$24,M137=Paramétrage!$C$27,AND(M137&lt;&gt;Paramétrage!$C$9,Q137="Mut+ext")),0,ROUNDUP(O137/P137,0))</f>
        <v>0</v>
      </c>
      <c r="V137" s="369">
        <f>IF(OR(M137="",Q137="Mut+ext"),0,IF(VLOOKUP(M137,Paramétrage!$C$6:$E$29,2,0)=0,0,IF(P137="","saisir capacité",N137*U137*VLOOKUP(M137,Paramétrage!$C$6:$E$29,2,0))))</f>
        <v>0</v>
      </c>
      <c r="W137" s="370"/>
      <c r="X137" s="371">
        <f t="shared" si="22"/>
        <v>0</v>
      </c>
      <c r="Y137" s="77">
        <f>IF(OR(M137="",Q137="Mut+ext"),0,IF(ISERROR(W137+V137*VLOOKUP(M137,Paramétrage!$C$6:$E$29,3,0))=TRUE,X137,W137+V137*VLOOKUP(M137,Paramétrage!$C$6:$E$29,3,0)))</f>
        <v>0</v>
      </c>
      <c r="Z137" s="615"/>
      <c r="AA137" s="613"/>
      <c r="AB137" s="616"/>
      <c r="AC137" s="172"/>
      <c r="AD137" s="38"/>
      <c r="AE137" s="59">
        <f>IF(G137="",0,IF(K137="",0,IF(SUMIF(G129:G140,G137,O129:O140)=0,0,IF(OR(L137="",K137="obligatoire"),AF137/SUMIF(G129:G140,G137,O129:O140),AF137/(SUMIF(G129:G140,G137,O129:O140)/L137)))))</f>
        <v>0</v>
      </c>
      <c r="AF137" s="373">
        <f t="shared" si="23"/>
        <v>0</v>
      </c>
    </row>
    <row r="138" spans="1:32" hidden="1" x14ac:dyDescent="0.25">
      <c r="A138" s="637"/>
      <c r="B138" s="622"/>
      <c r="C138" s="627"/>
      <c r="D138" s="628"/>
      <c r="E138" s="623"/>
      <c r="F138" s="623"/>
      <c r="G138" s="364"/>
      <c r="H138" s="375"/>
      <c r="I138" s="131"/>
      <c r="J138" s="48"/>
      <c r="K138" s="47"/>
      <c r="L138" s="36"/>
      <c r="M138" s="366"/>
      <c r="N138" s="42"/>
      <c r="O138" s="374"/>
      <c r="P138" s="368"/>
      <c r="Q138" s="37"/>
      <c r="R138" s="612"/>
      <c r="S138" s="613"/>
      <c r="T138" s="614"/>
      <c r="U138" s="76">
        <f>IF(OR(P138="",M138=Paramétrage!$C$10,M138=Paramétrage!$C$13,M138=Paramétrage!$C$17,M138=Paramétrage!$C$20,M138=Paramétrage!$C$24,M138=Paramétrage!$C$27,AND(M138&lt;&gt;Paramétrage!$C$9,Q138="Mut+ext")),0,ROUNDUP(O138/P138,0))</f>
        <v>0</v>
      </c>
      <c r="V138" s="369">
        <f>IF(OR(M138="",Q138="Mut+ext"),0,IF(VLOOKUP(M138,Paramétrage!$C$6:$E$29,2,0)=0,0,IF(P138="","saisir capacité",N138*U138*VLOOKUP(M138,Paramétrage!$C$6:$E$29,2,0))))</f>
        <v>0</v>
      </c>
      <c r="W138" s="370"/>
      <c r="X138" s="371">
        <f t="shared" si="22"/>
        <v>0</v>
      </c>
      <c r="Y138" s="77">
        <f>IF(OR(M138="",Q138="Mut+ext"),0,IF(ISERROR(W138+V138*VLOOKUP(M138,Paramétrage!$C$6:$E$29,3,0))=TRUE,X138,W138+V138*VLOOKUP(M138,Paramétrage!$C$6:$E$29,3,0)))</f>
        <v>0</v>
      </c>
      <c r="Z138" s="615"/>
      <c r="AA138" s="613"/>
      <c r="AB138" s="616"/>
      <c r="AC138" s="172"/>
      <c r="AD138" s="38"/>
      <c r="AE138" s="59">
        <f>IF(G138="",0,IF(K138="",0,IF(SUMIF(G129:G140,G138,O129:O140)=0,0,IF(OR(L138="",K138="obligatoire"),AF138/SUMIF(G129:G140,G138,O129:O140),AF138/(SUMIF(G129:G140,G138,O129:O140)/L138)))))</f>
        <v>0</v>
      </c>
      <c r="AF138" s="373">
        <f t="shared" si="23"/>
        <v>0</v>
      </c>
    </row>
    <row r="139" spans="1:32" hidden="1" x14ac:dyDescent="0.25">
      <c r="A139" s="637"/>
      <c r="B139" s="622"/>
      <c r="C139" s="627"/>
      <c r="D139" s="628"/>
      <c r="E139" s="623"/>
      <c r="F139" s="623"/>
      <c r="G139" s="364"/>
      <c r="H139" s="375"/>
      <c r="I139" s="131"/>
      <c r="J139" s="48"/>
      <c r="K139" s="47"/>
      <c r="L139" s="36"/>
      <c r="M139" s="366"/>
      <c r="N139" s="42"/>
      <c r="O139" s="367"/>
      <c r="P139" s="368"/>
      <c r="Q139" s="37"/>
      <c r="R139" s="612"/>
      <c r="S139" s="613"/>
      <c r="T139" s="614"/>
      <c r="U139" s="76">
        <f>IF(OR(P139="",M139=Paramétrage!$C$10,M139=Paramétrage!$C$13,M139=Paramétrage!$C$17,M139=Paramétrage!$C$20,M139=Paramétrage!$C$24,M139=Paramétrage!$C$27,AND(M139&lt;&gt;Paramétrage!$C$9,Q139="Mut+ext")),0,ROUNDUP(O139/P139,0))</f>
        <v>0</v>
      </c>
      <c r="V139" s="369">
        <f>IF(OR(M139="",Q139="Mut+ext"),0,IF(VLOOKUP(M139,Paramétrage!$C$6:$E$29,2,0)=0,0,IF(P139="","saisir capacité",N139*U139*VLOOKUP(M139,Paramétrage!$C$6:$E$29,2,0))))</f>
        <v>0</v>
      </c>
      <c r="W139" s="370"/>
      <c r="X139" s="371">
        <f t="shared" si="22"/>
        <v>0</v>
      </c>
      <c r="Y139" s="77">
        <f>IF(OR(M139="",Q139="Mut+ext"),0,IF(ISERROR(W139+V139*VLOOKUP(M139,Paramétrage!$C$6:$E$29,3,0))=TRUE,X139,W139+V139*VLOOKUP(M139,Paramétrage!$C$6:$E$29,3,0)))</f>
        <v>0</v>
      </c>
      <c r="Z139" s="615"/>
      <c r="AA139" s="613"/>
      <c r="AB139" s="616"/>
      <c r="AC139" s="172"/>
      <c r="AD139" s="38"/>
      <c r="AE139" s="59">
        <f>IF(G139="",0,IF(K139="",0,IF(SUMIF(G129:G140,G139,O129:O140)=0,0,IF(OR(L139="",K139="obligatoire"),AF139/SUMIF(G129:G140,G139,O129:O140),AF139/(SUMIF(G129:G140,G139,O129:O140)/L139)))))</f>
        <v>0</v>
      </c>
      <c r="AF139" s="373">
        <f t="shared" si="23"/>
        <v>0</v>
      </c>
    </row>
    <row r="140" spans="1:32" hidden="1" x14ac:dyDescent="0.25">
      <c r="A140" s="637"/>
      <c r="B140" s="622"/>
      <c r="C140" s="629"/>
      <c r="D140" s="630"/>
      <c r="E140" s="624"/>
      <c r="F140" s="624"/>
      <c r="G140" s="364"/>
      <c r="H140" s="375"/>
      <c r="I140" s="131"/>
      <c r="J140" s="48"/>
      <c r="K140" s="47"/>
      <c r="L140" s="36"/>
      <c r="M140" s="366"/>
      <c r="N140" s="42"/>
      <c r="O140" s="376"/>
      <c r="P140" s="368"/>
      <c r="Q140" s="37"/>
      <c r="R140" s="612"/>
      <c r="S140" s="613"/>
      <c r="T140" s="614"/>
      <c r="U140" s="76">
        <f>IF(OR(P140="",M140=Paramétrage!$C$10,M140=Paramétrage!$C$13,M140=Paramétrage!$C$17,M140=Paramétrage!$C$20,M140=Paramétrage!$C$24,M140=Paramétrage!$C$27,AND(M140&lt;&gt;Paramétrage!$C$9,Q140="Mut+ext")),0,ROUNDUP(O140/P140,0))</f>
        <v>0</v>
      </c>
      <c r="V140" s="369">
        <f>IF(OR(M140="",Q140="Mut+ext"),0,IF(VLOOKUP(M140,Paramétrage!$C$6:$E$29,2,0)=0,0,IF(P140="","saisir capacité",N140*U140*VLOOKUP(M140,Paramétrage!$C$6:$E$29,2,0))))</f>
        <v>0</v>
      </c>
      <c r="W140" s="370"/>
      <c r="X140" s="371">
        <f t="shared" si="22"/>
        <v>0</v>
      </c>
      <c r="Y140" s="77">
        <f>IF(OR(M140="",Q140="Mut+ext"),0,IF(ISERROR(W140+V140*VLOOKUP(M140,Paramétrage!$C$6:$E$29,3,0))=TRUE,X140,W140+V140*VLOOKUP(M140,Paramétrage!$C$6:$E$29,3,0)))</f>
        <v>0</v>
      </c>
      <c r="Z140" s="615"/>
      <c r="AA140" s="613"/>
      <c r="AB140" s="616"/>
      <c r="AC140" s="172"/>
      <c r="AD140" s="38"/>
      <c r="AE140" s="59">
        <f>IF(G140="",0,IF(K140="",0,IF(SUMIF(G129:G140,G140,O129:O140)=0,0,IF(OR(L140="",K140="obligatoire"),AF140/SUMIF(G129:G140,G140,O129:O140),AF140/(SUMIF(G129:G140,G140,O129:O140)/L140)))))</f>
        <v>0</v>
      </c>
      <c r="AF140" s="373">
        <f t="shared" si="23"/>
        <v>0</v>
      </c>
    </row>
    <row r="141" spans="1:32" ht="16.2" thickBot="1" x14ac:dyDescent="0.3">
      <c r="A141" s="637"/>
      <c r="B141" s="622"/>
      <c r="C141" s="377"/>
      <c r="D141" s="378"/>
      <c r="E141" s="379"/>
      <c r="F141" s="379"/>
      <c r="G141" s="379"/>
      <c r="H141" s="380"/>
      <c r="I141" s="132"/>
      <c r="J141" s="97"/>
      <c r="K141" s="61"/>
      <c r="L141" s="62"/>
      <c r="M141" s="381"/>
      <c r="N141" s="63">
        <f>AE141</f>
        <v>30</v>
      </c>
      <c r="O141" s="382"/>
      <c r="P141" s="382"/>
      <c r="Q141" s="66"/>
      <c r="R141" s="64"/>
      <c r="S141" s="64"/>
      <c r="T141" s="65"/>
      <c r="U141" s="98"/>
      <c r="V141" s="383">
        <f>SUM(V129:V140)</f>
        <v>30</v>
      </c>
      <c r="W141" s="381">
        <f>SUM(W129:W140)</f>
        <v>0</v>
      </c>
      <c r="X141" s="384">
        <f>SUM(X129:X140)</f>
        <v>30</v>
      </c>
      <c r="Y141" s="67">
        <f>SUM(Y129:Y140)</f>
        <v>30</v>
      </c>
      <c r="Z141" s="99"/>
      <c r="AA141" s="100"/>
      <c r="AB141" s="101"/>
      <c r="AC141" s="102"/>
      <c r="AD141" s="103"/>
      <c r="AE141" s="104">
        <f>SUM(AE129:AE140)</f>
        <v>30</v>
      </c>
      <c r="AF141" s="105">
        <f>SUM(AF129:AF140)</f>
        <v>720</v>
      </c>
    </row>
    <row r="142" spans="1:32" ht="18" customHeight="1" thickBot="1" x14ac:dyDescent="0.3">
      <c r="A142" s="638"/>
      <c r="B142" s="80"/>
      <c r="C142" s="80"/>
      <c r="D142" s="80"/>
      <c r="E142" s="106">
        <f>E12+E25+E38+E51+E64+E77</f>
        <v>18</v>
      </c>
      <c r="F142" s="106"/>
      <c r="G142" s="81"/>
      <c r="H142" s="110"/>
      <c r="I142" s="110"/>
      <c r="J142" s="107"/>
      <c r="K142" s="80"/>
      <c r="L142" s="80"/>
      <c r="M142" s="82"/>
      <c r="N142" s="83">
        <f>N89+N76+N63+N50+N37+N24+N102+N115+N128+N141</f>
        <v>290</v>
      </c>
      <c r="O142" s="84"/>
      <c r="P142" s="80"/>
      <c r="Q142" s="108"/>
      <c r="R142" s="84"/>
      <c r="S142" s="84"/>
      <c r="T142" s="85"/>
      <c r="U142" s="107"/>
      <c r="V142" s="86">
        <f>V89+V76+V63+V50+V37+V24+V102+V115+V128+V141</f>
        <v>290</v>
      </c>
      <c r="W142" s="86">
        <f>W89+W76+W63+W50+W37+W24+W102+W115+W128+W141</f>
        <v>56</v>
      </c>
      <c r="X142" s="86">
        <f>X89+X76+X63+X50+X37+X24+X102+X115+X128+X141</f>
        <v>290</v>
      </c>
      <c r="Y142" s="86">
        <f>Y89+Y76+Y63+Y50+Y37+Y24+Y102+Y115+Y128+Y141</f>
        <v>290</v>
      </c>
      <c r="Z142" s="109"/>
      <c r="AA142" s="110"/>
      <c r="AB142" s="87"/>
      <c r="AC142" s="110"/>
      <c r="AD142" s="111"/>
      <c r="AE142" s="112">
        <f>SUM(AE12:AE89)/2</f>
        <v>180</v>
      </c>
      <c r="AF142" s="113">
        <f>SUM(AF12:AF76)</f>
        <v>7200</v>
      </c>
    </row>
    <row r="143" spans="1:32" ht="14.7" customHeight="1" x14ac:dyDescent="0.25">
      <c r="A143" s="631" t="s">
        <v>112</v>
      </c>
      <c r="B143" s="622" t="s">
        <v>113</v>
      </c>
      <c r="C143" s="639" t="s">
        <v>272</v>
      </c>
      <c r="D143" s="640"/>
      <c r="E143" s="623">
        <v>6</v>
      </c>
      <c r="F143" s="623" t="s">
        <v>63</v>
      </c>
      <c r="G143" s="387" t="s">
        <v>115</v>
      </c>
      <c r="H143" s="365" t="s">
        <v>65</v>
      </c>
      <c r="I143" s="52" t="s">
        <v>272</v>
      </c>
      <c r="J143" s="48">
        <v>27</v>
      </c>
      <c r="K143" s="57" t="s">
        <v>63</v>
      </c>
      <c r="L143" s="36"/>
      <c r="M143" s="366" t="s">
        <v>97</v>
      </c>
      <c r="N143" s="43"/>
      <c r="O143" s="367">
        <v>24</v>
      </c>
      <c r="P143" s="368">
        <v>24</v>
      </c>
      <c r="Q143" s="40" t="s">
        <v>67</v>
      </c>
      <c r="R143" s="612"/>
      <c r="S143" s="613"/>
      <c r="T143" s="614"/>
      <c r="U143" s="78">
        <f>IF(OR(P143="",M143=Paramétrage!$C$10,M143=Paramétrage!$C$13,M143=Paramétrage!$C$17,M143=Paramétrage!$C$20,M143=Paramétrage!$C$24,M143=Paramétrage!$C$27,AND(M143&lt;&gt;Paramétrage!$C$9,Q143="Mut+ext")),0,ROUNDUP(O143/P143,0))</f>
        <v>0</v>
      </c>
      <c r="V143" s="388">
        <f>IF(OR(M143="",Q143="Mut+ext"),0,IF(VLOOKUP(M143,Paramétrage!$C$6:$E$29,2,0)=0,0,IF(P143="","saisir capacité",N143*U143*VLOOKUP(M143,Paramétrage!$C$6:$E$29,2,0))))</f>
        <v>0</v>
      </c>
      <c r="W143" s="370">
        <v>44</v>
      </c>
      <c r="X143" s="389">
        <f t="shared" ref="X143:X162" si="24">IF(OR(M143="",Q143="Mut+ext"),0,IF(ISERROR(V143+W143)=TRUE,V143,V143+W143))</f>
        <v>44</v>
      </c>
      <c r="Y143" s="79">
        <f>IF(OR(M143="",Q143="Mut+ext"),0,IF(ISERROR(W143+V143*VLOOKUP(M143,Paramétrage!$C$6:$E$29,3,0))=TRUE,X143,W143+V143*VLOOKUP(M143,Paramétrage!$C$6:$E$29,3,0)))</f>
        <v>44</v>
      </c>
      <c r="Z143" s="669" t="s">
        <v>273</v>
      </c>
      <c r="AA143" s="634"/>
      <c r="AB143" s="670"/>
      <c r="AC143" s="172"/>
      <c r="AD143" s="39"/>
      <c r="AE143" s="59">
        <f t="shared" ref="AE143:AE162" si="25">IF(G143="",0,IF(K143="",0,IF(SUMIF($G$143:$G$156,G143,$O$143:$O$156)=0,0,IF(OR(L143="",K143="obligatoire"),AF143/SUMIF($G$143:$G$156,G143,$O$143:$O$156),AF143/(SUMIF($G$143:$G$156,G143,$O$143:$O$156)/L143)))))</f>
        <v>0</v>
      </c>
      <c r="AF143" s="372">
        <f>N143*O143</f>
        <v>0</v>
      </c>
    </row>
    <row r="144" spans="1:32" x14ac:dyDescent="0.25">
      <c r="A144" s="632"/>
      <c r="B144" s="622"/>
      <c r="C144" s="627"/>
      <c r="D144" s="628"/>
      <c r="E144" s="623"/>
      <c r="F144" s="623"/>
      <c r="G144" s="364"/>
      <c r="H144" s="365"/>
      <c r="I144" s="52"/>
      <c r="J144" s="48"/>
      <c r="K144" s="57"/>
      <c r="L144" s="36"/>
      <c r="M144" s="366"/>
      <c r="N144" s="42"/>
      <c r="O144" s="376"/>
      <c r="P144" s="368"/>
      <c r="Q144" s="40"/>
      <c r="R144" s="612"/>
      <c r="S144" s="613"/>
      <c r="T144" s="614"/>
      <c r="U144" s="78">
        <f>IF(OR(P144="",M144=Paramétrage!$C$10,M144=Paramétrage!$C$13,M144=Paramétrage!$C$17,M144=Paramétrage!$C$20,M144=Paramétrage!$C$24,M144=Paramétrage!$C$27,AND(M144&lt;&gt;Paramétrage!$C$9,Q144="Mut+ext")),0,ROUNDUP(O144/P144,0))</f>
        <v>0</v>
      </c>
      <c r="V144" s="388">
        <f>IF(OR(M144="",Q144="Mut+ext"),0,IF(VLOOKUP(M144,Paramétrage!$C$6:$E$29,2,0)=0,0,IF(P144="","saisir capacité",N144*U144*VLOOKUP(M144,Paramétrage!$C$6:$E$29,2,0))))</f>
        <v>0</v>
      </c>
      <c r="W144" s="370"/>
      <c r="X144" s="389">
        <f t="shared" si="24"/>
        <v>0</v>
      </c>
      <c r="Y144" s="79">
        <f>IF(OR(M144="",Q144="Mut+ext"),0,IF(ISERROR(W144+V144*VLOOKUP(M144,Paramétrage!$C$6:$E$29,3,0))=TRUE,X144,W144+V144*VLOOKUP(M144,Paramétrage!$C$6:$E$29,3,0)))</f>
        <v>0</v>
      </c>
      <c r="Z144" s="615"/>
      <c r="AA144" s="613"/>
      <c r="AB144" s="616"/>
      <c r="AC144" s="172"/>
      <c r="AD144" s="38"/>
      <c r="AE144" s="59">
        <f t="shared" si="25"/>
        <v>0</v>
      </c>
      <c r="AF144" s="373">
        <f t="shared" ref="AF144:AF162" si="26">N144*O144</f>
        <v>0</v>
      </c>
    </row>
    <row r="145" spans="1:32" hidden="1" x14ac:dyDescent="0.25">
      <c r="A145" s="632"/>
      <c r="B145" s="622"/>
      <c r="C145" s="627"/>
      <c r="D145" s="628"/>
      <c r="E145" s="623"/>
      <c r="F145" s="623"/>
      <c r="G145" s="387"/>
      <c r="H145" s="365"/>
      <c r="I145" s="52"/>
      <c r="J145" s="48"/>
      <c r="K145" s="57"/>
      <c r="L145" s="36"/>
      <c r="M145" s="366"/>
      <c r="N145" s="43"/>
      <c r="O145" s="367"/>
      <c r="P145" s="368"/>
      <c r="Q145" s="40"/>
      <c r="R145" s="612"/>
      <c r="S145" s="613"/>
      <c r="T145" s="614"/>
      <c r="U145" s="78">
        <f>IF(OR(P145="",M145=Paramétrage!$C$10,M145=Paramétrage!$C$13,M145=Paramétrage!$C$17,M145=Paramétrage!$C$20,M145=Paramétrage!$C$24,M145=Paramétrage!$C$27,AND(M145&lt;&gt;Paramétrage!$C$9,Q145="Mut+ext")),0,ROUNDUP(O145/P145,0))</f>
        <v>0</v>
      </c>
      <c r="V145" s="388">
        <f>IF(OR(M145="",Q145="Mut+ext"),0,IF(VLOOKUP(M145,Paramétrage!$C$6:$E$29,2,0)=0,0,IF(P145="","saisir capacité",N145*U145*VLOOKUP(M145,Paramétrage!$C$6:$E$29,2,0))))</f>
        <v>0</v>
      </c>
      <c r="W145" s="370"/>
      <c r="X145" s="389">
        <f t="shared" si="24"/>
        <v>0</v>
      </c>
      <c r="Y145" s="79">
        <f>IF(OR(M145="",Q145="Mut+ext"),0,IF(ISERROR(W145+V145*VLOOKUP(M145,Paramétrage!$C$6:$E$29,3,0))=TRUE,X145,W145+V145*VLOOKUP(M145,Paramétrage!$C$6:$E$29,3,0)))</f>
        <v>0</v>
      </c>
      <c r="Z145" s="615"/>
      <c r="AA145" s="613"/>
      <c r="AB145" s="616"/>
      <c r="AC145" s="172"/>
      <c r="AD145" s="38"/>
      <c r="AE145" s="59">
        <f t="shared" si="25"/>
        <v>0</v>
      </c>
      <c r="AF145" s="373">
        <f t="shared" si="26"/>
        <v>0</v>
      </c>
    </row>
    <row r="146" spans="1:32" hidden="1" x14ac:dyDescent="0.25">
      <c r="A146" s="632"/>
      <c r="B146" s="622"/>
      <c r="C146" s="627"/>
      <c r="D146" s="628"/>
      <c r="E146" s="623"/>
      <c r="F146" s="623"/>
      <c r="G146" s="364"/>
      <c r="H146" s="365"/>
      <c r="I146" s="52"/>
      <c r="J146" s="48"/>
      <c r="K146" s="57"/>
      <c r="L146" s="36"/>
      <c r="M146" s="366"/>
      <c r="N146" s="42"/>
      <c r="O146" s="376"/>
      <c r="P146" s="368"/>
      <c r="Q146" s="40"/>
      <c r="R146" s="612"/>
      <c r="S146" s="613"/>
      <c r="T146" s="614"/>
      <c r="U146" s="78">
        <f>IF(OR(P146="",M146=Paramétrage!$C$10,M146=Paramétrage!$C$13,M146=Paramétrage!$C$17,M146=Paramétrage!$C$20,M146=Paramétrage!$C$24,M146=Paramétrage!$C$27,AND(M146&lt;&gt;Paramétrage!$C$9,Q146="Mut+ext")),0,ROUNDUP(O146/P146,0))</f>
        <v>0</v>
      </c>
      <c r="V146" s="388">
        <f>IF(OR(M146="",Q146="Mut+ext"),0,IF(VLOOKUP(M146,Paramétrage!$C$6:$E$29,2,0)=0,0,IF(P146="","saisir capacité",N146*U146*VLOOKUP(M146,Paramétrage!$C$6:$E$29,2,0))))</f>
        <v>0</v>
      </c>
      <c r="W146" s="370"/>
      <c r="X146" s="389">
        <f t="shared" si="24"/>
        <v>0</v>
      </c>
      <c r="Y146" s="79">
        <f>IF(OR(M146="",Q146="Mut+ext"),0,IF(ISERROR(W146+V146*VLOOKUP(M146,Paramétrage!$C$6:$E$29,3,0))=TRUE,X146,W146+V146*VLOOKUP(M146,Paramétrage!$C$6:$E$29,3,0)))</f>
        <v>0</v>
      </c>
      <c r="Z146" s="615"/>
      <c r="AA146" s="613"/>
      <c r="AB146" s="616"/>
      <c r="AC146" s="172"/>
      <c r="AD146" s="38"/>
      <c r="AE146" s="59">
        <f t="shared" si="25"/>
        <v>0</v>
      </c>
      <c r="AF146" s="373">
        <f t="shared" si="26"/>
        <v>0</v>
      </c>
    </row>
    <row r="147" spans="1:32" ht="14.7" hidden="1" customHeight="1" x14ac:dyDescent="0.25">
      <c r="A147" s="632"/>
      <c r="B147" s="622"/>
      <c r="C147" s="627"/>
      <c r="D147" s="628"/>
      <c r="E147" s="623"/>
      <c r="F147" s="623"/>
      <c r="G147" s="387"/>
      <c r="H147" s="365"/>
      <c r="I147" s="52"/>
      <c r="J147" s="48"/>
      <c r="K147" s="57"/>
      <c r="L147" s="36"/>
      <c r="M147" s="366"/>
      <c r="N147" s="43"/>
      <c r="O147" s="367"/>
      <c r="P147" s="368"/>
      <c r="Q147" s="40"/>
      <c r="R147" s="612"/>
      <c r="S147" s="613"/>
      <c r="T147" s="614"/>
      <c r="U147" s="78">
        <f>IF(OR(P147="",M147=Paramétrage!$C$10,M147=Paramétrage!$C$13,M147=Paramétrage!$C$17,M147=Paramétrage!$C$20,M147=Paramétrage!$C$24,M147=Paramétrage!$C$27,AND(M147&lt;&gt;Paramétrage!$C$9,Q147="Mut+ext")),0,ROUNDUP(O147/P147,0))</f>
        <v>0</v>
      </c>
      <c r="V147" s="388">
        <f>IF(OR(M147="",Q147="Mut+ext"),0,IF(VLOOKUP(M147,Paramétrage!$C$6:$E$29,2,0)=0,0,IF(P147="","saisir capacité",N147*U147*VLOOKUP(M147,Paramétrage!$C$6:$E$29,2,0))))</f>
        <v>0</v>
      </c>
      <c r="W147" s="370"/>
      <c r="X147" s="389">
        <f t="shared" si="24"/>
        <v>0</v>
      </c>
      <c r="Y147" s="79">
        <f>IF(OR(M147="",Q147="Mut+ext"),0,IF(ISERROR(W147+V147*VLOOKUP(M147,Paramétrage!$C$6:$E$29,3,0))=TRUE,X147,W147+V147*VLOOKUP(M147,Paramétrage!$C$6:$E$29,3,0)))</f>
        <v>0</v>
      </c>
      <c r="Z147" s="615"/>
      <c r="AA147" s="613"/>
      <c r="AB147" s="616"/>
      <c r="AC147" s="172"/>
      <c r="AD147" s="39"/>
      <c r="AE147" s="59">
        <f t="shared" si="25"/>
        <v>0</v>
      </c>
      <c r="AF147" s="372">
        <f t="shared" si="26"/>
        <v>0</v>
      </c>
    </row>
    <row r="148" spans="1:32" hidden="1" x14ac:dyDescent="0.25">
      <c r="A148" s="632"/>
      <c r="B148" s="622"/>
      <c r="C148" s="627"/>
      <c r="D148" s="628"/>
      <c r="E148" s="623"/>
      <c r="F148" s="623"/>
      <c r="G148" s="364"/>
      <c r="H148" s="365"/>
      <c r="I148" s="52"/>
      <c r="J148" s="48"/>
      <c r="K148" s="47"/>
      <c r="L148" s="36"/>
      <c r="M148" s="366"/>
      <c r="N148" s="42"/>
      <c r="O148" s="376"/>
      <c r="P148" s="368"/>
      <c r="Q148" s="40"/>
      <c r="R148" s="612"/>
      <c r="S148" s="613"/>
      <c r="T148" s="614"/>
      <c r="U148" s="78">
        <f>IF(OR(P148="",M148=Paramétrage!$C$10,M148=Paramétrage!$C$13,M148=Paramétrage!$C$17,M148=Paramétrage!$C$20,M148=Paramétrage!$C$24,M148=Paramétrage!$C$27,AND(M148&lt;&gt;Paramétrage!$C$9,Q148="Mut+ext")),0,ROUNDUP(O148/P148,0))</f>
        <v>0</v>
      </c>
      <c r="V148" s="388">
        <f>IF(OR(M148="",Q148="Mut+ext"),0,IF(VLOOKUP(M148,Paramétrage!$C$6:$E$29,2,0)=0,0,IF(P148="","saisir capacité",N148*U148*VLOOKUP(M148,Paramétrage!$C$6:$E$29,2,0))))</f>
        <v>0</v>
      </c>
      <c r="W148" s="370"/>
      <c r="X148" s="389">
        <f t="shared" si="24"/>
        <v>0</v>
      </c>
      <c r="Y148" s="79">
        <f>IF(OR(M148="",Q148="Mut+ext"),0,IF(ISERROR(W148+V148*VLOOKUP(M148,Paramétrage!$C$6:$E$29,3,0))=TRUE,X148,W148+V148*VLOOKUP(M148,Paramétrage!$C$6:$E$29,3,0)))</f>
        <v>0</v>
      </c>
      <c r="Z148" s="615"/>
      <c r="AA148" s="613"/>
      <c r="AB148" s="616"/>
      <c r="AC148" s="172"/>
      <c r="AD148" s="38"/>
      <c r="AE148" s="59">
        <f t="shared" si="25"/>
        <v>0</v>
      </c>
      <c r="AF148" s="373">
        <f t="shared" si="26"/>
        <v>0</v>
      </c>
    </row>
    <row r="149" spans="1:32" ht="14.7" hidden="1" customHeight="1" x14ac:dyDescent="0.25">
      <c r="A149" s="632"/>
      <c r="B149" s="622"/>
      <c r="C149" s="627"/>
      <c r="D149" s="628"/>
      <c r="E149" s="623"/>
      <c r="F149" s="623"/>
      <c r="G149" s="387"/>
      <c r="H149" s="365"/>
      <c r="I149" s="52"/>
      <c r="J149" s="48"/>
      <c r="K149" s="47"/>
      <c r="L149" s="36"/>
      <c r="M149" s="366"/>
      <c r="N149" s="43"/>
      <c r="O149" s="367"/>
      <c r="P149" s="368"/>
      <c r="Q149" s="40"/>
      <c r="R149" s="612"/>
      <c r="S149" s="613"/>
      <c r="T149" s="614"/>
      <c r="U149" s="78">
        <f>IF(OR(P149="",M149=Paramétrage!$C$10,M149=Paramétrage!$C$13,M149=Paramétrage!$C$17,M149=Paramétrage!$C$20,M149=Paramétrage!$C$24,M149=Paramétrage!$C$27,AND(M149&lt;&gt;Paramétrage!$C$9,Q149="Mut+ext")),0,ROUNDUP(O149/P149,0))</f>
        <v>0</v>
      </c>
      <c r="V149" s="388">
        <f>IF(OR(M149="",Q149="Mut+ext"),0,IF(VLOOKUP(M149,Paramétrage!$C$6:$E$29,2,0)=0,0,IF(P149="","saisir capacité",N149*U149*VLOOKUP(M149,Paramétrage!$C$6:$E$29,2,0))))</f>
        <v>0</v>
      </c>
      <c r="W149" s="370"/>
      <c r="X149" s="389">
        <f t="shared" si="24"/>
        <v>0</v>
      </c>
      <c r="Y149" s="79">
        <f>IF(OR(M149="",Q149="Mut+ext"),0,IF(ISERROR(W149+V149*VLOOKUP(M149,Paramétrage!$C$6:$E$29,3,0))=TRUE,X149,W149+V149*VLOOKUP(M149,Paramétrage!$C$6:$E$29,3,0)))</f>
        <v>0</v>
      </c>
      <c r="Z149" s="615"/>
      <c r="AA149" s="613"/>
      <c r="AB149" s="616"/>
      <c r="AC149" s="172"/>
      <c r="AD149" s="39"/>
      <c r="AE149" s="59">
        <f t="shared" si="25"/>
        <v>0</v>
      </c>
      <c r="AF149" s="372">
        <f t="shared" si="26"/>
        <v>0</v>
      </c>
    </row>
    <row r="150" spans="1:32" hidden="1" x14ac:dyDescent="0.25">
      <c r="A150" s="632"/>
      <c r="B150" s="622"/>
      <c r="C150" s="627"/>
      <c r="D150" s="628"/>
      <c r="E150" s="623"/>
      <c r="F150" s="623"/>
      <c r="G150" s="364"/>
      <c r="H150" s="365"/>
      <c r="I150" s="52"/>
      <c r="J150" s="48"/>
      <c r="K150" s="47"/>
      <c r="L150" s="36"/>
      <c r="M150" s="366"/>
      <c r="N150" s="42"/>
      <c r="O150" s="376"/>
      <c r="P150" s="368"/>
      <c r="Q150" s="40"/>
      <c r="R150" s="612"/>
      <c r="S150" s="613"/>
      <c r="T150" s="614"/>
      <c r="U150" s="78">
        <f>IF(OR(P150="",M150=Paramétrage!$C$10,M150=Paramétrage!$C$13,M150=Paramétrage!$C$17,M150=Paramétrage!$C$20,M150=Paramétrage!$C$24,M150=Paramétrage!$C$27,AND(M150&lt;&gt;Paramétrage!$C$9,Q150="Mut+ext")),0,ROUNDUP(O150/P150,0))</f>
        <v>0</v>
      </c>
      <c r="V150" s="388">
        <f>IF(OR(M150="",Q150="Mut+ext"),0,IF(VLOOKUP(M150,Paramétrage!$C$6:$E$29,2,0)=0,0,IF(P150="","saisir capacité",N150*U150*VLOOKUP(M150,Paramétrage!$C$6:$E$29,2,0))))</f>
        <v>0</v>
      </c>
      <c r="W150" s="370"/>
      <c r="X150" s="389">
        <f t="shared" si="24"/>
        <v>0</v>
      </c>
      <c r="Y150" s="79">
        <f>IF(OR(M150="",Q150="Mut+ext"),0,IF(ISERROR(W150+V150*VLOOKUP(M150,Paramétrage!$C$6:$E$29,3,0))=TRUE,X150,W150+V150*VLOOKUP(M150,Paramétrage!$C$6:$E$29,3,0)))</f>
        <v>0</v>
      </c>
      <c r="Z150" s="615"/>
      <c r="AA150" s="613"/>
      <c r="AB150" s="616"/>
      <c r="AC150" s="172"/>
      <c r="AD150" s="38"/>
      <c r="AE150" s="59">
        <f t="shared" si="25"/>
        <v>0</v>
      </c>
      <c r="AF150" s="373">
        <f t="shared" si="26"/>
        <v>0</v>
      </c>
    </row>
    <row r="151" spans="1:32" ht="14.7" hidden="1" customHeight="1" x14ac:dyDescent="0.25">
      <c r="A151" s="632"/>
      <c r="B151" s="622"/>
      <c r="C151" s="627"/>
      <c r="D151" s="628"/>
      <c r="E151" s="623"/>
      <c r="F151" s="623"/>
      <c r="G151" s="387"/>
      <c r="H151" s="365"/>
      <c r="I151" s="52"/>
      <c r="J151" s="48"/>
      <c r="K151" s="47"/>
      <c r="L151" s="36"/>
      <c r="M151" s="366"/>
      <c r="N151" s="43"/>
      <c r="O151" s="367"/>
      <c r="P151" s="368"/>
      <c r="Q151" s="40"/>
      <c r="R151" s="612"/>
      <c r="S151" s="613"/>
      <c r="T151" s="614"/>
      <c r="U151" s="78">
        <f>IF(OR(P151="",M151=Paramétrage!$C$10,M151=Paramétrage!$C$13,M151=Paramétrage!$C$17,M151=Paramétrage!$C$20,M151=Paramétrage!$C$24,M151=Paramétrage!$C$27,AND(M151&lt;&gt;Paramétrage!$C$9,Q151="Mut+ext")),0,ROUNDUP(O151/P151,0))</f>
        <v>0</v>
      </c>
      <c r="V151" s="388">
        <f>IF(OR(M151="",Q151="Mut+ext"),0,IF(VLOOKUP(M151,Paramétrage!$C$6:$E$29,2,0)=0,0,IF(P151="","saisir capacité",N151*U151*VLOOKUP(M151,Paramétrage!$C$6:$E$29,2,0))))</f>
        <v>0</v>
      </c>
      <c r="W151" s="370"/>
      <c r="X151" s="389">
        <f t="shared" si="24"/>
        <v>0</v>
      </c>
      <c r="Y151" s="79">
        <f>IF(OR(M151="",Q151="Mut+ext"),0,IF(ISERROR(W151+V151*VLOOKUP(M151,Paramétrage!$C$6:$E$29,3,0))=TRUE,X151,W151+V151*VLOOKUP(M151,Paramétrage!$C$6:$E$29,3,0)))</f>
        <v>0</v>
      </c>
      <c r="Z151" s="615"/>
      <c r="AA151" s="613"/>
      <c r="AB151" s="616"/>
      <c r="AC151" s="172"/>
      <c r="AD151" s="39"/>
      <c r="AE151" s="59">
        <f t="shared" si="25"/>
        <v>0</v>
      </c>
      <c r="AF151" s="372">
        <f t="shared" si="26"/>
        <v>0</v>
      </c>
    </row>
    <row r="152" spans="1:32" hidden="1" x14ac:dyDescent="0.25">
      <c r="A152" s="632"/>
      <c r="B152" s="622"/>
      <c r="C152" s="627"/>
      <c r="D152" s="628"/>
      <c r="E152" s="623"/>
      <c r="F152" s="623"/>
      <c r="G152" s="364"/>
      <c r="H152" s="365"/>
      <c r="I152" s="52"/>
      <c r="J152" s="48"/>
      <c r="K152" s="47"/>
      <c r="L152" s="36"/>
      <c r="M152" s="366"/>
      <c r="N152" s="42"/>
      <c r="O152" s="376"/>
      <c r="P152" s="368"/>
      <c r="Q152" s="40"/>
      <c r="R152" s="612"/>
      <c r="S152" s="613"/>
      <c r="T152" s="614"/>
      <c r="U152" s="78">
        <f>IF(OR(P152="",M152=Paramétrage!$C$10,M152=Paramétrage!$C$13,M152=Paramétrage!$C$17,M152=Paramétrage!$C$20,M152=Paramétrage!$C$24,M152=Paramétrage!$C$27,AND(M152&lt;&gt;Paramétrage!$C$9,Q152="Mut+ext")),0,ROUNDUP(O152/P152,0))</f>
        <v>0</v>
      </c>
      <c r="V152" s="388">
        <f>IF(OR(M152="",Q152="Mut+ext"),0,IF(VLOOKUP(M152,Paramétrage!$C$6:$E$29,2,0)=0,0,IF(P152="","saisir capacité",N152*U152*VLOOKUP(M152,Paramétrage!$C$6:$E$29,2,0))))</f>
        <v>0</v>
      </c>
      <c r="W152" s="370"/>
      <c r="X152" s="389">
        <f t="shared" si="24"/>
        <v>0</v>
      </c>
      <c r="Y152" s="79">
        <f>IF(OR(M152="",Q152="Mut+ext"),0,IF(ISERROR(W152+V152*VLOOKUP(M152,Paramétrage!$C$6:$E$29,3,0))=TRUE,X152,W152+V152*VLOOKUP(M152,Paramétrage!$C$6:$E$29,3,0)))</f>
        <v>0</v>
      </c>
      <c r="Z152" s="615"/>
      <c r="AA152" s="613"/>
      <c r="AB152" s="616"/>
      <c r="AC152" s="172"/>
      <c r="AD152" s="38"/>
      <c r="AE152" s="59">
        <f t="shared" si="25"/>
        <v>0</v>
      </c>
      <c r="AF152" s="373">
        <f t="shared" si="26"/>
        <v>0</v>
      </c>
    </row>
    <row r="153" spans="1:32" ht="14.7" hidden="1" customHeight="1" x14ac:dyDescent="0.25">
      <c r="A153" s="632"/>
      <c r="B153" s="622"/>
      <c r="C153" s="627"/>
      <c r="D153" s="628"/>
      <c r="E153" s="623"/>
      <c r="F153" s="623"/>
      <c r="G153" s="387"/>
      <c r="H153" s="365"/>
      <c r="I153" s="52"/>
      <c r="J153" s="48"/>
      <c r="K153" s="47"/>
      <c r="L153" s="36"/>
      <c r="M153" s="366"/>
      <c r="N153" s="43"/>
      <c r="O153" s="367"/>
      <c r="P153" s="368"/>
      <c r="Q153" s="40"/>
      <c r="R153" s="612"/>
      <c r="S153" s="613"/>
      <c r="T153" s="614"/>
      <c r="U153" s="78">
        <f>IF(OR(P153="",M153=Paramétrage!$C$10,M153=Paramétrage!$C$13,M153=Paramétrage!$C$17,M153=Paramétrage!$C$20,M153=Paramétrage!$C$24,M153=Paramétrage!$C$27,AND(M153&lt;&gt;Paramétrage!$C$9,Q153="Mut+ext")),0,ROUNDUP(O153/P153,0))</f>
        <v>0</v>
      </c>
      <c r="V153" s="388">
        <f>IF(OR(M153="",Q153="Mut+ext"),0,IF(VLOOKUP(M153,Paramétrage!$C$6:$E$29,2,0)=0,0,IF(P153="","saisir capacité",N153*U153*VLOOKUP(M153,Paramétrage!$C$6:$E$29,2,0))))</f>
        <v>0</v>
      </c>
      <c r="W153" s="370"/>
      <c r="X153" s="389">
        <f t="shared" si="24"/>
        <v>0</v>
      </c>
      <c r="Y153" s="79">
        <f>IF(OR(M153="",Q153="Mut+ext"),0,IF(ISERROR(W153+V153*VLOOKUP(M153,Paramétrage!$C$6:$E$29,3,0))=TRUE,X153,W153+V153*VLOOKUP(M153,Paramétrage!$C$6:$E$29,3,0)))</f>
        <v>0</v>
      </c>
      <c r="Z153" s="615"/>
      <c r="AA153" s="613"/>
      <c r="AB153" s="616"/>
      <c r="AC153" s="172"/>
      <c r="AD153" s="39"/>
      <c r="AE153" s="59">
        <f t="shared" si="25"/>
        <v>0</v>
      </c>
      <c r="AF153" s="372">
        <f t="shared" si="26"/>
        <v>0</v>
      </c>
    </row>
    <row r="154" spans="1:32" hidden="1" x14ac:dyDescent="0.25">
      <c r="A154" s="632"/>
      <c r="B154" s="622"/>
      <c r="C154" s="627"/>
      <c r="D154" s="628"/>
      <c r="E154" s="623"/>
      <c r="F154" s="623"/>
      <c r="G154" s="364"/>
      <c r="H154" s="365"/>
      <c r="I154" s="52"/>
      <c r="J154" s="48"/>
      <c r="K154" s="47"/>
      <c r="L154" s="36"/>
      <c r="M154" s="366"/>
      <c r="N154" s="42"/>
      <c r="O154" s="376"/>
      <c r="P154" s="368"/>
      <c r="Q154" s="40"/>
      <c r="R154" s="612"/>
      <c r="S154" s="613"/>
      <c r="T154" s="614"/>
      <c r="U154" s="78">
        <f>IF(OR(P154="",M154=Paramétrage!$C$10,M154=Paramétrage!$C$13,M154=Paramétrage!$C$17,M154=Paramétrage!$C$20,M154=Paramétrage!$C$24,M154=Paramétrage!$C$27,AND(M154&lt;&gt;Paramétrage!$C$9,Q154="Mut+ext")),0,ROUNDUP(O154/P154,0))</f>
        <v>0</v>
      </c>
      <c r="V154" s="388">
        <f>IF(OR(M154="",Q154="Mut+ext"),0,IF(VLOOKUP(M154,Paramétrage!$C$6:$E$29,2,0)=0,0,IF(P154="","saisir capacité",N154*U154*VLOOKUP(M154,Paramétrage!$C$6:$E$29,2,0))))</f>
        <v>0</v>
      </c>
      <c r="W154" s="370"/>
      <c r="X154" s="389">
        <f t="shared" si="24"/>
        <v>0</v>
      </c>
      <c r="Y154" s="79">
        <f>IF(OR(M154="",Q154="Mut+ext"),0,IF(ISERROR(W154+V154*VLOOKUP(M154,Paramétrage!$C$6:$E$29,3,0))=TRUE,X154,W154+V154*VLOOKUP(M154,Paramétrage!$C$6:$E$29,3,0)))</f>
        <v>0</v>
      </c>
      <c r="Z154" s="615"/>
      <c r="AA154" s="613"/>
      <c r="AB154" s="616"/>
      <c r="AC154" s="172"/>
      <c r="AD154" s="38"/>
      <c r="AE154" s="59">
        <f t="shared" si="25"/>
        <v>0</v>
      </c>
      <c r="AF154" s="373">
        <f t="shared" si="26"/>
        <v>0</v>
      </c>
    </row>
    <row r="155" spans="1:32" hidden="1" x14ac:dyDescent="0.25">
      <c r="A155" s="632"/>
      <c r="B155" s="622"/>
      <c r="C155" s="627"/>
      <c r="D155" s="628"/>
      <c r="E155" s="623"/>
      <c r="F155" s="623"/>
      <c r="G155" s="387"/>
      <c r="H155" s="365"/>
      <c r="I155" s="52"/>
      <c r="J155" s="48"/>
      <c r="K155" s="47"/>
      <c r="L155" s="36"/>
      <c r="M155" s="366"/>
      <c r="N155" s="43"/>
      <c r="O155" s="367"/>
      <c r="P155" s="368"/>
      <c r="Q155" s="40"/>
      <c r="R155" s="612"/>
      <c r="S155" s="613"/>
      <c r="T155" s="614"/>
      <c r="U155" s="78">
        <f>IF(OR(P155="",M155=Paramétrage!$C$10,M155=Paramétrage!$C$13,M155=Paramétrage!$C$17,M155=Paramétrage!$C$20,M155=Paramétrage!$C$24,M155=Paramétrage!$C$27,AND(M155&lt;&gt;Paramétrage!$C$9,Q155="Mut+ext")),0,ROUNDUP(O155/P155,0))</f>
        <v>0</v>
      </c>
      <c r="V155" s="388">
        <f>IF(OR(M155="",Q155="Mut+ext"),0,IF(VLOOKUP(M155,Paramétrage!$C$6:$E$29,2,0)=0,0,IF(P155="","saisir capacité",N155*U155*VLOOKUP(M155,Paramétrage!$C$6:$E$29,2,0))))</f>
        <v>0</v>
      </c>
      <c r="W155" s="370"/>
      <c r="X155" s="389">
        <f t="shared" si="24"/>
        <v>0</v>
      </c>
      <c r="Y155" s="79">
        <f>IF(OR(M155="",Q155="Mut+ext"),0,IF(ISERROR(W155+V155*VLOOKUP(M155,Paramétrage!$C$6:$E$29,3,0))=TRUE,X155,W155+V155*VLOOKUP(M155,Paramétrage!$C$6:$E$29,3,0)))</f>
        <v>0</v>
      </c>
      <c r="Z155" s="615"/>
      <c r="AA155" s="613"/>
      <c r="AB155" s="616"/>
      <c r="AC155" s="172"/>
      <c r="AD155" s="38"/>
      <c r="AE155" s="59">
        <f t="shared" si="25"/>
        <v>0</v>
      </c>
      <c r="AF155" s="373">
        <f t="shared" si="26"/>
        <v>0</v>
      </c>
    </row>
    <row r="156" spans="1:32" hidden="1" x14ac:dyDescent="0.25">
      <c r="A156" s="632"/>
      <c r="B156" s="622"/>
      <c r="C156" s="627"/>
      <c r="D156" s="628"/>
      <c r="E156" s="623"/>
      <c r="F156" s="623"/>
      <c r="G156" s="364"/>
      <c r="H156" s="365"/>
      <c r="I156" s="52"/>
      <c r="J156" s="48"/>
      <c r="K156" s="47"/>
      <c r="L156" s="36"/>
      <c r="M156" s="366"/>
      <c r="N156" s="42"/>
      <c r="O156" s="376"/>
      <c r="P156" s="368"/>
      <c r="Q156" s="40"/>
      <c r="R156" s="612"/>
      <c r="S156" s="613"/>
      <c r="T156" s="614"/>
      <c r="U156" s="78">
        <f>IF(OR(P156="",M156=Paramétrage!$C$10,M156=Paramétrage!$C$13,M156=Paramétrage!$C$17,M156=Paramétrage!$C$20,M156=Paramétrage!$C$24,M156=Paramétrage!$C$27,AND(M156&lt;&gt;Paramétrage!$C$9,Q156="Mut+ext")),0,ROUNDUP(O156/P156,0))</f>
        <v>0</v>
      </c>
      <c r="V156" s="388">
        <f>IF(OR(M156="",Q156="Mut+ext"),0,IF(VLOOKUP(M156,Paramétrage!$C$6:$E$29,2,0)=0,0,IF(P156="","saisir capacité",N156*U156*VLOOKUP(M156,Paramétrage!$C$6:$E$29,2,0))))</f>
        <v>0</v>
      </c>
      <c r="W156" s="370"/>
      <c r="X156" s="389">
        <f t="shared" si="24"/>
        <v>0</v>
      </c>
      <c r="Y156" s="79">
        <f>IF(OR(M156="",Q156="Mut+ext"),0,IF(ISERROR(W156+V156*VLOOKUP(M156,Paramétrage!$C$6:$E$29,3,0))=TRUE,X156,W156+V156*VLOOKUP(M156,Paramétrage!$C$6:$E$29,3,0)))</f>
        <v>0</v>
      </c>
      <c r="Z156" s="615"/>
      <c r="AA156" s="613"/>
      <c r="AB156" s="616"/>
      <c r="AC156" s="172"/>
      <c r="AD156" s="38"/>
      <c r="AE156" s="59">
        <f t="shared" si="25"/>
        <v>0</v>
      </c>
      <c r="AF156" s="373">
        <f t="shared" si="26"/>
        <v>0</v>
      </c>
    </row>
    <row r="157" spans="1:32" hidden="1" x14ac:dyDescent="0.25">
      <c r="A157" s="632"/>
      <c r="B157" s="622"/>
      <c r="C157" s="627"/>
      <c r="D157" s="628"/>
      <c r="E157" s="623"/>
      <c r="F157" s="623"/>
      <c r="G157" s="364"/>
      <c r="H157" s="375"/>
      <c r="I157" s="52"/>
      <c r="J157" s="48"/>
      <c r="K157" s="47"/>
      <c r="L157" s="36"/>
      <c r="M157" s="366"/>
      <c r="N157" s="42"/>
      <c r="O157" s="376"/>
      <c r="P157" s="368"/>
      <c r="Q157" s="37"/>
      <c r="R157" s="612"/>
      <c r="S157" s="613"/>
      <c r="T157" s="614"/>
      <c r="U157" s="78">
        <f>IF(OR(P157="",M157=Paramétrage!$C$10,M157=Paramétrage!$C$13,M157=Paramétrage!$C$17,M157=Paramétrage!$C$20,M157=Paramétrage!$C$24,M157=Paramétrage!$C$27,AND(M157&lt;&gt;Paramétrage!$C$9,Q157="Mut+ext")),0,ROUNDUP(O157/P157,0))</f>
        <v>0</v>
      </c>
      <c r="V157" s="388">
        <f>IF(OR(M157="",Q157="Mut+ext"),0,IF(VLOOKUP(M157,Paramétrage!$C$6:$E$29,2,0)=0,0,IF(P157="","saisir capacité",N157*U157*VLOOKUP(M157,Paramétrage!$C$6:$E$29,2,0))))</f>
        <v>0</v>
      </c>
      <c r="W157" s="370"/>
      <c r="X157" s="389">
        <f t="shared" si="24"/>
        <v>0</v>
      </c>
      <c r="Y157" s="79">
        <f>IF(OR(M157="",Q157="Mut+ext"),0,IF(ISERROR(W157+V157*VLOOKUP(M157,Paramétrage!$C$6:$E$29,3,0))=TRUE,X157,W157+V157*VLOOKUP(M157,Paramétrage!$C$6:$E$29,3,0)))</f>
        <v>0</v>
      </c>
      <c r="Z157" s="615"/>
      <c r="AA157" s="613"/>
      <c r="AB157" s="616"/>
      <c r="AC157" s="172"/>
      <c r="AD157" s="38"/>
      <c r="AE157" s="59">
        <f t="shared" si="25"/>
        <v>0</v>
      </c>
      <c r="AF157" s="373">
        <f t="shared" si="26"/>
        <v>0</v>
      </c>
    </row>
    <row r="158" spans="1:32" hidden="1" x14ac:dyDescent="0.25">
      <c r="A158" s="632"/>
      <c r="B158" s="622"/>
      <c r="C158" s="627"/>
      <c r="D158" s="628"/>
      <c r="E158" s="623"/>
      <c r="F158" s="623"/>
      <c r="G158" s="386"/>
      <c r="H158" s="375"/>
      <c r="I158" s="52"/>
      <c r="J158" s="48"/>
      <c r="K158" s="47"/>
      <c r="L158" s="36"/>
      <c r="M158" s="366"/>
      <c r="N158" s="42"/>
      <c r="O158" s="376"/>
      <c r="P158" s="368"/>
      <c r="Q158" s="37"/>
      <c r="R158" s="612"/>
      <c r="S158" s="613"/>
      <c r="T158" s="614"/>
      <c r="U158" s="78">
        <f>IF(OR(P158="",M158=Paramétrage!$C$10,M158=Paramétrage!$C$13,M158=Paramétrage!$C$17,M158=Paramétrage!$C$20,M158=Paramétrage!$C$24,M158=Paramétrage!$C$27,AND(M158&lt;&gt;Paramétrage!$C$9,Q158="Mut+ext")),0,ROUNDUP(O158/P158,0))</f>
        <v>0</v>
      </c>
      <c r="V158" s="388">
        <f>IF(OR(M158="",Q158="Mut+ext"),0,IF(VLOOKUP(M158,Paramétrage!$C$6:$E$29,2,0)=0,0,IF(P158="","saisir capacité",N158*U158*VLOOKUP(M158,Paramétrage!$C$6:$E$29,2,0))))</f>
        <v>0</v>
      </c>
      <c r="W158" s="370"/>
      <c r="X158" s="389">
        <f t="shared" si="24"/>
        <v>0</v>
      </c>
      <c r="Y158" s="79">
        <f>IF(OR(M158="",Q158="Mut+ext"),0,IF(ISERROR(W158+V158*VLOOKUP(M158,Paramétrage!$C$6:$E$29,3,0))=TRUE,X158,W158+V158*VLOOKUP(M158,Paramétrage!$C$6:$E$29,3,0)))</f>
        <v>0</v>
      </c>
      <c r="Z158" s="615"/>
      <c r="AA158" s="613"/>
      <c r="AB158" s="616"/>
      <c r="AC158" s="172"/>
      <c r="AD158" s="38"/>
      <c r="AE158" s="59">
        <f t="shared" si="25"/>
        <v>0</v>
      </c>
      <c r="AF158" s="373">
        <f t="shared" si="26"/>
        <v>0</v>
      </c>
    </row>
    <row r="159" spans="1:32" hidden="1" x14ac:dyDescent="0.25">
      <c r="A159" s="632"/>
      <c r="B159" s="622"/>
      <c r="C159" s="627"/>
      <c r="D159" s="628"/>
      <c r="E159" s="623"/>
      <c r="F159" s="623"/>
      <c r="G159" s="364"/>
      <c r="H159" s="375"/>
      <c r="I159" s="52"/>
      <c r="J159" s="48"/>
      <c r="K159" s="47"/>
      <c r="L159" s="36"/>
      <c r="M159" s="366"/>
      <c r="N159" s="42"/>
      <c r="O159" s="376"/>
      <c r="P159" s="368"/>
      <c r="Q159" s="37"/>
      <c r="R159" s="612"/>
      <c r="S159" s="613"/>
      <c r="T159" s="614"/>
      <c r="U159" s="78">
        <f>IF(OR(P159="",M159=Paramétrage!$C$10,M159=Paramétrage!$C$13,M159=Paramétrage!$C$17,M159=Paramétrage!$C$20,M159=Paramétrage!$C$24,M159=Paramétrage!$C$27,AND(M159&lt;&gt;Paramétrage!$C$9,Q159="Mut+ext")),0,ROUNDUP(O159/P159,0))</f>
        <v>0</v>
      </c>
      <c r="V159" s="388">
        <f>IF(OR(M159="",Q159="Mut+ext"),0,IF(VLOOKUP(M159,Paramétrage!$C$6:$E$29,2,0)=0,0,IF(P159="","saisir capacité",N159*U159*VLOOKUP(M159,Paramétrage!$C$6:$E$29,2,0))))</f>
        <v>0</v>
      </c>
      <c r="W159" s="370"/>
      <c r="X159" s="389">
        <f t="shared" si="24"/>
        <v>0</v>
      </c>
      <c r="Y159" s="79">
        <f>IF(OR(M159="",Q159="Mut+ext"),0,IF(ISERROR(W159+V159*VLOOKUP(M159,Paramétrage!$C$6:$E$29,3,0))=TRUE,X159,W159+V159*VLOOKUP(M159,Paramétrage!$C$6:$E$29,3,0)))</f>
        <v>0</v>
      </c>
      <c r="Z159" s="615"/>
      <c r="AA159" s="613"/>
      <c r="AB159" s="616"/>
      <c r="AC159" s="172"/>
      <c r="AD159" s="38"/>
      <c r="AE159" s="59">
        <f t="shared" si="25"/>
        <v>0</v>
      </c>
      <c r="AF159" s="373">
        <f t="shared" si="26"/>
        <v>0</v>
      </c>
    </row>
    <row r="160" spans="1:32" hidden="1" x14ac:dyDescent="0.25">
      <c r="A160" s="632"/>
      <c r="B160" s="622"/>
      <c r="C160" s="627"/>
      <c r="D160" s="628"/>
      <c r="E160" s="623"/>
      <c r="F160" s="623"/>
      <c r="G160" s="364"/>
      <c r="H160" s="375"/>
      <c r="I160" s="52"/>
      <c r="J160" s="48"/>
      <c r="K160" s="47"/>
      <c r="L160" s="36"/>
      <c r="M160" s="366"/>
      <c r="N160" s="42"/>
      <c r="O160" s="376"/>
      <c r="P160" s="368"/>
      <c r="Q160" s="37"/>
      <c r="R160" s="612"/>
      <c r="S160" s="613"/>
      <c r="T160" s="614"/>
      <c r="U160" s="78">
        <f>IF(OR(P160="",M160=Paramétrage!$C$10,M160=Paramétrage!$C$13,M160=Paramétrage!$C$17,M160=Paramétrage!$C$20,M160=Paramétrage!$C$24,M160=Paramétrage!$C$27,AND(M160&lt;&gt;Paramétrage!$C$9,Q160="Mut+ext")),0,ROUNDUP(O160/P160,0))</f>
        <v>0</v>
      </c>
      <c r="V160" s="388">
        <f>IF(OR(M160="",Q160="Mut+ext"),0,IF(VLOOKUP(M160,Paramétrage!$C$6:$E$29,2,0)=0,0,IF(P160="","saisir capacité",N160*U160*VLOOKUP(M160,Paramétrage!$C$6:$E$29,2,0))))</f>
        <v>0</v>
      </c>
      <c r="W160" s="370"/>
      <c r="X160" s="389">
        <f t="shared" si="24"/>
        <v>0</v>
      </c>
      <c r="Y160" s="79">
        <f>IF(OR(M160="",Q160="Mut+ext"),0,IF(ISERROR(W160+V160*VLOOKUP(M160,Paramétrage!$C$6:$E$29,3,0))=TRUE,X160,W160+V160*VLOOKUP(M160,Paramétrage!$C$6:$E$29,3,0)))</f>
        <v>0</v>
      </c>
      <c r="Z160" s="615"/>
      <c r="AA160" s="613"/>
      <c r="AB160" s="616"/>
      <c r="AC160" s="172"/>
      <c r="AD160" s="38"/>
      <c r="AE160" s="59">
        <f t="shared" si="25"/>
        <v>0</v>
      </c>
      <c r="AF160" s="373">
        <f t="shared" si="26"/>
        <v>0</v>
      </c>
    </row>
    <row r="161" spans="1:32" hidden="1" x14ac:dyDescent="0.25">
      <c r="A161" s="632"/>
      <c r="B161" s="622"/>
      <c r="C161" s="627"/>
      <c r="D161" s="628"/>
      <c r="E161" s="623"/>
      <c r="F161" s="623"/>
      <c r="G161" s="364"/>
      <c r="H161" s="375"/>
      <c r="I161" s="52"/>
      <c r="J161" s="48"/>
      <c r="K161" s="47"/>
      <c r="L161" s="36"/>
      <c r="M161" s="366"/>
      <c r="N161" s="42"/>
      <c r="O161" s="376"/>
      <c r="P161" s="368"/>
      <c r="Q161" s="37"/>
      <c r="R161" s="612"/>
      <c r="S161" s="613"/>
      <c r="T161" s="614"/>
      <c r="U161" s="78">
        <f>IF(OR(P161="",M161=Paramétrage!$C$10,M161=Paramétrage!$C$13,M161=Paramétrage!$C$17,M161=Paramétrage!$C$20,M161=Paramétrage!$C$24,M161=Paramétrage!$C$27,AND(M161&lt;&gt;Paramétrage!$C$9,Q161="Mut+ext")),0,ROUNDUP(O161/P161,0))</f>
        <v>0</v>
      </c>
      <c r="V161" s="388">
        <f>IF(OR(M161="",Q161="Mut+ext"),0,IF(VLOOKUP(M161,Paramétrage!$C$6:$E$29,2,0)=0,0,IF(P161="","saisir capacité",N161*U161*VLOOKUP(M161,Paramétrage!$C$6:$E$29,2,0))))</f>
        <v>0</v>
      </c>
      <c r="W161" s="370"/>
      <c r="X161" s="389">
        <f t="shared" si="24"/>
        <v>0</v>
      </c>
      <c r="Y161" s="79">
        <f>IF(OR(M161="",Q161="Mut+ext"),0,IF(ISERROR(W161+V161*VLOOKUP(M161,Paramétrage!$C$6:$E$29,3,0))=TRUE,X161,W161+V161*VLOOKUP(M161,Paramétrage!$C$6:$E$29,3,0)))</f>
        <v>0</v>
      </c>
      <c r="Z161" s="615"/>
      <c r="AA161" s="613"/>
      <c r="AB161" s="616"/>
      <c r="AC161" s="172"/>
      <c r="AD161" s="38"/>
      <c r="AE161" s="59">
        <f t="shared" si="25"/>
        <v>0</v>
      </c>
      <c r="AF161" s="373">
        <f t="shared" si="26"/>
        <v>0</v>
      </c>
    </row>
    <row r="162" spans="1:32" hidden="1" x14ac:dyDescent="0.25">
      <c r="A162" s="632"/>
      <c r="B162" s="622"/>
      <c r="C162" s="629"/>
      <c r="D162" s="630"/>
      <c r="E162" s="624"/>
      <c r="F162" s="624"/>
      <c r="G162" s="364"/>
      <c r="H162" s="375"/>
      <c r="I162" s="52"/>
      <c r="J162" s="48"/>
      <c r="K162" s="47"/>
      <c r="L162" s="36"/>
      <c r="M162" s="366"/>
      <c r="N162" s="42"/>
      <c r="O162" s="376"/>
      <c r="P162" s="368"/>
      <c r="Q162" s="37"/>
      <c r="R162" s="612"/>
      <c r="S162" s="613"/>
      <c r="T162" s="614"/>
      <c r="U162" s="78">
        <f>IF(OR(P162="",M162=Paramétrage!$C$10,M162=Paramétrage!$C$13,M162=Paramétrage!$C$17,M162=Paramétrage!$C$20,M162=Paramétrage!$C$24,M162=Paramétrage!$C$27,AND(M162&lt;&gt;Paramétrage!$C$9,Q162="Mut+ext")),0,ROUNDUP(O162/P162,0))</f>
        <v>0</v>
      </c>
      <c r="V162" s="388">
        <f>IF(OR(M162="",Q162="Mut+ext"),0,IF(VLOOKUP(M162,Paramétrage!$C$6:$E$29,2,0)=0,0,IF(P162="","saisir capacité",N162*U162*VLOOKUP(M162,Paramétrage!$C$6:$E$29,2,0))))</f>
        <v>0</v>
      </c>
      <c r="W162" s="370"/>
      <c r="X162" s="389">
        <f t="shared" si="24"/>
        <v>0</v>
      </c>
      <c r="Y162" s="79">
        <f>IF(OR(M162="",Q162="Mut+ext"),0,IF(ISERROR(W162+V162*VLOOKUP(M162,Paramétrage!$C$6:$E$29,3,0))=TRUE,X162,W162+V162*VLOOKUP(M162,Paramétrage!$C$6:$E$29,3,0)))</f>
        <v>0</v>
      </c>
      <c r="Z162" s="615"/>
      <c r="AA162" s="613"/>
      <c r="AB162" s="616"/>
      <c r="AC162" s="172"/>
      <c r="AD162" s="38"/>
      <c r="AE162" s="59">
        <f t="shared" si="25"/>
        <v>0</v>
      </c>
      <c r="AF162" s="373">
        <f t="shared" si="26"/>
        <v>0</v>
      </c>
    </row>
    <row r="163" spans="1:32" x14ac:dyDescent="0.25">
      <c r="A163" s="632"/>
      <c r="B163" s="622"/>
      <c r="C163" s="390"/>
      <c r="D163" s="391"/>
      <c r="E163" s="392"/>
      <c r="F163" s="391"/>
      <c r="G163" s="391"/>
      <c r="H163" s="393"/>
      <c r="I163" s="133"/>
      <c r="J163" s="69"/>
      <c r="K163" s="68"/>
      <c r="L163" s="70"/>
      <c r="M163" s="394"/>
      <c r="N163" s="71">
        <f>AE163</f>
        <v>0</v>
      </c>
      <c r="O163" s="395"/>
      <c r="P163" s="395"/>
      <c r="Q163" s="74"/>
      <c r="R163" s="72"/>
      <c r="S163" s="72"/>
      <c r="T163" s="73"/>
      <c r="U163" s="120"/>
      <c r="V163" s="396">
        <f>SUM(V143:V162)</f>
        <v>0</v>
      </c>
      <c r="W163" s="394">
        <f>SUM(W143:W162)</f>
        <v>44</v>
      </c>
      <c r="X163" s="397">
        <f>SUM(X143:X162)</f>
        <v>44</v>
      </c>
      <c r="Y163" s="75">
        <f>SUM(Y143:Y162)</f>
        <v>44</v>
      </c>
      <c r="Z163" s="121"/>
      <c r="AA163" s="122"/>
      <c r="AB163" s="123"/>
      <c r="AC163" s="124"/>
      <c r="AD163" s="125"/>
      <c r="AE163" s="126">
        <f>SUM(AE143:AE162)</f>
        <v>0</v>
      </c>
      <c r="AF163" s="127">
        <f>SUM(AF143:AF162)</f>
        <v>0</v>
      </c>
    </row>
    <row r="164" spans="1:32" ht="15.45" customHeight="1" x14ac:dyDescent="0.25">
      <c r="A164" s="632"/>
      <c r="B164" s="622" t="s">
        <v>124</v>
      </c>
      <c r="C164" s="625" t="s">
        <v>274</v>
      </c>
      <c r="D164" s="626"/>
      <c r="E164" s="623">
        <v>3</v>
      </c>
      <c r="F164" s="623" t="s">
        <v>63</v>
      </c>
      <c r="G164" s="387" t="s">
        <v>126</v>
      </c>
      <c r="H164" s="365" t="s">
        <v>65</v>
      </c>
      <c r="I164" s="52" t="s">
        <v>274</v>
      </c>
      <c r="J164" s="48">
        <v>27</v>
      </c>
      <c r="K164" s="47" t="s">
        <v>63</v>
      </c>
      <c r="L164" s="36"/>
      <c r="M164" s="366" t="s">
        <v>69</v>
      </c>
      <c r="N164" s="42">
        <v>20</v>
      </c>
      <c r="O164" s="176">
        <v>24</v>
      </c>
      <c r="P164" s="368">
        <v>24</v>
      </c>
      <c r="Q164" s="40" t="s">
        <v>67</v>
      </c>
      <c r="R164" s="612"/>
      <c r="S164" s="613"/>
      <c r="T164" s="614"/>
      <c r="U164" s="78">
        <f>IF(OR(P164="",M164=Paramétrage!$C$10,M164=Paramétrage!$C$13,M164=Paramétrage!$C$17,M164=Paramétrage!$C$20,M164=Paramétrage!$C$24,M164=Paramétrage!$C$27,AND(M164&lt;&gt;Paramétrage!$C$9,Q164="Mut+ext")),0,ROUNDUP(O164/P164,0))</f>
        <v>1</v>
      </c>
      <c r="V164" s="388">
        <f>IF(OR(M164="",Q164="Mut+ext"),0,IF(VLOOKUP(M164,Paramétrage!$C$6:$E$29,2,0)=0,0,IF(P164="","saisir capacité",N164*U164*VLOOKUP(M164,Paramétrage!$C$6:$E$29,2,0))))</f>
        <v>20</v>
      </c>
      <c r="W164" s="370"/>
      <c r="X164" s="389">
        <f t="shared" ref="X164:X175" si="27">IF(OR(M164="",Q164="Mut+ext"),0,IF(ISERROR(V164+W164)=TRUE,V164,V164+W164))</f>
        <v>20</v>
      </c>
      <c r="Y164" s="79">
        <f>IF(OR(M164="",Q164="Mut+ext"),0,IF(ISERROR(W164+V164*VLOOKUP(M164,Paramétrage!$C$6:$E$29,3,0))=TRUE,X164,W164+V164*VLOOKUP(M164,Paramétrage!$C$6:$E$29,3,0)))</f>
        <v>20</v>
      </c>
      <c r="Z164" s="615"/>
      <c r="AA164" s="613"/>
      <c r="AB164" s="616"/>
      <c r="AC164" s="172"/>
      <c r="AD164" s="39"/>
      <c r="AE164" s="59">
        <f>IF(G164="",0,IF(K164="",0,IF(SUMIF(G164:G175,G164,O164:O175)=0,0,IF(OR(L164="",K164="obligatoire"),AF164/SUMIF(G164:G175,G164,O164:O175),AF164/(SUMIF(G164:G175,G164,O164:O175)/L164)))))</f>
        <v>20</v>
      </c>
      <c r="AF164" s="372">
        <f t="shared" ref="AF164:AF175" si="28">N164*O164</f>
        <v>480</v>
      </c>
    </row>
    <row r="165" spans="1:32" x14ac:dyDescent="0.25">
      <c r="A165" s="632"/>
      <c r="B165" s="622"/>
      <c r="C165" s="627"/>
      <c r="D165" s="628"/>
      <c r="E165" s="623"/>
      <c r="F165" s="623"/>
      <c r="G165" s="387"/>
      <c r="H165" s="365"/>
      <c r="I165" s="52"/>
      <c r="J165" s="48"/>
      <c r="K165" s="47"/>
      <c r="L165" s="36"/>
      <c r="M165" s="366"/>
      <c r="N165" s="42"/>
      <c r="O165" s="176"/>
      <c r="P165" s="368"/>
      <c r="Q165" s="40"/>
      <c r="R165" s="612"/>
      <c r="S165" s="613"/>
      <c r="T165" s="614"/>
      <c r="U165" s="78">
        <f>IF(OR(P165="",M165=Paramétrage!$C$10,M165=Paramétrage!$C$13,M165=Paramétrage!$C$17,M165=Paramétrage!$C$20,M165=Paramétrage!$C$24,M165=Paramétrage!$C$27,AND(M165&lt;&gt;Paramétrage!$C$9,Q165="Mut+ext")),0,ROUNDUP(O165/P165,0))</f>
        <v>0</v>
      </c>
      <c r="V165" s="388">
        <f>IF(OR(M165="",Q165="Mut+ext"),0,IF(VLOOKUP(M165,Paramétrage!$C$6:$E$29,2,0)=0,0,IF(P165="","saisir capacité",N165*U165*VLOOKUP(M165,Paramétrage!$C$6:$E$29,2,0))))</f>
        <v>0</v>
      </c>
      <c r="W165" s="370"/>
      <c r="X165" s="389">
        <f t="shared" si="27"/>
        <v>0</v>
      </c>
      <c r="Y165" s="79">
        <f>IF(OR(M165="",Q165="Mut+ext"),0,IF(ISERROR(W165+V165*VLOOKUP(M165,Paramétrage!$C$6:$E$29,3,0))=TRUE,X165,W165+V165*VLOOKUP(M165,Paramétrage!$C$6:$E$29,3,0)))</f>
        <v>0</v>
      </c>
      <c r="Z165" s="615"/>
      <c r="AA165" s="613"/>
      <c r="AB165" s="616"/>
      <c r="AC165" s="172"/>
      <c r="AD165" s="38"/>
      <c r="AE165" s="59">
        <f>IF(G165="",0,IF(K165="",0,IF(SUMIF(G164:G175,G165,O164:O175)=0,0,IF(OR(L165="",K165="obligatoire"),AF165/SUMIF(G164:G175,G165,O164:O175),AF165/(SUMIF(G164:G175,G165,O164:O175)/L165)))))</f>
        <v>0</v>
      </c>
      <c r="AF165" s="373">
        <f t="shared" si="28"/>
        <v>0</v>
      </c>
    </row>
    <row r="166" spans="1:32" hidden="1" x14ac:dyDescent="0.25">
      <c r="A166" s="632"/>
      <c r="B166" s="622"/>
      <c r="C166" s="627"/>
      <c r="D166" s="628"/>
      <c r="E166" s="623"/>
      <c r="F166" s="623"/>
      <c r="G166" s="387"/>
      <c r="H166" s="365"/>
      <c r="I166" s="52"/>
      <c r="J166" s="48"/>
      <c r="K166" s="47"/>
      <c r="L166" s="36"/>
      <c r="M166" s="366"/>
      <c r="N166" s="42"/>
      <c r="O166" s="176"/>
      <c r="P166" s="368"/>
      <c r="Q166" s="40"/>
      <c r="R166" s="612"/>
      <c r="S166" s="613"/>
      <c r="T166" s="614"/>
      <c r="U166" s="78">
        <f>IF(OR(P166="",M166=Paramétrage!$C$10,M166=Paramétrage!$C$13,M166=Paramétrage!$C$17,M166=Paramétrage!$C$20,M166=Paramétrage!$C$24,M166=Paramétrage!$C$27,AND(M166&lt;&gt;Paramétrage!$C$9,Q166="Mut+ext")),0,ROUNDUP(O166/P166,0))</f>
        <v>0</v>
      </c>
      <c r="V166" s="388">
        <f>IF(OR(M166="",Q166="Mut+ext"),0,IF(VLOOKUP(M166,Paramétrage!$C$6:$E$29,2,0)=0,0,IF(P166="","saisir capacité",N166*U166*VLOOKUP(M166,Paramétrage!$C$6:$E$29,2,0))))</f>
        <v>0</v>
      </c>
      <c r="W166" s="370"/>
      <c r="X166" s="389">
        <f t="shared" si="27"/>
        <v>0</v>
      </c>
      <c r="Y166" s="79">
        <f>IF(OR(M166="",Q166="Mut+ext"),0,IF(ISERROR(W166+V166*VLOOKUP(M166,Paramétrage!$C$6:$E$29,3,0))=TRUE,X166,W166+V166*VLOOKUP(M166,Paramétrage!$C$6:$E$29,3,0)))</f>
        <v>0</v>
      </c>
      <c r="Z166" s="615"/>
      <c r="AA166" s="613"/>
      <c r="AB166" s="616"/>
      <c r="AC166" s="172"/>
      <c r="AD166" s="38"/>
      <c r="AE166" s="59">
        <f>IF(G166="",0,IF(K166="",0,IF(SUMIF(G160:G171,G166,O160:O171)=0,0,IF(OR(L166="",K166="obligatoire"),AF166/SUMIF(G160:G171,G166,O160:O171),AF166/(SUMIF(G160:G171,G166,O160:O171)/L166)))))</f>
        <v>0</v>
      </c>
      <c r="AF166" s="373">
        <f t="shared" si="28"/>
        <v>0</v>
      </c>
    </row>
    <row r="167" spans="1:32" hidden="1" x14ac:dyDescent="0.25">
      <c r="A167" s="632"/>
      <c r="B167" s="622"/>
      <c r="C167" s="627"/>
      <c r="D167" s="628"/>
      <c r="E167" s="623"/>
      <c r="F167" s="623"/>
      <c r="G167" s="387"/>
      <c r="H167" s="365"/>
      <c r="I167" s="52"/>
      <c r="J167" s="48"/>
      <c r="K167" s="47"/>
      <c r="L167" s="36"/>
      <c r="M167" s="366"/>
      <c r="N167" s="42"/>
      <c r="O167" s="176"/>
      <c r="P167" s="368"/>
      <c r="Q167" s="40"/>
      <c r="R167" s="612"/>
      <c r="S167" s="613"/>
      <c r="T167" s="614"/>
      <c r="U167" s="78">
        <f>IF(OR(P167="",M167=Paramétrage!$C$10,M167=Paramétrage!$C$13,M167=Paramétrage!$C$17,M167=Paramétrage!$C$20,M167=Paramétrage!$C$24,M167=Paramétrage!$C$27,AND(M167&lt;&gt;Paramétrage!$C$9,Q167="Mut+ext")),0,ROUNDUP(O167/P167,0))</f>
        <v>0</v>
      </c>
      <c r="V167" s="388">
        <f>IF(OR(M167="",Q167="Mut+ext"),0,IF(VLOOKUP(M167,Paramétrage!$C$6:$E$29,2,0)=0,0,IF(P167="","saisir capacité",N167*U167*VLOOKUP(M167,Paramétrage!$C$6:$E$29,2,0))))</f>
        <v>0</v>
      </c>
      <c r="W167" s="370"/>
      <c r="X167" s="389">
        <f t="shared" si="27"/>
        <v>0</v>
      </c>
      <c r="Y167" s="79">
        <f>IF(OR(M167="",Q167="Mut+ext"),0,IF(ISERROR(W167+V167*VLOOKUP(M167,Paramétrage!$C$6:$E$29,3,0))=TRUE,X167,W167+V167*VLOOKUP(M167,Paramétrage!$C$6:$E$29,3,0)))</f>
        <v>0</v>
      </c>
      <c r="Z167" s="615"/>
      <c r="AA167" s="613"/>
      <c r="AB167" s="616"/>
      <c r="AC167" s="172"/>
      <c r="AD167" s="38"/>
      <c r="AE167" s="59">
        <f>IF(G167="",0,IF(K167="",0,IF(SUMIF(G160:G171,G167,O160:O171)=0,0,IF(OR(L167="",K167="obligatoire"),AF167/SUMIF(G160:G171,G167,O160:O171),AF167/(SUMIF(G160:G171,G167,O160:O171)/L167)))))</f>
        <v>0</v>
      </c>
      <c r="AF167" s="373">
        <f t="shared" si="28"/>
        <v>0</v>
      </c>
    </row>
    <row r="168" spans="1:32" hidden="1" x14ac:dyDescent="0.25">
      <c r="A168" s="632"/>
      <c r="B168" s="622"/>
      <c r="C168" s="627"/>
      <c r="D168" s="628"/>
      <c r="E168" s="623"/>
      <c r="F168" s="623"/>
      <c r="G168" s="364"/>
      <c r="H168" s="385"/>
      <c r="I168" s="52"/>
      <c r="J168" s="48"/>
      <c r="K168" s="47"/>
      <c r="L168" s="36"/>
      <c r="M168" s="366"/>
      <c r="N168" s="42"/>
      <c r="O168" s="376"/>
      <c r="P168" s="368"/>
      <c r="Q168" s="37"/>
      <c r="R168" s="612"/>
      <c r="S168" s="613"/>
      <c r="T168" s="614"/>
      <c r="U168" s="78">
        <f>IF(OR(P168="",M168=Paramétrage!$C$10,M168=Paramétrage!$C$13,M168=Paramétrage!$C$17,M168=Paramétrage!$C$20,M168=Paramétrage!$C$24,M168=Paramétrage!$C$27,AND(M168&lt;&gt;Paramétrage!$C$9,Q168="Mut+ext")),0,ROUNDUP(O168/P168,0))</f>
        <v>0</v>
      </c>
      <c r="V168" s="388">
        <f>IF(OR(M168="",Q168="Mut+ext"),0,IF(VLOOKUP(M168,Paramétrage!$C$6:$E$29,2,0)=0,0,IF(P168="","saisir capacité",N168*U168*VLOOKUP(M168,Paramétrage!$C$6:$E$29,2,0))))</f>
        <v>0</v>
      </c>
      <c r="W168" s="370"/>
      <c r="X168" s="389">
        <f t="shared" si="27"/>
        <v>0</v>
      </c>
      <c r="Y168" s="79">
        <f>IF(OR(M168="",Q168="Mut+ext"),0,IF(ISERROR(W168+V168*VLOOKUP(M168,Paramétrage!$C$6:$E$29,3,0))=TRUE,X168,W168+V168*VLOOKUP(M168,Paramétrage!$C$6:$E$29,3,0)))</f>
        <v>0</v>
      </c>
      <c r="Z168" s="615"/>
      <c r="AA168" s="613"/>
      <c r="AB168" s="616"/>
      <c r="AC168" s="172"/>
      <c r="AD168" s="38"/>
      <c r="AE168" s="59">
        <f>IF(G168="",0,IF(K168="",0,IF(SUMIF(G160:G171,G168,O160:O171)=0,0,IF(OR(L168="",K168="obligatoire"),AF168/SUMIF(G160:G171,G168,O160:O171),AF168/(SUMIF(G160:G171,G168,O160:O171)/L168)))))</f>
        <v>0</v>
      </c>
      <c r="AF168" s="373">
        <f t="shared" si="28"/>
        <v>0</v>
      </c>
    </row>
    <row r="169" spans="1:32" hidden="1" x14ac:dyDescent="0.25">
      <c r="A169" s="632"/>
      <c r="B169" s="622"/>
      <c r="C169" s="627"/>
      <c r="D169" s="628"/>
      <c r="E169" s="623"/>
      <c r="F169" s="623"/>
      <c r="G169" s="364"/>
      <c r="H169" s="385"/>
      <c r="I169" s="52"/>
      <c r="J169" s="48"/>
      <c r="K169" s="47"/>
      <c r="L169" s="36"/>
      <c r="M169" s="366"/>
      <c r="N169" s="42"/>
      <c r="O169" s="376"/>
      <c r="P169" s="368"/>
      <c r="Q169" s="37"/>
      <c r="R169" s="612"/>
      <c r="S169" s="613"/>
      <c r="T169" s="614"/>
      <c r="U169" s="78">
        <f>IF(OR(P169="",M169=Paramétrage!$C$10,M169=Paramétrage!$C$13,M169=Paramétrage!$C$17,M169=Paramétrage!$C$20,M169=Paramétrage!$C$24,M169=Paramétrage!$C$27,AND(M169&lt;&gt;Paramétrage!$C$9,Q169="Mut+ext")),0,ROUNDUP(O169/P169,0))</f>
        <v>0</v>
      </c>
      <c r="V169" s="388">
        <f>IF(OR(M169="",Q169="Mut+ext"),0,IF(VLOOKUP(M169,Paramétrage!$C$6:$E$29,2,0)=0,0,IF(P169="","saisir capacité",N169*U169*VLOOKUP(M169,Paramétrage!$C$6:$E$29,2,0))))</f>
        <v>0</v>
      </c>
      <c r="W169" s="370"/>
      <c r="X169" s="389">
        <f t="shared" si="27"/>
        <v>0</v>
      </c>
      <c r="Y169" s="79">
        <f>IF(OR(M169="",Q169="Mut+ext"),0,IF(ISERROR(W169+V169*VLOOKUP(M169,Paramétrage!$C$6:$E$29,3,0))=TRUE,X169,W169+V169*VLOOKUP(M169,Paramétrage!$C$6:$E$29,3,0)))</f>
        <v>0</v>
      </c>
      <c r="Z169" s="615"/>
      <c r="AA169" s="613"/>
      <c r="AB169" s="616"/>
      <c r="AC169" s="172"/>
      <c r="AD169" s="38"/>
      <c r="AE169" s="59">
        <f>IF(G169="",0,IF(K169="",0,IF(SUMIF(G160:G171,G169,O160:O171)=0,0,IF(OR(L169="",K169="obligatoire"),AF169/SUMIF(G160:G171,G169,O160:O171),AF169/(SUMIF(G160:G171,G169,O160:O171)/L169)))))</f>
        <v>0</v>
      </c>
      <c r="AF169" s="373">
        <f t="shared" si="28"/>
        <v>0</v>
      </c>
    </row>
    <row r="170" spans="1:32" hidden="1" x14ac:dyDescent="0.25">
      <c r="A170" s="632"/>
      <c r="B170" s="622"/>
      <c r="C170" s="627"/>
      <c r="D170" s="628"/>
      <c r="E170" s="623"/>
      <c r="F170" s="623"/>
      <c r="G170" s="364"/>
      <c r="H170" s="385"/>
      <c r="I170" s="52"/>
      <c r="J170" s="48"/>
      <c r="K170" s="47"/>
      <c r="L170" s="36"/>
      <c r="M170" s="366"/>
      <c r="N170" s="42"/>
      <c r="O170" s="376"/>
      <c r="P170" s="368"/>
      <c r="Q170" s="37"/>
      <c r="R170" s="612"/>
      <c r="S170" s="613"/>
      <c r="T170" s="614"/>
      <c r="U170" s="78">
        <f>IF(OR(P170="",M170=Paramétrage!$C$10,M170=Paramétrage!$C$13,M170=Paramétrage!$C$17,M170=Paramétrage!$C$20,M170=Paramétrage!$C$24,M170=Paramétrage!$C$27,AND(M170&lt;&gt;Paramétrage!$C$9,Q170="Mut+ext")),0,ROUNDUP(O170/P170,0))</f>
        <v>0</v>
      </c>
      <c r="V170" s="388">
        <f>IF(OR(M170="",Q170="Mut+ext"),0,IF(VLOOKUP(M170,Paramétrage!$C$6:$E$29,2,0)=0,0,IF(P170="","saisir capacité",N170*U170*VLOOKUP(M170,Paramétrage!$C$6:$E$29,2,0))))</f>
        <v>0</v>
      </c>
      <c r="W170" s="370"/>
      <c r="X170" s="389">
        <f t="shared" si="27"/>
        <v>0</v>
      </c>
      <c r="Y170" s="79">
        <f>IF(OR(M170="",Q170="Mut+ext"),0,IF(ISERROR(W170+V170*VLOOKUP(M170,Paramétrage!$C$6:$E$29,3,0))=TRUE,X170,W170+V170*VLOOKUP(M170,Paramétrage!$C$6:$E$29,3,0)))</f>
        <v>0</v>
      </c>
      <c r="Z170" s="615"/>
      <c r="AA170" s="613"/>
      <c r="AB170" s="616"/>
      <c r="AC170" s="172"/>
      <c r="AD170" s="38"/>
      <c r="AE170" s="59">
        <f>IF(G170="",0,IF(K170="",0,IF(SUMIF(G164:G175,G170,O164:O175)=0,0,IF(OR(L170="",K170="obligatoire"),AF170/SUMIF(G164:G175,G170,O164:O175),AF170/(SUMIF(G164:G175,G170,O164:O175)/L170)))))</f>
        <v>0</v>
      </c>
      <c r="AF170" s="373">
        <f t="shared" si="28"/>
        <v>0</v>
      </c>
    </row>
    <row r="171" spans="1:32" hidden="1" x14ac:dyDescent="0.25">
      <c r="A171" s="632"/>
      <c r="B171" s="622"/>
      <c r="C171" s="627"/>
      <c r="D171" s="628"/>
      <c r="E171" s="623"/>
      <c r="F171" s="623"/>
      <c r="G171" s="386"/>
      <c r="H171" s="385"/>
      <c r="I171" s="52"/>
      <c r="J171" s="48"/>
      <c r="K171" s="47"/>
      <c r="L171" s="36"/>
      <c r="M171" s="366"/>
      <c r="N171" s="42"/>
      <c r="O171" s="376"/>
      <c r="P171" s="368"/>
      <c r="Q171" s="37"/>
      <c r="R171" s="612"/>
      <c r="S171" s="613"/>
      <c r="T171" s="614"/>
      <c r="U171" s="78">
        <f>IF(OR(P171="",M171=Paramétrage!$C$10,M171=Paramétrage!$C$13,M171=Paramétrage!$C$17,M171=Paramétrage!$C$20,M171=Paramétrage!$C$24,M171=Paramétrage!$C$27,AND(M171&lt;&gt;Paramétrage!$C$9,Q171="Mut+ext")),0,ROUNDUP(O171/P171,0))</f>
        <v>0</v>
      </c>
      <c r="V171" s="388">
        <f>IF(OR(M171="",Q171="Mut+ext"),0,IF(VLOOKUP(M171,Paramétrage!$C$6:$E$29,2,0)=0,0,IF(P171="","saisir capacité",N171*U171*VLOOKUP(M171,Paramétrage!$C$6:$E$29,2,0))))</f>
        <v>0</v>
      </c>
      <c r="W171" s="370"/>
      <c r="X171" s="389">
        <f t="shared" si="27"/>
        <v>0</v>
      </c>
      <c r="Y171" s="79">
        <f>IF(OR(M171="",Q171="Mut+ext"),0,IF(ISERROR(W171+V171*VLOOKUP(M171,Paramétrage!$C$6:$E$29,3,0))=TRUE,X171,W171+V171*VLOOKUP(M171,Paramétrage!$C$6:$E$29,3,0)))</f>
        <v>0</v>
      </c>
      <c r="Z171" s="615"/>
      <c r="AA171" s="613"/>
      <c r="AB171" s="616"/>
      <c r="AC171" s="172"/>
      <c r="AD171" s="38"/>
      <c r="AE171" s="59">
        <f>IF(G171="",0,IF(K171="",0,IF(SUMIF(G164:G175,G171,O164:O175)=0,0,IF(OR(L171="",K171="obligatoire"),AF171/SUMIF(G164:G175,G171,O164:O175),AF171/(SUMIF(G164:G175,G171,O164:O175)/L171)))))</f>
        <v>0</v>
      </c>
      <c r="AF171" s="373">
        <f t="shared" si="28"/>
        <v>0</v>
      </c>
    </row>
    <row r="172" spans="1:32" hidden="1" x14ac:dyDescent="0.25">
      <c r="A172" s="632"/>
      <c r="B172" s="622"/>
      <c r="C172" s="627"/>
      <c r="D172" s="628"/>
      <c r="E172" s="623"/>
      <c r="F172" s="623"/>
      <c r="G172" s="364"/>
      <c r="H172" s="375"/>
      <c r="I172" s="52"/>
      <c r="J172" s="48"/>
      <c r="K172" s="47"/>
      <c r="L172" s="36"/>
      <c r="M172" s="366"/>
      <c r="N172" s="42"/>
      <c r="O172" s="376"/>
      <c r="P172" s="368"/>
      <c r="Q172" s="37"/>
      <c r="R172" s="612"/>
      <c r="S172" s="613"/>
      <c r="T172" s="614"/>
      <c r="U172" s="78">
        <f>IF(OR(P172="",M172=Paramétrage!$C$10,M172=Paramétrage!$C$13,M172=Paramétrage!$C$17,M172=Paramétrage!$C$20,M172=Paramétrage!$C$24,M172=Paramétrage!$C$27,AND(M172&lt;&gt;Paramétrage!$C$9,Q172="Mut+ext")),0,ROUNDUP(O172/P172,0))</f>
        <v>0</v>
      </c>
      <c r="V172" s="388">
        <f>IF(OR(M172="",Q172="Mut+ext"),0,IF(VLOOKUP(M172,Paramétrage!$C$6:$E$29,2,0)=0,0,IF(P172="","saisir capacité",N172*U172*VLOOKUP(M172,Paramétrage!$C$6:$E$29,2,0))))</f>
        <v>0</v>
      </c>
      <c r="W172" s="370"/>
      <c r="X172" s="389">
        <f t="shared" si="27"/>
        <v>0</v>
      </c>
      <c r="Y172" s="79">
        <f>IF(OR(M172="",Q172="Mut+ext"),0,IF(ISERROR(W172+V172*VLOOKUP(M172,Paramétrage!$C$6:$E$29,3,0))=TRUE,X172,W172+V172*VLOOKUP(M172,Paramétrage!$C$6:$E$29,3,0)))</f>
        <v>0</v>
      </c>
      <c r="Z172" s="615"/>
      <c r="AA172" s="613"/>
      <c r="AB172" s="616"/>
      <c r="AC172" s="172"/>
      <c r="AD172" s="38"/>
      <c r="AE172" s="59">
        <f>IF(G172="",0,IF(K172="",0,IF(SUMIF(G164:G175,G172,O164:O175)=0,0,IF(OR(L172="",K172="obligatoire"),AF172/SUMIF(G164:G175,G172,O164:O175),AF172/(SUMIF(G164:G175,G172,O164:O175)/L172)))))</f>
        <v>0</v>
      </c>
      <c r="AF172" s="373">
        <f t="shared" si="28"/>
        <v>0</v>
      </c>
    </row>
    <row r="173" spans="1:32" hidden="1" x14ac:dyDescent="0.25">
      <c r="A173" s="632"/>
      <c r="B173" s="622"/>
      <c r="C173" s="627"/>
      <c r="D173" s="628"/>
      <c r="E173" s="623"/>
      <c r="F173" s="623"/>
      <c r="G173" s="364"/>
      <c r="H173" s="375"/>
      <c r="I173" s="52"/>
      <c r="J173" s="48"/>
      <c r="K173" s="47"/>
      <c r="L173" s="36"/>
      <c r="M173" s="366"/>
      <c r="N173" s="42"/>
      <c r="O173" s="376"/>
      <c r="P173" s="368"/>
      <c r="Q173" s="37"/>
      <c r="R173" s="612"/>
      <c r="S173" s="613"/>
      <c r="T173" s="614"/>
      <c r="U173" s="78">
        <f>IF(OR(P173="",M173=Paramétrage!$C$10,M173=Paramétrage!$C$13,M173=Paramétrage!$C$17,M173=Paramétrage!$C$20,M173=Paramétrage!$C$24,M173=Paramétrage!$C$27,AND(M173&lt;&gt;Paramétrage!$C$9,Q173="Mut+ext")),0,ROUNDUP(O173/P173,0))</f>
        <v>0</v>
      </c>
      <c r="V173" s="388">
        <f>IF(OR(M173="",Q173="Mut+ext"),0,IF(VLOOKUP(M173,Paramétrage!$C$6:$E$29,2,0)=0,0,IF(P173="","saisir capacité",N173*U173*VLOOKUP(M173,Paramétrage!$C$6:$E$29,2,0))))</f>
        <v>0</v>
      </c>
      <c r="W173" s="370"/>
      <c r="X173" s="389">
        <f t="shared" si="27"/>
        <v>0</v>
      </c>
      <c r="Y173" s="79">
        <f>IF(OR(M173="",Q173="Mut+ext"),0,IF(ISERROR(W173+V173*VLOOKUP(M173,Paramétrage!$C$6:$E$29,3,0))=TRUE,X173,W173+V173*VLOOKUP(M173,Paramétrage!$C$6:$E$29,3,0)))</f>
        <v>0</v>
      </c>
      <c r="Z173" s="615"/>
      <c r="AA173" s="613"/>
      <c r="AB173" s="616"/>
      <c r="AC173" s="172"/>
      <c r="AD173" s="38"/>
      <c r="AE173" s="59">
        <f>IF(G173="",0,IF(K173="",0,IF(SUMIF(G164:G175,G173,O164:O175)=0,0,IF(OR(L173="",K173="obligatoire"),AF173/SUMIF(G164:G175,G173,O164:O175),AF173/(SUMIF(G164:G175,G173,O164:O175)/L173)))))</f>
        <v>0</v>
      </c>
      <c r="AF173" s="373">
        <f t="shared" si="28"/>
        <v>0</v>
      </c>
    </row>
    <row r="174" spans="1:32" hidden="1" x14ac:dyDescent="0.25">
      <c r="A174" s="632"/>
      <c r="B174" s="622"/>
      <c r="C174" s="627"/>
      <c r="D174" s="628"/>
      <c r="E174" s="623"/>
      <c r="F174" s="623"/>
      <c r="G174" s="364"/>
      <c r="H174" s="375"/>
      <c r="I174" s="52"/>
      <c r="J174" s="48"/>
      <c r="K174" s="47"/>
      <c r="L174" s="36"/>
      <c r="M174" s="366"/>
      <c r="N174" s="42"/>
      <c r="O174" s="376"/>
      <c r="P174" s="368"/>
      <c r="Q174" s="37"/>
      <c r="R174" s="612"/>
      <c r="S174" s="613"/>
      <c r="T174" s="614"/>
      <c r="U174" s="78">
        <f>IF(OR(P174="",M174=Paramétrage!$C$10,M174=Paramétrage!$C$13,M174=Paramétrage!$C$17,M174=Paramétrage!$C$20,M174=Paramétrage!$C$24,M174=Paramétrage!$C$27,AND(M174&lt;&gt;Paramétrage!$C$9,Q174="Mut+ext")),0,ROUNDUP(O174/P174,0))</f>
        <v>0</v>
      </c>
      <c r="V174" s="388">
        <f>IF(OR(M174="",Q174="Mut+ext"),0,IF(VLOOKUP(M174,Paramétrage!$C$6:$E$29,2,0)=0,0,IF(P174="","saisir capacité",N174*U174*VLOOKUP(M174,Paramétrage!$C$6:$E$29,2,0))))</f>
        <v>0</v>
      </c>
      <c r="W174" s="370"/>
      <c r="X174" s="389">
        <f t="shared" si="27"/>
        <v>0</v>
      </c>
      <c r="Y174" s="79">
        <f>IF(OR(M174="",Q174="Mut+ext"),0,IF(ISERROR(W174+V174*VLOOKUP(M174,Paramétrage!$C$6:$E$29,3,0))=TRUE,X174,W174+V174*VLOOKUP(M174,Paramétrage!$C$6:$E$29,3,0)))</f>
        <v>0</v>
      </c>
      <c r="Z174" s="615"/>
      <c r="AA174" s="613"/>
      <c r="AB174" s="616"/>
      <c r="AC174" s="172"/>
      <c r="AD174" s="38"/>
      <c r="AE174" s="59">
        <f>IF(G174="",0,IF(K174="",0,IF(SUMIF(G164:G175,G174,O164:O175)=0,0,IF(OR(L174="",K174="obligatoire"),AF174/SUMIF(G164:G175,G174,O164:O175),AF174/(SUMIF(G164:G175,G174,O164:O175)/L174)))))</f>
        <v>0</v>
      </c>
      <c r="AF174" s="373">
        <f t="shared" si="28"/>
        <v>0</v>
      </c>
    </row>
    <row r="175" spans="1:32" hidden="1" x14ac:dyDescent="0.25">
      <c r="A175" s="632"/>
      <c r="B175" s="622"/>
      <c r="C175" s="629"/>
      <c r="D175" s="630"/>
      <c r="E175" s="624"/>
      <c r="F175" s="624"/>
      <c r="G175" s="364"/>
      <c r="H175" s="375"/>
      <c r="I175" s="52"/>
      <c r="J175" s="48"/>
      <c r="K175" s="47"/>
      <c r="L175" s="36"/>
      <c r="M175" s="366"/>
      <c r="N175" s="42"/>
      <c r="O175" s="376"/>
      <c r="P175" s="368"/>
      <c r="Q175" s="37"/>
      <c r="R175" s="612"/>
      <c r="S175" s="613"/>
      <c r="T175" s="614"/>
      <c r="U175" s="78">
        <f>IF(OR(P175="",M175=Paramétrage!$C$10,M175=Paramétrage!$C$13,M175=Paramétrage!$C$17,M175=Paramétrage!$C$20,M175=Paramétrage!$C$24,M175=Paramétrage!$C$27,AND(M175&lt;&gt;Paramétrage!$C$9,Q175="Mut+ext")),0,ROUNDUP(O175/P175,0))</f>
        <v>0</v>
      </c>
      <c r="V175" s="388">
        <f>IF(OR(M175="",Q175="Mut+ext"),0,IF(VLOOKUP(M175,Paramétrage!$C$6:$E$29,2,0)=0,0,IF(P175="","saisir capacité",N175*U175*VLOOKUP(M175,Paramétrage!$C$6:$E$29,2,0))))</f>
        <v>0</v>
      </c>
      <c r="W175" s="370"/>
      <c r="X175" s="389">
        <f t="shared" si="27"/>
        <v>0</v>
      </c>
      <c r="Y175" s="79">
        <f>IF(OR(M175="",Q175="Mut+ext"),0,IF(ISERROR(W175+V175*VLOOKUP(M175,Paramétrage!$C$6:$E$29,3,0))=TRUE,X175,W175+V175*VLOOKUP(M175,Paramétrage!$C$6:$E$29,3,0)))</f>
        <v>0</v>
      </c>
      <c r="Z175" s="615"/>
      <c r="AA175" s="613"/>
      <c r="AB175" s="616"/>
      <c r="AC175" s="172"/>
      <c r="AD175" s="38"/>
      <c r="AE175" s="59">
        <f>IF(G175="",0,IF(K175="",0,IF(SUMIF(G164:G175,G175,O164:O175)=0,0,IF(OR(L175="",K175="obligatoire"),AF175/SUMIF(G164:G175,G175,O164:O175),AF175/(SUMIF(G164:G175,G175,O164:O175)/L175)))))</f>
        <v>0</v>
      </c>
      <c r="AF175" s="373">
        <f t="shared" si="28"/>
        <v>0</v>
      </c>
    </row>
    <row r="176" spans="1:32" x14ac:dyDescent="0.25">
      <c r="A176" s="632"/>
      <c r="B176" s="622"/>
      <c r="C176" s="390"/>
      <c r="D176" s="391"/>
      <c r="E176" s="392"/>
      <c r="F176" s="391"/>
      <c r="G176" s="391"/>
      <c r="H176" s="393"/>
      <c r="I176" s="133"/>
      <c r="J176" s="128"/>
      <c r="K176" s="68"/>
      <c r="L176" s="70"/>
      <c r="M176" s="394"/>
      <c r="N176" s="71">
        <f>AE176</f>
        <v>20</v>
      </c>
      <c r="O176" s="395"/>
      <c r="P176" s="395"/>
      <c r="Q176" s="74"/>
      <c r="R176" s="72"/>
      <c r="S176" s="72"/>
      <c r="T176" s="73"/>
      <c r="U176" s="120"/>
      <c r="V176" s="396">
        <f>SUM(V164:V175)</f>
        <v>20</v>
      </c>
      <c r="W176" s="394">
        <f>SUM(W164:W175)</f>
        <v>0</v>
      </c>
      <c r="X176" s="397">
        <f>SUM(X164:X175)</f>
        <v>20</v>
      </c>
      <c r="Y176" s="75">
        <f>SUM(Y164:Y175)</f>
        <v>20</v>
      </c>
      <c r="Z176" s="121"/>
      <c r="AA176" s="122"/>
      <c r="AB176" s="123"/>
      <c r="AC176" s="124"/>
      <c r="AD176" s="125"/>
      <c r="AE176" s="126">
        <f>SUM(AE164:AE175)</f>
        <v>20</v>
      </c>
      <c r="AF176" s="127">
        <f>SUM(AF164:AF175)</f>
        <v>480</v>
      </c>
    </row>
    <row r="177" spans="1:32" ht="15.45" customHeight="1" x14ac:dyDescent="0.25">
      <c r="A177" s="632"/>
      <c r="B177" s="622" t="s">
        <v>129</v>
      </c>
      <c r="C177" s="625" t="s">
        <v>130</v>
      </c>
      <c r="D177" s="626"/>
      <c r="E177" s="623">
        <v>21</v>
      </c>
      <c r="F177" s="623" t="s">
        <v>63</v>
      </c>
      <c r="G177" s="387" t="s">
        <v>131</v>
      </c>
      <c r="H177" s="365" t="s">
        <v>65</v>
      </c>
      <c r="I177" s="52" t="s">
        <v>130</v>
      </c>
      <c r="J177" s="48">
        <v>27</v>
      </c>
      <c r="K177" s="47" t="s">
        <v>63</v>
      </c>
      <c r="L177" s="36"/>
      <c r="M177" s="366" t="s">
        <v>132</v>
      </c>
      <c r="N177" s="42">
        <v>604</v>
      </c>
      <c r="O177" s="376">
        <v>22</v>
      </c>
      <c r="P177" s="368">
        <v>1</v>
      </c>
      <c r="Q177" s="40" t="s">
        <v>67</v>
      </c>
      <c r="R177" s="612"/>
      <c r="S177" s="613"/>
      <c r="T177" s="614"/>
      <c r="U177" s="78">
        <f>IF(OR(P177="",M177=Paramétrage!$C$10,M177=Paramétrage!$C$13,M177=Paramétrage!$C$17,M177=Paramétrage!$C$20,M177=Paramétrage!$C$24,M177=Paramétrage!$C$27,AND(M177&lt;&gt;Paramétrage!$C$9,Q177="Mut+ext")),0,ROUNDUP(O177/P177,0))</f>
        <v>0</v>
      </c>
      <c r="V177" s="388">
        <f>IF(OR(M177="",Q177="Mut+ext"),0,IF(VLOOKUP(M177,Paramétrage!$C$6:$E$29,2,0)=0,0,IF(P177="","saisir capacité",N177*U177*VLOOKUP(M177,Paramétrage!$C$6:$E$29,2,0))))</f>
        <v>0</v>
      </c>
      <c r="W177" s="370">
        <v>22</v>
      </c>
      <c r="X177" s="389">
        <f t="shared" ref="X177:X188" si="29">IF(OR(M177="",Q177="Mut+ext"),0,IF(ISERROR(V177+W177)=TRUE,V177,V177+W177))</f>
        <v>22</v>
      </c>
      <c r="Y177" s="79">
        <f>IF(OR(M177="",Q177="Mut+ext"),0,IF(ISERROR(W177+V177*VLOOKUP(M177,Paramétrage!$C$6:$E$29,3,0))=TRUE,X177,W177+V177*VLOOKUP(M177,Paramétrage!$C$6:$E$29,3,0)))</f>
        <v>22</v>
      </c>
      <c r="Z177" s="615" t="s">
        <v>133</v>
      </c>
      <c r="AA177" s="613"/>
      <c r="AB177" s="616"/>
      <c r="AC177" s="172"/>
      <c r="AD177" s="39"/>
      <c r="AE177" s="59">
        <f>IF(G177="",0,IF(K177="",0,IF(SUMIF(G177:G188,G177,O177:O188)=0,0,IF(OR(L177="",K177="obligatoire"),AF177/SUMIF(G177:G188,G177,O177:O188),AF177/(SUMIF(G177:G188,G177,O177:O188)/L177)))))</f>
        <v>604</v>
      </c>
      <c r="AF177" s="372">
        <f t="shared" ref="AF177:AF188" si="30">N177*O177</f>
        <v>13288</v>
      </c>
    </row>
    <row r="178" spans="1:32" x14ac:dyDescent="0.25">
      <c r="A178" s="632"/>
      <c r="B178" s="622"/>
      <c r="C178" s="627"/>
      <c r="D178" s="628"/>
      <c r="E178" s="623"/>
      <c r="F178" s="623"/>
      <c r="G178" s="387"/>
      <c r="H178" s="365"/>
      <c r="I178" s="52"/>
      <c r="J178" s="48"/>
      <c r="K178" s="47"/>
      <c r="L178" s="36"/>
      <c r="M178" s="366"/>
      <c r="N178" s="42"/>
      <c r="O178" s="376"/>
      <c r="P178" s="368"/>
      <c r="Q178" s="40"/>
      <c r="R178" s="612"/>
      <c r="S178" s="613"/>
      <c r="T178" s="614"/>
      <c r="U178" s="78">
        <f>IF(OR(P178="",M178=Paramétrage!$C$10,M178=Paramétrage!$C$13,M178=Paramétrage!$C$17,M178=Paramétrage!$C$20,M178=Paramétrage!$C$24,M178=Paramétrage!$C$27,AND(M178&lt;&gt;Paramétrage!$C$9,Q178="Mut+ext")),0,ROUNDUP(O178/P178,0))</f>
        <v>0</v>
      </c>
      <c r="V178" s="388">
        <f>IF(OR(M178="",Q178="Mut+ext"),0,IF(VLOOKUP(M178,Paramétrage!$C$6:$E$29,2,0)=0,0,IF(P178="","saisir capacité",N178*U178*VLOOKUP(M178,Paramétrage!$C$6:$E$29,2,0))))</f>
        <v>0</v>
      </c>
      <c r="W178" s="370"/>
      <c r="X178" s="389">
        <f t="shared" si="29"/>
        <v>0</v>
      </c>
      <c r="Y178" s="79">
        <f>IF(OR(M178="",Q178="Mut+ext"),0,IF(ISERROR(W178+V178*VLOOKUP(M178,Paramétrage!$C$6:$E$29,3,0))=TRUE,X178,W178+V178*VLOOKUP(M178,Paramétrage!$C$6:$E$29,3,0)))</f>
        <v>0</v>
      </c>
      <c r="Z178" s="615"/>
      <c r="AA178" s="613"/>
      <c r="AB178" s="616"/>
      <c r="AC178" s="172"/>
      <c r="AD178" s="38"/>
      <c r="AE178" s="59">
        <f>IF(G178="",0,IF(K178="",0,IF(SUMIF(G177:G188,G178,O177:O188)=0,0,IF(OR(L178="",K178="obligatoire"),AF178/SUMIF(G177:G188,G178,O177:O188),AF178/(SUMIF(G177:G188,G178,O177:O188)/L178)))))</f>
        <v>0</v>
      </c>
      <c r="AF178" s="373">
        <f t="shared" si="30"/>
        <v>0</v>
      </c>
    </row>
    <row r="179" spans="1:32" hidden="1" x14ac:dyDescent="0.25">
      <c r="A179" s="632"/>
      <c r="B179" s="622"/>
      <c r="C179" s="627"/>
      <c r="D179" s="628"/>
      <c r="E179" s="623"/>
      <c r="F179" s="623"/>
      <c r="G179" s="364"/>
      <c r="H179" s="385"/>
      <c r="I179" s="52"/>
      <c r="J179" s="48"/>
      <c r="K179" s="47"/>
      <c r="L179" s="36"/>
      <c r="M179" s="366"/>
      <c r="N179" s="42"/>
      <c r="O179" s="376"/>
      <c r="P179" s="368"/>
      <c r="Q179" s="37"/>
      <c r="R179" s="612"/>
      <c r="S179" s="613"/>
      <c r="T179" s="614"/>
      <c r="U179" s="78">
        <f>IF(OR(P179="",M179=Paramétrage!$C$10,M179=Paramétrage!$C$13,M179=Paramétrage!$C$17,M179=Paramétrage!$C$20,M179=Paramétrage!$C$24,M179=Paramétrage!$C$27,AND(M179&lt;&gt;Paramétrage!$C$9,Q179="Mut+ext")),0,ROUNDUP(O179/P179,0))</f>
        <v>0</v>
      </c>
      <c r="V179" s="388">
        <f>IF(OR(M179="",Q179="Mut+ext"),0,IF(VLOOKUP(M179,Paramétrage!$C$6:$E$29,2,0)=0,0,IF(P179="","saisir capacité",N179*U179*VLOOKUP(M179,Paramétrage!$C$6:$E$29,2,0))))</f>
        <v>0</v>
      </c>
      <c r="W179" s="370"/>
      <c r="X179" s="389">
        <f t="shared" si="29"/>
        <v>0</v>
      </c>
      <c r="Y179" s="79">
        <f>IF(OR(M179="",Q179="Mut+ext"),0,IF(ISERROR(W179+V179*VLOOKUP(M179,Paramétrage!$C$6:$E$29,3,0))=TRUE,X179,W179+V179*VLOOKUP(M179,Paramétrage!$C$6:$E$29,3,0)))</f>
        <v>0</v>
      </c>
      <c r="Z179" s="615"/>
      <c r="AA179" s="613"/>
      <c r="AB179" s="616"/>
      <c r="AC179" s="172"/>
      <c r="AD179" s="38"/>
      <c r="AE179" s="59">
        <f>IF(G179="",0,IF(K179="",0,IF(SUMIF(G177:G188,G179,O177:O188)=0,0,IF(OR(L179="",K179="obligatoire"),AF179/SUMIF(G177:G188,G179,O177:O188),AF179/(SUMIF(G177:G188,G179,O177:O188)/L179)))))</f>
        <v>0</v>
      </c>
      <c r="AF179" s="373">
        <f t="shared" si="30"/>
        <v>0</v>
      </c>
    </row>
    <row r="180" spans="1:32" hidden="1" x14ac:dyDescent="0.25">
      <c r="A180" s="632"/>
      <c r="B180" s="622"/>
      <c r="C180" s="627"/>
      <c r="D180" s="628"/>
      <c r="E180" s="623"/>
      <c r="F180" s="623"/>
      <c r="G180" s="386"/>
      <c r="H180" s="385"/>
      <c r="I180" s="52"/>
      <c r="J180" s="48"/>
      <c r="K180" s="47"/>
      <c r="L180" s="36"/>
      <c r="M180" s="366"/>
      <c r="N180" s="42"/>
      <c r="O180" s="376"/>
      <c r="P180" s="368"/>
      <c r="Q180" s="37"/>
      <c r="R180" s="612"/>
      <c r="S180" s="613"/>
      <c r="T180" s="614"/>
      <c r="U180" s="78">
        <f>IF(OR(P180="",M180=Paramétrage!$C$10,M180=Paramétrage!$C$13,M180=Paramétrage!$C$17,M180=Paramétrage!$C$20,M180=Paramétrage!$C$24,M180=Paramétrage!$C$27,AND(M180&lt;&gt;Paramétrage!$C$9,Q180="Mut+ext")),0,ROUNDUP(O180/P180,0))</f>
        <v>0</v>
      </c>
      <c r="V180" s="388">
        <f>IF(OR(M180="",Q180="Mut+ext"),0,IF(VLOOKUP(M180,Paramétrage!$C$6:$E$29,2,0)=0,0,IF(P180="","saisir capacité",N180*U180*VLOOKUP(M180,Paramétrage!$C$6:$E$29,2,0))))</f>
        <v>0</v>
      </c>
      <c r="W180" s="370"/>
      <c r="X180" s="389">
        <f t="shared" si="29"/>
        <v>0</v>
      </c>
      <c r="Y180" s="79">
        <f>IF(OR(M180="",Q180="Mut+ext"),0,IF(ISERROR(W180+V180*VLOOKUP(M180,Paramétrage!$C$6:$E$29,3,0))=TRUE,X180,W180+V180*VLOOKUP(M180,Paramétrage!$C$6:$E$29,3,0)))</f>
        <v>0</v>
      </c>
      <c r="Z180" s="615"/>
      <c r="AA180" s="613"/>
      <c r="AB180" s="616"/>
      <c r="AC180" s="172"/>
      <c r="AD180" s="38"/>
      <c r="AE180" s="59">
        <f>IF(G180="",0,IF(K180="",0,IF(SUMIF(G177:G188,G180,O177:O188)=0,0,IF(OR(L180="",K180="obligatoire"),AF180/SUMIF(G177:G188,G180,O177:O188),AF180/(SUMIF(G177:G188,G180,O177:O188)/L180)))))</f>
        <v>0</v>
      </c>
      <c r="AF180" s="373">
        <f t="shared" si="30"/>
        <v>0</v>
      </c>
    </row>
    <row r="181" spans="1:32" hidden="1" x14ac:dyDescent="0.25">
      <c r="A181" s="632"/>
      <c r="B181" s="622"/>
      <c r="C181" s="627"/>
      <c r="D181" s="628"/>
      <c r="E181" s="623"/>
      <c r="F181" s="623"/>
      <c r="G181" s="364"/>
      <c r="H181" s="375"/>
      <c r="I181" s="52"/>
      <c r="J181" s="48"/>
      <c r="K181" s="47"/>
      <c r="L181" s="36"/>
      <c r="M181" s="366"/>
      <c r="N181" s="42"/>
      <c r="O181" s="376"/>
      <c r="P181" s="368"/>
      <c r="Q181" s="37"/>
      <c r="R181" s="612"/>
      <c r="S181" s="613"/>
      <c r="T181" s="614"/>
      <c r="U181" s="78">
        <f>IF(OR(P181="",M181=Paramétrage!$C$10,M181=Paramétrage!$C$13,M181=Paramétrage!$C$17,M181=Paramétrage!$C$20,M181=Paramétrage!$C$24,M181=Paramétrage!$C$27,AND(M181&lt;&gt;Paramétrage!$C$9,Q181="Mut+ext")),0,ROUNDUP(O181/P181,0))</f>
        <v>0</v>
      </c>
      <c r="V181" s="388">
        <f>IF(OR(M181="",Q181="Mut+ext"),0,IF(VLOOKUP(M181,Paramétrage!$C$6:$E$29,2,0)=0,0,IF(P181="","saisir capacité",N181*U181*VLOOKUP(M181,Paramétrage!$C$6:$E$29,2,0))))</f>
        <v>0</v>
      </c>
      <c r="W181" s="370"/>
      <c r="X181" s="389">
        <f t="shared" si="29"/>
        <v>0</v>
      </c>
      <c r="Y181" s="79">
        <f>IF(OR(M181="",Q181="Mut+ext"),0,IF(ISERROR(W181+V181*VLOOKUP(M181,Paramétrage!$C$6:$E$29,3,0))=TRUE,X181,W181+V181*VLOOKUP(M181,Paramétrage!$C$6:$E$29,3,0)))</f>
        <v>0</v>
      </c>
      <c r="Z181" s="615"/>
      <c r="AA181" s="613"/>
      <c r="AB181" s="616"/>
      <c r="AC181" s="172"/>
      <c r="AD181" s="38"/>
      <c r="AE181" s="59">
        <f>IF(G181="",0,IF(K181="",0,IF(SUMIF(G173:G184,G181,O173:O184)=0,0,IF(OR(L181="",K181="obligatoire"),AF181/SUMIF(G173:G184,G181,O173:O184),AF181/(SUMIF(G173:G184,G181,O173:O184)/L181)))))</f>
        <v>0</v>
      </c>
      <c r="AF181" s="373">
        <f t="shared" si="30"/>
        <v>0</v>
      </c>
    </row>
    <row r="182" spans="1:32" hidden="1" x14ac:dyDescent="0.25">
      <c r="A182" s="632"/>
      <c r="B182" s="622"/>
      <c r="C182" s="627"/>
      <c r="D182" s="628"/>
      <c r="E182" s="623"/>
      <c r="F182" s="623"/>
      <c r="G182" s="364"/>
      <c r="H182" s="375"/>
      <c r="I182" s="52"/>
      <c r="J182" s="48"/>
      <c r="K182" s="47"/>
      <c r="L182" s="36"/>
      <c r="M182" s="366"/>
      <c r="N182" s="42"/>
      <c r="O182" s="376"/>
      <c r="P182" s="368"/>
      <c r="Q182" s="37"/>
      <c r="R182" s="612"/>
      <c r="S182" s="613"/>
      <c r="T182" s="614"/>
      <c r="U182" s="78">
        <f>IF(OR(P182="",M182=Paramétrage!$C$10,M182=Paramétrage!$C$13,M182=Paramétrage!$C$17,M182=Paramétrage!$C$20,M182=Paramétrage!$C$24,M182=Paramétrage!$C$27,AND(M182&lt;&gt;Paramétrage!$C$9,Q182="Mut+ext")),0,ROUNDUP(O182/P182,0))</f>
        <v>0</v>
      </c>
      <c r="V182" s="388">
        <f>IF(OR(M182="",Q182="Mut+ext"),0,IF(VLOOKUP(M182,Paramétrage!$C$6:$E$29,2,0)=0,0,IF(P182="","saisir capacité",N182*U182*VLOOKUP(M182,Paramétrage!$C$6:$E$29,2,0))))</f>
        <v>0</v>
      </c>
      <c r="W182" s="370"/>
      <c r="X182" s="389">
        <f t="shared" si="29"/>
        <v>0</v>
      </c>
      <c r="Y182" s="79">
        <f>IF(OR(M182="",Q182="Mut+ext"),0,IF(ISERROR(W182+V182*VLOOKUP(M182,Paramétrage!$C$6:$E$29,3,0))=TRUE,X182,W182+V182*VLOOKUP(M182,Paramétrage!$C$6:$E$29,3,0)))</f>
        <v>0</v>
      </c>
      <c r="Z182" s="615"/>
      <c r="AA182" s="613"/>
      <c r="AB182" s="616"/>
      <c r="AC182" s="172"/>
      <c r="AD182" s="38"/>
      <c r="AE182" s="59">
        <f>IF(G182="",0,IF(K182="",0,IF(SUMIF(G173:G184,G182,O173:O184)=0,0,IF(OR(L182="",K182="obligatoire"),AF182/SUMIF(G173:G184,G182,O173:O184),AF182/(SUMIF(G173:G184,G182,O173:O184)/L182)))))</f>
        <v>0</v>
      </c>
      <c r="AF182" s="373">
        <f t="shared" si="30"/>
        <v>0</v>
      </c>
    </row>
    <row r="183" spans="1:32" hidden="1" x14ac:dyDescent="0.25">
      <c r="A183" s="632"/>
      <c r="B183" s="622"/>
      <c r="C183" s="627"/>
      <c r="D183" s="628"/>
      <c r="E183" s="623"/>
      <c r="F183" s="623"/>
      <c r="G183" s="364"/>
      <c r="H183" s="375"/>
      <c r="I183" s="52"/>
      <c r="J183" s="48"/>
      <c r="K183" s="47"/>
      <c r="L183" s="36"/>
      <c r="M183" s="366"/>
      <c r="N183" s="42"/>
      <c r="O183" s="376"/>
      <c r="P183" s="368"/>
      <c r="Q183" s="37"/>
      <c r="R183" s="612"/>
      <c r="S183" s="613"/>
      <c r="T183" s="614"/>
      <c r="U183" s="78">
        <f>IF(OR(P183="",M183=Paramétrage!$C$10,M183=Paramétrage!$C$13,M183=Paramétrage!$C$17,M183=Paramétrage!$C$20,M183=Paramétrage!$C$24,M183=Paramétrage!$C$27,AND(M183&lt;&gt;Paramétrage!$C$9,Q183="Mut+ext")),0,ROUNDUP(O183/P183,0))</f>
        <v>0</v>
      </c>
      <c r="V183" s="388">
        <f>IF(OR(M183="",Q183="Mut+ext"),0,IF(VLOOKUP(M183,Paramétrage!$C$6:$E$29,2,0)=0,0,IF(P183="","saisir capacité",N183*U183*VLOOKUP(M183,Paramétrage!$C$6:$E$29,2,0))))</f>
        <v>0</v>
      </c>
      <c r="W183" s="370"/>
      <c r="X183" s="389">
        <f t="shared" si="29"/>
        <v>0</v>
      </c>
      <c r="Y183" s="79">
        <f>IF(OR(M183="",Q183="Mut+ext"),0,IF(ISERROR(W183+V183*VLOOKUP(M183,Paramétrage!$C$6:$E$29,3,0))=TRUE,X183,W183+V183*VLOOKUP(M183,Paramétrage!$C$6:$E$29,3,0)))</f>
        <v>0</v>
      </c>
      <c r="Z183" s="615"/>
      <c r="AA183" s="613"/>
      <c r="AB183" s="616"/>
      <c r="AC183" s="172"/>
      <c r="AD183" s="38"/>
      <c r="AE183" s="59">
        <f>IF(G183="",0,IF(K183="",0,IF(SUMIF(G173:G184,G183,O173:O184)=0,0,IF(OR(L183="",K183="obligatoire"),AF183/SUMIF(G173:G184,G183,O173:O184),AF183/(SUMIF(G173:G184,G183,O173:O184)/L183)))))</f>
        <v>0</v>
      </c>
      <c r="AF183" s="373">
        <f t="shared" si="30"/>
        <v>0</v>
      </c>
    </row>
    <row r="184" spans="1:32" hidden="1" x14ac:dyDescent="0.25">
      <c r="A184" s="632"/>
      <c r="B184" s="622"/>
      <c r="C184" s="627"/>
      <c r="D184" s="628"/>
      <c r="E184" s="623"/>
      <c r="F184" s="623"/>
      <c r="G184" s="364"/>
      <c r="H184" s="375"/>
      <c r="I184" s="52"/>
      <c r="J184" s="48"/>
      <c r="K184" s="47"/>
      <c r="L184" s="36"/>
      <c r="M184" s="366"/>
      <c r="N184" s="43"/>
      <c r="O184" s="376"/>
      <c r="P184" s="368"/>
      <c r="Q184" s="37"/>
      <c r="R184" s="612"/>
      <c r="S184" s="613"/>
      <c r="T184" s="614"/>
      <c r="U184" s="78">
        <f>IF(OR(P184="",M184=Paramétrage!$C$10,M184=Paramétrage!$C$13,M184=Paramétrage!$C$17,M184=Paramétrage!$C$20,M184=Paramétrage!$C$24,M184=Paramétrage!$C$27,AND(M184&lt;&gt;Paramétrage!$C$9,Q184="Mut+ext")),0,ROUNDUP(O184/P184,0))</f>
        <v>0</v>
      </c>
      <c r="V184" s="388">
        <f>IF(OR(M184="",Q184="Mut+ext"),0,IF(VLOOKUP(M184,Paramétrage!$C$6:$E$29,2,0)=0,0,IF(P184="","saisir capacité",N184*U184*VLOOKUP(M184,Paramétrage!$C$6:$E$29,2,0))))</f>
        <v>0</v>
      </c>
      <c r="W184" s="370"/>
      <c r="X184" s="389">
        <f t="shared" si="29"/>
        <v>0</v>
      </c>
      <c r="Y184" s="79">
        <f>IF(OR(M184="",Q184="Mut+ext"),0,IF(ISERROR(W184+V184*VLOOKUP(M184,Paramétrage!$C$6:$E$29,3,0))=TRUE,X184,W184+V184*VLOOKUP(M184,Paramétrage!$C$6:$E$29,3,0)))</f>
        <v>0</v>
      </c>
      <c r="Z184" s="615"/>
      <c r="AA184" s="613"/>
      <c r="AB184" s="616"/>
      <c r="AC184" s="172"/>
      <c r="AD184" s="38"/>
      <c r="AE184" s="59">
        <f>IF(G184="",0,IF(K184="",0,IF(SUMIF(G173:G184,G184,O173:O184)=0,0,IF(OR(L184="",K184="obligatoire"),AF184/SUMIF(G173:G184,G184,O173:O184),AF184/(SUMIF(G173:G184,G184,O173:O184)/L184)))))</f>
        <v>0</v>
      </c>
      <c r="AF184" s="373">
        <f t="shared" si="30"/>
        <v>0</v>
      </c>
    </row>
    <row r="185" spans="1:32" hidden="1" x14ac:dyDescent="0.25">
      <c r="A185" s="632"/>
      <c r="B185" s="622"/>
      <c r="C185" s="627"/>
      <c r="D185" s="628"/>
      <c r="E185" s="623"/>
      <c r="F185" s="623"/>
      <c r="G185" s="364"/>
      <c r="H185" s="375"/>
      <c r="I185" s="52"/>
      <c r="J185" s="48"/>
      <c r="K185" s="47"/>
      <c r="L185" s="36"/>
      <c r="M185" s="366"/>
      <c r="N185" s="42"/>
      <c r="O185" s="376"/>
      <c r="P185" s="368"/>
      <c r="Q185" s="37"/>
      <c r="R185" s="612"/>
      <c r="S185" s="613"/>
      <c r="T185" s="614"/>
      <c r="U185" s="78">
        <f>IF(OR(P185="",M185=Paramétrage!$C$10,M185=Paramétrage!$C$13,M185=Paramétrage!$C$17,M185=Paramétrage!$C$20,M185=Paramétrage!$C$24,M185=Paramétrage!$C$27,AND(M185&lt;&gt;Paramétrage!$C$9,Q185="Mut+ext")),0,ROUNDUP(O185/P185,0))</f>
        <v>0</v>
      </c>
      <c r="V185" s="388">
        <f>IF(OR(M185="",Q185="Mut+ext"),0,IF(VLOOKUP(M185,Paramétrage!$C$6:$E$29,2,0)=0,0,IF(P185="","saisir capacité",N185*U185*VLOOKUP(M185,Paramétrage!$C$6:$E$29,2,0))))</f>
        <v>0</v>
      </c>
      <c r="W185" s="370"/>
      <c r="X185" s="389">
        <f t="shared" si="29"/>
        <v>0</v>
      </c>
      <c r="Y185" s="79">
        <f>IF(OR(M185="",Q185="Mut+ext"),0,IF(ISERROR(W185+V185*VLOOKUP(M185,Paramétrage!$C$6:$E$29,3,0))=TRUE,X185,W185+V185*VLOOKUP(M185,Paramétrage!$C$6:$E$29,3,0)))</f>
        <v>0</v>
      </c>
      <c r="Z185" s="615"/>
      <c r="AA185" s="613"/>
      <c r="AB185" s="616"/>
      <c r="AC185" s="172"/>
      <c r="AD185" s="38"/>
      <c r="AE185" s="59">
        <f>IF(G185="",0,IF(K185="",0,IF(SUMIF(G177:G188,G185,O177:O188)=0,0,IF(OR(L185="",K185="obligatoire"),AF185/SUMIF(G177:G188,G185,O177:O188),AF185/(SUMIF(G177:G188,G185,O177:O188)/L185)))))</f>
        <v>0</v>
      </c>
      <c r="AF185" s="373">
        <f t="shared" si="30"/>
        <v>0</v>
      </c>
    </row>
    <row r="186" spans="1:32" hidden="1" x14ac:dyDescent="0.25">
      <c r="A186" s="632"/>
      <c r="B186" s="622"/>
      <c r="C186" s="627"/>
      <c r="D186" s="628"/>
      <c r="E186" s="623"/>
      <c r="F186" s="623"/>
      <c r="G186" s="364"/>
      <c r="H186" s="375"/>
      <c r="I186" s="52"/>
      <c r="J186" s="48"/>
      <c r="K186" s="47"/>
      <c r="L186" s="36"/>
      <c r="M186" s="366"/>
      <c r="N186" s="42"/>
      <c r="O186" s="376"/>
      <c r="P186" s="368"/>
      <c r="Q186" s="37"/>
      <c r="R186" s="612"/>
      <c r="S186" s="613"/>
      <c r="T186" s="614"/>
      <c r="U186" s="78">
        <f>IF(OR(P186="",M186=Paramétrage!$C$10,M186=Paramétrage!$C$13,M186=Paramétrage!$C$17,M186=Paramétrage!$C$20,M186=Paramétrage!$C$24,M186=Paramétrage!$C$27,AND(M186&lt;&gt;Paramétrage!$C$9,Q186="Mut+ext")),0,ROUNDUP(O186/P186,0))</f>
        <v>0</v>
      </c>
      <c r="V186" s="388">
        <f>IF(OR(M186="",Q186="Mut+ext"),0,IF(VLOOKUP(M186,Paramétrage!$C$6:$E$29,2,0)=0,0,IF(P186="","saisir capacité",N186*U186*VLOOKUP(M186,Paramétrage!$C$6:$E$29,2,0))))</f>
        <v>0</v>
      </c>
      <c r="W186" s="370"/>
      <c r="X186" s="389">
        <f t="shared" si="29"/>
        <v>0</v>
      </c>
      <c r="Y186" s="79">
        <f>IF(OR(M186="",Q186="Mut+ext"),0,IF(ISERROR(W186+V186*VLOOKUP(M186,Paramétrage!$C$6:$E$29,3,0))=TRUE,X186,W186+V186*VLOOKUP(M186,Paramétrage!$C$6:$E$29,3,0)))</f>
        <v>0</v>
      </c>
      <c r="Z186" s="615"/>
      <c r="AA186" s="613"/>
      <c r="AB186" s="616"/>
      <c r="AC186" s="172"/>
      <c r="AD186" s="38"/>
      <c r="AE186" s="59">
        <f>IF(G186="",0,IF(K186="",0,IF(SUMIF(G177:G188,G186,O177:O188)=0,0,IF(OR(L186="",K186="obligatoire"),AF186/SUMIF(G177:G188,G186,O177:O188),AF186/(SUMIF(G177:G188,G186,O177:O188)/L186)))))</f>
        <v>0</v>
      </c>
      <c r="AF186" s="373">
        <f t="shared" si="30"/>
        <v>0</v>
      </c>
    </row>
    <row r="187" spans="1:32" hidden="1" x14ac:dyDescent="0.25">
      <c r="A187" s="632"/>
      <c r="B187" s="622"/>
      <c r="C187" s="627"/>
      <c r="D187" s="628"/>
      <c r="E187" s="623"/>
      <c r="F187" s="623"/>
      <c r="G187" s="364"/>
      <c r="H187" s="375"/>
      <c r="I187" s="52"/>
      <c r="J187" s="48"/>
      <c r="K187" s="47"/>
      <c r="L187" s="36"/>
      <c r="M187" s="366"/>
      <c r="N187" s="42"/>
      <c r="O187" s="376"/>
      <c r="P187" s="368"/>
      <c r="Q187" s="37"/>
      <c r="R187" s="612"/>
      <c r="S187" s="613"/>
      <c r="T187" s="614"/>
      <c r="U187" s="78">
        <f>IF(OR(P187="",M187=Paramétrage!$C$10,M187=Paramétrage!$C$13,M187=Paramétrage!$C$17,M187=Paramétrage!$C$20,M187=Paramétrage!$C$24,M187=Paramétrage!$C$27,AND(M187&lt;&gt;Paramétrage!$C$9,Q187="Mut+ext")),0,ROUNDUP(O187/P187,0))</f>
        <v>0</v>
      </c>
      <c r="V187" s="388">
        <f>IF(OR(M187="",Q187="Mut+ext"),0,IF(VLOOKUP(M187,Paramétrage!$C$6:$E$29,2,0)=0,0,IF(P187="","saisir capacité",N187*U187*VLOOKUP(M187,Paramétrage!$C$6:$E$29,2,0))))</f>
        <v>0</v>
      </c>
      <c r="W187" s="370"/>
      <c r="X187" s="389">
        <f t="shared" si="29"/>
        <v>0</v>
      </c>
      <c r="Y187" s="79">
        <f>IF(OR(M187="",Q187="Mut+ext"),0,IF(ISERROR(W187+V187*VLOOKUP(M187,Paramétrage!$C$6:$E$29,3,0))=TRUE,X187,W187+V187*VLOOKUP(M187,Paramétrage!$C$6:$E$29,3,0)))</f>
        <v>0</v>
      </c>
      <c r="Z187" s="615"/>
      <c r="AA187" s="613"/>
      <c r="AB187" s="616"/>
      <c r="AC187" s="172"/>
      <c r="AD187" s="38"/>
      <c r="AE187" s="59">
        <f>IF(G187="",0,IF(K187="",0,IF(SUMIF(G177:G188,G187,O177:O188)=0,0,IF(OR(L187="",K187="obligatoire"),AF187/SUMIF(G177:G188,G187,O177:O188),AF187/(SUMIF(G177:G188,G187,O177:O188)/L187)))))</f>
        <v>0</v>
      </c>
      <c r="AF187" s="373">
        <f t="shared" si="30"/>
        <v>0</v>
      </c>
    </row>
    <row r="188" spans="1:32" hidden="1" x14ac:dyDescent="0.25">
      <c r="A188" s="632"/>
      <c r="B188" s="622"/>
      <c r="C188" s="629"/>
      <c r="D188" s="630"/>
      <c r="E188" s="624"/>
      <c r="F188" s="624"/>
      <c r="G188" s="364"/>
      <c r="H188" s="375"/>
      <c r="I188" s="52"/>
      <c r="J188" s="48"/>
      <c r="K188" s="47"/>
      <c r="L188" s="36"/>
      <c r="M188" s="366"/>
      <c r="N188" s="43"/>
      <c r="O188" s="376"/>
      <c r="P188" s="368"/>
      <c r="Q188" s="37"/>
      <c r="R188" s="612"/>
      <c r="S188" s="613"/>
      <c r="T188" s="614"/>
      <c r="U188" s="78">
        <f>IF(OR(P188="",M188=Paramétrage!$C$10,M188=Paramétrage!$C$13,M188=Paramétrage!$C$17,M188=Paramétrage!$C$20,M188=Paramétrage!$C$24,M188=Paramétrage!$C$27,AND(M188&lt;&gt;Paramétrage!$C$9,Q188="Mut+ext")),0,ROUNDUP(O188/P188,0))</f>
        <v>0</v>
      </c>
      <c r="V188" s="388">
        <f>IF(OR(M188="",Q188="Mut+ext"),0,IF(VLOOKUP(M188,Paramétrage!$C$6:$E$29,2,0)=0,0,IF(P188="","saisir capacité",N188*U188*VLOOKUP(M188,Paramétrage!$C$6:$E$29,2,0))))</f>
        <v>0</v>
      </c>
      <c r="W188" s="370"/>
      <c r="X188" s="389">
        <f t="shared" si="29"/>
        <v>0</v>
      </c>
      <c r="Y188" s="79">
        <f>IF(OR(M188="",Q188="Mut+ext"),0,IF(ISERROR(W188+V188*VLOOKUP(M188,Paramétrage!$C$6:$E$29,3,0))=TRUE,X188,W188+V188*VLOOKUP(M188,Paramétrage!$C$6:$E$29,3,0)))</f>
        <v>0</v>
      </c>
      <c r="Z188" s="615"/>
      <c r="AA188" s="613"/>
      <c r="AB188" s="616"/>
      <c r="AC188" s="172"/>
      <c r="AD188" s="38"/>
      <c r="AE188" s="59">
        <f>IF(G188="",0,IF(K188="",0,IF(SUMIF(G177:G188,G188,O177:O188)=0,0,IF(OR(L188="",K188="obligatoire"),AF188/SUMIF(G177:G188,G188,O177:O188),AF188/(SUMIF(G177:G188,G188,O177:O188)/L188)))))</f>
        <v>0</v>
      </c>
      <c r="AF188" s="373">
        <f t="shared" si="30"/>
        <v>0</v>
      </c>
    </row>
    <row r="189" spans="1:32" ht="16.2" thickBot="1" x14ac:dyDescent="0.3">
      <c r="A189" s="632"/>
      <c r="B189" s="622"/>
      <c r="C189" s="390"/>
      <c r="D189" s="391"/>
      <c r="E189" s="392"/>
      <c r="F189" s="391"/>
      <c r="G189" s="391"/>
      <c r="H189" s="393"/>
      <c r="I189" s="133"/>
      <c r="J189" s="128"/>
      <c r="K189" s="68"/>
      <c r="L189" s="70"/>
      <c r="M189" s="394"/>
      <c r="N189" s="71">
        <f>AE189</f>
        <v>604</v>
      </c>
      <c r="O189" s="395"/>
      <c r="P189" s="395"/>
      <c r="Q189" s="74"/>
      <c r="R189" s="72"/>
      <c r="S189" s="72"/>
      <c r="T189" s="73"/>
      <c r="U189" s="120"/>
      <c r="V189" s="396">
        <f>SUM(V177:V188)</f>
        <v>0</v>
      </c>
      <c r="W189" s="394">
        <f>SUM(W177:W188)</f>
        <v>22</v>
      </c>
      <c r="X189" s="397">
        <f>SUM(X177:X188)</f>
        <v>22</v>
      </c>
      <c r="Y189" s="75">
        <f>SUM(Y177:Y188)</f>
        <v>22</v>
      </c>
      <c r="Z189" s="121"/>
      <c r="AA189" s="122"/>
      <c r="AB189" s="123"/>
      <c r="AC189" s="124"/>
      <c r="AD189" s="125"/>
      <c r="AE189" s="126">
        <f>SUM(AE177:AE188)</f>
        <v>604</v>
      </c>
      <c r="AF189" s="127">
        <f>SUM(AF177:AF188)</f>
        <v>13288</v>
      </c>
    </row>
    <row r="190" spans="1:32" ht="15.45" hidden="1" customHeight="1" x14ac:dyDescent="0.25">
      <c r="A190" s="632"/>
      <c r="B190" s="622"/>
      <c r="C190" s="625"/>
      <c r="D190" s="626"/>
      <c r="E190" s="623"/>
      <c r="F190" s="623"/>
      <c r="G190" s="387"/>
      <c r="H190" s="365"/>
      <c r="I190" s="52"/>
      <c r="J190" s="48"/>
      <c r="K190" s="47"/>
      <c r="L190" s="36"/>
      <c r="M190" s="366"/>
      <c r="N190" s="42"/>
      <c r="O190" s="376"/>
      <c r="P190" s="368"/>
      <c r="Q190" s="40"/>
      <c r="R190" s="612"/>
      <c r="S190" s="613"/>
      <c r="T190" s="614"/>
      <c r="U190" s="78">
        <f>IF(OR(P190="",M190=Paramétrage!$C$10,M190=Paramétrage!$C$13,M190=Paramétrage!$C$17,M190=Paramétrage!$C$20,M190=Paramétrage!$C$24,M190=Paramétrage!$C$27,AND(M190&lt;&gt;Paramétrage!$C$9,Q190="Mut+ext")),0,ROUNDUP(O190/P190,0))</f>
        <v>0</v>
      </c>
      <c r="V190" s="388">
        <f>IF(OR(M190="",Q190="Mut+ext"),0,IF(VLOOKUP(M190,Paramétrage!$C$6:$E$29,2,0)=0,0,IF(P190="","saisir capacité",N190*U190*VLOOKUP(M190,Paramétrage!$C$6:$E$29,2,0))))</f>
        <v>0</v>
      </c>
      <c r="W190" s="370"/>
      <c r="X190" s="389">
        <f t="shared" ref="X190:X201" si="31">IF(OR(M190="",Q190="Mut+ext"),0,IF(ISERROR(V190+W190)=TRUE,V190,V190+W190))</f>
        <v>0</v>
      </c>
      <c r="Y190" s="79">
        <f>IF(OR(M190="",Q190="Mut+ext"),0,IF(ISERROR(W190+V190*VLOOKUP(M190,Paramétrage!$C$6:$E$29,3,0))=TRUE,X190,W190+V190*VLOOKUP(M190,Paramétrage!$C$6:$E$29,3,0)))</f>
        <v>0</v>
      </c>
      <c r="Z190" s="615"/>
      <c r="AA190" s="613"/>
      <c r="AB190" s="616"/>
      <c r="AC190" s="172"/>
      <c r="AD190" s="39"/>
      <c r="AE190" s="59">
        <f>IF(G190="",0,IF(K190="",0,IF(SUMIF(G190:G201,G190,O190:O201)=0,0,IF(OR(L190="",K190="obligatoire"),AF190/SUMIF(G190:G201,G190,O190:O201),AF190/(SUMIF(G190:G201,G190,O190:O201)/L190)))))</f>
        <v>0</v>
      </c>
      <c r="AF190" s="372">
        <f t="shared" ref="AF190:AF201" si="32">N190*O190</f>
        <v>0</v>
      </c>
    </row>
    <row r="191" spans="1:32" hidden="1" x14ac:dyDescent="0.25">
      <c r="A191" s="632"/>
      <c r="B191" s="622"/>
      <c r="C191" s="627"/>
      <c r="D191" s="628"/>
      <c r="E191" s="623"/>
      <c r="F191" s="623"/>
      <c r="G191" s="364"/>
      <c r="H191" s="385"/>
      <c r="I191" s="52"/>
      <c r="J191" s="48"/>
      <c r="K191" s="47"/>
      <c r="L191" s="36"/>
      <c r="M191" s="366"/>
      <c r="N191" s="42"/>
      <c r="O191" s="376"/>
      <c r="P191" s="368"/>
      <c r="Q191" s="37"/>
      <c r="R191" s="612"/>
      <c r="S191" s="613"/>
      <c r="T191" s="614"/>
      <c r="U191" s="78">
        <f>IF(OR(P191="",M191=Paramétrage!$C$10,M191=Paramétrage!$C$13,M191=Paramétrage!$C$17,M191=Paramétrage!$C$20,M191=Paramétrage!$C$24,M191=Paramétrage!$C$27,AND(M191&lt;&gt;Paramétrage!$C$9,Q191="Mut+ext")),0,ROUNDUP(O191/P191,0))</f>
        <v>0</v>
      </c>
      <c r="V191" s="388">
        <f>IF(OR(M191="",Q191="Mut+ext"),0,IF(VLOOKUP(M191,Paramétrage!$C$6:$E$29,2,0)=0,0,IF(P191="","saisir capacité",N191*U191*VLOOKUP(M191,Paramétrage!$C$6:$E$29,2,0))))</f>
        <v>0</v>
      </c>
      <c r="W191" s="370"/>
      <c r="X191" s="389">
        <f t="shared" si="31"/>
        <v>0</v>
      </c>
      <c r="Y191" s="79">
        <f>IF(OR(M191="",Q191="Mut+ext"),0,IF(ISERROR(W191+V191*VLOOKUP(M191,Paramétrage!$C$6:$E$29,3,0))=TRUE,X191,W191+V191*VLOOKUP(M191,Paramétrage!$C$6:$E$29,3,0)))</f>
        <v>0</v>
      </c>
      <c r="Z191" s="615"/>
      <c r="AA191" s="613"/>
      <c r="AB191" s="616"/>
      <c r="AC191" s="172"/>
      <c r="AD191" s="38"/>
      <c r="AE191" s="59">
        <f>IF(G191="",0,IF(K191="",0,IF(SUMIF(G190:G201,G191,O190:O201)=0,0,IF(OR(L191="",K191="obligatoire"),AF191/SUMIF(G190:G201,G191,O190:O201),AF191/(SUMIF(G190:G201,G191,O190:O201)/L191)))))</f>
        <v>0</v>
      </c>
      <c r="AF191" s="373">
        <f t="shared" si="32"/>
        <v>0</v>
      </c>
    </row>
    <row r="192" spans="1:32" hidden="1" x14ac:dyDescent="0.25">
      <c r="A192" s="632"/>
      <c r="B192" s="622"/>
      <c r="C192" s="627"/>
      <c r="D192" s="628"/>
      <c r="E192" s="623"/>
      <c r="F192" s="623"/>
      <c r="G192" s="364"/>
      <c r="H192" s="385"/>
      <c r="I192" s="52"/>
      <c r="J192" s="48"/>
      <c r="K192" s="47"/>
      <c r="L192" s="36"/>
      <c r="M192" s="366"/>
      <c r="N192" s="42"/>
      <c r="O192" s="376"/>
      <c r="P192" s="368"/>
      <c r="Q192" s="37"/>
      <c r="R192" s="612"/>
      <c r="S192" s="613"/>
      <c r="T192" s="614"/>
      <c r="U192" s="78">
        <f>IF(OR(P192="",M192=Paramétrage!$C$10,M192=Paramétrage!$C$13,M192=Paramétrage!$C$17,M192=Paramétrage!$C$20,M192=Paramétrage!$C$24,M192=Paramétrage!$C$27,AND(M192&lt;&gt;Paramétrage!$C$9,Q192="Mut+ext")),0,ROUNDUP(O192/P192,0))</f>
        <v>0</v>
      </c>
      <c r="V192" s="388">
        <f>IF(OR(M192="",Q192="Mut+ext"),0,IF(VLOOKUP(M192,Paramétrage!$C$6:$E$29,2,0)=0,0,IF(P192="","saisir capacité",N192*U192*VLOOKUP(M192,Paramétrage!$C$6:$E$29,2,0))))</f>
        <v>0</v>
      </c>
      <c r="W192" s="370"/>
      <c r="X192" s="389">
        <f t="shared" si="31"/>
        <v>0</v>
      </c>
      <c r="Y192" s="79">
        <f>IF(OR(M192="",Q192="Mut+ext"),0,IF(ISERROR(W192+V192*VLOOKUP(M192,Paramétrage!$C$6:$E$29,3,0))=TRUE,X192,W192+V192*VLOOKUP(M192,Paramétrage!$C$6:$E$29,3,0)))</f>
        <v>0</v>
      </c>
      <c r="Z192" s="615"/>
      <c r="AA192" s="613"/>
      <c r="AB192" s="616"/>
      <c r="AC192" s="172"/>
      <c r="AD192" s="38"/>
      <c r="AE192" s="59">
        <f>IF(G192="",0,IF(K192="",0,IF(SUMIF(G190:G201,G192,O190:O201)=0,0,IF(OR(L192="",K192="obligatoire"),AF192/SUMIF(G190:G201,G192,O190:O201),AF192/(SUMIF(G190:G201,G192,O190:O201)/L192)))))</f>
        <v>0</v>
      </c>
      <c r="AF192" s="373">
        <f t="shared" si="32"/>
        <v>0</v>
      </c>
    </row>
    <row r="193" spans="1:32" hidden="1" x14ac:dyDescent="0.25">
      <c r="A193" s="632"/>
      <c r="B193" s="622"/>
      <c r="C193" s="627"/>
      <c r="D193" s="628"/>
      <c r="E193" s="623"/>
      <c r="F193" s="623"/>
      <c r="G193" s="386"/>
      <c r="H193" s="385"/>
      <c r="I193" s="52"/>
      <c r="J193" s="48"/>
      <c r="K193" s="47"/>
      <c r="L193" s="36"/>
      <c r="M193" s="366"/>
      <c r="N193" s="42"/>
      <c r="O193" s="376"/>
      <c r="P193" s="368"/>
      <c r="Q193" s="37"/>
      <c r="R193" s="612"/>
      <c r="S193" s="613"/>
      <c r="T193" s="614"/>
      <c r="U193" s="78">
        <f>IF(OR(P193="",M193=Paramétrage!$C$10,M193=Paramétrage!$C$13,M193=Paramétrage!$C$17,M193=Paramétrage!$C$20,M193=Paramétrage!$C$24,M193=Paramétrage!$C$27,AND(M193&lt;&gt;Paramétrage!$C$9,Q193="Mut+ext")),0,ROUNDUP(O193/P193,0))</f>
        <v>0</v>
      </c>
      <c r="V193" s="388">
        <f>IF(OR(M193="",Q193="Mut+ext"),0,IF(VLOOKUP(M193,Paramétrage!$C$6:$E$29,2,0)=0,0,IF(P193="","saisir capacité",N193*U193*VLOOKUP(M193,Paramétrage!$C$6:$E$29,2,0))))</f>
        <v>0</v>
      </c>
      <c r="W193" s="370"/>
      <c r="X193" s="389">
        <f t="shared" si="31"/>
        <v>0</v>
      </c>
      <c r="Y193" s="79">
        <f>IF(OR(M193="",Q193="Mut+ext"),0,IF(ISERROR(W193+V193*VLOOKUP(M193,Paramétrage!$C$6:$E$29,3,0))=TRUE,X193,W193+V193*VLOOKUP(M193,Paramétrage!$C$6:$E$29,3,0)))</f>
        <v>0</v>
      </c>
      <c r="Z193" s="615"/>
      <c r="AA193" s="613"/>
      <c r="AB193" s="616"/>
      <c r="AC193" s="172"/>
      <c r="AD193" s="38"/>
      <c r="AE193" s="59">
        <f>IF(G193="",0,IF(K193="",0,IF(SUMIF(G190:G201,G193,O190:O201)=0,0,IF(OR(L193="",K193="obligatoire"),AF193/SUMIF(G190:G201,G193,O190:O201),AF193/(SUMIF(G190:G201,G193,O190:O201)/L193)))))</f>
        <v>0</v>
      </c>
      <c r="AF193" s="373">
        <f t="shared" si="32"/>
        <v>0</v>
      </c>
    </row>
    <row r="194" spans="1:32" hidden="1" x14ac:dyDescent="0.25">
      <c r="A194" s="632"/>
      <c r="B194" s="622"/>
      <c r="C194" s="627"/>
      <c r="D194" s="628"/>
      <c r="E194" s="623"/>
      <c r="F194" s="623"/>
      <c r="G194" s="364"/>
      <c r="H194" s="375"/>
      <c r="I194" s="52"/>
      <c r="J194" s="48"/>
      <c r="K194" s="47"/>
      <c r="L194" s="36"/>
      <c r="M194" s="366"/>
      <c r="N194" s="42"/>
      <c r="O194" s="376"/>
      <c r="P194" s="368"/>
      <c r="Q194" s="37"/>
      <c r="R194" s="612"/>
      <c r="S194" s="613"/>
      <c r="T194" s="614"/>
      <c r="U194" s="78">
        <f>IF(OR(P194="",M194=Paramétrage!$C$10,M194=Paramétrage!$C$13,M194=Paramétrage!$C$17,M194=Paramétrage!$C$20,M194=Paramétrage!$C$24,M194=Paramétrage!$C$27,AND(M194&lt;&gt;Paramétrage!$C$9,Q194="Mut+ext")),0,ROUNDUP(O194/P194,0))</f>
        <v>0</v>
      </c>
      <c r="V194" s="388">
        <f>IF(OR(M194="",Q194="Mut+ext"),0,IF(VLOOKUP(M194,Paramétrage!$C$6:$E$29,2,0)=0,0,IF(P194="","saisir capacité",N194*U194*VLOOKUP(M194,Paramétrage!$C$6:$E$29,2,0))))</f>
        <v>0</v>
      </c>
      <c r="W194" s="370"/>
      <c r="X194" s="389">
        <f t="shared" si="31"/>
        <v>0</v>
      </c>
      <c r="Y194" s="79">
        <f>IF(OR(M194="",Q194="Mut+ext"),0,IF(ISERROR(W194+V194*VLOOKUP(M194,Paramétrage!$C$6:$E$29,3,0))=TRUE,X194,W194+V194*VLOOKUP(M194,Paramétrage!$C$6:$E$29,3,0)))</f>
        <v>0</v>
      </c>
      <c r="Z194" s="615"/>
      <c r="AA194" s="613"/>
      <c r="AB194" s="616"/>
      <c r="AC194" s="172"/>
      <c r="AD194" s="38"/>
      <c r="AE194" s="59">
        <f>IF(G194="",0,IF(K194="",0,IF(SUMIF(G186:G197,G194,O186:O197)=0,0,IF(OR(L194="",K194="obligatoire"),AF194/SUMIF(G186:G197,G194,O186:O197),AF194/(SUMIF(G186:G197,G194,O186:O197)/L194)))))</f>
        <v>0</v>
      </c>
      <c r="AF194" s="373">
        <f t="shared" si="32"/>
        <v>0</v>
      </c>
    </row>
    <row r="195" spans="1:32" hidden="1" x14ac:dyDescent="0.25">
      <c r="A195" s="632"/>
      <c r="B195" s="622"/>
      <c r="C195" s="627"/>
      <c r="D195" s="628"/>
      <c r="E195" s="623"/>
      <c r="F195" s="623"/>
      <c r="G195" s="364"/>
      <c r="H195" s="375"/>
      <c r="I195" s="52"/>
      <c r="J195" s="48"/>
      <c r="K195" s="47"/>
      <c r="L195" s="36"/>
      <c r="M195" s="366"/>
      <c r="N195" s="42"/>
      <c r="O195" s="376"/>
      <c r="P195" s="368"/>
      <c r="Q195" s="37"/>
      <c r="R195" s="612"/>
      <c r="S195" s="613"/>
      <c r="T195" s="614"/>
      <c r="U195" s="78">
        <f>IF(OR(P195="",M195=Paramétrage!$C$10,M195=Paramétrage!$C$13,M195=Paramétrage!$C$17,M195=Paramétrage!$C$20,M195=Paramétrage!$C$24,M195=Paramétrage!$C$27,AND(M195&lt;&gt;Paramétrage!$C$9,Q195="Mut+ext")),0,ROUNDUP(O195/P195,0))</f>
        <v>0</v>
      </c>
      <c r="V195" s="388">
        <f>IF(OR(M195="",Q195="Mut+ext"),0,IF(VLOOKUP(M195,Paramétrage!$C$6:$E$29,2,0)=0,0,IF(P195="","saisir capacité",N195*U195*VLOOKUP(M195,Paramétrage!$C$6:$E$29,2,0))))</f>
        <v>0</v>
      </c>
      <c r="W195" s="370"/>
      <c r="X195" s="389">
        <f t="shared" si="31"/>
        <v>0</v>
      </c>
      <c r="Y195" s="79">
        <f>IF(OR(M195="",Q195="Mut+ext"),0,IF(ISERROR(W195+V195*VLOOKUP(M195,Paramétrage!$C$6:$E$29,3,0))=TRUE,X195,W195+V195*VLOOKUP(M195,Paramétrage!$C$6:$E$29,3,0)))</f>
        <v>0</v>
      </c>
      <c r="Z195" s="615"/>
      <c r="AA195" s="613"/>
      <c r="AB195" s="616"/>
      <c r="AC195" s="172"/>
      <c r="AD195" s="38"/>
      <c r="AE195" s="59">
        <f>IF(G195="",0,IF(K195="",0,IF(SUMIF(G186:G197,G195,O186:O197)=0,0,IF(OR(L195="",K195="obligatoire"),AF195/SUMIF(G186:G197,G195,O186:O197),AF195/(SUMIF(G186:G197,G195,O186:O197)/L195)))))</f>
        <v>0</v>
      </c>
      <c r="AF195" s="373">
        <f t="shared" si="32"/>
        <v>0</v>
      </c>
    </row>
    <row r="196" spans="1:32" hidden="1" x14ac:dyDescent="0.25">
      <c r="A196" s="632"/>
      <c r="B196" s="622"/>
      <c r="C196" s="627"/>
      <c r="D196" s="628"/>
      <c r="E196" s="623"/>
      <c r="F196" s="623"/>
      <c r="G196" s="364"/>
      <c r="H196" s="375"/>
      <c r="I196" s="52"/>
      <c r="J196" s="48"/>
      <c r="K196" s="47"/>
      <c r="L196" s="36"/>
      <c r="M196" s="366"/>
      <c r="N196" s="42"/>
      <c r="O196" s="376"/>
      <c r="P196" s="368"/>
      <c r="Q196" s="37"/>
      <c r="R196" s="612"/>
      <c r="S196" s="613"/>
      <c r="T196" s="614"/>
      <c r="U196" s="78">
        <f>IF(OR(P196="",M196=Paramétrage!$C$10,M196=Paramétrage!$C$13,M196=Paramétrage!$C$17,M196=Paramétrage!$C$20,M196=Paramétrage!$C$24,M196=Paramétrage!$C$27,AND(M196&lt;&gt;Paramétrage!$C$9,Q196="Mut+ext")),0,ROUNDUP(O196/P196,0))</f>
        <v>0</v>
      </c>
      <c r="V196" s="388">
        <f>IF(OR(M196="",Q196="Mut+ext"),0,IF(VLOOKUP(M196,Paramétrage!$C$6:$E$29,2,0)=0,0,IF(P196="","saisir capacité",N196*U196*VLOOKUP(M196,Paramétrage!$C$6:$E$29,2,0))))</f>
        <v>0</v>
      </c>
      <c r="W196" s="370"/>
      <c r="X196" s="389">
        <f t="shared" si="31"/>
        <v>0</v>
      </c>
      <c r="Y196" s="79">
        <f>IF(OR(M196="",Q196="Mut+ext"),0,IF(ISERROR(W196+V196*VLOOKUP(M196,Paramétrage!$C$6:$E$29,3,0))=TRUE,X196,W196+V196*VLOOKUP(M196,Paramétrage!$C$6:$E$29,3,0)))</f>
        <v>0</v>
      </c>
      <c r="Z196" s="615"/>
      <c r="AA196" s="613"/>
      <c r="AB196" s="616"/>
      <c r="AC196" s="172"/>
      <c r="AD196" s="38"/>
      <c r="AE196" s="59">
        <f>IF(G196="",0,IF(K196="",0,IF(SUMIF(G186:G197,G196,O186:O197)=0,0,IF(OR(L196="",K196="obligatoire"),AF196/SUMIF(G186:G197,G196,O186:O197),AF196/(SUMIF(G186:G197,G196,O186:O197)/L196)))))</f>
        <v>0</v>
      </c>
      <c r="AF196" s="373">
        <f t="shared" si="32"/>
        <v>0</v>
      </c>
    </row>
    <row r="197" spans="1:32" hidden="1" x14ac:dyDescent="0.25">
      <c r="A197" s="632"/>
      <c r="B197" s="622"/>
      <c r="C197" s="627"/>
      <c r="D197" s="628"/>
      <c r="E197" s="623"/>
      <c r="F197" s="623"/>
      <c r="G197" s="364"/>
      <c r="H197" s="375"/>
      <c r="I197" s="52"/>
      <c r="J197" s="48"/>
      <c r="K197" s="47"/>
      <c r="L197" s="36"/>
      <c r="M197" s="366"/>
      <c r="N197" s="43"/>
      <c r="O197" s="376"/>
      <c r="P197" s="368"/>
      <c r="Q197" s="37"/>
      <c r="R197" s="612"/>
      <c r="S197" s="613"/>
      <c r="T197" s="614"/>
      <c r="U197" s="78">
        <f>IF(OR(P197="",M197=Paramétrage!$C$10,M197=Paramétrage!$C$13,M197=Paramétrage!$C$17,M197=Paramétrage!$C$20,M197=Paramétrage!$C$24,M197=Paramétrage!$C$27,AND(M197&lt;&gt;Paramétrage!$C$9,Q197="Mut+ext")),0,ROUNDUP(O197/P197,0))</f>
        <v>0</v>
      </c>
      <c r="V197" s="388">
        <f>IF(OR(M197="",Q197="Mut+ext"),0,IF(VLOOKUP(M197,Paramétrage!$C$6:$E$29,2,0)=0,0,IF(P197="","saisir capacité",N197*U197*VLOOKUP(M197,Paramétrage!$C$6:$E$29,2,0))))</f>
        <v>0</v>
      </c>
      <c r="W197" s="370"/>
      <c r="X197" s="389">
        <f t="shared" si="31"/>
        <v>0</v>
      </c>
      <c r="Y197" s="79">
        <f>IF(OR(M197="",Q197="Mut+ext"),0,IF(ISERROR(W197+V197*VLOOKUP(M197,Paramétrage!$C$6:$E$29,3,0))=TRUE,X197,W197+V197*VLOOKUP(M197,Paramétrage!$C$6:$E$29,3,0)))</f>
        <v>0</v>
      </c>
      <c r="Z197" s="615"/>
      <c r="AA197" s="613"/>
      <c r="AB197" s="616"/>
      <c r="AC197" s="172"/>
      <c r="AD197" s="38"/>
      <c r="AE197" s="59">
        <f>IF(G197="",0,IF(K197="",0,IF(SUMIF(G186:G197,G197,O186:O197)=0,0,IF(OR(L197="",K197="obligatoire"),AF197/SUMIF(G186:G197,G197,O186:O197),AF197/(SUMIF(G186:G197,G197,O186:O197)/L197)))))</f>
        <v>0</v>
      </c>
      <c r="AF197" s="373">
        <f t="shared" si="32"/>
        <v>0</v>
      </c>
    </row>
    <row r="198" spans="1:32" hidden="1" x14ac:dyDescent="0.25">
      <c r="A198" s="632"/>
      <c r="B198" s="622"/>
      <c r="C198" s="627"/>
      <c r="D198" s="628"/>
      <c r="E198" s="623"/>
      <c r="F198" s="623"/>
      <c r="G198" s="364"/>
      <c r="H198" s="375"/>
      <c r="I198" s="52"/>
      <c r="J198" s="48"/>
      <c r="K198" s="47"/>
      <c r="L198" s="36"/>
      <c r="M198" s="366"/>
      <c r="N198" s="42"/>
      <c r="O198" s="376"/>
      <c r="P198" s="368"/>
      <c r="Q198" s="37"/>
      <c r="R198" s="612"/>
      <c r="S198" s="613"/>
      <c r="T198" s="614"/>
      <c r="U198" s="78">
        <f>IF(OR(P198="",M198=Paramétrage!$C$10,M198=Paramétrage!$C$13,M198=Paramétrage!$C$17,M198=Paramétrage!$C$20,M198=Paramétrage!$C$24,M198=Paramétrage!$C$27,AND(M198&lt;&gt;Paramétrage!$C$9,Q198="Mut+ext")),0,ROUNDUP(O198/P198,0))</f>
        <v>0</v>
      </c>
      <c r="V198" s="388">
        <f>IF(OR(M198="",Q198="Mut+ext"),0,IF(VLOOKUP(M198,Paramétrage!$C$6:$E$29,2,0)=0,0,IF(P198="","saisir capacité",N198*U198*VLOOKUP(M198,Paramétrage!$C$6:$E$29,2,0))))</f>
        <v>0</v>
      </c>
      <c r="W198" s="370"/>
      <c r="X198" s="389">
        <f t="shared" si="31"/>
        <v>0</v>
      </c>
      <c r="Y198" s="79">
        <f>IF(OR(M198="",Q198="Mut+ext"),0,IF(ISERROR(W198+V198*VLOOKUP(M198,Paramétrage!$C$6:$E$29,3,0))=TRUE,X198,W198+V198*VLOOKUP(M198,Paramétrage!$C$6:$E$29,3,0)))</f>
        <v>0</v>
      </c>
      <c r="Z198" s="615"/>
      <c r="AA198" s="613"/>
      <c r="AB198" s="616"/>
      <c r="AC198" s="172"/>
      <c r="AD198" s="38"/>
      <c r="AE198" s="59">
        <f>IF(G198="",0,IF(K198="",0,IF(SUMIF(G190:G201,G198,O190:O201)=0,0,IF(OR(L198="",K198="obligatoire"),AF198/SUMIF(G190:G201,G198,O190:O201),AF198/(SUMIF(G190:G201,G198,O190:O201)/L198)))))</f>
        <v>0</v>
      </c>
      <c r="AF198" s="373">
        <f t="shared" si="32"/>
        <v>0</v>
      </c>
    </row>
    <row r="199" spans="1:32" hidden="1" x14ac:dyDescent="0.25">
      <c r="A199" s="632"/>
      <c r="B199" s="622"/>
      <c r="C199" s="627"/>
      <c r="D199" s="628"/>
      <c r="E199" s="623"/>
      <c r="F199" s="623"/>
      <c r="G199" s="364"/>
      <c r="H199" s="375"/>
      <c r="I199" s="52"/>
      <c r="J199" s="48"/>
      <c r="K199" s="47"/>
      <c r="L199" s="36"/>
      <c r="M199" s="366"/>
      <c r="N199" s="42"/>
      <c r="O199" s="376"/>
      <c r="P199" s="368"/>
      <c r="Q199" s="37"/>
      <c r="R199" s="612"/>
      <c r="S199" s="613"/>
      <c r="T199" s="614"/>
      <c r="U199" s="78">
        <f>IF(OR(P199="",M199=Paramétrage!$C$10,M199=Paramétrage!$C$13,M199=Paramétrage!$C$17,M199=Paramétrage!$C$20,M199=Paramétrage!$C$24,M199=Paramétrage!$C$27,AND(M199&lt;&gt;Paramétrage!$C$9,Q199="Mut+ext")),0,ROUNDUP(O199/P199,0))</f>
        <v>0</v>
      </c>
      <c r="V199" s="388">
        <f>IF(OR(M199="",Q199="Mut+ext"),0,IF(VLOOKUP(M199,Paramétrage!$C$6:$E$29,2,0)=0,0,IF(P199="","saisir capacité",N199*U199*VLOOKUP(M199,Paramétrage!$C$6:$E$29,2,0))))</f>
        <v>0</v>
      </c>
      <c r="W199" s="370"/>
      <c r="X199" s="389">
        <f t="shared" si="31"/>
        <v>0</v>
      </c>
      <c r="Y199" s="79">
        <f>IF(OR(M199="",Q199="Mut+ext"),0,IF(ISERROR(W199+V199*VLOOKUP(M199,Paramétrage!$C$6:$E$29,3,0))=TRUE,X199,W199+V199*VLOOKUP(M199,Paramétrage!$C$6:$E$29,3,0)))</f>
        <v>0</v>
      </c>
      <c r="Z199" s="615"/>
      <c r="AA199" s="613"/>
      <c r="AB199" s="616"/>
      <c r="AC199" s="172"/>
      <c r="AD199" s="38"/>
      <c r="AE199" s="59">
        <f>IF(G199="",0,IF(K199="",0,IF(SUMIF(G190:G201,G199,O190:O201)=0,0,IF(OR(L199="",K199="obligatoire"),AF199/SUMIF(G190:G201,G199,O190:O201),AF199/(SUMIF(G190:G201,G199,O190:O201)/L199)))))</f>
        <v>0</v>
      </c>
      <c r="AF199" s="373">
        <f t="shared" si="32"/>
        <v>0</v>
      </c>
    </row>
    <row r="200" spans="1:32" hidden="1" x14ac:dyDescent="0.25">
      <c r="A200" s="632"/>
      <c r="B200" s="622"/>
      <c r="C200" s="627"/>
      <c r="D200" s="628"/>
      <c r="E200" s="623"/>
      <c r="F200" s="623"/>
      <c r="G200" s="364"/>
      <c r="H200" s="375"/>
      <c r="I200" s="52"/>
      <c r="J200" s="48"/>
      <c r="K200" s="47"/>
      <c r="L200" s="36"/>
      <c r="M200" s="366"/>
      <c r="N200" s="42"/>
      <c r="O200" s="376"/>
      <c r="P200" s="368"/>
      <c r="Q200" s="37"/>
      <c r="R200" s="612"/>
      <c r="S200" s="613"/>
      <c r="T200" s="614"/>
      <c r="U200" s="78">
        <f>IF(OR(P200="",M200=Paramétrage!$C$10,M200=Paramétrage!$C$13,M200=Paramétrage!$C$17,M200=Paramétrage!$C$20,M200=Paramétrage!$C$24,M200=Paramétrage!$C$27,AND(M200&lt;&gt;Paramétrage!$C$9,Q200="Mut+ext")),0,ROUNDUP(O200/P200,0))</f>
        <v>0</v>
      </c>
      <c r="V200" s="388">
        <f>IF(OR(M200="",Q200="Mut+ext"),0,IF(VLOOKUP(M200,Paramétrage!$C$6:$E$29,2,0)=0,0,IF(P200="","saisir capacité",N200*U200*VLOOKUP(M200,Paramétrage!$C$6:$E$29,2,0))))</f>
        <v>0</v>
      </c>
      <c r="W200" s="370"/>
      <c r="X200" s="389">
        <f t="shared" si="31"/>
        <v>0</v>
      </c>
      <c r="Y200" s="79">
        <f>IF(OR(M200="",Q200="Mut+ext"),0,IF(ISERROR(W200+V200*VLOOKUP(M200,Paramétrage!$C$6:$E$29,3,0))=TRUE,X200,W200+V200*VLOOKUP(M200,Paramétrage!$C$6:$E$29,3,0)))</f>
        <v>0</v>
      </c>
      <c r="Z200" s="615"/>
      <c r="AA200" s="613"/>
      <c r="AB200" s="616"/>
      <c r="AC200" s="172"/>
      <c r="AD200" s="38"/>
      <c r="AE200" s="59">
        <f>IF(G200="",0,IF(K200="",0,IF(SUMIF(G190:G201,G200,O190:O201)=0,0,IF(OR(L200="",K200="obligatoire"),AF200/SUMIF(G190:G201,G200,O190:O201),AF200/(SUMIF(G190:G201,G200,O190:O201)/L200)))))</f>
        <v>0</v>
      </c>
      <c r="AF200" s="373">
        <f t="shared" si="32"/>
        <v>0</v>
      </c>
    </row>
    <row r="201" spans="1:32" hidden="1" x14ac:dyDescent="0.25">
      <c r="A201" s="632"/>
      <c r="B201" s="622"/>
      <c r="C201" s="629"/>
      <c r="D201" s="630"/>
      <c r="E201" s="624"/>
      <c r="F201" s="624"/>
      <c r="G201" s="364"/>
      <c r="H201" s="375"/>
      <c r="I201" s="52"/>
      <c r="J201" s="48"/>
      <c r="K201" s="47"/>
      <c r="L201" s="36"/>
      <c r="M201" s="366"/>
      <c r="N201" s="43"/>
      <c r="O201" s="376"/>
      <c r="P201" s="368"/>
      <c r="Q201" s="37"/>
      <c r="R201" s="612"/>
      <c r="S201" s="613"/>
      <c r="T201" s="614"/>
      <c r="U201" s="78">
        <f>IF(OR(P201="",M201=Paramétrage!$C$10,M201=Paramétrage!$C$13,M201=Paramétrage!$C$17,M201=Paramétrage!$C$20,M201=Paramétrage!$C$24,M201=Paramétrage!$C$27,AND(M201&lt;&gt;Paramétrage!$C$9,Q201="Mut+ext")),0,ROUNDUP(O201/P201,0))</f>
        <v>0</v>
      </c>
      <c r="V201" s="388">
        <f>IF(OR(M201="",Q201="Mut+ext"),0,IF(VLOOKUP(M201,Paramétrage!$C$6:$E$29,2,0)=0,0,IF(P201="","saisir capacité",N201*U201*VLOOKUP(M201,Paramétrage!$C$6:$E$29,2,0))))</f>
        <v>0</v>
      </c>
      <c r="W201" s="370"/>
      <c r="X201" s="389">
        <f t="shared" si="31"/>
        <v>0</v>
      </c>
      <c r="Y201" s="79">
        <f>IF(OR(M201="",Q201="Mut+ext"),0,IF(ISERROR(W201+V201*VLOOKUP(M201,Paramétrage!$C$6:$E$29,3,0))=TRUE,X201,W201+V201*VLOOKUP(M201,Paramétrage!$C$6:$E$29,3,0)))</f>
        <v>0</v>
      </c>
      <c r="Z201" s="615"/>
      <c r="AA201" s="613"/>
      <c r="AB201" s="616"/>
      <c r="AC201" s="172"/>
      <c r="AD201" s="38"/>
      <c r="AE201" s="59">
        <f>IF(G201="",0,IF(K201="",0,IF(SUMIF(G190:G201,G201,O190:O201)=0,0,IF(OR(L201="",K201="obligatoire"),AF201/SUMIF(G190:G201,G201,O190:O201),AF201/(SUMIF(G190:G201,G201,O190:O201)/L201)))))</f>
        <v>0</v>
      </c>
      <c r="AF201" s="373">
        <f t="shared" si="32"/>
        <v>0</v>
      </c>
    </row>
    <row r="202" spans="1:32" hidden="1" x14ac:dyDescent="0.25">
      <c r="A202" s="632"/>
      <c r="B202" s="622"/>
      <c r="C202" s="390"/>
      <c r="D202" s="391"/>
      <c r="E202" s="392"/>
      <c r="F202" s="391"/>
      <c r="G202" s="391"/>
      <c r="H202" s="393"/>
      <c r="I202" s="133"/>
      <c r="J202" s="128"/>
      <c r="K202" s="68"/>
      <c r="L202" s="70"/>
      <c r="M202" s="394"/>
      <c r="N202" s="71">
        <f>AE202</f>
        <v>0</v>
      </c>
      <c r="O202" s="395"/>
      <c r="P202" s="395"/>
      <c r="Q202" s="74"/>
      <c r="R202" s="72"/>
      <c r="S202" s="72"/>
      <c r="T202" s="73"/>
      <c r="U202" s="120"/>
      <c r="V202" s="396">
        <f>SUM(V190:V201)</f>
        <v>0</v>
      </c>
      <c r="W202" s="394">
        <f>SUM(W190:W201)</f>
        <v>0</v>
      </c>
      <c r="X202" s="397">
        <f>SUM(X190:X201)</f>
        <v>0</v>
      </c>
      <c r="Y202" s="75">
        <f>SUM(Y190:Y201)</f>
        <v>0</v>
      </c>
      <c r="Z202" s="121"/>
      <c r="AA202" s="122"/>
      <c r="AB202" s="123"/>
      <c r="AC202" s="124"/>
      <c r="AD202" s="125"/>
      <c r="AE202" s="126">
        <f>SUM(AE190:AE201)</f>
        <v>0</v>
      </c>
      <c r="AF202" s="127">
        <f>SUM(AF190:AF201)</f>
        <v>0</v>
      </c>
    </row>
    <row r="203" spans="1:32" ht="15.45" hidden="1" customHeight="1" x14ac:dyDescent="0.25">
      <c r="A203" s="632"/>
      <c r="B203" s="622"/>
      <c r="C203" s="625"/>
      <c r="D203" s="626"/>
      <c r="E203" s="623"/>
      <c r="F203" s="623"/>
      <c r="G203" s="387"/>
      <c r="H203" s="365"/>
      <c r="I203" s="52"/>
      <c r="J203" s="48"/>
      <c r="K203" s="47"/>
      <c r="L203" s="36"/>
      <c r="M203" s="366"/>
      <c r="N203" s="42"/>
      <c r="O203" s="376"/>
      <c r="P203" s="368"/>
      <c r="Q203" s="40"/>
      <c r="R203" s="612"/>
      <c r="S203" s="613"/>
      <c r="T203" s="614"/>
      <c r="U203" s="78">
        <f>IF(OR(P203="",M203=Paramétrage!$C$10,M203=Paramétrage!$C$13,M203=Paramétrage!$C$17,M203=Paramétrage!$C$20,M203=Paramétrage!$C$24,M203=Paramétrage!$C$27,AND(M203&lt;&gt;Paramétrage!$C$9,Q203="Mut+ext")),0,ROUNDUP(O203/P203,0))</f>
        <v>0</v>
      </c>
      <c r="V203" s="388">
        <f>IF(OR(M203="",Q203="Mut+ext"),0,IF(VLOOKUP(M203,Paramétrage!$C$6:$E$29,2,0)=0,0,IF(P203="","saisir capacité",N203*U203*VLOOKUP(M203,Paramétrage!$C$6:$E$29,2,0))))</f>
        <v>0</v>
      </c>
      <c r="W203" s="370"/>
      <c r="X203" s="389">
        <f t="shared" ref="X203:X214" si="33">IF(OR(M203="",Q203="Mut+ext"),0,IF(ISERROR(V203+W203)=TRUE,V203,V203+W203))</f>
        <v>0</v>
      </c>
      <c r="Y203" s="79">
        <f>IF(OR(M203="",Q203="Mut+ext"),0,IF(ISERROR(W203+V203*VLOOKUP(M203,Paramétrage!$C$6:$E$29,3,0))=TRUE,X203,W203+V203*VLOOKUP(M203,Paramétrage!$C$6:$E$29,3,0)))</f>
        <v>0</v>
      </c>
      <c r="Z203" s="615"/>
      <c r="AA203" s="613"/>
      <c r="AB203" s="616"/>
      <c r="AC203" s="172"/>
      <c r="AD203" s="39"/>
      <c r="AE203" s="59">
        <f>IF(G203="",0,IF(K203="",0,IF(SUMIF(G203:G214,G203,O203:O214)=0,0,IF(OR(L203="",K203="obligatoire"),AF203/SUMIF(G203:G214,G203,O203:O214),AF203/(SUMIF(G203:G214,G203,O203:O214)/L203)))))</f>
        <v>0</v>
      </c>
      <c r="AF203" s="372">
        <f t="shared" ref="AF203:AF214" si="34">N203*O203</f>
        <v>0</v>
      </c>
    </row>
    <row r="204" spans="1:32" hidden="1" x14ac:dyDescent="0.25">
      <c r="A204" s="632"/>
      <c r="B204" s="622"/>
      <c r="C204" s="627"/>
      <c r="D204" s="628"/>
      <c r="E204" s="623"/>
      <c r="F204" s="623"/>
      <c r="G204" s="364"/>
      <c r="H204" s="385"/>
      <c r="I204" s="52"/>
      <c r="J204" s="48"/>
      <c r="K204" s="47"/>
      <c r="L204" s="36"/>
      <c r="M204" s="366"/>
      <c r="N204" s="42"/>
      <c r="O204" s="376"/>
      <c r="P204" s="368"/>
      <c r="Q204" s="37"/>
      <c r="R204" s="612"/>
      <c r="S204" s="613"/>
      <c r="T204" s="614"/>
      <c r="U204" s="78">
        <f>IF(OR(P204="",M204=Paramétrage!$C$10,M204=Paramétrage!$C$13,M204=Paramétrage!$C$17,M204=Paramétrage!$C$20,M204=Paramétrage!$C$24,M204=Paramétrage!$C$27,AND(M204&lt;&gt;Paramétrage!$C$9,Q204="Mut+ext")),0,ROUNDUP(O204/P204,0))</f>
        <v>0</v>
      </c>
      <c r="V204" s="388">
        <f>IF(OR(M204="",Q204="Mut+ext"),0,IF(VLOOKUP(M204,Paramétrage!$C$6:$E$29,2,0)=0,0,IF(P204="","saisir capacité",N204*U204*VLOOKUP(M204,Paramétrage!$C$6:$E$29,2,0))))</f>
        <v>0</v>
      </c>
      <c r="W204" s="370"/>
      <c r="X204" s="389">
        <f t="shared" si="33"/>
        <v>0</v>
      </c>
      <c r="Y204" s="79">
        <f>IF(OR(M204="",Q204="Mut+ext"),0,IF(ISERROR(W204+V204*VLOOKUP(M204,Paramétrage!$C$6:$E$29,3,0))=TRUE,X204,W204+V204*VLOOKUP(M204,Paramétrage!$C$6:$E$29,3,0)))</f>
        <v>0</v>
      </c>
      <c r="Z204" s="615"/>
      <c r="AA204" s="613"/>
      <c r="AB204" s="616"/>
      <c r="AC204" s="172"/>
      <c r="AD204" s="38"/>
      <c r="AE204" s="59">
        <f>IF(G204="",0,IF(K204="",0,IF(SUMIF(G203:G214,G204,O203:O214)=0,0,IF(OR(L204="",K204="obligatoire"),AF204/SUMIF(G203:G214,G204,O203:O214),AF204/(SUMIF(G203:G214,G204,O203:O214)/L204)))))</f>
        <v>0</v>
      </c>
      <c r="AF204" s="373">
        <f t="shared" si="34"/>
        <v>0</v>
      </c>
    </row>
    <row r="205" spans="1:32" hidden="1" x14ac:dyDescent="0.25">
      <c r="A205" s="632"/>
      <c r="B205" s="622"/>
      <c r="C205" s="627"/>
      <c r="D205" s="628"/>
      <c r="E205" s="623"/>
      <c r="F205" s="623"/>
      <c r="G205" s="364"/>
      <c r="H205" s="385"/>
      <c r="I205" s="52"/>
      <c r="J205" s="48"/>
      <c r="K205" s="47"/>
      <c r="L205" s="36"/>
      <c r="M205" s="366"/>
      <c r="N205" s="42"/>
      <c r="O205" s="376"/>
      <c r="P205" s="368"/>
      <c r="Q205" s="37"/>
      <c r="R205" s="612"/>
      <c r="S205" s="613"/>
      <c r="T205" s="614"/>
      <c r="U205" s="78">
        <f>IF(OR(P205="",M205=Paramétrage!$C$10,M205=Paramétrage!$C$13,M205=Paramétrage!$C$17,M205=Paramétrage!$C$20,M205=Paramétrage!$C$24,M205=Paramétrage!$C$27,AND(M205&lt;&gt;Paramétrage!$C$9,Q205="Mut+ext")),0,ROUNDUP(O205/P205,0))</f>
        <v>0</v>
      </c>
      <c r="V205" s="388">
        <f>IF(OR(M205="",Q205="Mut+ext"),0,IF(VLOOKUP(M205,Paramétrage!$C$6:$E$29,2,0)=0,0,IF(P205="","saisir capacité",N205*U205*VLOOKUP(M205,Paramétrage!$C$6:$E$29,2,0))))</f>
        <v>0</v>
      </c>
      <c r="W205" s="370"/>
      <c r="X205" s="389">
        <f t="shared" si="33"/>
        <v>0</v>
      </c>
      <c r="Y205" s="79">
        <f>IF(OR(M205="",Q205="Mut+ext"),0,IF(ISERROR(W205+V205*VLOOKUP(M205,Paramétrage!$C$6:$E$29,3,0))=TRUE,X205,W205+V205*VLOOKUP(M205,Paramétrage!$C$6:$E$29,3,0)))</f>
        <v>0</v>
      </c>
      <c r="Z205" s="615"/>
      <c r="AA205" s="613"/>
      <c r="AB205" s="616"/>
      <c r="AC205" s="172"/>
      <c r="AD205" s="38"/>
      <c r="AE205" s="59">
        <f>IF(G205="",0,IF(K205="",0,IF(SUMIF(G203:G214,G205,O203:O214)=0,0,IF(OR(L205="",K205="obligatoire"),AF205/SUMIF(G203:G214,G205,O203:O214),AF205/(SUMIF(G203:G214,G205,O203:O214)/L205)))))</f>
        <v>0</v>
      </c>
      <c r="AF205" s="373">
        <f t="shared" si="34"/>
        <v>0</v>
      </c>
    </row>
    <row r="206" spans="1:32" hidden="1" x14ac:dyDescent="0.25">
      <c r="A206" s="632"/>
      <c r="B206" s="622"/>
      <c r="C206" s="627"/>
      <c r="D206" s="628"/>
      <c r="E206" s="623"/>
      <c r="F206" s="623"/>
      <c r="G206" s="364"/>
      <c r="H206" s="385"/>
      <c r="I206" s="52"/>
      <c r="J206" s="48"/>
      <c r="K206" s="47"/>
      <c r="L206" s="36"/>
      <c r="M206" s="366"/>
      <c r="N206" s="42"/>
      <c r="O206" s="376"/>
      <c r="P206" s="368"/>
      <c r="Q206" s="37"/>
      <c r="R206" s="612"/>
      <c r="S206" s="613"/>
      <c r="T206" s="614"/>
      <c r="U206" s="78">
        <f>IF(OR(P206="",M206=Paramétrage!$C$10,M206=Paramétrage!$C$13,M206=Paramétrage!$C$17,M206=Paramétrage!$C$20,M206=Paramétrage!$C$24,M206=Paramétrage!$C$27,AND(M206&lt;&gt;Paramétrage!$C$9,Q206="Mut+ext")),0,ROUNDUP(O206/P206,0))</f>
        <v>0</v>
      </c>
      <c r="V206" s="388">
        <f>IF(OR(M206="",Q206="Mut+ext"),0,IF(VLOOKUP(M206,Paramétrage!$C$6:$E$29,2,0)=0,0,IF(P206="","saisir capacité",N206*U206*VLOOKUP(M206,Paramétrage!$C$6:$E$29,2,0))))</f>
        <v>0</v>
      </c>
      <c r="W206" s="370"/>
      <c r="X206" s="389">
        <f t="shared" si="33"/>
        <v>0</v>
      </c>
      <c r="Y206" s="79">
        <f>IF(OR(M206="",Q206="Mut+ext"),0,IF(ISERROR(W206+V206*VLOOKUP(M206,Paramétrage!$C$6:$E$29,3,0))=TRUE,X206,W206+V206*VLOOKUP(M206,Paramétrage!$C$6:$E$29,3,0)))</f>
        <v>0</v>
      </c>
      <c r="Z206" s="615"/>
      <c r="AA206" s="613"/>
      <c r="AB206" s="616"/>
      <c r="AC206" s="172"/>
      <c r="AD206" s="38"/>
      <c r="AE206" s="59">
        <f>IF(G206="",0,IF(K206="",0,IF(SUMIF(G203:G214,G206,O203:O214)=0,0,IF(OR(L206="",K206="obligatoire"),AF206/SUMIF(G203:G214,G206,O203:O214),AF206/(SUMIF(G203:G214,G206,O203:O214)/L206)))))</f>
        <v>0</v>
      </c>
      <c r="AF206" s="373">
        <f t="shared" si="34"/>
        <v>0</v>
      </c>
    </row>
    <row r="207" spans="1:32" hidden="1" x14ac:dyDescent="0.25">
      <c r="A207" s="632"/>
      <c r="B207" s="622"/>
      <c r="C207" s="627"/>
      <c r="D207" s="628"/>
      <c r="E207" s="623"/>
      <c r="F207" s="623"/>
      <c r="G207" s="364"/>
      <c r="H207" s="375"/>
      <c r="I207" s="52"/>
      <c r="J207" s="48"/>
      <c r="K207" s="47"/>
      <c r="L207" s="36"/>
      <c r="M207" s="366"/>
      <c r="N207" s="42"/>
      <c r="O207" s="376"/>
      <c r="P207" s="368"/>
      <c r="Q207" s="37"/>
      <c r="R207" s="612"/>
      <c r="S207" s="613"/>
      <c r="T207" s="614"/>
      <c r="U207" s="78">
        <f>IF(OR(P207="",M207=Paramétrage!$C$10,M207=Paramétrage!$C$13,M207=Paramétrage!$C$17,M207=Paramétrage!$C$20,M207=Paramétrage!$C$24,M207=Paramétrage!$C$27,AND(M207&lt;&gt;Paramétrage!$C$9,Q207="Mut+ext")),0,ROUNDUP(O207/P207,0))</f>
        <v>0</v>
      </c>
      <c r="V207" s="388">
        <f>IF(OR(M207="",Q207="Mut+ext"),0,IF(VLOOKUP(M207,Paramétrage!$C$6:$E$29,2,0)=0,0,IF(P207="","saisir capacité",N207*U207*VLOOKUP(M207,Paramétrage!$C$6:$E$29,2,0))))</f>
        <v>0</v>
      </c>
      <c r="W207" s="370"/>
      <c r="X207" s="389">
        <f t="shared" si="33"/>
        <v>0</v>
      </c>
      <c r="Y207" s="79">
        <f>IF(OR(M207="",Q207="Mut+ext"),0,IF(ISERROR(W207+V207*VLOOKUP(M207,Paramétrage!$C$6:$E$29,3,0))=TRUE,X207,W207+V207*VLOOKUP(M207,Paramétrage!$C$6:$E$29,3,0)))</f>
        <v>0</v>
      </c>
      <c r="Z207" s="615"/>
      <c r="AA207" s="613"/>
      <c r="AB207" s="616"/>
      <c r="AC207" s="172"/>
      <c r="AD207" s="38"/>
      <c r="AE207" s="59">
        <f>IF(G207="",0,IF(K207="",0,IF(SUMIF(G199:G210,G207,O199:O210)=0,0,IF(OR(L207="",K207="obligatoire"),AF207/SUMIF(G199:G210,G207,O199:O210),AF207/(SUMIF(G199:G210,G207,O199:O210)/L207)))))</f>
        <v>0</v>
      </c>
      <c r="AF207" s="373">
        <f t="shared" si="34"/>
        <v>0</v>
      </c>
    </row>
    <row r="208" spans="1:32" hidden="1" x14ac:dyDescent="0.25">
      <c r="A208" s="632"/>
      <c r="B208" s="622"/>
      <c r="C208" s="627"/>
      <c r="D208" s="628"/>
      <c r="E208" s="623"/>
      <c r="F208" s="623"/>
      <c r="G208" s="364"/>
      <c r="H208" s="375"/>
      <c r="I208" s="52"/>
      <c r="J208" s="48"/>
      <c r="K208" s="47"/>
      <c r="L208" s="36"/>
      <c r="M208" s="366"/>
      <c r="N208" s="42"/>
      <c r="O208" s="376"/>
      <c r="P208" s="368"/>
      <c r="Q208" s="37"/>
      <c r="R208" s="612"/>
      <c r="S208" s="613"/>
      <c r="T208" s="614"/>
      <c r="U208" s="78">
        <f>IF(OR(P208="",M208=Paramétrage!$C$10,M208=Paramétrage!$C$13,M208=Paramétrage!$C$17,M208=Paramétrage!$C$20,M208=Paramétrage!$C$24,M208=Paramétrage!$C$27,AND(M208&lt;&gt;Paramétrage!$C$9,Q208="Mut+ext")),0,ROUNDUP(O208/P208,0))</f>
        <v>0</v>
      </c>
      <c r="V208" s="388">
        <f>IF(OR(M208="",Q208="Mut+ext"),0,IF(VLOOKUP(M208,Paramétrage!$C$6:$E$29,2,0)=0,0,IF(P208="","saisir capacité",N208*U208*VLOOKUP(M208,Paramétrage!$C$6:$E$29,2,0))))</f>
        <v>0</v>
      </c>
      <c r="W208" s="370"/>
      <c r="X208" s="389">
        <f t="shared" si="33"/>
        <v>0</v>
      </c>
      <c r="Y208" s="79">
        <f>IF(OR(M208="",Q208="Mut+ext"),0,IF(ISERROR(W208+V208*VLOOKUP(M208,Paramétrage!$C$6:$E$29,3,0))=TRUE,X208,W208+V208*VLOOKUP(M208,Paramétrage!$C$6:$E$29,3,0)))</f>
        <v>0</v>
      </c>
      <c r="Z208" s="615"/>
      <c r="AA208" s="613"/>
      <c r="AB208" s="616"/>
      <c r="AC208" s="172"/>
      <c r="AD208" s="38"/>
      <c r="AE208" s="59">
        <f>IF(G208="",0,IF(K208="",0,IF(SUMIF(G199:G210,G208,O199:O210)=0,0,IF(OR(L208="",K208="obligatoire"),AF208/SUMIF(G199:G210,G208,O199:O210),AF208/(SUMIF(G199:G210,G208,O199:O210)/L208)))))</f>
        <v>0</v>
      </c>
      <c r="AF208" s="373">
        <f t="shared" si="34"/>
        <v>0</v>
      </c>
    </row>
    <row r="209" spans="1:32" hidden="1" x14ac:dyDescent="0.25">
      <c r="A209" s="632"/>
      <c r="B209" s="622"/>
      <c r="C209" s="627"/>
      <c r="D209" s="628"/>
      <c r="E209" s="623"/>
      <c r="F209" s="623"/>
      <c r="G209" s="364"/>
      <c r="H209" s="375"/>
      <c r="I209" s="52"/>
      <c r="J209" s="48"/>
      <c r="K209" s="47"/>
      <c r="L209" s="36"/>
      <c r="M209" s="366"/>
      <c r="N209" s="42"/>
      <c r="O209" s="376"/>
      <c r="P209" s="368"/>
      <c r="Q209" s="37"/>
      <c r="R209" s="612"/>
      <c r="S209" s="613"/>
      <c r="T209" s="614"/>
      <c r="U209" s="78">
        <f>IF(OR(P209="",M209=Paramétrage!$C$10,M209=Paramétrage!$C$13,M209=Paramétrage!$C$17,M209=Paramétrage!$C$20,M209=Paramétrage!$C$24,M209=Paramétrage!$C$27,AND(M209&lt;&gt;Paramétrage!$C$9,Q209="Mut+ext")),0,ROUNDUP(O209/P209,0))</f>
        <v>0</v>
      </c>
      <c r="V209" s="388">
        <f>IF(OR(M209="",Q209="Mut+ext"),0,IF(VLOOKUP(M209,Paramétrage!$C$6:$E$29,2,0)=0,0,IF(P209="","saisir capacité",N209*U209*VLOOKUP(M209,Paramétrage!$C$6:$E$29,2,0))))</f>
        <v>0</v>
      </c>
      <c r="W209" s="370"/>
      <c r="X209" s="389">
        <f t="shared" si="33"/>
        <v>0</v>
      </c>
      <c r="Y209" s="79">
        <f>IF(OR(M209="",Q209="Mut+ext"),0,IF(ISERROR(W209+V209*VLOOKUP(M209,Paramétrage!$C$6:$E$29,3,0))=TRUE,X209,W209+V209*VLOOKUP(M209,Paramétrage!$C$6:$E$29,3,0)))</f>
        <v>0</v>
      </c>
      <c r="Z209" s="615"/>
      <c r="AA209" s="613"/>
      <c r="AB209" s="616"/>
      <c r="AC209" s="172"/>
      <c r="AD209" s="38"/>
      <c r="AE209" s="59">
        <f>IF(G209="",0,IF(K209="",0,IF(SUMIF(G199:G210,G209,O199:O210)=0,0,IF(OR(L209="",K209="obligatoire"),AF209/SUMIF(G199:G210,G209,O199:O210),AF209/(SUMIF(G199:G210,G209,O199:O210)/L209)))))</f>
        <v>0</v>
      </c>
      <c r="AF209" s="373">
        <f t="shared" si="34"/>
        <v>0</v>
      </c>
    </row>
    <row r="210" spans="1:32" hidden="1" x14ac:dyDescent="0.25">
      <c r="A210" s="632"/>
      <c r="B210" s="622"/>
      <c r="C210" s="627"/>
      <c r="D210" s="628"/>
      <c r="E210" s="623"/>
      <c r="F210" s="623"/>
      <c r="G210" s="364"/>
      <c r="H210" s="375"/>
      <c r="I210" s="52"/>
      <c r="J210" s="48"/>
      <c r="K210" s="47"/>
      <c r="L210" s="36"/>
      <c r="M210" s="366"/>
      <c r="N210" s="43"/>
      <c r="O210" s="376"/>
      <c r="P210" s="368"/>
      <c r="Q210" s="37"/>
      <c r="R210" s="612"/>
      <c r="S210" s="613"/>
      <c r="T210" s="614"/>
      <c r="U210" s="78">
        <f>IF(OR(P210="",M210=Paramétrage!$C$10,M210=Paramétrage!$C$13,M210=Paramétrage!$C$17,M210=Paramétrage!$C$20,M210=Paramétrage!$C$24,M210=Paramétrage!$C$27,AND(M210&lt;&gt;Paramétrage!$C$9,Q210="Mut+ext")),0,ROUNDUP(O210/P210,0))</f>
        <v>0</v>
      </c>
      <c r="V210" s="388">
        <f>IF(OR(M210="",Q210="Mut+ext"),0,IF(VLOOKUP(M210,Paramétrage!$C$6:$E$29,2,0)=0,0,IF(P210="","saisir capacité",N210*U210*VLOOKUP(M210,Paramétrage!$C$6:$E$29,2,0))))</f>
        <v>0</v>
      </c>
      <c r="W210" s="370"/>
      <c r="X210" s="389">
        <f t="shared" si="33"/>
        <v>0</v>
      </c>
      <c r="Y210" s="79">
        <f>IF(OR(M210="",Q210="Mut+ext"),0,IF(ISERROR(W210+V210*VLOOKUP(M210,Paramétrage!$C$6:$E$29,3,0))=TRUE,X210,W210+V210*VLOOKUP(M210,Paramétrage!$C$6:$E$29,3,0)))</f>
        <v>0</v>
      </c>
      <c r="Z210" s="615"/>
      <c r="AA210" s="613"/>
      <c r="AB210" s="616"/>
      <c r="AC210" s="172"/>
      <c r="AD210" s="38"/>
      <c r="AE210" s="59">
        <f>IF(G210="",0,IF(K210="",0,IF(SUMIF(G199:G210,G210,O199:O210)=0,0,IF(OR(L210="",K210="obligatoire"),AF210/SUMIF(G199:G210,G210,O199:O210),AF210/(SUMIF(G199:G210,G210,O199:O210)/L210)))))</f>
        <v>0</v>
      </c>
      <c r="AF210" s="373">
        <f t="shared" si="34"/>
        <v>0</v>
      </c>
    </row>
    <row r="211" spans="1:32" hidden="1" x14ac:dyDescent="0.25">
      <c r="A211" s="632"/>
      <c r="B211" s="622"/>
      <c r="C211" s="627"/>
      <c r="D211" s="628"/>
      <c r="E211" s="623"/>
      <c r="F211" s="623"/>
      <c r="G211" s="364"/>
      <c r="H211" s="375"/>
      <c r="I211" s="52"/>
      <c r="J211" s="48"/>
      <c r="K211" s="47"/>
      <c r="L211" s="36"/>
      <c r="M211" s="366"/>
      <c r="N211" s="42"/>
      <c r="O211" s="376"/>
      <c r="P211" s="368"/>
      <c r="Q211" s="37"/>
      <c r="R211" s="612"/>
      <c r="S211" s="613"/>
      <c r="T211" s="614"/>
      <c r="U211" s="78">
        <f>IF(OR(P211="",M211=Paramétrage!$C$10,M211=Paramétrage!$C$13,M211=Paramétrage!$C$17,M211=Paramétrage!$C$20,M211=Paramétrage!$C$24,M211=Paramétrage!$C$27,AND(M211&lt;&gt;Paramétrage!$C$9,Q211="Mut+ext")),0,ROUNDUP(O211/P211,0))</f>
        <v>0</v>
      </c>
      <c r="V211" s="388">
        <f>IF(OR(M211="",Q211="Mut+ext"),0,IF(VLOOKUP(M211,Paramétrage!$C$6:$E$29,2,0)=0,0,IF(P211="","saisir capacité",N211*U211*VLOOKUP(M211,Paramétrage!$C$6:$E$29,2,0))))</f>
        <v>0</v>
      </c>
      <c r="W211" s="370"/>
      <c r="X211" s="389">
        <f t="shared" si="33"/>
        <v>0</v>
      </c>
      <c r="Y211" s="79">
        <f>IF(OR(M211="",Q211="Mut+ext"),0,IF(ISERROR(W211+V211*VLOOKUP(M211,Paramétrage!$C$6:$E$29,3,0))=TRUE,X211,W211+V211*VLOOKUP(M211,Paramétrage!$C$6:$E$29,3,0)))</f>
        <v>0</v>
      </c>
      <c r="Z211" s="615"/>
      <c r="AA211" s="613"/>
      <c r="AB211" s="616"/>
      <c r="AC211" s="172"/>
      <c r="AD211" s="38"/>
      <c r="AE211" s="59">
        <f>IF(G211="",0,IF(K211="",0,IF(SUMIF(G203:G214,G211,O203:O214)=0,0,IF(OR(L211="",K211="obligatoire"),AF211/SUMIF(G203:G214,G211,O203:O214),AF211/(SUMIF(G203:G214,G211,O203:O214)/L211)))))</f>
        <v>0</v>
      </c>
      <c r="AF211" s="373">
        <f t="shared" si="34"/>
        <v>0</v>
      </c>
    </row>
    <row r="212" spans="1:32" hidden="1" x14ac:dyDescent="0.25">
      <c r="A212" s="632"/>
      <c r="B212" s="622"/>
      <c r="C212" s="627"/>
      <c r="D212" s="628"/>
      <c r="E212" s="623"/>
      <c r="F212" s="623"/>
      <c r="G212" s="364"/>
      <c r="H212" s="375"/>
      <c r="I212" s="52"/>
      <c r="J212" s="48"/>
      <c r="K212" s="47"/>
      <c r="L212" s="36"/>
      <c r="M212" s="366"/>
      <c r="N212" s="42"/>
      <c r="O212" s="376"/>
      <c r="P212" s="368"/>
      <c r="Q212" s="37"/>
      <c r="R212" s="612"/>
      <c r="S212" s="613"/>
      <c r="T212" s="614"/>
      <c r="U212" s="78">
        <f>IF(OR(P212="",M212=Paramétrage!$C$10,M212=Paramétrage!$C$13,M212=Paramétrage!$C$17,M212=Paramétrage!$C$20,M212=Paramétrage!$C$24,M212=Paramétrage!$C$27,AND(M212&lt;&gt;Paramétrage!$C$9,Q212="Mut+ext")),0,ROUNDUP(O212/P212,0))</f>
        <v>0</v>
      </c>
      <c r="V212" s="388">
        <f>IF(OR(M212="",Q212="Mut+ext"),0,IF(VLOOKUP(M212,Paramétrage!$C$6:$E$29,2,0)=0,0,IF(P212="","saisir capacité",N212*U212*VLOOKUP(M212,Paramétrage!$C$6:$E$29,2,0))))</f>
        <v>0</v>
      </c>
      <c r="W212" s="370"/>
      <c r="X212" s="389">
        <f t="shared" si="33"/>
        <v>0</v>
      </c>
      <c r="Y212" s="79">
        <f>IF(OR(M212="",Q212="Mut+ext"),0,IF(ISERROR(W212+V212*VLOOKUP(M212,Paramétrage!$C$6:$E$29,3,0))=TRUE,X212,W212+V212*VLOOKUP(M212,Paramétrage!$C$6:$E$29,3,0)))</f>
        <v>0</v>
      </c>
      <c r="Z212" s="615"/>
      <c r="AA212" s="613"/>
      <c r="AB212" s="616"/>
      <c r="AC212" s="172"/>
      <c r="AD212" s="38"/>
      <c r="AE212" s="59">
        <f>IF(G212="",0,IF(K212="",0,IF(SUMIF(G203:G214,G212,O203:O214)=0,0,IF(OR(L212="",K212="obligatoire"),AF212/SUMIF(G203:G214,G212,O203:O214),AF212/(SUMIF(G203:G214,G212,O203:O214)/L212)))))</f>
        <v>0</v>
      </c>
      <c r="AF212" s="373">
        <f t="shared" si="34"/>
        <v>0</v>
      </c>
    </row>
    <row r="213" spans="1:32" hidden="1" x14ac:dyDescent="0.25">
      <c r="A213" s="632"/>
      <c r="B213" s="622"/>
      <c r="C213" s="627"/>
      <c r="D213" s="628"/>
      <c r="E213" s="623"/>
      <c r="F213" s="623"/>
      <c r="G213" s="364"/>
      <c r="H213" s="375"/>
      <c r="I213" s="52"/>
      <c r="J213" s="48"/>
      <c r="K213" s="47"/>
      <c r="L213" s="36"/>
      <c r="M213" s="366"/>
      <c r="N213" s="42"/>
      <c r="O213" s="376"/>
      <c r="P213" s="368"/>
      <c r="Q213" s="37"/>
      <c r="R213" s="612"/>
      <c r="S213" s="613"/>
      <c r="T213" s="614"/>
      <c r="U213" s="78">
        <f>IF(OR(P213="",M213=Paramétrage!$C$10,M213=Paramétrage!$C$13,M213=Paramétrage!$C$17,M213=Paramétrage!$C$20,M213=Paramétrage!$C$24,M213=Paramétrage!$C$27,AND(M213&lt;&gt;Paramétrage!$C$9,Q213="Mut+ext")),0,ROUNDUP(O213/P213,0))</f>
        <v>0</v>
      </c>
      <c r="V213" s="388">
        <f>IF(OR(M213="",Q213="Mut+ext"),0,IF(VLOOKUP(M213,Paramétrage!$C$6:$E$29,2,0)=0,0,IF(P213="","saisir capacité",N213*U213*VLOOKUP(M213,Paramétrage!$C$6:$E$29,2,0))))</f>
        <v>0</v>
      </c>
      <c r="W213" s="370"/>
      <c r="X213" s="389">
        <f t="shared" si="33"/>
        <v>0</v>
      </c>
      <c r="Y213" s="79">
        <f>IF(OR(M213="",Q213="Mut+ext"),0,IF(ISERROR(W213+V213*VLOOKUP(M213,Paramétrage!$C$6:$E$29,3,0))=TRUE,X213,W213+V213*VLOOKUP(M213,Paramétrage!$C$6:$E$29,3,0)))</f>
        <v>0</v>
      </c>
      <c r="Z213" s="615"/>
      <c r="AA213" s="613"/>
      <c r="AB213" s="616"/>
      <c r="AC213" s="172"/>
      <c r="AD213" s="38"/>
      <c r="AE213" s="59">
        <f>IF(G213="",0,IF(K213="",0,IF(SUMIF(G203:G214,G213,O203:O214)=0,0,IF(OR(L213="",K213="obligatoire"),AF213/SUMIF(G203:G214,G213,O203:O214),AF213/(SUMIF(G203:G214,G213,O203:O214)/L213)))))</f>
        <v>0</v>
      </c>
      <c r="AF213" s="373">
        <f t="shared" si="34"/>
        <v>0</v>
      </c>
    </row>
    <row r="214" spans="1:32" hidden="1" x14ac:dyDescent="0.25">
      <c r="A214" s="632"/>
      <c r="B214" s="622"/>
      <c r="C214" s="629"/>
      <c r="D214" s="630"/>
      <c r="E214" s="624"/>
      <c r="F214" s="624"/>
      <c r="G214" s="364"/>
      <c r="H214" s="375"/>
      <c r="I214" s="52"/>
      <c r="J214" s="48"/>
      <c r="K214" s="47"/>
      <c r="L214" s="36"/>
      <c r="M214" s="366"/>
      <c r="N214" s="43"/>
      <c r="O214" s="376"/>
      <c r="P214" s="368"/>
      <c r="Q214" s="37"/>
      <c r="R214" s="612"/>
      <c r="S214" s="613"/>
      <c r="T214" s="614"/>
      <c r="U214" s="78">
        <f>IF(OR(P214="",M214=Paramétrage!$C$10,M214=Paramétrage!$C$13,M214=Paramétrage!$C$17,M214=Paramétrage!$C$20,M214=Paramétrage!$C$24,M214=Paramétrage!$C$27,AND(M214&lt;&gt;Paramétrage!$C$9,Q214="Mut+ext")),0,ROUNDUP(O214/P214,0))</f>
        <v>0</v>
      </c>
      <c r="V214" s="388">
        <f>IF(OR(M214="",Q214="Mut+ext"),0,IF(VLOOKUP(M214,Paramétrage!$C$6:$E$29,2,0)=0,0,IF(P214="","saisir capacité",N214*U214*VLOOKUP(M214,Paramétrage!$C$6:$E$29,2,0))))</f>
        <v>0</v>
      </c>
      <c r="W214" s="370"/>
      <c r="X214" s="389">
        <f t="shared" si="33"/>
        <v>0</v>
      </c>
      <c r="Y214" s="79">
        <f>IF(OR(M214="",Q214="Mut+ext"),0,IF(ISERROR(W214+V214*VLOOKUP(M214,Paramétrage!$C$6:$E$29,3,0))=TRUE,X214,W214+V214*VLOOKUP(M214,Paramétrage!$C$6:$E$29,3,0)))</f>
        <v>0</v>
      </c>
      <c r="Z214" s="615"/>
      <c r="AA214" s="613"/>
      <c r="AB214" s="616"/>
      <c r="AC214" s="172"/>
      <c r="AD214" s="38"/>
      <c r="AE214" s="59">
        <f>IF(G214="",0,IF(K214="",0,IF(SUMIF(G203:G214,G214,O203:O214)=0,0,IF(OR(L214="",K214="obligatoire"),AF214/SUMIF(G203:G214,G214,O203:O214),AF214/(SUMIF(G203:G214,G214,O203:O214)/L214)))))</f>
        <v>0</v>
      </c>
      <c r="AF214" s="373">
        <f t="shared" si="34"/>
        <v>0</v>
      </c>
    </row>
    <row r="215" spans="1:32" hidden="1" x14ac:dyDescent="0.25">
      <c r="A215" s="632"/>
      <c r="B215" s="622"/>
      <c r="C215" s="390"/>
      <c r="D215" s="391"/>
      <c r="E215" s="392"/>
      <c r="F215" s="391"/>
      <c r="G215" s="391"/>
      <c r="H215" s="393"/>
      <c r="I215" s="133"/>
      <c r="J215" s="128"/>
      <c r="K215" s="68"/>
      <c r="L215" s="70"/>
      <c r="M215" s="394"/>
      <c r="N215" s="71">
        <f>AE215</f>
        <v>0</v>
      </c>
      <c r="O215" s="395"/>
      <c r="P215" s="395"/>
      <c r="Q215" s="74"/>
      <c r="R215" s="72"/>
      <c r="S215" s="72"/>
      <c r="T215" s="73"/>
      <c r="U215" s="120"/>
      <c r="V215" s="396">
        <f>SUM(V203:V214)</f>
        <v>0</v>
      </c>
      <c r="W215" s="394">
        <f>SUM(W203:W214)</f>
        <v>0</v>
      </c>
      <c r="X215" s="397">
        <f>SUM(X203:X214)</f>
        <v>0</v>
      </c>
      <c r="Y215" s="75">
        <f>SUM(Y203:Y214)</f>
        <v>0</v>
      </c>
      <c r="Z215" s="121"/>
      <c r="AA215" s="122"/>
      <c r="AB215" s="123"/>
      <c r="AC215" s="124"/>
      <c r="AD215" s="125"/>
      <c r="AE215" s="126">
        <f>SUM(AE203:AE214)</f>
        <v>0</v>
      </c>
      <c r="AF215" s="127">
        <f>SUM(AF203:AF214)</f>
        <v>0</v>
      </c>
    </row>
    <row r="216" spans="1:32" ht="15.45" hidden="1" customHeight="1" x14ac:dyDescent="0.25">
      <c r="A216" s="632"/>
      <c r="B216" s="622"/>
      <c r="C216" s="625"/>
      <c r="D216" s="626"/>
      <c r="E216" s="623"/>
      <c r="F216" s="623"/>
      <c r="G216" s="387"/>
      <c r="H216" s="365"/>
      <c r="I216" s="52"/>
      <c r="J216" s="48"/>
      <c r="K216" s="47"/>
      <c r="L216" s="36"/>
      <c r="M216" s="366"/>
      <c r="N216" s="42"/>
      <c r="O216" s="376"/>
      <c r="P216" s="368"/>
      <c r="Q216" s="40"/>
      <c r="R216" s="612"/>
      <c r="S216" s="613"/>
      <c r="T216" s="614"/>
      <c r="U216" s="78">
        <f>IF(OR(P216="",M216=Paramétrage!$C$10,M216=Paramétrage!$C$13,M216=Paramétrage!$C$17,M216=Paramétrage!$C$20,M216=Paramétrage!$C$24,M216=Paramétrage!$C$27,AND(M216&lt;&gt;Paramétrage!$C$9,Q216="Mut+ext")),0,ROUNDUP(O216/P216,0))</f>
        <v>0</v>
      </c>
      <c r="V216" s="388">
        <f>IF(OR(M216="",Q216="Mut+ext"),0,IF(VLOOKUP(M216,Paramétrage!$C$6:$E$29,2,0)=0,0,IF(P216="","saisir capacité",N216*U216*VLOOKUP(M216,Paramétrage!$C$6:$E$29,2,0))))</f>
        <v>0</v>
      </c>
      <c r="W216" s="370"/>
      <c r="X216" s="389">
        <f t="shared" ref="X216:X227" si="35">IF(OR(M216="",Q216="Mut+ext"),0,IF(ISERROR(V216+W216)=TRUE,V216,V216+W216))</f>
        <v>0</v>
      </c>
      <c r="Y216" s="79">
        <f>IF(OR(M216="",Q216="Mut+ext"),0,IF(ISERROR(W216+V216*VLOOKUP(M216,Paramétrage!$C$6:$E$29,3,0))=TRUE,X216,W216+V216*VLOOKUP(M216,Paramétrage!$C$6:$E$29,3,0)))</f>
        <v>0</v>
      </c>
      <c r="Z216" s="615"/>
      <c r="AA216" s="613"/>
      <c r="AB216" s="616"/>
      <c r="AC216" s="172"/>
      <c r="AD216" s="39"/>
      <c r="AE216" s="59">
        <f>IF(G216="",0,IF(K216="",0,IF(SUMIF(G216:G227,G216,O216:O227)=0,0,IF(OR(L216="",K216="obligatoire"),AF216/SUMIF(G216:G227,G216,O216:O227),AF216/(SUMIF(G216:G227,G216,O216:O227)/L216)))))</f>
        <v>0</v>
      </c>
      <c r="AF216" s="372">
        <f>N216*O216</f>
        <v>0</v>
      </c>
    </row>
    <row r="217" spans="1:32" hidden="1" x14ac:dyDescent="0.25">
      <c r="A217" s="632"/>
      <c r="B217" s="622"/>
      <c r="C217" s="627"/>
      <c r="D217" s="628"/>
      <c r="E217" s="623"/>
      <c r="F217" s="623"/>
      <c r="G217" s="364"/>
      <c r="H217" s="385"/>
      <c r="I217" s="52"/>
      <c r="J217" s="48"/>
      <c r="K217" s="47"/>
      <c r="L217" s="36"/>
      <c r="M217" s="366"/>
      <c r="N217" s="42"/>
      <c r="O217" s="376"/>
      <c r="P217" s="368"/>
      <c r="Q217" s="37"/>
      <c r="R217" s="612"/>
      <c r="S217" s="613"/>
      <c r="T217" s="614"/>
      <c r="U217" s="78">
        <f>IF(OR(P217="",M217=Paramétrage!$C$10,M217=Paramétrage!$C$13,M217=Paramétrage!$C$17,M217=Paramétrage!$C$20,M217=Paramétrage!$C$24,M217=Paramétrage!$C$27,AND(M217&lt;&gt;Paramétrage!$C$9,Q217="Mut+ext")),0,ROUNDUP(O217/P217,0))</f>
        <v>0</v>
      </c>
      <c r="V217" s="388">
        <f>IF(OR(M217="",Q217="Mut+ext"),0,IF(VLOOKUP(M217,Paramétrage!$C$6:$E$29,2,0)=0,0,IF(P217="","saisir capacité",N217*U217*VLOOKUP(M217,Paramétrage!$C$6:$E$29,2,0))))</f>
        <v>0</v>
      </c>
      <c r="W217" s="370"/>
      <c r="X217" s="389">
        <f t="shared" si="35"/>
        <v>0</v>
      </c>
      <c r="Y217" s="79">
        <f>IF(OR(M217="",Q217="Mut+ext"),0,IF(ISERROR(W217+V217*VLOOKUP(M217,Paramétrage!$C$6:$E$29,3,0))=TRUE,X217,W217+V217*VLOOKUP(M217,Paramétrage!$C$6:$E$29,3,0)))</f>
        <v>0</v>
      </c>
      <c r="Z217" s="615"/>
      <c r="AA217" s="613"/>
      <c r="AB217" s="616"/>
      <c r="AC217" s="172"/>
      <c r="AD217" s="38"/>
      <c r="AE217" s="59">
        <f>IF(G217="",0,IF(K217="",0,IF(SUMIF(G216:G227,G217,O216:O227)=0,0,IF(OR(L217="",K217="obligatoire"),AF217/SUMIF(G216:G227,G217,O216:O227),AF217/(SUMIF(G216:G227,G217,O216:O227)/L217)))))</f>
        <v>0</v>
      </c>
      <c r="AF217" s="372">
        <f t="shared" ref="AF217:AF227" si="36">N217*O217</f>
        <v>0</v>
      </c>
    </row>
    <row r="218" spans="1:32" hidden="1" x14ac:dyDescent="0.25">
      <c r="A218" s="632"/>
      <c r="B218" s="622"/>
      <c r="C218" s="627"/>
      <c r="D218" s="628"/>
      <c r="E218" s="623"/>
      <c r="F218" s="623"/>
      <c r="G218" s="364"/>
      <c r="H218" s="385"/>
      <c r="I218" s="52"/>
      <c r="J218" s="48"/>
      <c r="K218" s="47"/>
      <c r="L218" s="36"/>
      <c r="M218" s="366"/>
      <c r="N218" s="42"/>
      <c r="O218" s="376"/>
      <c r="P218" s="368"/>
      <c r="Q218" s="37"/>
      <c r="R218" s="612"/>
      <c r="S218" s="613"/>
      <c r="T218" s="614"/>
      <c r="U218" s="78">
        <f>IF(OR(P218="",M218=Paramétrage!$C$10,M218=Paramétrage!$C$13,M218=Paramétrage!$C$17,M218=Paramétrage!$C$20,M218=Paramétrage!$C$24,M218=Paramétrage!$C$27,AND(M218&lt;&gt;Paramétrage!$C$9,Q218="Mut+ext")),0,ROUNDUP(O218/P218,0))</f>
        <v>0</v>
      </c>
      <c r="V218" s="388">
        <f>IF(OR(M218="",Q218="Mut+ext"),0,IF(VLOOKUP(M218,Paramétrage!$C$6:$E$29,2,0)=0,0,IF(P218="","saisir capacité",N218*U218*VLOOKUP(M218,Paramétrage!$C$6:$E$29,2,0))))</f>
        <v>0</v>
      </c>
      <c r="W218" s="370"/>
      <c r="X218" s="389">
        <f t="shared" si="35"/>
        <v>0</v>
      </c>
      <c r="Y218" s="79">
        <f>IF(OR(M218="",Q218="Mut+ext"),0,IF(ISERROR(W218+V218*VLOOKUP(M218,Paramétrage!$C$6:$E$29,3,0))=TRUE,X218,W218+V218*VLOOKUP(M218,Paramétrage!$C$6:$E$29,3,0)))</f>
        <v>0</v>
      </c>
      <c r="Z218" s="615"/>
      <c r="AA218" s="613"/>
      <c r="AB218" s="616"/>
      <c r="AC218" s="172"/>
      <c r="AD218" s="38"/>
      <c r="AE218" s="59">
        <f>IF(G218="",0,IF(K218="",0,IF(SUMIF(G216:G227,G218,O216:O227)=0,0,IF(OR(L218="",K218="obligatoire"),AF218/SUMIF(G216:G227,G218,O216:O227),AF218/(SUMIF(G216:G227,G218,O216:O227)/L218)))))</f>
        <v>0</v>
      </c>
      <c r="AF218" s="372">
        <f t="shared" si="36"/>
        <v>0</v>
      </c>
    </row>
    <row r="219" spans="1:32" hidden="1" x14ac:dyDescent="0.25">
      <c r="A219" s="632"/>
      <c r="B219" s="622"/>
      <c r="C219" s="627"/>
      <c r="D219" s="628"/>
      <c r="E219" s="623"/>
      <c r="F219" s="623"/>
      <c r="G219" s="364"/>
      <c r="H219" s="385"/>
      <c r="I219" s="52"/>
      <c r="J219" s="48"/>
      <c r="K219" s="47"/>
      <c r="L219" s="36"/>
      <c r="M219" s="366"/>
      <c r="N219" s="42"/>
      <c r="O219" s="376"/>
      <c r="P219" s="368"/>
      <c r="Q219" s="37"/>
      <c r="R219" s="612"/>
      <c r="S219" s="613"/>
      <c r="T219" s="614"/>
      <c r="U219" s="78">
        <f>IF(OR(P219="",M219=Paramétrage!$C$10,M219=Paramétrage!$C$13,M219=Paramétrage!$C$17,M219=Paramétrage!$C$20,M219=Paramétrage!$C$24,M219=Paramétrage!$C$27,AND(M219&lt;&gt;Paramétrage!$C$9,Q219="Mut+ext")),0,ROUNDUP(O219/P219,0))</f>
        <v>0</v>
      </c>
      <c r="V219" s="388">
        <f>IF(OR(M219="",Q219="Mut+ext"),0,IF(VLOOKUP(M219,Paramétrage!$C$6:$E$29,2,0)=0,0,IF(P219="","saisir capacité",N219*U219*VLOOKUP(M219,Paramétrage!$C$6:$E$29,2,0))))</f>
        <v>0</v>
      </c>
      <c r="W219" s="370"/>
      <c r="X219" s="389">
        <f t="shared" si="35"/>
        <v>0</v>
      </c>
      <c r="Y219" s="79">
        <f>IF(OR(M219="",Q219="Mut+ext"),0,IF(ISERROR(W219+V219*VLOOKUP(M219,Paramétrage!$C$6:$E$29,3,0))=TRUE,X219,W219+V219*VLOOKUP(M219,Paramétrage!$C$6:$E$29,3,0)))</f>
        <v>0</v>
      </c>
      <c r="Z219" s="615"/>
      <c r="AA219" s="613"/>
      <c r="AB219" s="616"/>
      <c r="AC219" s="172"/>
      <c r="AD219" s="38"/>
      <c r="AE219" s="59">
        <f>IF(G219="",0,IF(K219="",0,IF(SUMIF(G216:G227,G219,O216:O227)=0,0,IF(OR(L219="",K219="obligatoire"),AF219/SUMIF(G216:G227,G219,O216:O227),AF219/(SUMIF(G216:G227,G219,O216:O227)/L219)))))</f>
        <v>0</v>
      </c>
      <c r="AF219" s="372">
        <f t="shared" si="36"/>
        <v>0</v>
      </c>
    </row>
    <row r="220" spans="1:32" hidden="1" x14ac:dyDescent="0.25">
      <c r="A220" s="632"/>
      <c r="B220" s="622"/>
      <c r="C220" s="627"/>
      <c r="D220" s="628"/>
      <c r="E220" s="623"/>
      <c r="F220" s="623"/>
      <c r="G220" s="364"/>
      <c r="H220" s="375"/>
      <c r="I220" s="52"/>
      <c r="J220" s="48"/>
      <c r="K220" s="47"/>
      <c r="L220" s="36"/>
      <c r="M220" s="366"/>
      <c r="N220" s="42"/>
      <c r="O220" s="376"/>
      <c r="P220" s="368"/>
      <c r="Q220" s="37"/>
      <c r="R220" s="612"/>
      <c r="S220" s="613"/>
      <c r="T220" s="614"/>
      <c r="U220" s="78">
        <f>IF(OR(P220="",M220=Paramétrage!$C$10,M220=Paramétrage!$C$13,M220=Paramétrage!$C$17,M220=Paramétrage!$C$20,M220=Paramétrage!$C$24,M220=Paramétrage!$C$27,AND(M220&lt;&gt;Paramétrage!$C$9,Q220="Mut+ext")),0,ROUNDUP(O220/P220,0))</f>
        <v>0</v>
      </c>
      <c r="V220" s="388">
        <f>IF(OR(M220="",Q220="Mut+ext"),0,IF(VLOOKUP(M220,Paramétrage!$C$6:$E$29,2,0)=0,0,IF(P220="","saisir capacité",N220*U220*VLOOKUP(M220,Paramétrage!$C$6:$E$29,2,0))))</f>
        <v>0</v>
      </c>
      <c r="W220" s="370"/>
      <c r="X220" s="389">
        <f t="shared" si="35"/>
        <v>0</v>
      </c>
      <c r="Y220" s="79">
        <f>IF(OR(M220="",Q220="Mut+ext"),0,IF(ISERROR(W220+V220*VLOOKUP(M220,Paramétrage!$C$6:$E$29,3,0))=TRUE,X220,W220+V220*VLOOKUP(M220,Paramétrage!$C$6:$E$29,3,0)))</f>
        <v>0</v>
      </c>
      <c r="Z220" s="615"/>
      <c r="AA220" s="613"/>
      <c r="AB220" s="616"/>
      <c r="AC220" s="172"/>
      <c r="AD220" s="38"/>
      <c r="AE220" s="59">
        <f>IF(G220="",0,IF(K220="",0,IF(SUMIF(G212:G223,G220,O212:O223)=0,0,IF(OR(L220="",K220="obligatoire"),AF220/SUMIF(G212:G223,G220,O212:O223),AF220/(SUMIF(G212:G223,G220,O212:O223)/L220)))))</f>
        <v>0</v>
      </c>
      <c r="AF220" s="372">
        <f t="shared" si="36"/>
        <v>0</v>
      </c>
    </row>
    <row r="221" spans="1:32" hidden="1" x14ac:dyDescent="0.25">
      <c r="A221" s="632"/>
      <c r="B221" s="622"/>
      <c r="C221" s="627"/>
      <c r="D221" s="628"/>
      <c r="E221" s="623"/>
      <c r="F221" s="623"/>
      <c r="G221" s="364"/>
      <c r="H221" s="375"/>
      <c r="I221" s="52"/>
      <c r="J221" s="48"/>
      <c r="K221" s="47"/>
      <c r="L221" s="36"/>
      <c r="M221" s="366"/>
      <c r="N221" s="42"/>
      <c r="O221" s="376"/>
      <c r="P221" s="368"/>
      <c r="Q221" s="37"/>
      <c r="R221" s="612"/>
      <c r="S221" s="613"/>
      <c r="T221" s="614"/>
      <c r="U221" s="78">
        <f>IF(OR(P221="",M221=Paramétrage!$C$10,M221=Paramétrage!$C$13,M221=Paramétrage!$C$17,M221=Paramétrage!$C$20,M221=Paramétrage!$C$24,M221=Paramétrage!$C$27,AND(M221&lt;&gt;Paramétrage!$C$9,Q221="Mut+ext")),0,ROUNDUP(O221/P221,0))</f>
        <v>0</v>
      </c>
      <c r="V221" s="388">
        <f>IF(OR(M221="",Q221="Mut+ext"),0,IF(VLOOKUP(M221,Paramétrage!$C$6:$E$29,2,0)=0,0,IF(P221="","saisir capacité",N221*U221*VLOOKUP(M221,Paramétrage!$C$6:$E$29,2,0))))</f>
        <v>0</v>
      </c>
      <c r="W221" s="370"/>
      <c r="X221" s="389">
        <f t="shared" si="35"/>
        <v>0</v>
      </c>
      <c r="Y221" s="79">
        <f>IF(OR(M221="",Q221="Mut+ext"),0,IF(ISERROR(W221+V221*VLOOKUP(M221,Paramétrage!$C$6:$E$29,3,0))=TRUE,X221,W221+V221*VLOOKUP(M221,Paramétrage!$C$6:$E$29,3,0)))</f>
        <v>0</v>
      </c>
      <c r="Z221" s="615"/>
      <c r="AA221" s="613"/>
      <c r="AB221" s="616"/>
      <c r="AC221" s="172"/>
      <c r="AD221" s="38"/>
      <c r="AE221" s="59">
        <f>IF(G221="",0,IF(K221="",0,IF(SUMIF(G212:G223,G221,O212:O223)=0,0,IF(OR(L221="",K221="obligatoire"),AF221/SUMIF(G212:G223,G221,O212:O223),AF221/(SUMIF(G212:G223,G221,O212:O223)/L221)))))</f>
        <v>0</v>
      </c>
      <c r="AF221" s="372">
        <f t="shared" si="36"/>
        <v>0</v>
      </c>
    </row>
    <row r="222" spans="1:32" hidden="1" x14ac:dyDescent="0.25">
      <c r="A222" s="632"/>
      <c r="B222" s="622"/>
      <c r="C222" s="627"/>
      <c r="D222" s="628"/>
      <c r="E222" s="623"/>
      <c r="F222" s="623"/>
      <c r="G222" s="364"/>
      <c r="H222" s="375"/>
      <c r="I222" s="52"/>
      <c r="J222" s="48"/>
      <c r="K222" s="47"/>
      <c r="L222" s="36"/>
      <c r="M222" s="366"/>
      <c r="N222" s="42"/>
      <c r="O222" s="376"/>
      <c r="P222" s="368"/>
      <c r="Q222" s="37"/>
      <c r="R222" s="612"/>
      <c r="S222" s="613"/>
      <c r="T222" s="614"/>
      <c r="U222" s="78">
        <f>IF(OR(P222="",M222=Paramétrage!$C$10,M222=Paramétrage!$C$13,M222=Paramétrage!$C$17,M222=Paramétrage!$C$20,M222=Paramétrage!$C$24,M222=Paramétrage!$C$27,AND(M222&lt;&gt;Paramétrage!$C$9,Q222="Mut+ext")),0,ROUNDUP(O222/P222,0))</f>
        <v>0</v>
      </c>
      <c r="V222" s="388">
        <f>IF(OR(M222="",Q222="Mut+ext"),0,IF(VLOOKUP(M222,Paramétrage!$C$6:$E$29,2,0)=0,0,IF(P222="","saisir capacité",N222*U222*VLOOKUP(M222,Paramétrage!$C$6:$E$29,2,0))))</f>
        <v>0</v>
      </c>
      <c r="W222" s="370"/>
      <c r="X222" s="389">
        <f t="shared" si="35"/>
        <v>0</v>
      </c>
      <c r="Y222" s="79">
        <f>IF(OR(M222="",Q222="Mut+ext"),0,IF(ISERROR(W222+V222*VLOOKUP(M222,Paramétrage!$C$6:$E$29,3,0))=TRUE,X222,W222+V222*VLOOKUP(M222,Paramétrage!$C$6:$E$29,3,0)))</f>
        <v>0</v>
      </c>
      <c r="Z222" s="615"/>
      <c r="AA222" s="613"/>
      <c r="AB222" s="616"/>
      <c r="AC222" s="172"/>
      <c r="AD222" s="38"/>
      <c r="AE222" s="59">
        <f>IF(G222="",0,IF(K222="",0,IF(SUMIF(G212:G223,G222,O212:O223)=0,0,IF(OR(L222="",K222="obligatoire"),AF222/SUMIF(G212:G223,G222,O212:O223),AF222/(SUMIF(G212:G223,G222,O212:O223)/L222)))))</f>
        <v>0</v>
      </c>
      <c r="AF222" s="372">
        <f t="shared" si="36"/>
        <v>0</v>
      </c>
    </row>
    <row r="223" spans="1:32" hidden="1" x14ac:dyDescent="0.25">
      <c r="A223" s="632"/>
      <c r="B223" s="622"/>
      <c r="C223" s="627"/>
      <c r="D223" s="628"/>
      <c r="E223" s="623"/>
      <c r="F223" s="623"/>
      <c r="G223" s="364"/>
      <c r="H223" s="375"/>
      <c r="I223" s="52"/>
      <c r="J223" s="48"/>
      <c r="K223" s="47"/>
      <c r="L223" s="36"/>
      <c r="M223" s="366"/>
      <c r="N223" s="43"/>
      <c r="O223" s="376"/>
      <c r="P223" s="368"/>
      <c r="Q223" s="37"/>
      <c r="R223" s="612"/>
      <c r="S223" s="613"/>
      <c r="T223" s="614"/>
      <c r="U223" s="78">
        <f>IF(OR(P223="",M223=Paramétrage!$C$10,M223=Paramétrage!$C$13,M223=Paramétrage!$C$17,M223=Paramétrage!$C$20,M223=Paramétrage!$C$24,M223=Paramétrage!$C$27,AND(M223&lt;&gt;Paramétrage!$C$9,Q223="Mut+ext")),0,ROUNDUP(O223/P223,0))</f>
        <v>0</v>
      </c>
      <c r="V223" s="388">
        <f>IF(OR(M223="",Q223="Mut+ext"),0,IF(VLOOKUP(M223,Paramétrage!$C$6:$E$29,2,0)=0,0,IF(P223="","saisir capacité",N223*U223*VLOOKUP(M223,Paramétrage!$C$6:$E$29,2,0))))</f>
        <v>0</v>
      </c>
      <c r="W223" s="370"/>
      <c r="X223" s="389">
        <f t="shared" si="35"/>
        <v>0</v>
      </c>
      <c r="Y223" s="79">
        <f>IF(OR(M223="",Q223="Mut+ext"),0,IF(ISERROR(W223+V223*VLOOKUP(M223,Paramétrage!$C$6:$E$29,3,0))=TRUE,X223,W223+V223*VLOOKUP(M223,Paramétrage!$C$6:$E$29,3,0)))</f>
        <v>0</v>
      </c>
      <c r="Z223" s="615"/>
      <c r="AA223" s="613"/>
      <c r="AB223" s="616"/>
      <c r="AC223" s="172"/>
      <c r="AD223" s="38"/>
      <c r="AE223" s="59">
        <f>IF(G223="",0,IF(K223="",0,IF(SUMIF(G212:G223,G223,O212:O223)=0,0,IF(OR(L223="",K223="obligatoire"),AF223/SUMIF(G212:G223,G223,O212:O223),AF223/(SUMIF(G212:G223,G223,O212:O223)/L223)))))</f>
        <v>0</v>
      </c>
      <c r="AF223" s="372">
        <f t="shared" si="36"/>
        <v>0</v>
      </c>
    </row>
    <row r="224" spans="1:32" hidden="1" x14ac:dyDescent="0.25">
      <c r="A224" s="632"/>
      <c r="B224" s="622"/>
      <c r="C224" s="627"/>
      <c r="D224" s="628"/>
      <c r="E224" s="623"/>
      <c r="F224" s="623"/>
      <c r="G224" s="364"/>
      <c r="H224" s="375"/>
      <c r="I224" s="52"/>
      <c r="J224" s="48"/>
      <c r="K224" s="47"/>
      <c r="L224" s="36"/>
      <c r="M224" s="366"/>
      <c r="N224" s="42"/>
      <c r="O224" s="376"/>
      <c r="P224" s="368"/>
      <c r="Q224" s="37"/>
      <c r="R224" s="612"/>
      <c r="S224" s="613"/>
      <c r="T224" s="614"/>
      <c r="U224" s="78">
        <f>IF(OR(P224="",M224=Paramétrage!$C$10,M224=Paramétrage!$C$13,M224=Paramétrage!$C$17,M224=Paramétrage!$C$20,M224=Paramétrage!$C$24,M224=Paramétrage!$C$27,AND(M224&lt;&gt;Paramétrage!$C$9,Q224="Mut+ext")),0,ROUNDUP(O224/P224,0))</f>
        <v>0</v>
      </c>
      <c r="V224" s="388">
        <f>IF(OR(M224="",Q224="Mut+ext"),0,IF(VLOOKUP(M224,Paramétrage!$C$6:$E$29,2,0)=0,0,IF(P224="","saisir capacité",N224*U224*VLOOKUP(M224,Paramétrage!$C$6:$E$29,2,0))))</f>
        <v>0</v>
      </c>
      <c r="W224" s="370"/>
      <c r="X224" s="389">
        <f t="shared" si="35"/>
        <v>0</v>
      </c>
      <c r="Y224" s="79">
        <f>IF(OR(M224="",Q224="Mut+ext"),0,IF(ISERROR(W224+V224*VLOOKUP(M224,Paramétrage!$C$6:$E$29,3,0))=TRUE,X224,W224+V224*VLOOKUP(M224,Paramétrage!$C$6:$E$29,3,0)))</f>
        <v>0</v>
      </c>
      <c r="Z224" s="615"/>
      <c r="AA224" s="613"/>
      <c r="AB224" s="616"/>
      <c r="AC224" s="172"/>
      <c r="AD224" s="38"/>
      <c r="AE224" s="59">
        <f>IF(G224="",0,IF(K224="",0,IF(SUMIF(G216:G227,G224,O216:O227)=0,0,IF(OR(L224="",K224="obligatoire"),AF224/SUMIF(G216:G227,G224,O216:O227),AF224/(SUMIF(G216:G227,G224,O216:O227)/L224)))))</f>
        <v>0</v>
      </c>
      <c r="AF224" s="372">
        <f t="shared" si="36"/>
        <v>0</v>
      </c>
    </row>
    <row r="225" spans="1:32" hidden="1" x14ac:dyDescent="0.25">
      <c r="A225" s="632"/>
      <c r="B225" s="622"/>
      <c r="C225" s="627"/>
      <c r="D225" s="628"/>
      <c r="E225" s="623"/>
      <c r="F225" s="623"/>
      <c r="G225" s="364"/>
      <c r="H225" s="375"/>
      <c r="I225" s="52"/>
      <c r="J225" s="48"/>
      <c r="K225" s="47"/>
      <c r="L225" s="36"/>
      <c r="M225" s="366"/>
      <c r="N225" s="42"/>
      <c r="O225" s="376"/>
      <c r="P225" s="368"/>
      <c r="Q225" s="37"/>
      <c r="R225" s="612"/>
      <c r="S225" s="613"/>
      <c r="T225" s="614"/>
      <c r="U225" s="78">
        <f>IF(OR(P225="",M225=Paramétrage!$C$10,M225=Paramétrage!$C$13,M225=Paramétrage!$C$17,M225=Paramétrage!$C$20,M225=Paramétrage!$C$24,M225=Paramétrage!$C$27,AND(M225&lt;&gt;Paramétrage!$C$9,Q225="Mut+ext")),0,ROUNDUP(O225/P225,0))</f>
        <v>0</v>
      </c>
      <c r="V225" s="388">
        <f>IF(OR(M225="",Q225="Mut+ext"),0,IF(VLOOKUP(M225,Paramétrage!$C$6:$E$29,2,0)=0,0,IF(P225="","saisir capacité",N225*U225*VLOOKUP(M225,Paramétrage!$C$6:$E$29,2,0))))</f>
        <v>0</v>
      </c>
      <c r="W225" s="370"/>
      <c r="X225" s="389">
        <f t="shared" si="35"/>
        <v>0</v>
      </c>
      <c r="Y225" s="79">
        <f>IF(OR(M225="",Q225="Mut+ext"),0,IF(ISERROR(W225+V225*VLOOKUP(M225,Paramétrage!$C$6:$E$29,3,0))=TRUE,X225,W225+V225*VLOOKUP(M225,Paramétrage!$C$6:$E$29,3,0)))</f>
        <v>0</v>
      </c>
      <c r="Z225" s="615"/>
      <c r="AA225" s="613"/>
      <c r="AB225" s="616"/>
      <c r="AC225" s="172"/>
      <c r="AD225" s="38"/>
      <c r="AE225" s="59">
        <f>IF(G225="",0,IF(K225="",0,IF(SUMIF(G216:G227,G225,O216:O227)=0,0,IF(OR(L225="",K225="obligatoire"),AF225/SUMIF(G216:G227,G225,O216:O227),AF225/(SUMIF(G216:G227,G225,O216:O227)/L225)))))</f>
        <v>0</v>
      </c>
      <c r="AF225" s="372">
        <f t="shared" si="36"/>
        <v>0</v>
      </c>
    </row>
    <row r="226" spans="1:32" hidden="1" x14ac:dyDescent="0.25">
      <c r="A226" s="632"/>
      <c r="B226" s="622"/>
      <c r="C226" s="627"/>
      <c r="D226" s="628"/>
      <c r="E226" s="623"/>
      <c r="F226" s="623"/>
      <c r="G226" s="364"/>
      <c r="H226" s="375"/>
      <c r="I226" s="52"/>
      <c r="J226" s="48"/>
      <c r="K226" s="47"/>
      <c r="L226" s="36"/>
      <c r="M226" s="366"/>
      <c r="N226" s="42"/>
      <c r="O226" s="376"/>
      <c r="P226" s="368"/>
      <c r="Q226" s="37"/>
      <c r="R226" s="612"/>
      <c r="S226" s="613"/>
      <c r="T226" s="614"/>
      <c r="U226" s="78">
        <f>IF(OR(P226="",M226=Paramétrage!$C$10,M226=Paramétrage!$C$13,M226=Paramétrage!$C$17,M226=Paramétrage!$C$20,M226=Paramétrage!$C$24,M226=Paramétrage!$C$27,AND(M226&lt;&gt;Paramétrage!$C$9,Q226="Mut+ext")),0,ROUNDUP(O226/P226,0))</f>
        <v>0</v>
      </c>
      <c r="V226" s="388">
        <f>IF(OR(M226="",Q226="Mut+ext"),0,IF(VLOOKUP(M226,Paramétrage!$C$6:$E$29,2,0)=0,0,IF(P226="","saisir capacité",N226*U226*VLOOKUP(M226,Paramétrage!$C$6:$E$29,2,0))))</f>
        <v>0</v>
      </c>
      <c r="W226" s="370"/>
      <c r="X226" s="389">
        <f t="shared" si="35"/>
        <v>0</v>
      </c>
      <c r="Y226" s="79">
        <f>IF(OR(M226="",Q226="Mut+ext"),0,IF(ISERROR(W226+V226*VLOOKUP(M226,Paramétrage!$C$6:$E$29,3,0))=TRUE,X226,W226+V226*VLOOKUP(M226,Paramétrage!$C$6:$E$29,3,0)))</f>
        <v>0</v>
      </c>
      <c r="Z226" s="615"/>
      <c r="AA226" s="613"/>
      <c r="AB226" s="616"/>
      <c r="AC226" s="172"/>
      <c r="AD226" s="38"/>
      <c r="AE226" s="59">
        <f>IF(G226="",0,IF(K226="",0,IF(SUMIF(G216:G227,G226,O216:O227)=0,0,IF(OR(L226="",K226="obligatoire"),AF226/SUMIF(G216:G227,G226,O216:O227),AF226/(SUMIF(G216:G227,G226,O216:O227)/L226)))))</f>
        <v>0</v>
      </c>
      <c r="AF226" s="372">
        <f t="shared" si="36"/>
        <v>0</v>
      </c>
    </row>
    <row r="227" spans="1:32" hidden="1" x14ac:dyDescent="0.25">
      <c r="A227" s="632"/>
      <c r="B227" s="622"/>
      <c r="C227" s="629"/>
      <c r="D227" s="630"/>
      <c r="E227" s="624"/>
      <c r="F227" s="624"/>
      <c r="G227" s="364"/>
      <c r="H227" s="375"/>
      <c r="I227" s="52"/>
      <c r="J227" s="48"/>
      <c r="K227" s="47"/>
      <c r="L227" s="36"/>
      <c r="M227" s="366"/>
      <c r="N227" s="43"/>
      <c r="O227" s="376"/>
      <c r="P227" s="368"/>
      <c r="Q227" s="37"/>
      <c r="R227" s="612"/>
      <c r="S227" s="613"/>
      <c r="T227" s="614"/>
      <c r="U227" s="78">
        <f>IF(OR(P227="",M227=Paramétrage!$C$10,M227=Paramétrage!$C$13,M227=Paramétrage!$C$17,M227=Paramétrage!$C$20,M227=Paramétrage!$C$24,M227=Paramétrage!$C$27,AND(M227&lt;&gt;Paramétrage!$C$9,Q227="Mut+ext")),0,ROUNDUP(O227/P227,0))</f>
        <v>0</v>
      </c>
      <c r="V227" s="388">
        <f>IF(OR(M227="",Q227="Mut+ext"),0,IF(VLOOKUP(M227,Paramétrage!$C$6:$E$29,2,0)=0,0,IF(P227="","saisir capacité",N227*U227*VLOOKUP(M227,Paramétrage!$C$6:$E$29,2,0))))</f>
        <v>0</v>
      </c>
      <c r="W227" s="370"/>
      <c r="X227" s="389">
        <f t="shared" si="35"/>
        <v>0</v>
      </c>
      <c r="Y227" s="79">
        <f>IF(OR(M227="",Q227="Mut+ext"),0,IF(ISERROR(W227+V227*VLOOKUP(M227,Paramétrage!$C$6:$E$29,3,0))=TRUE,X227,W227+V227*VLOOKUP(M227,Paramétrage!$C$6:$E$29,3,0)))</f>
        <v>0</v>
      </c>
      <c r="Z227" s="615"/>
      <c r="AA227" s="613"/>
      <c r="AB227" s="616"/>
      <c r="AC227" s="172"/>
      <c r="AD227" s="38"/>
      <c r="AE227" s="59">
        <f>IF(G227="",0,IF(K227="",0,IF(SUMIF(G216:G227,G227,O216:O227)=0,0,IF(OR(L227="",K227="obligatoire"),AF227/SUMIF(G216:G227,G227,O216:O227),AF227/(SUMIF(G216:G227,G227,O216:O227)/L227)))))</f>
        <v>0</v>
      </c>
      <c r="AF227" s="372">
        <f t="shared" si="36"/>
        <v>0</v>
      </c>
    </row>
    <row r="228" spans="1:32" hidden="1" x14ac:dyDescent="0.25">
      <c r="A228" s="632"/>
      <c r="B228" s="622"/>
      <c r="C228" s="390"/>
      <c r="D228" s="391"/>
      <c r="E228" s="392"/>
      <c r="F228" s="391"/>
      <c r="G228" s="391"/>
      <c r="H228" s="393"/>
      <c r="I228" s="133"/>
      <c r="J228" s="128"/>
      <c r="K228" s="68"/>
      <c r="L228" s="70"/>
      <c r="M228" s="394"/>
      <c r="N228" s="71">
        <f>AE228</f>
        <v>0</v>
      </c>
      <c r="O228" s="395"/>
      <c r="P228" s="395"/>
      <c r="Q228" s="74"/>
      <c r="R228" s="72"/>
      <c r="S228" s="72"/>
      <c r="T228" s="73"/>
      <c r="U228" s="120"/>
      <c r="V228" s="396">
        <f>SUM(V216:V227)</f>
        <v>0</v>
      </c>
      <c r="W228" s="394">
        <f>SUM(W216:W227)</f>
        <v>0</v>
      </c>
      <c r="X228" s="397">
        <f>SUM(X216:X227)</f>
        <v>0</v>
      </c>
      <c r="Y228" s="75">
        <f>SUM(Y216:Y227)</f>
        <v>0</v>
      </c>
      <c r="Z228" s="121"/>
      <c r="AA228" s="122"/>
      <c r="AB228" s="123"/>
      <c r="AC228" s="124"/>
      <c r="AD228" s="125"/>
      <c r="AE228" s="126">
        <f>SUM(AE216:AE227)</f>
        <v>0</v>
      </c>
      <c r="AF228" s="127">
        <f>SUM(AF216:AF227)</f>
        <v>0</v>
      </c>
    </row>
    <row r="229" spans="1:32" ht="15.45" hidden="1" customHeight="1" x14ac:dyDescent="0.25">
      <c r="A229" s="632"/>
      <c r="B229" s="622"/>
      <c r="C229" s="625"/>
      <c r="D229" s="626"/>
      <c r="E229" s="623"/>
      <c r="F229" s="623"/>
      <c r="G229" s="387"/>
      <c r="H229" s="365"/>
      <c r="I229" s="52"/>
      <c r="J229" s="48"/>
      <c r="K229" s="47"/>
      <c r="L229" s="36"/>
      <c r="M229" s="366"/>
      <c r="N229" s="42"/>
      <c r="O229" s="376"/>
      <c r="P229" s="368"/>
      <c r="Q229" s="40"/>
      <c r="R229" s="612"/>
      <c r="S229" s="613"/>
      <c r="T229" s="614"/>
      <c r="U229" s="78">
        <f>IF(OR(P229="",M229=Paramétrage!$C$10,M229=Paramétrage!$C$13,M229=Paramétrage!$C$17,M229=Paramétrage!$C$20,M229=Paramétrage!$C$24,M229=Paramétrage!$C$27,AND(M229&lt;&gt;Paramétrage!$C$9,Q229="Mut+ext")),0,ROUNDUP(O229/P229,0))</f>
        <v>0</v>
      </c>
      <c r="V229" s="388">
        <f>IF(OR(M229="",Q229="Mut+ext"),0,IF(VLOOKUP(M229,Paramétrage!$C$6:$E$29,2,0)=0,0,IF(P229="","saisir capacité",N229*U229*VLOOKUP(M229,Paramétrage!$C$6:$E$29,2,0))))</f>
        <v>0</v>
      </c>
      <c r="W229" s="370"/>
      <c r="X229" s="389">
        <f t="shared" ref="X229:X240" si="37">IF(OR(M229="",Q229="Mut+ext"),0,IF(ISERROR(V229+W229)=TRUE,V229,V229+W229))</f>
        <v>0</v>
      </c>
      <c r="Y229" s="79">
        <f>IF(OR(M229="",Q229="Mut+ext"),0,IF(ISERROR(W229+V229*VLOOKUP(M229,Paramétrage!$C$6:$E$29,3,0))=TRUE,X229,W229+V229*VLOOKUP(M229,Paramétrage!$C$6:$E$29,3,0)))</f>
        <v>0</v>
      </c>
      <c r="Z229" s="615"/>
      <c r="AA229" s="613"/>
      <c r="AB229" s="616"/>
      <c r="AC229" s="172"/>
      <c r="AD229" s="39"/>
      <c r="AE229" s="59">
        <f>IF(G229="",0,IF(K229="",0,IF(SUMIF(G229:G240,G229,O229:O240)=0,0,IF(OR(L229="",K229="obligatoire"),AF229/SUMIF(G229:G240,G229,O229:O240),AF229/(SUMIF(G229:G240,G229,O229:O240)/L229)))))</f>
        <v>0</v>
      </c>
      <c r="AF229" s="372">
        <f t="shared" ref="AF229:AF240" si="38">N229*O229</f>
        <v>0</v>
      </c>
    </row>
    <row r="230" spans="1:32" hidden="1" x14ac:dyDescent="0.25">
      <c r="A230" s="632"/>
      <c r="B230" s="622"/>
      <c r="C230" s="627"/>
      <c r="D230" s="628"/>
      <c r="E230" s="623"/>
      <c r="F230" s="623"/>
      <c r="G230" s="364"/>
      <c r="H230" s="385"/>
      <c r="I230" s="52"/>
      <c r="J230" s="48"/>
      <c r="K230" s="47"/>
      <c r="L230" s="36"/>
      <c r="M230" s="366"/>
      <c r="N230" s="42"/>
      <c r="O230" s="376"/>
      <c r="P230" s="368"/>
      <c r="Q230" s="37"/>
      <c r="R230" s="612"/>
      <c r="S230" s="613"/>
      <c r="T230" s="614"/>
      <c r="U230" s="78">
        <f>IF(OR(P230="",M230=Paramétrage!$C$10,M230=Paramétrage!$C$13,M230=Paramétrage!$C$17,M230=Paramétrage!$C$20,M230=Paramétrage!$C$24,M230=Paramétrage!$C$27,AND(M230&lt;&gt;Paramétrage!$C$9,Q230="Mut+ext")),0,ROUNDUP(O230/P230,0))</f>
        <v>0</v>
      </c>
      <c r="V230" s="388">
        <f>IF(OR(M230="",Q230="Mut+ext"),0,IF(VLOOKUP(M230,Paramétrage!$C$6:$E$29,2,0)=0,0,IF(P230="","saisir capacité",N230*U230*VLOOKUP(M230,Paramétrage!$C$6:$E$29,2,0))))</f>
        <v>0</v>
      </c>
      <c r="W230" s="370"/>
      <c r="X230" s="389">
        <f t="shared" si="37"/>
        <v>0</v>
      </c>
      <c r="Y230" s="79">
        <f>IF(OR(M230="",Q230="Mut+ext"),0,IF(ISERROR(W230+V230*VLOOKUP(M230,Paramétrage!$C$6:$E$29,3,0))=TRUE,X230,W230+V230*VLOOKUP(M230,Paramétrage!$C$6:$E$29,3,0)))</f>
        <v>0</v>
      </c>
      <c r="Z230" s="615"/>
      <c r="AA230" s="613"/>
      <c r="AB230" s="616"/>
      <c r="AC230" s="172"/>
      <c r="AD230" s="38"/>
      <c r="AE230" s="59">
        <f>IF(G230="",0,IF(K230="",0,IF(SUMIF(G229:G240,G230,O229:O240)=0,0,IF(OR(L230="",K230="obligatoire"),AF230/SUMIF(G229:G240,G230,O229:O240),AF230/(SUMIF(G229:G240,G230,O229:O240)/L230)))))</f>
        <v>0</v>
      </c>
      <c r="AF230" s="373">
        <f t="shared" si="38"/>
        <v>0</v>
      </c>
    </row>
    <row r="231" spans="1:32" hidden="1" x14ac:dyDescent="0.25">
      <c r="A231" s="632"/>
      <c r="B231" s="622"/>
      <c r="C231" s="627"/>
      <c r="D231" s="628"/>
      <c r="E231" s="623"/>
      <c r="F231" s="623"/>
      <c r="G231" s="364"/>
      <c r="H231" s="385"/>
      <c r="I231" s="52"/>
      <c r="J231" s="48"/>
      <c r="K231" s="47"/>
      <c r="L231" s="36"/>
      <c r="M231" s="366"/>
      <c r="N231" s="42"/>
      <c r="O231" s="376"/>
      <c r="P231" s="368"/>
      <c r="Q231" s="37"/>
      <c r="R231" s="612"/>
      <c r="S231" s="613"/>
      <c r="T231" s="614"/>
      <c r="U231" s="78">
        <f>IF(OR(P231="",M231=Paramétrage!$C$10,M231=Paramétrage!$C$13,M231=Paramétrage!$C$17,M231=Paramétrage!$C$20,M231=Paramétrage!$C$24,M231=Paramétrage!$C$27,AND(M231&lt;&gt;Paramétrage!$C$9,Q231="Mut+ext")),0,ROUNDUP(O231/P231,0))</f>
        <v>0</v>
      </c>
      <c r="V231" s="388">
        <f>IF(OR(M231="",Q231="Mut+ext"),0,IF(VLOOKUP(M231,Paramétrage!$C$6:$E$29,2,0)=0,0,IF(P231="","saisir capacité",N231*U231*VLOOKUP(M231,Paramétrage!$C$6:$E$29,2,0))))</f>
        <v>0</v>
      </c>
      <c r="W231" s="370"/>
      <c r="X231" s="389">
        <f t="shared" si="37"/>
        <v>0</v>
      </c>
      <c r="Y231" s="79">
        <f>IF(OR(M231="",Q231="Mut+ext"),0,IF(ISERROR(W231+V231*VLOOKUP(M231,Paramétrage!$C$6:$E$29,3,0))=TRUE,X231,W231+V231*VLOOKUP(M231,Paramétrage!$C$6:$E$29,3,0)))</f>
        <v>0</v>
      </c>
      <c r="Z231" s="615"/>
      <c r="AA231" s="613"/>
      <c r="AB231" s="616"/>
      <c r="AC231" s="172"/>
      <c r="AD231" s="38"/>
      <c r="AE231" s="59">
        <f>IF(G231="",0,IF(K231="",0,IF(SUMIF(G229:G240,G231,O229:O240)=0,0,IF(OR(L231="",K231="obligatoire"),AF231/SUMIF(G229:G240,G231,O229:O240),AF231/(SUMIF(G229:G240,G231,O229:O240)/L231)))))</f>
        <v>0</v>
      </c>
      <c r="AF231" s="373">
        <f t="shared" si="38"/>
        <v>0</v>
      </c>
    </row>
    <row r="232" spans="1:32" hidden="1" x14ac:dyDescent="0.25">
      <c r="A232" s="632"/>
      <c r="B232" s="622"/>
      <c r="C232" s="627"/>
      <c r="D232" s="628"/>
      <c r="E232" s="623"/>
      <c r="F232" s="623"/>
      <c r="G232" s="386"/>
      <c r="H232" s="385"/>
      <c r="I232" s="52"/>
      <c r="J232" s="48"/>
      <c r="K232" s="47"/>
      <c r="L232" s="36"/>
      <c r="M232" s="366"/>
      <c r="N232" s="42"/>
      <c r="O232" s="376"/>
      <c r="P232" s="368"/>
      <c r="Q232" s="37"/>
      <c r="R232" s="612"/>
      <c r="S232" s="613"/>
      <c r="T232" s="614"/>
      <c r="U232" s="78">
        <f>IF(OR(P232="",M232=Paramétrage!$C$10,M232=Paramétrage!$C$13,M232=Paramétrage!$C$17,M232=Paramétrage!$C$20,M232=Paramétrage!$C$24,M232=Paramétrage!$C$27,AND(M232&lt;&gt;Paramétrage!$C$9,Q232="Mut+ext")),0,ROUNDUP(O232/P232,0))</f>
        <v>0</v>
      </c>
      <c r="V232" s="388">
        <f>IF(OR(M232="",Q232="Mut+ext"),0,IF(VLOOKUP(M232,Paramétrage!$C$6:$E$29,2,0)=0,0,IF(P232="","saisir capacité",N232*U232*VLOOKUP(M232,Paramétrage!$C$6:$E$29,2,0))))</f>
        <v>0</v>
      </c>
      <c r="W232" s="370"/>
      <c r="X232" s="389">
        <f t="shared" si="37"/>
        <v>0</v>
      </c>
      <c r="Y232" s="79">
        <f>IF(OR(M232="",Q232="Mut+ext"),0,IF(ISERROR(W232+V232*VLOOKUP(M232,Paramétrage!$C$6:$E$29,3,0))=TRUE,X232,W232+V232*VLOOKUP(M232,Paramétrage!$C$6:$E$29,3,0)))</f>
        <v>0</v>
      </c>
      <c r="Z232" s="615"/>
      <c r="AA232" s="613"/>
      <c r="AB232" s="616"/>
      <c r="AC232" s="172"/>
      <c r="AD232" s="38"/>
      <c r="AE232" s="59">
        <f>IF(G232="",0,IF(K232="",0,IF(SUMIF(G229:G240,G232,O229:O240)=0,0,IF(OR(L232="",K232="obligatoire"),AF232/SUMIF(G229:G240,G232,O229:O240),AF232/(SUMIF(G229:G240,G232,O229:O240)/L232)))))</f>
        <v>0</v>
      </c>
      <c r="AF232" s="373">
        <f t="shared" si="38"/>
        <v>0</v>
      </c>
    </row>
    <row r="233" spans="1:32" hidden="1" x14ac:dyDescent="0.25">
      <c r="A233" s="632"/>
      <c r="B233" s="622"/>
      <c r="C233" s="627"/>
      <c r="D233" s="628"/>
      <c r="E233" s="623"/>
      <c r="F233" s="623"/>
      <c r="G233" s="364"/>
      <c r="H233" s="375"/>
      <c r="I233" s="52"/>
      <c r="J233" s="48"/>
      <c r="K233" s="47"/>
      <c r="L233" s="36"/>
      <c r="M233" s="366"/>
      <c r="N233" s="42"/>
      <c r="O233" s="376"/>
      <c r="P233" s="368"/>
      <c r="Q233" s="37"/>
      <c r="R233" s="612"/>
      <c r="S233" s="613"/>
      <c r="T233" s="614"/>
      <c r="U233" s="78">
        <f>IF(OR(P233="",M233=Paramétrage!$C$10,M233=Paramétrage!$C$13,M233=Paramétrage!$C$17,M233=Paramétrage!$C$20,M233=Paramétrage!$C$24,M233=Paramétrage!$C$27,AND(M233&lt;&gt;Paramétrage!$C$9,Q233="Mut+ext")),0,ROUNDUP(O233/P233,0))</f>
        <v>0</v>
      </c>
      <c r="V233" s="388">
        <f>IF(OR(M233="",Q233="Mut+ext"),0,IF(VLOOKUP(M233,Paramétrage!$C$6:$E$29,2,0)=0,0,IF(P233="","saisir capacité",N233*U233*VLOOKUP(M233,Paramétrage!$C$6:$E$29,2,0))))</f>
        <v>0</v>
      </c>
      <c r="W233" s="370"/>
      <c r="X233" s="389">
        <f t="shared" si="37"/>
        <v>0</v>
      </c>
      <c r="Y233" s="79">
        <f>IF(OR(M233="",Q233="Mut+ext"),0,IF(ISERROR(W233+V233*VLOOKUP(M233,Paramétrage!$C$6:$E$29,3,0))=TRUE,X233,W233+V233*VLOOKUP(M233,Paramétrage!$C$6:$E$29,3,0)))</f>
        <v>0</v>
      </c>
      <c r="Z233" s="615"/>
      <c r="AA233" s="613"/>
      <c r="AB233" s="616"/>
      <c r="AC233" s="172"/>
      <c r="AD233" s="38"/>
      <c r="AE233" s="59">
        <f>IF(G233="",0,IF(K233="",0,IF(SUMIF(G225:G236,G233,O225:O236)=0,0,IF(OR(L233="",K233="obligatoire"),AF233/SUMIF(G225:G236,G233,O225:O236),AF233/(SUMIF(G225:G236,G233,O225:O236)/L233)))))</f>
        <v>0</v>
      </c>
      <c r="AF233" s="373">
        <f t="shared" si="38"/>
        <v>0</v>
      </c>
    </row>
    <row r="234" spans="1:32" hidden="1" x14ac:dyDescent="0.25">
      <c r="A234" s="632"/>
      <c r="B234" s="622"/>
      <c r="C234" s="627"/>
      <c r="D234" s="628"/>
      <c r="E234" s="623"/>
      <c r="F234" s="623"/>
      <c r="G234" s="364"/>
      <c r="H234" s="375"/>
      <c r="I234" s="52"/>
      <c r="J234" s="48"/>
      <c r="K234" s="47"/>
      <c r="L234" s="36"/>
      <c r="M234" s="366"/>
      <c r="N234" s="42"/>
      <c r="O234" s="376"/>
      <c r="P234" s="368"/>
      <c r="Q234" s="37"/>
      <c r="R234" s="612"/>
      <c r="S234" s="613"/>
      <c r="T234" s="614"/>
      <c r="U234" s="78">
        <f>IF(OR(P234="",M234=Paramétrage!$C$10,M234=Paramétrage!$C$13,M234=Paramétrage!$C$17,M234=Paramétrage!$C$20,M234=Paramétrage!$C$24,M234=Paramétrage!$C$27,AND(M234&lt;&gt;Paramétrage!$C$9,Q234="Mut+ext")),0,ROUNDUP(O234/P234,0))</f>
        <v>0</v>
      </c>
      <c r="V234" s="388">
        <f>IF(OR(M234="",Q234="Mut+ext"),0,IF(VLOOKUP(M234,Paramétrage!$C$6:$E$29,2,0)=0,0,IF(P234="","saisir capacité",N234*U234*VLOOKUP(M234,Paramétrage!$C$6:$E$29,2,0))))</f>
        <v>0</v>
      </c>
      <c r="W234" s="370"/>
      <c r="X234" s="389">
        <f t="shared" si="37"/>
        <v>0</v>
      </c>
      <c r="Y234" s="79">
        <f>IF(OR(M234="",Q234="Mut+ext"),0,IF(ISERROR(W234+V234*VLOOKUP(M234,Paramétrage!$C$6:$E$29,3,0))=TRUE,X234,W234+V234*VLOOKUP(M234,Paramétrage!$C$6:$E$29,3,0)))</f>
        <v>0</v>
      </c>
      <c r="Z234" s="615"/>
      <c r="AA234" s="613"/>
      <c r="AB234" s="616"/>
      <c r="AC234" s="172"/>
      <c r="AD234" s="38"/>
      <c r="AE234" s="59">
        <f>IF(G234="",0,IF(K234="",0,IF(SUMIF(G225:G236,G234,O225:O236)=0,0,IF(OR(L234="",K234="obligatoire"),AF234/SUMIF(G225:G236,G234,O225:O236),AF234/(SUMIF(G225:G236,G234,O225:O236)/L234)))))</f>
        <v>0</v>
      </c>
      <c r="AF234" s="373">
        <f t="shared" si="38"/>
        <v>0</v>
      </c>
    </row>
    <row r="235" spans="1:32" hidden="1" x14ac:dyDescent="0.25">
      <c r="A235" s="632"/>
      <c r="B235" s="622"/>
      <c r="C235" s="627"/>
      <c r="D235" s="628"/>
      <c r="E235" s="623"/>
      <c r="F235" s="623"/>
      <c r="G235" s="364"/>
      <c r="H235" s="375"/>
      <c r="I235" s="52"/>
      <c r="J235" s="48"/>
      <c r="K235" s="47"/>
      <c r="L235" s="36"/>
      <c r="M235" s="366"/>
      <c r="N235" s="42"/>
      <c r="O235" s="376"/>
      <c r="P235" s="368"/>
      <c r="Q235" s="37"/>
      <c r="R235" s="612"/>
      <c r="S235" s="613"/>
      <c r="T235" s="614"/>
      <c r="U235" s="78">
        <f>IF(OR(P235="",M235=Paramétrage!$C$10,M235=Paramétrage!$C$13,M235=Paramétrage!$C$17,M235=Paramétrage!$C$20,M235=Paramétrage!$C$24,M235=Paramétrage!$C$27,AND(M235&lt;&gt;Paramétrage!$C$9,Q235="Mut+ext")),0,ROUNDUP(O235/P235,0))</f>
        <v>0</v>
      </c>
      <c r="V235" s="388">
        <f>IF(OR(M235="",Q235="Mut+ext"),0,IF(VLOOKUP(M235,Paramétrage!$C$6:$E$29,2,0)=0,0,IF(P235="","saisir capacité",N235*U235*VLOOKUP(M235,Paramétrage!$C$6:$E$29,2,0))))</f>
        <v>0</v>
      </c>
      <c r="W235" s="370"/>
      <c r="X235" s="389">
        <f t="shared" si="37"/>
        <v>0</v>
      </c>
      <c r="Y235" s="79">
        <f>IF(OR(M235="",Q235="Mut+ext"),0,IF(ISERROR(W235+V235*VLOOKUP(M235,Paramétrage!$C$6:$E$29,3,0))=TRUE,X235,W235+V235*VLOOKUP(M235,Paramétrage!$C$6:$E$29,3,0)))</f>
        <v>0</v>
      </c>
      <c r="Z235" s="615"/>
      <c r="AA235" s="613"/>
      <c r="AB235" s="616"/>
      <c r="AC235" s="172"/>
      <c r="AD235" s="38"/>
      <c r="AE235" s="59">
        <f>IF(G235="",0,IF(K235="",0,IF(SUMIF(G225:G236,G235,O225:O236)=0,0,IF(OR(L235="",K235="obligatoire"),AF235/SUMIF(G225:G236,G235,O225:O236),AF235/(SUMIF(G225:G236,G235,O225:O236)/L235)))))</f>
        <v>0</v>
      </c>
      <c r="AF235" s="373">
        <f t="shared" si="38"/>
        <v>0</v>
      </c>
    </row>
    <row r="236" spans="1:32" hidden="1" x14ac:dyDescent="0.25">
      <c r="A236" s="632"/>
      <c r="B236" s="622"/>
      <c r="C236" s="627"/>
      <c r="D236" s="628"/>
      <c r="E236" s="623"/>
      <c r="F236" s="623"/>
      <c r="G236" s="364"/>
      <c r="H236" s="375"/>
      <c r="I236" s="52"/>
      <c r="J236" s="48"/>
      <c r="K236" s="47"/>
      <c r="L236" s="36"/>
      <c r="M236" s="366"/>
      <c r="N236" s="43"/>
      <c r="O236" s="376"/>
      <c r="P236" s="368"/>
      <c r="Q236" s="37"/>
      <c r="R236" s="612"/>
      <c r="S236" s="613"/>
      <c r="T236" s="614"/>
      <c r="U236" s="78">
        <f>IF(OR(P236="",M236=Paramétrage!$C$10,M236=Paramétrage!$C$13,M236=Paramétrage!$C$17,M236=Paramétrage!$C$20,M236=Paramétrage!$C$24,M236=Paramétrage!$C$27,AND(M236&lt;&gt;Paramétrage!$C$9,Q236="Mut+ext")),0,ROUNDUP(O236/P236,0))</f>
        <v>0</v>
      </c>
      <c r="V236" s="388">
        <f>IF(OR(M236="",Q236="Mut+ext"),0,IF(VLOOKUP(M236,Paramétrage!$C$6:$E$29,2,0)=0,0,IF(P236="","saisir capacité",N236*U236*VLOOKUP(M236,Paramétrage!$C$6:$E$29,2,0))))</f>
        <v>0</v>
      </c>
      <c r="W236" s="370"/>
      <c r="X236" s="389">
        <f t="shared" si="37"/>
        <v>0</v>
      </c>
      <c r="Y236" s="79">
        <f>IF(OR(M236="",Q236="Mut+ext"),0,IF(ISERROR(W236+V236*VLOOKUP(M236,Paramétrage!$C$6:$E$29,3,0))=TRUE,X236,W236+V236*VLOOKUP(M236,Paramétrage!$C$6:$E$29,3,0)))</f>
        <v>0</v>
      </c>
      <c r="Z236" s="615"/>
      <c r="AA236" s="613"/>
      <c r="AB236" s="616"/>
      <c r="AC236" s="172"/>
      <c r="AD236" s="38"/>
      <c r="AE236" s="59">
        <f>IF(G236="",0,IF(K236="",0,IF(SUMIF(G225:G236,G236,O225:O236)=0,0,IF(OR(L236="",K236="obligatoire"),AF236/SUMIF(G225:G236,G236,O225:O236),AF236/(SUMIF(G225:G236,G236,O225:O236)/L236)))))</f>
        <v>0</v>
      </c>
      <c r="AF236" s="373">
        <f t="shared" si="38"/>
        <v>0</v>
      </c>
    </row>
    <row r="237" spans="1:32" hidden="1" x14ac:dyDescent="0.25">
      <c r="A237" s="632"/>
      <c r="B237" s="622"/>
      <c r="C237" s="627"/>
      <c r="D237" s="628"/>
      <c r="E237" s="623"/>
      <c r="F237" s="623"/>
      <c r="G237" s="364"/>
      <c r="H237" s="375"/>
      <c r="I237" s="52"/>
      <c r="J237" s="48"/>
      <c r="K237" s="47"/>
      <c r="L237" s="36"/>
      <c r="M237" s="366"/>
      <c r="N237" s="42"/>
      <c r="O237" s="376"/>
      <c r="P237" s="368"/>
      <c r="Q237" s="37"/>
      <c r="R237" s="612"/>
      <c r="S237" s="613"/>
      <c r="T237" s="614"/>
      <c r="U237" s="78">
        <f>IF(OR(P237="",M237=Paramétrage!$C$10,M237=Paramétrage!$C$13,M237=Paramétrage!$C$17,M237=Paramétrage!$C$20,M237=Paramétrage!$C$24,M237=Paramétrage!$C$27,AND(M237&lt;&gt;Paramétrage!$C$9,Q237="Mut+ext")),0,ROUNDUP(O237/P237,0))</f>
        <v>0</v>
      </c>
      <c r="V237" s="388">
        <f>IF(OR(M237="",Q237="Mut+ext"),0,IF(VLOOKUP(M237,Paramétrage!$C$6:$E$29,2,0)=0,0,IF(P237="","saisir capacité",N237*U237*VLOOKUP(M237,Paramétrage!$C$6:$E$29,2,0))))</f>
        <v>0</v>
      </c>
      <c r="W237" s="370"/>
      <c r="X237" s="389">
        <f t="shared" si="37"/>
        <v>0</v>
      </c>
      <c r="Y237" s="79">
        <f>IF(OR(M237="",Q237="Mut+ext"),0,IF(ISERROR(W237+V237*VLOOKUP(M237,Paramétrage!$C$6:$E$29,3,0))=TRUE,X237,W237+V237*VLOOKUP(M237,Paramétrage!$C$6:$E$29,3,0)))</f>
        <v>0</v>
      </c>
      <c r="Z237" s="615"/>
      <c r="AA237" s="613"/>
      <c r="AB237" s="616"/>
      <c r="AC237" s="172"/>
      <c r="AD237" s="38"/>
      <c r="AE237" s="59">
        <f>IF(G237="",0,IF(K237="",0,IF(SUMIF(G229:G240,G237,O229:O240)=0,0,IF(OR(L237="",K237="obligatoire"),AF237/SUMIF(G229:G240,G237,O229:O240),AF237/(SUMIF(G229:G240,G237,O229:O240)/L237)))))</f>
        <v>0</v>
      </c>
      <c r="AF237" s="373">
        <f t="shared" si="38"/>
        <v>0</v>
      </c>
    </row>
    <row r="238" spans="1:32" hidden="1" x14ac:dyDescent="0.25">
      <c r="A238" s="632"/>
      <c r="B238" s="622"/>
      <c r="C238" s="627"/>
      <c r="D238" s="628"/>
      <c r="E238" s="623"/>
      <c r="F238" s="623"/>
      <c r="G238" s="364"/>
      <c r="H238" s="375"/>
      <c r="I238" s="52"/>
      <c r="J238" s="48"/>
      <c r="K238" s="47"/>
      <c r="L238" s="36"/>
      <c r="M238" s="366"/>
      <c r="N238" s="42"/>
      <c r="O238" s="376"/>
      <c r="P238" s="368"/>
      <c r="Q238" s="37"/>
      <c r="R238" s="612"/>
      <c r="S238" s="613"/>
      <c r="T238" s="614"/>
      <c r="U238" s="78">
        <f>IF(OR(P238="",M238=Paramétrage!$C$10,M238=Paramétrage!$C$13,M238=Paramétrage!$C$17,M238=Paramétrage!$C$20,M238=Paramétrage!$C$24,M238=Paramétrage!$C$27,AND(M238&lt;&gt;Paramétrage!$C$9,Q238="Mut+ext")),0,ROUNDUP(O238/P238,0))</f>
        <v>0</v>
      </c>
      <c r="V238" s="388">
        <f>IF(OR(M238="",Q238="Mut+ext"),0,IF(VLOOKUP(M238,Paramétrage!$C$6:$E$29,2,0)=0,0,IF(P238="","saisir capacité",N238*U238*VLOOKUP(M238,Paramétrage!$C$6:$E$29,2,0))))</f>
        <v>0</v>
      </c>
      <c r="W238" s="370"/>
      <c r="X238" s="389">
        <f t="shared" si="37"/>
        <v>0</v>
      </c>
      <c r="Y238" s="79">
        <f>IF(OR(M238="",Q238="Mut+ext"),0,IF(ISERROR(W238+V238*VLOOKUP(M238,Paramétrage!$C$6:$E$29,3,0))=TRUE,X238,W238+V238*VLOOKUP(M238,Paramétrage!$C$6:$E$29,3,0)))</f>
        <v>0</v>
      </c>
      <c r="Z238" s="615"/>
      <c r="AA238" s="613"/>
      <c r="AB238" s="616"/>
      <c r="AC238" s="172"/>
      <c r="AD238" s="38"/>
      <c r="AE238" s="59">
        <f>IF(G238="",0,IF(K238="",0,IF(SUMIF(G229:G240,G238,O229:O240)=0,0,IF(OR(L238="",K238="obligatoire"),AF238/SUMIF(G229:G240,G238,O229:O240),AF238/(SUMIF(G229:G240,G238,O229:O240)/L238)))))</f>
        <v>0</v>
      </c>
      <c r="AF238" s="373">
        <f t="shared" si="38"/>
        <v>0</v>
      </c>
    </row>
    <row r="239" spans="1:32" hidden="1" x14ac:dyDescent="0.25">
      <c r="A239" s="632"/>
      <c r="B239" s="622"/>
      <c r="C239" s="627"/>
      <c r="D239" s="628"/>
      <c r="E239" s="623"/>
      <c r="F239" s="623"/>
      <c r="G239" s="364"/>
      <c r="H239" s="375"/>
      <c r="I239" s="52"/>
      <c r="J239" s="48"/>
      <c r="K239" s="47"/>
      <c r="L239" s="36"/>
      <c r="M239" s="366"/>
      <c r="N239" s="42"/>
      <c r="O239" s="376"/>
      <c r="P239" s="368"/>
      <c r="Q239" s="37"/>
      <c r="R239" s="612"/>
      <c r="S239" s="613"/>
      <c r="T239" s="614"/>
      <c r="U239" s="78">
        <f>IF(OR(P239="",M239=Paramétrage!$C$10,M239=Paramétrage!$C$13,M239=Paramétrage!$C$17,M239=Paramétrage!$C$20,M239=Paramétrage!$C$24,M239=Paramétrage!$C$27,AND(M239&lt;&gt;Paramétrage!$C$9,Q239="Mut+ext")),0,ROUNDUP(O239/P239,0))</f>
        <v>0</v>
      </c>
      <c r="V239" s="388">
        <f>IF(OR(M239="",Q239="Mut+ext"),0,IF(VLOOKUP(M239,Paramétrage!$C$6:$E$29,2,0)=0,0,IF(P239="","saisir capacité",N239*U239*VLOOKUP(M239,Paramétrage!$C$6:$E$29,2,0))))</f>
        <v>0</v>
      </c>
      <c r="W239" s="370"/>
      <c r="X239" s="389">
        <f t="shared" si="37"/>
        <v>0</v>
      </c>
      <c r="Y239" s="79">
        <f>IF(OR(M239="",Q239="Mut+ext"),0,IF(ISERROR(W239+V239*VLOOKUP(M239,Paramétrage!$C$6:$E$29,3,0))=TRUE,X239,W239+V239*VLOOKUP(M239,Paramétrage!$C$6:$E$29,3,0)))</f>
        <v>0</v>
      </c>
      <c r="Z239" s="615"/>
      <c r="AA239" s="613"/>
      <c r="AB239" s="616"/>
      <c r="AC239" s="172"/>
      <c r="AD239" s="38"/>
      <c r="AE239" s="59">
        <f>IF(G239="",0,IF(K239="",0,IF(SUMIF(G229:G240,G239,O229:O240)=0,0,IF(OR(L239="",K239="obligatoire"),AF239/SUMIF(G229:G240,G239,O229:O240),AF239/(SUMIF(G229:G240,G239,O229:O240)/L239)))))</f>
        <v>0</v>
      </c>
      <c r="AF239" s="373">
        <f t="shared" si="38"/>
        <v>0</v>
      </c>
    </row>
    <row r="240" spans="1:32" hidden="1" x14ac:dyDescent="0.25">
      <c r="A240" s="632"/>
      <c r="B240" s="622"/>
      <c r="C240" s="629"/>
      <c r="D240" s="630"/>
      <c r="E240" s="624"/>
      <c r="F240" s="624"/>
      <c r="G240" s="364"/>
      <c r="H240" s="375"/>
      <c r="I240" s="52"/>
      <c r="J240" s="48"/>
      <c r="K240" s="47"/>
      <c r="L240" s="36"/>
      <c r="M240" s="366"/>
      <c r="N240" s="43"/>
      <c r="O240" s="376"/>
      <c r="P240" s="368"/>
      <c r="Q240" s="37"/>
      <c r="R240" s="612"/>
      <c r="S240" s="613"/>
      <c r="T240" s="614"/>
      <c r="U240" s="78">
        <f>IF(OR(P240="",M240=Paramétrage!$C$10,M240=Paramétrage!$C$13,M240=Paramétrage!$C$17,M240=Paramétrage!$C$20,M240=Paramétrage!$C$24,M240=Paramétrage!$C$27,AND(M240&lt;&gt;Paramétrage!$C$9,Q240="Mut+ext")),0,ROUNDUP(O240/P240,0))</f>
        <v>0</v>
      </c>
      <c r="V240" s="388">
        <f>IF(OR(M240="",Q240="Mut+ext"),0,IF(VLOOKUP(M240,Paramétrage!$C$6:$E$29,2,0)=0,0,IF(P240="","saisir capacité",N240*U240*VLOOKUP(M240,Paramétrage!$C$6:$E$29,2,0))))</f>
        <v>0</v>
      </c>
      <c r="W240" s="370"/>
      <c r="X240" s="389">
        <f t="shared" si="37"/>
        <v>0</v>
      </c>
      <c r="Y240" s="79">
        <f>IF(OR(M240="",Q240="Mut+ext"),0,IF(ISERROR(W240+V240*VLOOKUP(M240,Paramétrage!$C$6:$E$29,3,0))=TRUE,X240,W240+V240*VLOOKUP(M240,Paramétrage!$C$6:$E$29,3,0)))</f>
        <v>0</v>
      </c>
      <c r="Z240" s="615"/>
      <c r="AA240" s="613"/>
      <c r="AB240" s="616"/>
      <c r="AC240" s="172"/>
      <c r="AD240" s="38"/>
      <c r="AE240" s="59">
        <f>IF(G240="",0,IF(K240="",0,IF(SUMIF(G229:G240,G240,O229:O240)=0,0,IF(OR(L240="",K240="obligatoire"),AF240/SUMIF(G229:G240,G240,O229:O240),AF240/(SUMIF(G229:G240,G240,O229:O240)/L240)))))</f>
        <v>0</v>
      </c>
      <c r="AF240" s="373">
        <f t="shared" si="38"/>
        <v>0</v>
      </c>
    </row>
    <row r="241" spans="1:32" hidden="1" x14ac:dyDescent="0.25">
      <c r="A241" s="632"/>
      <c r="B241" s="622"/>
      <c r="C241" s="390"/>
      <c r="D241" s="391"/>
      <c r="E241" s="392"/>
      <c r="F241" s="391"/>
      <c r="G241" s="391"/>
      <c r="H241" s="393"/>
      <c r="I241" s="133"/>
      <c r="J241" s="128"/>
      <c r="K241" s="68"/>
      <c r="L241" s="70"/>
      <c r="M241" s="394"/>
      <c r="N241" s="71">
        <f>AE241</f>
        <v>0</v>
      </c>
      <c r="O241" s="395"/>
      <c r="P241" s="395"/>
      <c r="Q241" s="74"/>
      <c r="R241" s="72"/>
      <c r="S241" s="72"/>
      <c r="T241" s="73"/>
      <c r="U241" s="120"/>
      <c r="V241" s="396">
        <f>SUM(V229:V240)</f>
        <v>0</v>
      </c>
      <c r="W241" s="394">
        <f>SUM(W229:W240)</f>
        <v>0</v>
      </c>
      <c r="X241" s="397">
        <f>SUM(X229:X240)</f>
        <v>0</v>
      </c>
      <c r="Y241" s="75">
        <f>SUM(Y229:Y240)</f>
        <v>0</v>
      </c>
      <c r="Z241" s="121"/>
      <c r="AA241" s="122"/>
      <c r="AB241" s="123"/>
      <c r="AC241" s="124"/>
      <c r="AD241" s="125"/>
      <c r="AE241" s="126">
        <f>SUM(AE229:AE240)</f>
        <v>0</v>
      </c>
      <c r="AF241" s="127">
        <f>SUM(AF229:AF240)</f>
        <v>0</v>
      </c>
    </row>
    <row r="242" spans="1:32" ht="15.45" hidden="1" customHeight="1" x14ac:dyDescent="0.25">
      <c r="A242" s="632"/>
      <c r="B242" s="622"/>
      <c r="C242" s="625"/>
      <c r="D242" s="626"/>
      <c r="E242" s="623"/>
      <c r="F242" s="623"/>
      <c r="G242" s="387"/>
      <c r="H242" s="365"/>
      <c r="I242" s="52"/>
      <c r="J242" s="48"/>
      <c r="K242" s="47"/>
      <c r="L242" s="36"/>
      <c r="M242" s="366"/>
      <c r="N242" s="42"/>
      <c r="O242" s="376"/>
      <c r="P242" s="368"/>
      <c r="Q242" s="40"/>
      <c r="R242" s="612"/>
      <c r="S242" s="613"/>
      <c r="T242" s="614"/>
      <c r="U242" s="78">
        <f>IF(OR(P242="",M242=Paramétrage!$C$10,M242=Paramétrage!$C$13,M242=Paramétrage!$C$17,M242=Paramétrage!$C$20,M242=Paramétrage!$C$24,M242=Paramétrage!$C$27,AND(M242&lt;&gt;Paramétrage!$C$9,Q242="Mut+ext")),0,ROUNDUP(O242/P242,0))</f>
        <v>0</v>
      </c>
      <c r="V242" s="388">
        <f>IF(OR(M242="",Q242="Mut+ext"),0,IF(VLOOKUP(M242,Paramétrage!$C$6:$E$29,2,0)=0,0,IF(P242="","saisir capacité",N242*U242*VLOOKUP(M242,Paramétrage!$C$6:$E$29,2,0))))</f>
        <v>0</v>
      </c>
      <c r="W242" s="370"/>
      <c r="X242" s="389">
        <f t="shared" ref="X242:X253" si="39">IF(OR(M242="",Q242="Mut+ext"),0,IF(ISERROR(V242+W242)=TRUE,V242,V242+W242))</f>
        <v>0</v>
      </c>
      <c r="Y242" s="79">
        <f>IF(OR(M242="",Q242="Mut+ext"),0,IF(ISERROR(W242+V242*VLOOKUP(M242,Paramétrage!$C$6:$E$29,3,0))=TRUE,X242,W242+V242*VLOOKUP(M242,Paramétrage!$C$6:$E$29,3,0)))</f>
        <v>0</v>
      </c>
      <c r="Z242" s="615"/>
      <c r="AA242" s="613"/>
      <c r="AB242" s="616"/>
      <c r="AC242" s="172"/>
      <c r="AD242" s="39"/>
      <c r="AE242" s="59">
        <f>IF(G242="",0,IF(K242="",0,IF(SUMIF(G242:G253,G242,O242:O253)=0,0,IF(OR(L242="",K242="obligatoire"),AF242/SUMIF(G242:G253,G242,O242:O253),AF242/(SUMIF(G242:G253,G242,O242:O253)/L242)))))</f>
        <v>0</v>
      </c>
      <c r="AF242" s="372">
        <f t="shared" ref="AF242:AF253" si="40">N242*O242</f>
        <v>0</v>
      </c>
    </row>
    <row r="243" spans="1:32" hidden="1" x14ac:dyDescent="0.25">
      <c r="A243" s="632"/>
      <c r="B243" s="622"/>
      <c r="C243" s="627"/>
      <c r="D243" s="628"/>
      <c r="E243" s="623"/>
      <c r="F243" s="623"/>
      <c r="G243" s="364"/>
      <c r="H243" s="385"/>
      <c r="I243" s="52"/>
      <c r="J243" s="48"/>
      <c r="K243" s="47"/>
      <c r="L243" s="36"/>
      <c r="M243" s="366"/>
      <c r="N243" s="42"/>
      <c r="O243" s="376"/>
      <c r="P243" s="368"/>
      <c r="Q243" s="37"/>
      <c r="R243" s="612"/>
      <c r="S243" s="613"/>
      <c r="T243" s="614"/>
      <c r="U243" s="78">
        <f>IF(OR(P243="",M243=Paramétrage!$C$10,M243=Paramétrage!$C$13,M243=Paramétrage!$C$17,M243=Paramétrage!$C$20,M243=Paramétrage!$C$24,M243=Paramétrage!$C$27,AND(M243&lt;&gt;Paramétrage!$C$9,Q243="Mut+ext")),0,ROUNDUP(O243/P243,0))</f>
        <v>0</v>
      </c>
      <c r="V243" s="388">
        <f>IF(OR(M243="",Q243="Mut+ext"),0,IF(VLOOKUP(M243,Paramétrage!$C$6:$E$29,2,0)=0,0,IF(P243="","saisir capacité",N243*U243*VLOOKUP(M243,Paramétrage!$C$6:$E$29,2,0))))</f>
        <v>0</v>
      </c>
      <c r="W243" s="370"/>
      <c r="X243" s="389">
        <f t="shared" si="39"/>
        <v>0</v>
      </c>
      <c r="Y243" s="79">
        <f>IF(OR(M243="",Q243="Mut+ext"),0,IF(ISERROR(W243+V243*VLOOKUP(M243,Paramétrage!$C$6:$E$29,3,0))=TRUE,X243,W243+V243*VLOOKUP(M243,Paramétrage!$C$6:$E$29,3,0)))</f>
        <v>0</v>
      </c>
      <c r="Z243" s="615"/>
      <c r="AA243" s="613"/>
      <c r="AB243" s="616"/>
      <c r="AC243" s="172"/>
      <c r="AD243" s="38"/>
      <c r="AE243" s="59">
        <f>IF(G243="",0,IF(K243="",0,IF(SUMIF(G242:G253,G243,O242:O253)=0,0,IF(OR(L243="",K243="obligatoire"),AF243/SUMIF(G242:G253,G243,O242:O253),AF243/(SUMIF(G242:G253,G243,O242:O253)/L243)))))</f>
        <v>0</v>
      </c>
      <c r="AF243" s="373">
        <f t="shared" si="40"/>
        <v>0</v>
      </c>
    </row>
    <row r="244" spans="1:32" hidden="1" x14ac:dyDescent="0.25">
      <c r="A244" s="632"/>
      <c r="B244" s="622"/>
      <c r="C244" s="627"/>
      <c r="D244" s="628"/>
      <c r="E244" s="623"/>
      <c r="F244" s="623"/>
      <c r="G244" s="364"/>
      <c r="H244" s="385"/>
      <c r="I244" s="52"/>
      <c r="J244" s="48"/>
      <c r="K244" s="47"/>
      <c r="L244" s="36"/>
      <c r="M244" s="366"/>
      <c r="N244" s="42"/>
      <c r="O244" s="376"/>
      <c r="P244" s="368"/>
      <c r="Q244" s="37"/>
      <c r="R244" s="612"/>
      <c r="S244" s="613"/>
      <c r="T244" s="614"/>
      <c r="U244" s="78">
        <f>IF(OR(P244="",M244=Paramétrage!$C$10,M244=Paramétrage!$C$13,M244=Paramétrage!$C$17,M244=Paramétrage!$C$20,M244=Paramétrage!$C$24,M244=Paramétrage!$C$27,AND(M244&lt;&gt;Paramétrage!$C$9,Q244="Mut+ext")),0,ROUNDUP(O244/P244,0))</f>
        <v>0</v>
      </c>
      <c r="V244" s="388">
        <f>IF(OR(M244="",Q244="Mut+ext"),0,IF(VLOOKUP(M244,Paramétrage!$C$6:$E$29,2,0)=0,0,IF(P244="","saisir capacité",N244*U244*VLOOKUP(M244,Paramétrage!$C$6:$E$29,2,0))))</f>
        <v>0</v>
      </c>
      <c r="W244" s="370"/>
      <c r="X244" s="389">
        <f t="shared" si="39"/>
        <v>0</v>
      </c>
      <c r="Y244" s="79">
        <f>IF(OR(M244="",Q244="Mut+ext"),0,IF(ISERROR(W244+V244*VLOOKUP(M244,Paramétrage!$C$6:$E$29,3,0))=TRUE,X244,W244+V244*VLOOKUP(M244,Paramétrage!$C$6:$E$29,3,0)))</f>
        <v>0</v>
      </c>
      <c r="Z244" s="615"/>
      <c r="AA244" s="613"/>
      <c r="AB244" s="616"/>
      <c r="AC244" s="172"/>
      <c r="AD244" s="38"/>
      <c r="AE244" s="59">
        <f>IF(G244="",0,IF(K244="",0,IF(SUMIF(G242:G253,G244,O242:O253)=0,0,IF(OR(L244="",K244="obligatoire"),AF244/SUMIF(G242:G253,G244,O242:O253),AF244/(SUMIF(G242:G253,G244,O242:O253)/L244)))))</f>
        <v>0</v>
      </c>
      <c r="AF244" s="373">
        <f t="shared" si="40"/>
        <v>0</v>
      </c>
    </row>
    <row r="245" spans="1:32" hidden="1" x14ac:dyDescent="0.25">
      <c r="A245" s="632"/>
      <c r="B245" s="622"/>
      <c r="C245" s="627"/>
      <c r="D245" s="628"/>
      <c r="E245" s="623"/>
      <c r="F245" s="623"/>
      <c r="G245" s="386"/>
      <c r="H245" s="385"/>
      <c r="I245" s="52"/>
      <c r="J245" s="48"/>
      <c r="K245" s="47"/>
      <c r="L245" s="36"/>
      <c r="M245" s="366"/>
      <c r="N245" s="42"/>
      <c r="O245" s="376"/>
      <c r="P245" s="368"/>
      <c r="Q245" s="37"/>
      <c r="R245" s="612"/>
      <c r="S245" s="613"/>
      <c r="T245" s="614"/>
      <c r="U245" s="78">
        <f>IF(OR(P245="",M245=Paramétrage!$C$10,M245=Paramétrage!$C$13,M245=Paramétrage!$C$17,M245=Paramétrage!$C$20,M245=Paramétrage!$C$24,M245=Paramétrage!$C$27,AND(M245&lt;&gt;Paramétrage!$C$9,Q245="Mut+ext")),0,ROUNDUP(O245/P245,0))</f>
        <v>0</v>
      </c>
      <c r="V245" s="388">
        <f>IF(OR(M245="",Q245="Mut+ext"),0,IF(VLOOKUP(M245,Paramétrage!$C$6:$E$29,2,0)=0,0,IF(P245="","saisir capacité",N245*U245*VLOOKUP(M245,Paramétrage!$C$6:$E$29,2,0))))</f>
        <v>0</v>
      </c>
      <c r="W245" s="370"/>
      <c r="X245" s="389">
        <f t="shared" si="39"/>
        <v>0</v>
      </c>
      <c r="Y245" s="79">
        <f>IF(OR(M245="",Q245="Mut+ext"),0,IF(ISERROR(W245+V245*VLOOKUP(M245,Paramétrage!$C$6:$E$29,3,0))=TRUE,X245,W245+V245*VLOOKUP(M245,Paramétrage!$C$6:$E$29,3,0)))</f>
        <v>0</v>
      </c>
      <c r="Z245" s="615"/>
      <c r="AA245" s="613"/>
      <c r="AB245" s="616"/>
      <c r="AC245" s="172"/>
      <c r="AD245" s="38"/>
      <c r="AE245" s="59">
        <f>IF(G245="",0,IF(K245="",0,IF(SUMIF(G238:G249,G245,O238:O249)=0,0,IF(OR(L245="",K245="obligatoire"),AF245/SUMIF(G238:G249,G245,O238:O249),AF245/(SUMIF(G238:G249,G245,O238:O249)/L245)))))</f>
        <v>0</v>
      </c>
      <c r="AF245" s="373">
        <f t="shared" si="40"/>
        <v>0</v>
      </c>
    </row>
    <row r="246" spans="1:32" hidden="1" x14ac:dyDescent="0.25">
      <c r="A246" s="632"/>
      <c r="B246" s="622"/>
      <c r="C246" s="627"/>
      <c r="D246" s="628"/>
      <c r="E246" s="623"/>
      <c r="F246" s="623"/>
      <c r="G246" s="364"/>
      <c r="H246" s="375"/>
      <c r="I246" s="52"/>
      <c r="J246" s="48"/>
      <c r="K246" s="47"/>
      <c r="L246" s="36"/>
      <c r="M246" s="366"/>
      <c r="N246" s="42"/>
      <c r="O246" s="376"/>
      <c r="P246" s="368"/>
      <c r="Q246" s="37"/>
      <c r="R246" s="612"/>
      <c r="S246" s="613"/>
      <c r="T246" s="614"/>
      <c r="U246" s="78">
        <f>IF(OR(P246="",M246=Paramétrage!$C$10,M246=Paramétrage!$C$13,M246=Paramétrage!$C$17,M246=Paramétrage!$C$20,M246=Paramétrage!$C$24,M246=Paramétrage!$C$27,AND(M246&lt;&gt;Paramétrage!$C$9,Q246="Mut+ext")),0,ROUNDUP(O246/P246,0))</f>
        <v>0</v>
      </c>
      <c r="V246" s="388">
        <f>IF(OR(M246="",Q246="Mut+ext"),0,IF(VLOOKUP(M246,Paramétrage!$C$6:$E$29,2,0)=0,0,IF(P246="","saisir capacité",N246*U246*VLOOKUP(M246,Paramétrage!$C$6:$E$29,2,0))))</f>
        <v>0</v>
      </c>
      <c r="W246" s="370"/>
      <c r="X246" s="389">
        <f t="shared" si="39"/>
        <v>0</v>
      </c>
      <c r="Y246" s="79">
        <f>IF(OR(M246="",Q246="Mut+ext"),0,IF(ISERROR(W246+V246*VLOOKUP(M246,Paramétrage!$C$6:$E$29,3,0))=TRUE,X246,W246+V246*VLOOKUP(M246,Paramétrage!$C$6:$E$29,3,0)))</f>
        <v>0</v>
      </c>
      <c r="Z246" s="615"/>
      <c r="AA246" s="613"/>
      <c r="AB246" s="616"/>
      <c r="AC246" s="172"/>
      <c r="AD246" s="38"/>
      <c r="AE246" s="59">
        <f>IF(G246="",0,IF(K246="",0,IF(SUMIF(G238:G249,G246,O238:O249)=0,0,IF(OR(L246="",K246="obligatoire"),AF246/SUMIF(G238:G249,G246,O238:O249),AF246/(SUMIF(G238:G249,G246,O238:O249)/L246)))))</f>
        <v>0</v>
      </c>
      <c r="AF246" s="373">
        <f t="shared" si="40"/>
        <v>0</v>
      </c>
    </row>
    <row r="247" spans="1:32" hidden="1" x14ac:dyDescent="0.25">
      <c r="A247" s="632"/>
      <c r="B247" s="622"/>
      <c r="C247" s="627"/>
      <c r="D247" s="628"/>
      <c r="E247" s="623"/>
      <c r="F247" s="623"/>
      <c r="G247" s="364"/>
      <c r="H247" s="375"/>
      <c r="I247" s="52"/>
      <c r="J247" s="48"/>
      <c r="K247" s="47"/>
      <c r="L247" s="36"/>
      <c r="M247" s="366"/>
      <c r="N247" s="42"/>
      <c r="O247" s="376"/>
      <c r="P247" s="368"/>
      <c r="Q247" s="37"/>
      <c r="R247" s="612"/>
      <c r="S247" s="613"/>
      <c r="T247" s="614"/>
      <c r="U247" s="78">
        <f>IF(OR(P247="",M247=Paramétrage!$C$10,M247=Paramétrage!$C$13,M247=Paramétrage!$C$17,M247=Paramétrage!$C$20,M247=Paramétrage!$C$24,M247=Paramétrage!$C$27,AND(M247&lt;&gt;Paramétrage!$C$9,Q247="Mut+ext")),0,ROUNDUP(O247/P247,0))</f>
        <v>0</v>
      </c>
      <c r="V247" s="388">
        <f>IF(OR(M247="",Q247="Mut+ext"),0,IF(VLOOKUP(M247,Paramétrage!$C$6:$E$29,2,0)=0,0,IF(P247="","saisir capacité",N247*U247*VLOOKUP(M247,Paramétrage!$C$6:$E$29,2,0))))</f>
        <v>0</v>
      </c>
      <c r="W247" s="370"/>
      <c r="X247" s="389">
        <f t="shared" si="39"/>
        <v>0</v>
      </c>
      <c r="Y247" s="79">
        <f>IF(OR(M247="",Q247="Mut+ext"),0,IF(ISERROR(W247+V247*VLOOKUP(M247,Paramétrage!$C$6:$E$29,3,0))=TRUE,X247,W247+V247*VLOOKUP(M247,Paramétrage!$C$6:$E$29,3,0)))</f>
        <v>0</v>
      </c>
      <c r="Z247" s="615"/>
      <c r="AA247" s="613"/>
      <c r="AB247" s="616"/>
      <c r="AC247" s="172"/>
      <c r="AD247" s="38"/>
      <c r="AE247" s="59">
        <f>IF(G247="",0,IF(K247="",0,IF(SUMIF(G238:G249,G247,O238:O249)=0,0,IF(OR(L247="",K247="obligatoire"),AF247/SUMIF(G238:G249,G247,O238:O249),AF247/(SUMIF(G238:G249,G247,O238:O249)/L247)))))</f>
        <v>0</v>
      </c>
      <c r="AF247" s="373">
        <f t="shared" si="40"/>
        <v>0</v>
      </c>
    </row>
    <row r="248" spans="1:32" hidden="1" x14ac:dyDescent="0.25">
      <c r="A248" s="632"/>
      <c r="B248" s="622"/>
      <c r="C248" s="627"/>
      <c r="D248" s="628"/>
      <c r="E248" s="623"/>
      <c r="F248" s="623"/>
      <c r="G248" s="364"/>
      <c r="H248" s="375"/>
      <c r="I248" s="52"/>
      <c r="J248" s="48"/>
      <c r="K248" s="47"/>
      <c r="L248" s="36"/>
      <c r="M248" s="366"/>
      <c r="N248" s="42"/>
      <c r="O248" s="376"/>
      <c r="P248" s="368"/>
      <c r="Q248" s="37"/>
      <c r="R248" s="612"/>
      <c r="S248" s="613"/>
      <c r="T248" s="614"/>
      <c r="U248" s="78">
        <f>IF(OR(P248="",M248=Paramétrage!$C$10,M248=Paramétrage!$C$13,M248=Paramétrage!$C$17,M248=Paramétrage!$C$20,M248=Paramétrage!$C$24,M248=Paramétrage!$C$27,AND(M248&lt;&gt;Paramétrage!$C$9,Q248="Mut+ext")),0,ROUNDUP(O248/P248,0))</f>
        <v>0</v>
      </c>
      <c r="V248" s="388">
        <f>IF(OR(M248="",Q248="Mut+ext"),0,IF(VLOOKUP(M248,Paramétrage!$C$6:$E$29,2,0)=0,0,IF(P248="","saisir capacité",N248*U248*VLOOKUP(M248,Paramétrage!$C$6:$E$29,2,0))))</f>
        <v>0</v>
      </c>
      <c r="W248" s="370"/>
      <c r="X248" s="389">
        <f t="shared" si="39"/>
        <v>0</v>
      </c>
      <c r="Y248" s="79">
        <f>IF(OR(M248="",Q248="Mut+ext"),0,IF(ISERROR(W248+V248*VLOOKUP(M248,Paramétrage!$C$6:$E$29,3,0))=TRUE,X248,W248+V248*VLOOKUP(M248,Paramétrage!$C$6:$E$29,3,0)))</f>
        <v>0</v>
      </c>
      <c r="Z248" s="615"/>
      <c r="AA248" s="613"/>
      <c r="AB248" s="616"/>
      <c r="AC248" s="172"/>
      <c r="AD248" s="38"/>
      <c r="AE248" s="59">
        <f>IF(G248="",0,IF(K248="",0,IF(SUMIF(G238:G249,G248,O238:O249)=0,0,IF(OR(L248="",K248="obligatoire"),AF248/SUMIF(G238:G249,G248,O238:O249),AF248/(SUMIF(G238:G249,G248,O238:O249)/L248)))))</f>
        <v>0</v>
      </c>
      <c r="AF248" s="373">
        <f t="shared" si="40"/>
        <v>0</v>
      </c>
    </row>
    <row r="249" spans="1:32" hidden="1" x14ac:dyDescent="0.25">
      <c r="A249" s="632"/>
      <c r="B249" s="622"/>
      <c r="C249" s="627"/>
      <c r="D249" s="628"/>
      <c r="E249" s="623"/>
      <c r="F249" s="623"/>
      <c r="G249" s="386"/>
      <c r="H249" s="375"/>
      <c r="I249" s="52"/>
      <c r="J249" s="48"/>
      <c r="K249" s="47"/>
      <c r="L249" s="36"/>
      <c r="M249" s="366"/>
      <c r="N249" s="42"/>
      <c r="O249" s="376"/>
      <c r="P249" s="368"/>
      <c r="Q249" s="37"/>
      <c r="R249" s="612"/>
      <c r="S249" s="613"/>
      <c r="T249" s="614"/>
      <c r="U249" s="78">
        <f>IF(OR(P249="",M249=Paramétrage!$C$10,M249=Paramétrage!$C$13,M249=Paramétrage!$C$17,M249=Paramétrage!$C$20,M249=Paramétrage!$C$24,M249=Paramétrage!$C$27,AND(M249&lt;&gt;Paramétrage!$C$9,Q249="Mut+ext")),0,ROUNDUP(O249/P249,0))</f>
        <v>0</v>
      </c>
      <c r="V249" s="388">
        <f>IF(OR(M249="",Q249="Mut+ext"),0,IF(VLOOKUP(M249,Paramétrage!$C$6:$E$29,2,0)=0,0,IF(P249="","saisir capacité",N249*U249*VLOOKUP(M249,Paramétrage!$C$6:$E$29,2,0))))</f>
        <v>0</v>
      </c>
      <c r="W249" s="370"/>
      <c r="X249" s="389">
        <f t="shared" si="39"/>
        <v>0</v>
      </c>
      <c r="Y249" s="79">
        <f>IF(OR(M249="",Q249="Mut+ext"),0,IF(ISERROR(W249+V249*VLOOKUP(M249,Paramétrage!$C$6:$E$29,3,0))=TRUE,X249,W249+V249*VLOOKUP(M249,Paramétrage!$C$6:$E$29,3,0)))</f>
        <v>0</v>
      </c>
      <c r="Z249" s="615"/>
      <c r="AA249" s="613"/>
      <c r="AB249" s="616"/>
      <c r="AC249" s="172"/>
      <c r="AD249" s="38"/>
      <c r="AE249" s="59">
        <f>IF(G249="",0,IF(K249="",0,IF(SUMIF(G242:G253,G249,O242:O253)=0,0,IF(OR(L249="",K249="obligatoire"),AF249/SUMIF(G242:G253,G249,O242:O253),AF249/(SUMIF(G242:G253,G249,O242:O253)/L249)))))</f>
        <v>0</v>
      </c>
      <c r="AF249" s="373">
        <f t="shared" si="40"/>
        <v>0</v>
      </c>
    </row>
    <row r="250" spans="1:32" hidden="1" x14ac:dyDescent="0.25">
      <c r="A250" s="632"/>
      <c r="B250" s="622"/>
      <c r="C250" s="627"/>
      <c r="D250" s="628"/>
      <c r="E250" s="623"/>
      <c r="F250" s="623"/>
      <c r="G250" s="364"/>
      <c r="H250" s="375"/>
      <c r="I250" s="52"/>
      <c r="J250" s="48"/>
      <c r="K250" s="47"/>
      <c r="L250" s="36"/>
      <c r="M250" s="366"/>
      <c r="N250" s="42"/>
      <c r="O250" s="376"/>
      <c r="P250" s="368"/>
      <c r="Q250" s="37"/>
      <c r="R250" s="612"/>
      <c r="S250" s="613"/>
      <c r="T250" s="614"/>
      <c r="U250" s="78">
        <f>IF(OR(P250="",M250=Paramétrage!$C$10,M250=Paramétrage!$C$13,M250=Paramétrage!$C$17,M250=Paramétrage!$C$20,M250=Paramétrage!$C$24,M250=Paramétrage!$C$27,AND(M250&lt;&gt;Paramétrage!$C$9,Q250="Mut+ext")),0,ROUNDUP(O250/P250,0))</f>
        <v>0</v>
      </c>
      <c r="V250" s="388">
        <f>IF(OR(M250="",Q250="Mut+ext"),0,IF(VLOOKUP(M250,Paramétrage!$C$6:$E$29,2,0)=0,0,IF(P250="","saisir capacité",N250*U250*VLOOKUP(M250,Paramétrage!$C$6:$E$29,2,0))))</f>
        <v>0</v>
      </c>
      <c r="W250" s="370"/>
      <c r="X250" s="389">
        <f t="shared" si="39"/>
        <v>0</v>
      </c>
      <c r="Y250" s="79">
        <f>IF(OR(M250="",Q250="Mut+ext"),0,IF(ISERROR(W250+V250*VLOOKUP(M250,Paramétrage!$C$6:$E$29,3,0))=TRUE,X250,W250+V250*VLOOKUP(M250,Paramétrage!$C$6:$E$29,3,0)))</f>
        <v>0</v>
      </c>
      <c r="Z250" s="615"/>
      <c r="AA250" s="613"/>
      <c r="AB250" s="616"/>
      <c r="AC250" s="172"/>
      <c r="AD250" s="38"/>
      <c r="AE250" s="59">
        <f>IF(G250="",0,IF(K250="",0,IF(SUMIF(G242:G253,G250,O242:O253)=0,0,IF(OR(L250="",K250="obligatoire"),AF250/SUMIF(G242:G253,G250,O242:O253),AF250/(SUMIF(G242:G253,G250,O242:O253)/L250)))))</f>
        <v>0</v>
      </c>
      <c r="AF250" s="373">
        <f t="shared" si="40"/>
        <v>0</v>
      </c>
    </row>
    <row r="251" spans="1:32" hidden="1" x14ac:dyDescent="0.25">
      <c r="A251" s="632"/>
      <c r="B251" s="622"/>
      <c r="C251" s="627"/>
      <c r="D251" s="628"/>
      <c r="E251" s="623"/>
      <c r="F251" s="623"/>
      <c r="G251" s="364"/>
      <c r="H251" s="375"/>
      <c r="I251" s="52"/>
      <c r="J251" s="48"/>
      <c r="K251" s="47"/>
      <c r="L251" s="36"/>
      <c r="M251" s="366"/>
      <c r="N251" s="42"/>
      <c r="O251" s="376"/>
      <c r="P251" s="368"/>
      <c r="Q251" s="37"/>
      <c r="R251" s="612"/>
      <c r="S251" s="613"/>
      <c r="T251" s="614"/>
      <c r="U251" s="78">
        <f>IF(OR(P251="",M251=Paramétrage!$C$10,M251=Paramétrage!$C$13,M251=Paramétrage!$C$17,M251=Paramétrage!$C$20,M251=Paramétrage!$C$24,M251=Paramétrage!$C$27,AND(M251&lt;&gt;Paramétrage!$C$9,Q251="Mut+ext")),0,ROUNDUP(O251/P251,0))</f>
        <v>0</v>
      </c>
      <c r="V251" s="388">
        <f>IF(OR(M251="",Q251="Mut+ext"),0,IF(VLOOKUP(M251,Paramétrage!$C$6:$E$29,2,0)=0,0,IF(P251="","saisir capacité",N251*U251*VLOOKUP(M251,Paramétrage!$C$6:$E$29,2,0))))</f>
        <v>0</v>
      </c>
      <c r="W251" s="370"/>
      <c r="X251" s="389">
        <f t="shared" si="39"/>
        <v>0</v>
      </c>
      <c r="Y251" s="79">
        <f>IF(OR(M251="",Q251="Mut+ext"),0,IF(ISERROR(W251+V251*VLOOKUP(M251,Paramétrage!$C$6:$E$29,3,0))=TRUE,X251,W251+V251*VLOOKUP(M251,Paramétrage!$C$6:$E$29,3,0)))</f>
        <v>0</v>
      </c>
      <c r="Z251" s="615"/>
      <c r="AA251" s="613"/>
      <c r="AB251" s="616"/>
      <c r="AC251" s="172"/>
      <c r="AD251" s="38"/>
      <c r="AE251" s="59">
        <f>IF(G251="",0,IF(K251="",0,IF(SUMIF(G242:G253,G251,O242:O253)=0,0,IF(OR(L251="",K251="obligatoire"),AF251/SUMIF(G242:G253,G251,O242:O253),AF251/(SUMIF(G242:G253,G251,O242:O253)/L251)))))</f>
        <v>0</v>
      </c>
      <c r="AF251" s="373">
        <f t="shared" si="40"/>
        <v>0</v>
      </c>
    </row>
    <row r="252" spans="1:32" hidden="1" x14ac:dyDescent="0.25">
      <c r="A252" s="632"/>
      <c r="B252" s="622"/>
      <c r="C252" s="627"/>
      <c r="D252" s="628"/>
      <c r="E252" s="623"/>
      <c r="F252" s="623"/>
      <c r="G252" s="364"/>
      <c r="H252" s="375"/>
      <c r="I252" s="52"/>
      <c r="J252" s="48"/>
      <c r="K252" s="47"/>
      <c r="L252" s="36"/>
      <c r="M252" s="366"/>
      <c r="N252" s="42"/>
      <c r="O252" s="376"/>
      <c r="P252" s="368"/>
      <c r="Q252" s="37"/>
      <c r="R252" s="612"/>
      <c r="S252" s="613"/>
      <c r="T252" s="614"/>
      <c r="U252" s="78">
        <f>IF(OR(P252="",M252=Paramétrage!$C$10,M252=Paramétrage!$C$13,M252=Paramétrage!$C$17,M252=Paramétrage!$C$20,M252=Paramétrage!$C$24,M252=Paramétrage!$C$27,AND(M252&lt;&gt;Paramétrage!$C$9,Q252="Mut+ext")),0,ROUNDUP(O252/P252,0))</f>
        <v>0</v>
      </c>
      <c r="V252" s="388">
        <f>IF(OR(M252="",Q252="Mut+ext"),0,IF(VLOOKUP(M252,Paramétrage!$C$6:$E$29,2,0)=0,0,IF(P252="","saisir capacité",N252*U252*VLOOKUP(M252,Paramétrage!$C$6:$E$29,2,0))))</f>
        <v>0</v>
      </c>
      <c r="W252" s="370"/>
      <c r="X252" s="389">
        <f t="shared" si="39"/>
        <v>0</v>
      </c>
      <c r="Y252" s="79">
        <f>IF(OR(M252="",Q252="Mut+ext"),0,IF(ISERROR(W252+V252*VLOOKUP(M252,Paramétrage!$C$6:$E$29,3,0))=TRUE,X252,W252+V252*VLOOKUP(M252,Paramétrage!$C$6:$E$29,3,0)))</f>
        <v>0</v>
      </c>
      <c r="Z252" s="615"/>
      <c r="AA252" s="613"/>
      <c r="AB252" s="616"/>
      <c r="AC252" s="172"/>
      <c r="AD252" s="38"/>
      <c r="AE252" s="59">
        <f>IF(G252="",0,IF(K252="",0,IF(SUMIF(G242:G253,G252,O242:O253)=0,0,IF(OR(L252="",K252="obligatoire"),AF252/SUMIF(G242:G253,G252,O242:O253),AF252/(SUMIF(G242:G253,G252,O242:O253)/L252)))))</f>
        <v>0</v>
      </c>
      <c r="AF252" s="373">
        <f t="shared" si="40"/>
        <v>0</v>
      </c>
    </row>
    <row r="253" spans="1:32" hidden="1" x14ac:dyDescent="0.25">
      <c r="A253" s="632"/>
      <c r="B253" s="622"/>
      <c r="C253" s="629"/>
      <c r="D253" s="630"/>
      <c r="E253" s="624"/>
      <c r="F253" s="624"/>
      <c r="G253" s="364"/>
      <c r="H253" s="375"/>
      <c r="I253" s="52"/>
      <c r="J253" s="48"/>
      <c r="K253" s="47"/>
      <c r="L253" s="36"/>
      <c r="M253" s="366"/>
      <c r="N253" s="43"/>
      <c r="O253" s="376"/>
      <c r="P253" s="368"/>
      <c r="Q253" s="37"/>
      <c r="R253" s="612"/>
      <c r="S253" s="613"/>
      <c r="T253" s="614"/>
      <c r="U253" s="78">
        <f>IF(OR(P253="",M253=Paramétrage!$C$10,M253=Paramétrage!$C$13,M253=Paramétrage!$C$17,M253=Paramétrage!$C$20,M253=Paramétrage!$C$24,M253=Paramétrage!$C$27,AND(M253&lt;&gt;Paramétrage!$C$9,Q253="Mut+ext")),0,ROUNDUP(O253/P253,0))</f>
        <v>0</v>
      </c>
      <c r="V253" s="388">
        <f>IF(OR(M253="",Q253="Mut+ext"),0,IF(VLOOKUP(M253,Paramétrage!$C$6:$E$29,2,0)=0,0,IF(P253="","saisir capacité",N253*U253*VLOOKUP(M253,Paramétrage!$C$6:$E$29,2,0))))</f>
        <v>0</v>
      </c>
      <c r="W253" s="370"/>
      <c r="X253" s="389">
        <f t="shared" si="39"/>
        <v>0</v>
      </c>
      <c r="Y253" s="79">
        <f>IF(OR(M253="",Q253="Mut+ext"),0,IF(ISERROR(W253+V253*VLOOKUP(M253,Paramétrage!$C$6:$E$29,3,0))=TRUE,X253,W253+V253*VLOOKUP(M253,Paramétrage!$C$6:$E$29,3,0)))</f>
        <v>0</v>
      </c>
      <c r="Z253" s="615"/>
      <c r="AA253" s="613"/>
      <c r="AB253" s="616"/>
      <c r="AC253" s="172"/>
      <c r="AD253" s="38"/>
      <c r="AE253" s="59">
        <f>IF(G253="",0,IF(K253="",0,IF(SUMIF(G242:G253,G253,O242:O253)=0,0,IF(OR(L253="",K253="obligatoire"),AF253/SUMIF(G242:G253,G253,O242:O253),AF253/(SUMIF(G242:G253,G253,O242:O253)/L253)))))</f>
        <v>0</v>
      </c>
      <c r="AF253" s="373">
        <f t="shared" si="40"/>
        <v>0</v>
      </c>
    </row>
    <row r="254" spans="1:32" hidden="1" x14ac:dyDescent="0.25">
      <c r="A254" s="632"/>
      <c r="B254" s="622"/>
      <c r="C254" s="390"/>
      <c r="D254" s="391"/>
      <c r="E254" s="392"/>
      <c r="F254" s="391"/>
      <c r="G254" s="391"/>
      <c r="H254" s="393"/>
      <c r="I254" s="133"/>
      <c r="J254" s="128"/>
      <c r="K254" s="68"/>
      <c r="L254" s="70"/>
      <c r="M254" s="394"/>
      <c r="N254" s="71">
        <f>AE254</f>
        <v>0</v>
      </c>
      <c r="O254" s="395"/>
      <c r="P254" s="395"/>
      <c r="Q254" s="74"/>
      <c r="R254" s="72"/>
      <c r="S254" s="72"/>
      <c r="T254" s="73"/>
      <c r="U254" s="120"/>
      <c r="V254" s="396">
        <f>SUM(V242:V253)</f>
        <v>0</v>
      </c>
      <c r="W254" s="394">
        <f>SUM(W242:W253)</f>
        <v>0</v>
      </c>
      <c r="X254" s="397">
        <f>SUM(X242:X253)</f>
        <v>0</v>
      </c>
      <c r="Y254" s="75">
        <f>SUM(Y242:Y253)</f>
        <v>0</v>
      </c>
      <c r="Z254" s="121"/>
      <c r="AA254" s="122"/>
      <c r="AB254" s="123"/>
      <c r="AC254" s="124"/>
      <c r="AD254" s="125"/>
      <c r="AE254" s="126">
        <f>SUM(AE242:AE253)</f>
        <v>0</v>
      </c>
      <c r="AF254" s="127">
        <f>SUM(AF242:AF253)</f>
        <v>0</v>
      </c>
    </row>
    <row r="255" spans="1:32" ht="15.45" hidden="1" customHeight="1" x14ac:dyDescent="0.25">
      <c r="A255" s="632"/>
      <c r="B255" s="622"/>
      <c r="C255" s="625"/>
      <c r="D255" s="626"/>
      <c r="E255" s="623"/>
      <c r="F255" s="623"/>
      <c r="G255" s="387"/>
      <c r="H255" s="365"/>
      <c r="I255" s="52"/>
      <c r="J255" s="48"/>
      <c r="K255" s="47"/>
      <c r="L255" s="36"/>
      <c r="M255" s="366"/>
      <c r="N255" s="42"/>
      <c r="O255" s="376"/>
      <c r="P255" s="368"/>
      <c r="Q255" s="40"/>
      <c r="R255" s="612"/>
      <c r="S255" s="613"/>
      <c r="T255" s="614"/>
      <c r="U255" s="78">
        <f>IF(OR(P255="",M255=Paramétrage!$C$10,M255=Paramétrage!$C$13,M255=Paramétrage!$C$17,M255=Paramétrage!$C$20,M255=Paramétrage!$C$24,M255=Paramétrage!$C$27,AND(M255&lt;&gt;Paramétrage!$C$9,Q255="Mut+ext")),0,ROUNDUP(O255/P255,0))</f>
        <v>0</v>
      </c>
      <c r="V255" s="388">
        <f>IF(OR(M255="",Q255="Mut+ext"),0,IF(VLOOKUP(M255,Paramétrage!$C$6:$E$29,2,0)=0,0,IF(P255="","saisir capacité",N255*U255*VLOOKUP(M255,Paramétrage!$C$6:$E$29,2,0))))</f>
        <v>0</v>
      </c>
      <c r="W255" s="370"/>
      <c r="X255" s="389">
        <f t="shared" ref="X255:X266" si="41">IF(OR(M255="",Q255="Mut+ext"),0,IF(ISERROR(V255+W255)=TRUE,V255,V255+W255))</f>
        <v>0</v>
      </c>
      <c r="Y255" s="79">
        <f>IF(OR(M255="",Q255="Mut+ext"),0,IF(ISERROR(W255+V255*VLOOKUP(M255,Paramétrage!$C$6:$E$29,3,0))=TRUE,X255,W255+V255*VLOOKUP(M255,Paramétrage!$C$6:$E$29,3,0)))</f>
        <v>0</v>
      </c>
      <c r="Z255" s="615"/>
      <c r="AA255" s="613"/>
      <c r="AB255" s="616"/>
      <c r="AC255" s="172"/>
      <c r="AD255" s="39"/>
      <c r="AE255" s="59">
        <f>IF(G255="",0,IF(K255="",0,IF(SUMIF(G255:G266,G255,O255:O266)=0,0,IF(OR(L255="",K255="obligatoire"),AF255/SUMIF(G255:G266,G255,O255:O266),AF255/(SUMIF(G255:G266,G255,O255:O266)/L255)))))</f>
        <v>0</v>
      </c>
      <c r="AF255" s="372">
        <f t="shared" ref="AF255:AF266" si="42">N255*O255</f>
        <v>0</v>
      </c>
    </row>
    <row r="256" spans="1:32" hidden="1" x14ac:dyDescent="0.25">
      <c r="A256" s="632"/>
      <c r="B256" s="622"/>
      <c r="C256" s="627"/>
      <c r="D256" s="628"/>
      <c r="E256" s="623"/>
      <c r="F256" s="623"/>
      <c r="G256" s="364"/>
      <c r="H256" s="385"/>
      <c r="I256" s="52"/>
      <c r="J256" s="48"/>
      <c r="K256" s="47"/>
      <c r="L256" s="36"/>
      <c r="M256" s="366"/>
      <c r="N256" s="42"/>
      <c r="O256" s="376"/>
      <c r="P256" s="368"/>
      <c r="Q256" s="37"/>
      <c r="R256" s="612"/>
      <c r="S256" s="613"/>
      <c r="T256" s="614"/>
      <c r="U256" s="78">
        <f>IF(OR(P256="",M256=Paramétrage!$C$10,M256=Paramétrage!$C$13,M256=Paramétrage!$C$17,M256=Paramétrage!$C$20,M256=Paramétrage!$C$24,M256=Paramétrage!$C$27,AND(M256&lt;&gt;Paramétrage!$C$9,Q256="Mut+ext")),0,ROUNDUP(O256/P256,0))</f>
        <v>0</v>
      </c>
      <c r="V256" s="388">
        <f>IF(OR(M256="",Q256="Mut+ext"),0,IF(VLOOKUP(M256,Paramétrage!$C$6:$E$29,2,0)=0,0,IF(P256="","saisir capacité",N256*U256*VLOOKUP(M256,Paramétrage!$C$6:$E$29,2,0))))</f>
        <v>0</v>
      </c>
      <c r="W256" s="370"/>
      <c r="X256" s="389">
        <f t="shared" si="41"/>
        <v>0</v>
      </c>
      <c r="Y256" s="79">
        <f>IF(OR(M256="",Q256="Mut+ext"),0,IF(ISERROR(W256+V256*VLOOKUP(M256,Paramétrage!$C$6:$E$29,3,0))=TRUE,X256,W256+V256*VLOOKUP(M256,Paramétrage!$C$6:$E$29,3,0)))</f>
        <v>0</v>
      </c>
      <c r="Z256" s="615"/>
      <c r="AA256" s="613"/>
      <c r="AB256" s="616"/>
      <c r="AC256" s="172"/>
      <c r="AD256" s="38"/>
      <c r="AE256" s="59">
        <f>IF(G256="",0,IF(K256="",0,IF(SUMIF(G255:G266,G256,O255:O266)=0,0,IF(OR(L256="",K256="obligatoire"),AF256/SUMIF(G255:G266,G256,O255:O266),AF256/(SUMIF(G255:G266,G256,O255:O266)/L256)))))</f>
        <v>0</v>
      </c>
      <c r="AF256" s="373">
        <f t="shared" si="42"/>
        <v>0</v>
      </c>
    </row>
    <row r="257" spans="1:32" hidden="1" x14ac:dyDescent="0.25">
      <c r="A257" s="632"/>
      <c r="B257" s="622"/>
      <c r="C257" s="627"/>
      <c r="D257" s="628"/>
      <c r="E257" s="623"/>
      <c r="F257" s="623"/>
      <c r="G257" s="364"/>
      <c r="H257" s="385"/>
      <c r="I257" s="52"/>
      <c r="J257" s="48"/>
      <c r="K257" s="47"/>
      <c r="L257" s="36"/>
      <c r="M257" s="366"/>
      <c r="N257" s="42"/>
      <c r="O257" s="376"/>
      <c r="P257" s="368"/>
      <c r="Q257" s="37"/>
      <c r="R257" s="612"/>
      <c r="S257" s="613"/>
      <c r="T257" s="614"/>
      <c r="U257" s="78">
        <f>IF(OR(P257="",M257=Paramétrage!$C$10,M257=Paramétrage!$C$13,M257=Paramétrage!$C$17,M257=Paramétrage!$C$20,M257=Paramétrage!$C$24,M257=Paramétrage!$C$27,AND(M257&lt;&gt;Paramétrage!$C$9,Q257="Mut+ext")),0,ROUNDUP(O257/P257,0))</f>
        <v>0</v>
      </c>
      <c r="V257" s="388">
        <f>IF(OR(M257="",Q257="Mut+ext"),0,IF(VLOOKUP(M257,Paramétrage!$C$6:$E$29,2,0)=0,0,IF(P257="","saisir capacité",N257*U257*VLOOKUP(M257,Paramétrage!$C$6:$E$29,2,0))))</f>
        <v>0</v>
      </c>
      <c r="W257" s="370"/>
      <c r="X257" s="389">
        <f t="shared" si="41"/>
        <v>0</v>
      </c>
      <c r="Y257" s="79">
        <f>IF(OR(M257="",Q257="Mut+ext"),0,IF(ISERROR(W257+V257*VLOOKUP(M257,Paramétrage!$C$6:$E$29,3,0))=TRUE,X257,W257+V257*VLOOKUP(M257,Paramétrage!$C$6:$E$29,3,0)))</f>
        <v>0</v>
      </c>
      <c r="Z257" s="615"/>
      <c r="AA257" s="613"/>
      <c r="AB257" s="616"/>
      <c r="AC257" s="172"/>
      <c r="AD257" s="38"/>
      <c r="AE257" s="59">
        <f>IF(G257="",0,IF(K257="",0,IF(SUMIF(G255:G266,G257,O255:O266)=0,0,IF(OR(L257="",K257="obligatoire"),AF257/SUMIF(G255:G266,G257,O255:O266),AF257/(SUMIF(G255:G266,G257,O255:O266)/L257)))))</f>
        <v>0</v>
      </c>
      <c r="AF257" s="373">
        <f t="shared" si="42"/>
        <v>0</v>
      </c>
    </row>
    <row r="258" spans="1:32" hidden="1" x14ac:dyDescent="0.25">
      <c r="A258" s="632"/>
      <c r="B258" s="622"/>
      <c r="C258" s="627"/>
      <c r="D258" s="628"/>
      <c r="E258" s="623"/>
      <c r="F258" s="623"/>
      <c r="G258" s="386"/>
      <c r="H258" s="385"/>
      <c r="I258" s="52"/>
      <c r="J258" s="48"/>
      <c r="K258" s="47"/>
      <c r="L258" s="36"/>
      <c r="M258" s="366"/>
      <c r="N258" s="42"/>
      <c r="O258" s="376"/>
      <c r="P258" s="368"/>
      <c r="Q258" s="37"/>
      <c r="R258" s="612"/>
      <c r="S258" s="613"/>
      <c r="T258" s="614"/>
      <c r="U258" s="78">
        <f>IF(OR(P258="",M258=Paramétrage!$C$10,M258=Paramétrage!$C$13,M258=Paramétrage!$C$17,M258=Paramétrage!$C$20,M258=Paramétrage!$C$24,M258=Paramétrage!$C$27,AND(M258&lt;&gt;Paramétrage!$C$9,Q258="Mut+ext")),0,ROUNDUP(O258/P258,0))</f>
        <v>0</v>
      </c>
      <c r="V258" s="388">
        <f>IF(OR(M258="",Q258="Mut+ext"),0,IF(VLOOKUP(M258,Paramétrage!$C$6:$E$29,2,0)=0,0,IF(P258="","saisir capacité",N258*U258*VLOOKUP(M258,Paramétrage!$C$6:$E$29,2,0))))</f>
        <v>0</v>
      </c>
      <c r="W258" s="370"/>
      <c r="X258" s="389">
        <f t="shared" si="41"/>
        <v>0</v>
      </c>
      <c r="Y258" s="79">
        <f>IF(OR(M258="",Q258="Mut+ext"),0,IF(ISERROR(W258+V258*VLOOKUP(M258,Paramétrage!$C$6:$E$29,3,0))=TRUE,X258,W258+V258*VLOOKUP(M258,Paramétrage!$C$6:$E$29,3,0)))</f>
        <v>0</v>
      </c>
      <c r="Z258" s="615"/>
      <c r="AA258" s="613"/>
      <c r="AB258" s="616"/>
      <c r="AC258" s="172"/>
      <c r="AD258" s="38"/>
      <c r="AE258" s="59">
        <f>IF(G258="",0,IF(K258="",0,IF(SUMIF(G255:G266,G258,O255:O266)=0,0,IF(OR(L258="",K258="obligatoire"),AF258/SUMIF(G255:G266,G258,O255:O266),AF258/(SUMIF(G255:G266,G258,O255:O266)/L258)))))</f>
        <v>0</v>
      </c>
      <c r="AF258" s="373">
        <f t="shared" si="42"/>
        <v>0</v>
      </c>
    </row>
    <row r="259" spans="1:32" hidden="1" x14ac:dyDescent="0.25">
      <c r="A259" s="632"/>
      <c r="B259" s="622"/>
      <c r="C259" s="627"/>
      <c r="D259" s="628"/>
      <c r="E259" s="623"/>
      <c r="F259" s="623"/>
      <c r="G259" s="364"/>
      <c r="H259" s="375"/>
      <c r="I259" s="52"/>
      <c r="J259" s="48"/>
      <c r="K259" s="47"/>
      <c r="L259" s="36"/>
      <c r="M259" s="366"/>
      <c r="N259" s="42"/>
      <c r="O259" s="376"/>
      <c r="P259" s="368"/>
      <c r="Q259" s="37"/>
      <c r="R259" s="612"/>
      <c r="S259" s="613"/>
      <c r="T259" s="614"/>
      <c r="U259" s="78">
        <f>IF(OR(P259="",M259=Paramétrage!$C$10,M259=Paramétrage!$C$13,M259=Paramétrage!$C$17,M259=Paramétrage!$C$20,M259=Paramétrage!$C$24,M259=Paramétrage!$C$27,AND(M259&lt;&gt;Paramétrage!$C$9,Q259="Mut+ext")),0,ROUNDUP(O259/P259,0))</f>
        <v>0</v>
      </c>
      <c r="V259" s="388">
        <f>IF(OR(M259="",Q259="Mut+ext"),0,IF(VLOOKUP(M259,Paramétrage!$C$6:$E$29,2,0)=0,0,IF(P259="","saisir capacité",N259*U259*VLOOKUP(M259,Paramétrage!$C$6:$E$29,2,0))))</f>
        <v>0</v>
      </c>
      <c r="W259" s="370"/>
      <c r="X259" s="389">
        <f t="shared" si="41"/>
        <v>0</v>
      </c>
      <c r="Y259" s="79">
        <f>IF(OR(M259="",Q259="Mut+ext"),0,IF(ISERROR(W259+V259*VLOOKUP(M259,Paramétrage!$C$6:$E$29,3,0))=TRUE,X259,W259+V259*VLOOKUP(M259,Paramétrage!$C$6:$E$29,3,0)))</f>
        <v>0</v>
      </c>
      <c r="Z259" s="615"/>
      <c r="AA259" s="613"/>
      <c r="AB259" s="616"/>
      <c r="AC259" s="172"/>
      <c r="AD259" s="38"/>
      <c r="AE259" s="59">
        <f>IF(G259="",0,IF(K259="",0,IF(SUMIF(G251:G262,G259,O251:O262)=0,0,IF(OR(L259="",K259="obligatoire"),AF259/SUMIF(G251:G262,G259,O251:O262),AF259/(SUMIF(G251:G262,G259,O251:O262)/L259)))))</f>
        <v>0</v>
      </c>
      <c r="AF259" s="373">
        <f t="shared" si="42"/>
        <v>0</v>
      </c>
    </row>
    <row r="260" spans="1:32" hidden="1" x14ac:dyDescent="0.25">
      <c r="A260" s="632"/>
      <c r="B260" s="622"/>
      <c r="C260" s="627"/>
      <c r="D260" s="628"/>
      <c r="E260" s="623"/>
      <c r="F260" s="623"/>
      <c r="G260" s="364"/>
      <c r="H260" s="375"/>
      <c r="I260" s="52"/>
      <c r="J260" s="48"/>
      <c r="K260" s="47"/>
      <c r="L260" s="36"/>
      <c r="M260" s="366"/>
      <c r="N260" s="42"/>
      <c r="O260" s="376"/>
      <c r="P260" s="368"/>
      <c r="Q260" s="37"/>
      <c r="R260" s="612"/>
      <c r="S260" s="613"/>
      <c r="T260" s="614"/>
      <c r="U260" s="78">
        <f>IF(OR(P260="",M260=Paramétrage!$C$10,M260=Paramétrage!$C$13,M260=Paramétrage!$C$17,M260=Paramétrage!$C$20,M260=Paramétrage!$C$24,M260=Paramétrage!$C$27,AND(M260&lt;&gt;Paramétrage!$C$9,Q260="Mut+ext")),0,ROUNDUP(O260/P260,0))</f>
        <v>0</v>
      </c>
      <c r="V260" s="388">
        <f>IF(OR(M260="",Q260="Mut+ext"),0,IF(VLOOKUP(M260,Paramétrage!$C$6:$E$29,2,0)=0,0,IF(P260="","saisir capacité",N260*U260*VLOOKUP(M260,Paramétrage!$C$6:$E$29,2,0))))</f>
        <v>0</v>
      </c>
      <c r="W260" s="370"/>
      <c r="X260" s="389">
        <f t="shared" si="41"/>
        <v>0</v>
      </c>
      <c r="Y260" s="79">
        <f>IF(OR(M260="",Q260="Mut+ext"),0,IF(ISERROR(W260+V260*VLOOKUP(M260,Paramétrage!$C$6:$E$29,3,0))=TRUE,X260,W260+V260*VLOOKUP(M260,Paramétrage!$C$6:$E$29,3,0)))</f>
        <v>0</v>
      </c>
      <c r="Z260" s="615"/>
      <c r="AA260" s="613"/>
      <c r="AB260" s="616"/>
      <c r="AC260" s="172"/>
      <c r="AD260" s="38"/>
      <c r="AE260" s="59">
        <f>IF(G260="",0,IF(K260="",0,IF(SUMIF(G251:G262,G260,O251:O262)=0,0,IF(OR(L260="",K260="obligatoire"),AF260/SUMIF(G251:G262,G260,O251:O262),AF260/(SUMIF(G251:G262,G260,O251:O262)/L260)))))</f>
        <v>0</v>
      </c>
      <c r="AF260" s="373">
        <f t="shared" si="42"/>
        <v>0</v>
      </c>
    </row>
    <row r="261" spans="1:32" hidden="1" x14ac:dyDescent="0.25">
      <c r="A261" s="632"/>
      <c r="B261" s="622"/>
      <c r="C261" s="627"/>
      <c r="D261" s="628"/>
      <c r="E261" s="623"/>
      <c r="F261" s="623"/>
      <c r="G261" s="364"/>
      <c r="H261" s="375"/>
      <c r="I261" s="52"/>
      <c r="J261" s="48"/>
      <c r="K261" s="47"/>
      <c r="L261" s="36"/>
      <c r="M261" s="366"/>
      <c r="N261" s="42"/>
      <c r="O261" s="376"/>
      <c r="P261" s="368"/>
      <c r="Q261" s="37"/>
      <c r="R261" s="612"/>
      <c r="S261" s="613"/>
      <c r="T261" s="614"/>
      <c r="U261" s="78">
        <f>IF(OR(P261="",M261=Paramétrage!$C$10,M261=Paramétrage!$C$13,M261=Paramétrage!$C$17,M261=Paramétrage!$C$20,M261=Paramétrage!$C$24,M261=Paramétrage!$C$27,AND(M261&lt;&gt;Paramétrage!$C$9,Q261="Mut+ext")),0,ROUNDUP(O261/P261,0))</f>
        <v>0</v>
      </c>
      <c r="V261" s="388">
        <f>IF(OR(M261="",Q261="Mut+ext"),0,IF(VLOOKUP(M261,Paramétrage!$C$6:$E$29,2,0)=0,0,IF(P261="","saisir capacité",N261*U261*VLOOKUP(M261,Paramétrage!$C$6:$E$29,2,0))))</f>
        <v>0</v>
      </c>
      <c r="W261" s="370"/>
      <c r="X261" s="389">
        <f t="shared" si="41"/>
        <v>0</v>
      </c>
      <c r="Y261" s="79">
        <f>IF(OR(M261="",Q261="Mut+ext"),0,IF(ISERROR(W261+V261*VLOOKUP(M261,Paramétrage!$C$6:$E$29,3,0))=TRUE,X261,W261+V261*VLOOKUP(M261,Paramétrage!$C$6:$E$29,3,0)))</f>
        <v>0</v>
      </c>
      <c r="Z261" s="615"/>
      <c r="AA261" s="613"/>
      <c r="AB261" s="616"/>
      <c r="AC261" s="172"/>
      <c r="AD261" s="38"/>
      <c r="AE261" s="59">
        <f>IF(G261="",0,IF(K261="",0,IF(SUMIF(G251:G262,G261,O251:O262)=0,0,IF(OR(L261="",K261="obligatoire"),AF261/SUMIF(G251:G262,G261,O251:O262),AF261/(SUMIF(G251:G262,G261,O251:O262)/L261)))))</f>
        <v>0</v>
      </c>
      <c r="AF261" s="373">
        <f t="shared" si="42"/>
        <v>0</v>
      </c>
    </row>
    <row r="262" spans="1:32" hidden="1" x14ac:dyDescent="0.25">
      <c r="A262" s="632"/>
      <c r="B262" s="622"/>
      <c r="C262" s="627"/>
      <c r="D262" s="628"/>
      <c r="E262" s="623"/>
      <c r="F262" s="623"/>
      <c r="G262" s="364"/>
      <c r="H262" s="375"/>
      <c r="I262" s="52"/>
      <c r="J262" s="48"/>
      <c r="K262" s="47"/>
      <c r="L262" s="36"/>
      <c r="M262" s="366"/>
      <c r="N262" s="43"/>
      <c r="O262" s="376"/>
      <c r="P262" s="368"/>
      <c r="Q262" s="37"/>
      <c r="R262" s="612"/>
      <c r="S262" s="613"/>
      <c r="T262" s="614"/>
      <c r="U262" s="78">
        <f>IF(OR(P262="",M262=Paramétrage!$C$10,M262=Paramétrage!$C$13,M262=Paramétrage!$C$17,M262=Paramétrage!$C$20,M262=Paramétrage!$C$24,M262=Paramétrage!$C$27,AND(M262&lt;&gt;Paramétrage!$C$9,Q262="Mut+ext")),0,ROUNDUP(O262/P262,0))</f>
        <v>0</v>
      </c>
      <c r="V262" s="388">
        <f>IF(OR(M262="",Q262="Mut+ext"),0,IF(VLOOKUP(M262,Paramétrage!$C$6:$E$29,2,0)=0,0,IF(P262="","saisir capacité",N262*U262*VLOOKUP(M262,Paramétrage!$C$6:$E$29,2,0))))</f>
        <v>0</v>
      </c>
      <c r="W262" s="370"/>
      <c r="X262" s="389">
        <f t="shared" si="41"/>
        <v>0</v>
      </c>
      <c r="Y262" s="79">
        <f>IF(OR(M262="",Q262="Mut+ext"),0,IF(ISERROR(W262+V262*VLOOKUP(M262,Paramétrage!$C$6:$E$29,3,0))=TRUE,X262,W262+V262*VLOOKUP(M262,Paramétrage!$C$6:$E$29,3,0)))</f>
        <v>0</v>
      </c>
      <c r="Z262" s="615"/>
      <c r="AA262" s="613"/>
      <c r="AB262" s="616"/>
      <c r="AC262" s="172"/>
      <c r="AD262" s="38"/>
      <c r="AE262" s="59">
        <f>IF(G262="",0,IF(K262="",0,IF(SUMIF(G251:G262,G262,O251:O262)=0,0,IF(OR(L262="",K262="obligatoire"),AF262/SUMIF(G251:G262,G262,O251:O262),AF262/(SUMIF(G251:G262,G262,O251:O262)/L262)))))</f>
        <v>0</v>
      </c>
      <c r="AF262" s="373">
        <f t="shared" si="42"/>
        <v>0</v>
      </c>
    </row>
    <row r="263" spans="1:32" hidden="1" x14ac:dyDescent="0.25">
      <c r="A263" s="632"/>
      <c r="B263" s="622"/>
      <c r="C263" s="627"/>
      <c r="D263" s="628"/>
      <c r="E263" s="623"/>
      <c r="F263" s="623"/>
      <c r="G263" s="364"/>
      <c r="H263" s="375"/>
      <c r="I263" s="52"/>
      <c r="J263" s="48"/>
      <c r="K263" s="47"/>
      <c r="L263" s="36"/>
      <c r="M263" s="366"/>
      <c r="N263" s="42"/>
      <c r="O263" s="376"/>
      <c r="P263" s="368"/>
      <c r="Q263" s="37"/>
      <c r="R263" s="612"/>
      <c r="S263" s="613"/>
      <c r="T263" s="614"/>
      <c r="U263" s="78">
        <f>IF(OR(P263="",M263=Paramétrage!$C$10,M263=Paramétrage!$C$13,M263=Paramétrage!$C$17,M263=Paramétrage!$C$20,M263=Paramétrage!$C$24,M263=Paramétrage!$C$27,AND(M263&lt;&gt;Paramétrage!$C$9,Q263="Mut+ext")),0,ROUNDUP(O263/P263,0))</f>
        <v>0</v>
      </c>
      <c r="V263" s="388">
        <f>IF(OR(M263="",Q263="Mut+ext"),0,IF(VLOOKUP(M263,Paramétrage!$C$6:$E$29,2,0)=0,0,IF(P263="","saisir capacité",N263*U263*VLOOKUP(M263,Paramétrage!$C$6:$E$29,2,0))))</f>
        <v>0</v>
      </c>
      <c r="W263" s="370"/>
      <c r="X263" s="389">
        <f t="shared" si="41"/>
        <v>0</v>
      </c>
      <c r="Y263" s="79">
        <f>IF(OR(M263="",Q263="Mut+ext"),0,IF(ISERROR(W263+V263*VLOOKUP(M263,Paramétrage!$C$6:$E$29,3,0))=TRUE,X263,W263+V263*VLOOKUP(M263,Paramétrage!$C$6:$E$29,3,0)))</f>
        <v>0</v>
      </c>
      <c r="Z263" s="615"/>
      <c r="AA263" s="613"/>
      <c r="AB263" s="616"/>
      <c r="AC263" s="172"/>
      <c r="AD263" s="38"/>
      <c r="AE263" s="59">
        <f>IF(G263="",0,IF(K263="",0,IF(SUMIF(G255:G266,G263,O255:O266)=0,0,IF(OR(L263="",K263="obligatoire"),AF263/SUMIF(G255:G266,G263,O255:O266),AF263/(SUMIF(G255:G266,G263,O255:O266)/L263)))))</f>
        <v>0</v>
      </c>
      <c r="AF263" s="373">
        <f t="shared" si="42"/>
        <v>0</v>
      </c>
    </row>
    <row r="264" spans="1:32" hidden="1" x14ac:dyDescent="0.25">
      <c r="A264" s="632"/>
      <c r="B264" s="622"/>
      <c r="C264" s="627"/>
      <c r="D264" s="628"/>
      <c r="E264" s="623"/>
      <c r="F264" s="623"/>
      <c r="G264" s="364"/>
      <c r="H264" s="375"/>
      <c r="I264" s="52"/>
      <c r="J264" s="48"/>
      <c r="K264" s="47"/>
      <c r="L264" s="36"/>
      <c r="M264" s="366"/>
      <c r="N264" s="42"/>
      <c r="O264" s="376"/>
      <c r="P264" s="368"/>
      <c r="Q264" s="37"/>
      <c r="R264" s="612"/>
      <c r="S264" s="613"/>
      <c r="T264" s="614"/>
      <c r="U264" s="78">
        <f>IF(OR(P264="",M264=Paramétrage!$C$10,M264=Paramétrage!$C$13,M264=Paramétrage!$C$17,M264=Paramétrage!$C$20,M264=Paramétrage!$C$24,M264=Paramétrage!$C$27,AND(M264&lt;&gt;Paramétrage!$C$9,Q264="Mut+ext")),0,ROUNDUP(O264/P264,0))</f>
        <v>0</v>
      </c>
      <c r="V264" s="388">
        <f>IF(OR(M264="",Q264="Mut+ext"),0,IF(VLOOKUP(M264,Paramétrage!$C$6:$E$29,2,0)=0,0,IF(P264="","saisir capacité",N264*U264*VLOOKUP(M264,Paramétrage!$C$6:$E$29,2,0))))</f>
        <v>0</v>
      </c>
      <c r="W264" s="370"/>
      <c r="X264" s="389">
        <f t="shared" si="41"/>
        <v>0</v>
      </c>
      <c r="Y264" s="79">
        <f>IF(OR(M264="",Q264="Mut+ext"),0,IF(ISERROR(W264+V264*VLOOKUP(M264,Paramétrage!$C$6:$E$29,3,0))=TRUE,X264,W264+V264*VLOOKUP(M264,Paramétrage!$C$6:$E$29,3,0)))</f>
        <v>0</v>
      </c>
      <c r="Z264" s="615"/>
      <c r="AA264" s="613"/>
      <c r="AB264" s="616"/>
      <c r="AC264" s="172"/>
      <c r="AD264" s="38"/>
      <c r="AE264" s="59">
        <f>IF(G264="",0,IF(K264="",0,IF(SUMIF(G255:G266,G264,O255:O266)=0,0,IF(OR(L264="",K264="obligatoire"),AF264/SUMIF(G255:G266,G264,O255:O266),AF264/(SUMIF(G255:G266,G264,O255:O266)/L264)))))</f>
        <v>0</v>
      </c>
      <c r="AF264" s="373">
        <f t="shared" si="42"/>
        <v>0</v>
      </c>
    </row>
    <row r="265" spans="1:32" hidden="1" x14ac:dyDescent="0.25">
      <c r="A265" s="632"/>
      <c r="B265" s="622"/>
      <c r="C265" s="627"/>
      <c r="D265" s="628"/>
      <c r="E265" s="623"/>
      <c r="F265" s="623"/>
      <c r="G265" s="364"/>
      <c r="H265" s="375"/>
      <c r="I265" s="52"/>
      <c r="J265" s="48"/>
      <c r="K265" s="47"/>
      <c r="L265" s="36"/>
      <c r="M265" s="366"/>
      <c r="N265" s="42"/>
      <c r="O265" s="376"/>
      <c r="P265" s="368"/>
      <c r="Q265" s="37"/>
      <c r="R265" s="612"/>
      <c r="S265" s="613"/>
      <c r="T265" s="614"/>
      <c r="U265" s="78">
        <f>IF(OR(P265="",M265=Paramétrage!$C$10,M265=Paramétrage!$C$13,M265=Paramétrage!$C$17,M265=Paramétrage!$C$20,M265=Paramétrage!$C$24,M265=Paramétrage!$C$27,AND(M265&lt;&gt;Paramétrage!$C$9,Q265="Mut+ext")),0,ROUNDUP(O265/P265,0))</f>
        <v>0</v>
      </c>
      <c r="V265" s="388">
        <f>IF(OR(M265="",Q265="Mut+ext"),0,IF(VLOOKUP(M265,Paramétrage!$C$6:$E$29,2,0)=0,0,IF(P265="","saisir capacité",N265*U265*VLOOKUP(M265,Paramétrage!$C$6:$E$29,2,0))))</f>
        <v>0</v>
      </c>
      <c r="W265" s="370"/>
      <c r="X265" s="389">
        <f t="shared" si="41"/>
        <v>0</v>
      </c>
      <c r="Y265" s="79">
        <f>IF(OR(M265="",Q265="Mut+ext"),0,IF(ISERROR(W265+V265*VLOOKUP(M265,Paramétrage!$C$6:$E$29,3,0))=TRUE,X265,W265+V265*VLOOKUP(M265,Paramétrage!$C$6:$E$29,3,0)))</f>
        <v>0</v>
      </c>
      <c r="Z265" s="615"/>
      <c r="AA265" s="613"/>
      <c r="AB265" s="616"/>
      <c r="AC265" s="172"/>
      <c r="AD265" s="38"/>
      <c r="AE265" s="59">
        <f>IF(G265="",0,IF(K265="",0,IF(SUMIF(G255:G266,G265,O255:O266)=0,0,IF(OR(L265="",K265="obligatoire"),AF265/SUMIF(G255:G266,G265,O255:O266),AF265/(SUMIF(G255:G266,G265,O255:O266)/L265)))))</f>
        <v>0</v>
      </c>
      <c r="AF265" s="373">
        <f t="shared" si="42"/>
        <v>0</v>
      </c>
    </row>
    <row r="266" spans="1:32" hidden="1" x14ac:dyDescent="0.25">
      <c r="A266" s="632"/>
      <c r="B266" s="622"/>
      <c r="C266" s="629"/>
      <c r="D266" s="630"/>
      <c r="E266" s="624"/>
      <c r="F266" s="624"/>
      <c r="G266" s="364"/>
      <c r="H266" s="375"/>
      <c r="I266" s="52"/>
      <c r="J266" s="48"/>
      <c r="K266" s="47"/>
      <c r="L266" s="36"/>
      <c r="M266" s="366"/>
      <c r="N266" s="43"/>
      <c r="O266" s="376"/>
      <c r="P266" s="368"/>
      <c r="Q266" s="37"/>
      <c r="R266" s="612"/>
      <c r="S266" s="613"/>
      <c r="T266" s="614"/>
      <c r="U266" s="78">
        <f>IF(OR(P266="",M266=Paramétrage!$C$10,M266=Paramétrage!$C$13,M266=Paramétrage!$C$17,M266=Paramétrage!$C$20,M266=Paramétrage!$C$24,M266=Paramétrage!$C$27,AND(M266&lt;&gt;Paramétrage!$C$9,Q266="Mut+ext")),0,ROUNDUP(O266/P266,0))</f>
        <v>0</v>
      </c>
      <c r="V266" s="388">
        <f>IF(OR(M266="",Q266="Mut+ext"),0,IF(VLOOKUP(M266,Paramétrage!$C$6:$E$29,2,0)=0,0,IF(P266="","saisir capacité",N266*U266*VLOOKUP(M266,Paramétrage!$C$6:$E$29,2,0))))</f>
        <v>0</v>
      </c>
      <c r="W266" s="370"/>
      <c r="X266" s="389">
        <f t="shared" si="41"/>
        <v>0</v>
      </c>
      <c r="Y266" s="79">
        <f>IF(OR(M266="",Q266="Mut+ext"),0,IF(ISERROR(W266+V266*VLOOKUP(M266,Paramétrage!$C$6:$E$29,3,0))=TRUE,X266,W266+V266*VLOOKUP(M266,Paramétrage!$C$6:$E$29,3,0)))</f>
        <v>0</v>
      </c>
      <c r="Z266" s="615"/>
      <c r="AA266" s="613"/>
      <c r="AB266" s="616"/>
      <c r="AC266" s="172"/>
      <c r="AD266" s="38"/>
      <c r="AE266" s="59">
        <f>IF(G266="",0,IF(K266="",0,IF(SUMIF(G255:G266,G266,O255:O266)=0,0,IF(OR(L266="",K266="obligatoire"),AF266/SUMIF(G255:G266,G266,O255:O266),AF266/(SUMIF(G255:G266,G266,O255:O266)/L266)))))</f>
        <v>0</v>
      </c>
      <c r="AF266" s="373">
        <f t="shared" si="42"/>
        <v>0</v>
      </c>
    </row>
    <row r="267" spans="1:32" hidden="1" x14ac:dyDescent="0.25">
      <c r="A267" s="632"/>
      <c r="B267" s="622"/>
      <c r="C267" s="390"/>
      <c r="D267" s="391"/>
      <c r="E267" s="392"/>
      <c r="F267" s="391"/>
      <c r="G267" s="391"/>
      <c r="H267" s="393"/>
      <c r="I267" s="133"/>
      <c r="J267" s="128"/>
      <c r="K267" s="68"/>
      <c r="L267" s="70"/>
      <c r="M267" s="394"/>
      <c r="N267" s="71">
        <f>AE267</f>
        <v>0</v>
      </c>
      <c r="O267" s="395"/>
      <c r="P267" s="395"/>
      <c r="Q267" s="74"/>
      <c r="R267" s="72"/>
      <c r="S267" s="72"/>
      <c r="T267" s="73"/>
      <c r="U267" s="120"/>
      <c r="V267" s="396">
        <f>SUM(V255:V266)</f>
        <v>0</v>
      </c>
      <c r="W267" s="394">
        <f>SUM(W255:W266)</f>
        <v>0</v>
      </c>
      <c r="X267" s="397">
        <f>SUM(X255:X266)</f>
        <v>0</v>
      </c>
      <c r="Y267" s="75">
        <f>SUM(Y255:Y266)</f>
        <v>0</v>
      </c>
      <c r="Z267" s="121"/>
      <c r="AA267" s="122"/>
      <c r="AB267" s="123"/>
      <c r="AC267" s="124"/>
      <c r="AD267" s="125"/>
      <c r="AE267" s="126">
        <f>SUM(AE255:AE266)</f>
        <v>0</v>
      </c>
      <c r="AF267" s="127">
        <f>SUM(AF255:AF266)</f>
        <v>0</v>
      </c>
    </row>
    <row r="268" spans="1:32" ht="15.45" hidden="1" customHeight="1" x14ac:dyDescent="0.25">
      <c r="A268" s="632"/>
      <c r="B268" s="622"/>
      <c r="C268" s="625"/>
      <c r="D268" s="626"/>
      <c r="E268" s="623"/>
      <c r="F268" s="623"/>
      <c r="G268" s="387"/>
      <c r="H268" s="365"/>
      <c r="I268" s="52"/>
      <c r="J268" s="48"/>
      <c r="K268" s="47"/>
      <c r="L268" s="36"/>
      <c r="M268" s="366"/>
      <c r="N268" s="42"/>
      <c r="O268" s="376"/>
      <c r="P268" s="368"/>
      <c r="Q268" s="40"/>
      <c r="R268" s="612"/>
      <c r="S268" s="613"/>
      <c r="T268" s="614"/>
      <c r="U268" s="78">
        <f>IF(OR(P268="",M268=Paramétrage!$C$10,M268=Paramétrage!$C$13,M268=Paramétrage!$C$17,M268=Paramétrage!$C$20,M268=Paramétrage!$C$24,M268=Paramétrage!$C$27,AND(M268&lt;&gt;Paramétrage!$C$9,Q268="Mut+ext")),0,ROUNDUP(O268/P268,0))</f>
        <v>0</v>
      </c>
      <c r="V268" s="388">
        <f>IF(OR(M268="",Q268="Mut+ext"),0,IF(VLOOKUP(M268,Paramétrage!$C$6:$E$29,2,0)=0,0,IF(P268="","saisir capacité",N268*U268*VLOOKUP(M268,Paramétrage!$C$6:$E$29,2,0))))</f>
        <v>0</v>
      </c>
      <c r="W268" s="370"/>
      <c r="X268" s="389">
        <f t="shared" ref="X268:X279" si="43">IF(OR(M268="",Q268="Mut+ext"),0,IF(ISERROR(V268+W268)=TRUE,V268,V268+W268))</f>
        <v>0</v>
      </c>
      <c r="Y268" s="79">
        <f>IF(OR(M268="",Q268="Mut+ext"),0,IF(ISERROR(W268+V268*VLOOKUP(M268,Paramétrage!$C$6:$E$29,3,0))=TRUE,X268,W268+V268*VLOOKUP(M268,Paramétrage!$C$6:$E$29,3,0)))</f>
        <v>0</v>
      </c>
      <c r="Z268" s="615"/>
      <c r="AA268" s="613"/>
      <c r="AB268" s="616"/>
      <c r="AC268" s="172"/>
      <c r="AD268" s="39"/>
      <c r="AE268" s="59">
        <f>IF(G268="",0,IF(K268="",0,IF(SUMIF(G268:G279,G268,O268:O279)=0,0,IF(OR(L268="",K268="obligatoire"),AF268/SUMIF(G268:G279,G268,O268:O279),AF268/(SUMIF(G268:G279,G268,O268:O279)/L268)))))</f>
        <v>0</v>
      </c>
      <c r="AF268" s="372">
        <f t="shared" ref="AF268:AF279" si="44">N268*O268</f>
        <v>0</v>
      </c>
    </row>
    <row r="269" spans="1:32" hidden="1" x14ac:dyDescent="0.25">
      <c r="A269" s="632"/>
      <c r="B269" s="622"/>
      <c r="C269" s="627"/>
      <c r="D269" s="628"/>
      <c r="E269" s="623"/>
      <c r="F269" s="623"/>
      <c r="G269" s="364"/>
      <c r="H269" s="385"/>
      <c r="I269" s="52"/>
      <c r="J269" s="48"/>
      <c r="K269" s="47"/>
      <c r="L269" s="36"/>
      <c r="M269" s="366"/>
      <c r="N269" s="42"/>
      <c r="O269" s="376"/>
      <c r="P269" s="368"/>
      <c r="Q269" s="37"/>
      <c r="R269" s="612"/>
      <c r="S269" s="613"/>
      <c r="T269" s="614"/>
      <c r="U269" s="78">
        <f>IF(OR(P269="",M269=Paramétrage!$C$10,M269=Paramétrage!$C$13,M269=Paramétrage!$C$17,M269=Paramétrage!$C$20,M269=Paramétrage!$C$24,M269=Paramétrage!$C$27,AND(M269&lt;&gt;Paramétrage!$C$9,Q269="Mut+ext")),0,ROUNDUP(O269/P269,0))</f>
        <v>0</v>
      </c>
      <c r="V269" s="388">
        <f>IF(OR(M269="",Q269="Mut+ext"),0,IF(VLOOKUP(M269,Paramétrage!$C$6:$E$29,2,0)=0,0,IF(P269="","saisir capacité",N269*U269*VLOOKUP(M269,Paramétrage!$C$6:$E$29,2,0))))</f>
        <v>0</v>
      </c>
      <c r="W269" s="370"/>
      <c r="X269" s="389">
        <f t="shared" si="43"/>
        <v>0</v>
      </c>
      <c r="Y269" s="79">
        <f>IF(OR(M269="",Q269="Mut+ext"),0,IF(ISERROR(W269+V269*VLOOKUP(M269,Paramétrage!$C$6:$E$29,3,0))=TRUE,X269,W269+V269*VLOOKUP(M269,Paramétrage!$C$6:$E$29,3,0)))</f>
        <v>0</v>
      </c>
      <c r="Z269" s="615"/>
      <c r="AA269" s="613"/>
      <c r="AB269" s="616"/>
      <c r="AC269" s="172"/>
      <c r="AD269" s="38"/>
      <c r="AE269" s="59">
        <f>IF(G269="",0,IF(K269="",0,IF(SUMIF(G268:G279,G269,O268:O279)=0,0,IF(OR(L269="",K269="obligatoire"),AF269/SUMIF(G268:G279,G269,O268:O279),AF269/(SUMIF(G268:G279,G269,O268:O279)/L269)))))</f>
        <v>0</v>
      </c>
      <c r="AF269" s="373">
        <f t="shared" si="44"/>
        <v>0</v>
      </c>
    </row>
    <row r="270" spans="1:32" hidden="1" x14ac:dyDescent="0.25">
      <c r="A270" s="632"/>
      <c r="B270" s="622"/>
      <c r="C270" s="627"/>
      <c r="D270" s="628"/>
      <c r="E270" s="623"/>
      <c r="F270" s="623"/>
      <c r="G270" s="364"/>
      <c r="H270" s="385"/>
      <c r="I270" s="52"/>
      <c r="J270" s="48"/>
      <c r="K270" s="47"/>
      <c r="L270" s="36"/>
      <c r="M270" s="366"/>
      <c r="N270" s="42"/>
      <c r="O270" s="376"/>
      <c r="P270" s="368"/>
      <c r="Q270" s="37"/>
      <c r="R270" s="612"/>
      <c r="S270" s="613"/>
      <c r="T270" s="614"/>
      <c r="U270" s="78">
        <f>IF(OR(P270="",M270=Paramétrage!$C$10,M270=Paramétrage!$C$13,M270=Paramétrage!$C$17,M270=Paramétrage!$C$20,M270=Paramétrage!$C$24,M270=Paramétrage!$C$27,AND(M270&lt;&gt;Paramétrage!$C$9,Q270="Mut+ext")),0,ROUNDUP(O270/P270,0))</f>
        <v>0</v>
      </c>
      <c r="V270" s="388">
        <f>IF(OR(M270="",Q270="Mut+ext"),0,IF(VLOOKUP(M270,Paramétrage!$C$6:$E$29,2,0)=0,0,IF(P270="","saisir capacité",N270*U270*VLOOKUP(M270,Paramétrage!$C$6:$E$29,2,0))))</f>
        <v>0</v>
      </c>
      <c r="W270" s="370"/>
      <c r="X270" s="389">
        <f t="shared" si="43"/>
        <v>0</v>
      </c>
      <c r="Y270" s="79">
        <f>IF(OR(M270="",Q270="Mut+ext"),0,IF(ISERROR(W270+V270*VLOOKUP(M270,Paramétrage!$C$6:$E$29,3,0))=TRUE,X270,W270+V270*VLOOKUP(M270,Paramétrage!$C$6:$E$29,3,0)))</f>
        <v>0</v>
      </c>
      <c r="Z270" s="615"/>
      <c r="AA270" s="613"/>
      <c r="AB270" s="616"/>
      <c r="AC270" s="172"/>
      <c r="AD270" s="38"/>
      <c r="AE270" s="59">
        <f>IF(G270="",0,IF(K270="",0,IF(SUMIF(G268:G279,G270,O268:O279)=0,0,IF(OR(L270="",K270="obligatoire"),AF270/SUMIF(G268:G279,G270,O268:O279),AF270/(SUMIF(G268:G279,G270,O268:O279)/L270)))))</f>
        <v>0</v>
      </c>
      <c r="AF270" s="373">
        <f t="shared" si="44"/>
        <v>0</v>
      </c>
    </row>
    <row r="271" spans="1:32" hidden="1" x14ac:dyDescent="0.25">
      <c r="A271" s="632"/>
      <c r="B271" s="622"/>
      <c r="C271" s="627"/>
      <c r="D271" s="628"/>
      <c r="E271" s="623"/>
      <c r="F271" s="623"/>
      <c r="G271" s="386"/>
      <c r="H271" s="385"/>
      <c r="I271" s="52"/>
      <c r="J271" s="48"/>
      <c r="K271" s="47"/>
      <c r="L271" s="36"/>
      <c r="M271" s="366"/>
      <c r="N271" s="42"/>
      <c r="O271" s="376"/>
      <c r="P271" s="368"/>
      <c r="Q271" s="37"/>
      <c r="R271" s="612"/>
      <c r="S271" s="613"/>
      <c r="T271" s="614"/>
      <c r="U271" s="78">
        <v>0</v>
      </c>
      <c r="V271" s="388">
        <v>0</v>
      </c>
      <c r="W271" s="370"/>
      <c r="X271" s="389">
        <v>0</v>
      </c>
      <c r="Y271" s="79">
        <v>0</v>
      </c>
      <c r="Z271" s="615"/>
      <c r="AA271" s="613"/>
      <c r="AB271" s="616"/>
      <c r="AC271" s="172"/>
      <c r="AD271" s="38"/>
      <c r="AE271" s="59">
        <v>0</v>
      </c>
      <c r="AF271" s="373">
        <v>0</v>
      </c>
    </row>
    <row r="272" spans="1:32" hidden="1" x14ac:dyDescent="0.25">
      <c r="A272" s="632"/>
      <c r="B272" s="622"/>
      <c r="C272" s="627"/>
      <c r="D272" s="628"/>
      <c r="E272" s="623"/>
      <c r="F272" s="623"/>
      <c r="G272" s="364"/>
      <c r="H272" s="375"/>
      <c r="I272" s="52"/>
      <c r="J272" s="48"/>
      <c r="K272" s="47"/>
      <c r="L272" s="36"/>
      <c r="M272" s="366"/>
      <c r="N272" s="42"/>
      <c r="O272" s="376"/>
      <c r="P272" s="368"/>
      <c r="Q272" s="37"/>
      <c r="R272" s="612"/>
      <c r="S272" s="613"/>
      <c r="T272" s="614"/>
      <c r="U272" s="78">
        <v>0</v>
      </c>
      <c r="V272" s="388">
        <v>0</v>
      </c>
      <c r="W272" s="370"/>
      <c r="X272" s="389">
        <v>0</v>
      </c>
      <c r="Y272" s="79">
        <v>0</v>
      </c>
      <c r="Z272" s="615"/>
      <c r="AA272" s="613"/>
      <c r="AB272" s="616"/>
      <c r="AC272" s="172"/>
      <c r="AD272" s="38"/>
      <c r="AE272" s="59">
        <v>0</v>
      </c>
      <c r="AF272" s="373">
        <v>0</v>
      </c>
    </row>
    <row r="273" spans="1:32" hidden="1" x14ac:dyDescent="0.25">
      <c r="A273" s="632"/>
      <c r="B273" s="622"/>
      <c r="C273" s="627"/>
      <c r="D273" s="628"/>
      <c r="E273" s="623"/>
      <c r="F273" s="623"/>
      <c r="G273" s="364"/>
      <c r="H273" s="375"/>
      <c r="I273" s="52"/>
      <c r="J273" s="48"/>
      <c r="K273" s="47"/>
      <c r="L273" s="36"/>
      <c r="M273" s="366"/>
      <c r="N273" s="42"/>
      <c r="O273" s="376"/>
      <c r="P273" s="368"/>
      <c r="Q273" s="37"/>
      <c r="R273" s="612"/>
      <c r="S273" s="613"/>
      <c r="T273" s="614"/>
      <c r="U273" s="78">
        <v>0</v>
      </c>
      <c r="V273" s="388">
        <v>0</v>
      </c>
      <c r="W273" s="370"/>
      <c r="X273" s="389">
        <v>0</v>
      </c>
      <c r="Y273" s="79">
        <v>0</v>
      </c>
      <c r="Z273" s="615"/>
      <c r="AA273" s="613"/>
      <c r="AB273" s="616"/>
      <c r="AC273" s="172"/>
      <c r="AD273" s="38"/>
      <c r="AE273" s="59">
        <v>0</v>
      </c>
      <c r="AF273" s="373">
        <v>0</v>
      </c>
    </row>
    <row r="274" spans="1:32" hidden="1" x14ac:dyDescent="0.25">
      <c r="A274" s="632"/>
      <c r="B274" s="622"/>
      <c r="C274" s="627"/>
      <c r="D274" s="628"/>
      <c r="E274" s="623"/>
      <c r="F274" s="623"/>
      <c r="G274" s="364"/>
      <c r="H274" s="375"/>
      <c r="I274" s="52"/>
      <c r="J274" s="48"/>
      <c r="K274" s="47"/>
      <c r="L274" s="36"/>
      <c r="M274" s="366"/>
      <c r="N274" s="42"/>
      <c r="O274" s="376"/>
      <c r="P274" s="368"/>
      <c r="Q274" s="37"/>
      <c r="R274" s="612"/>
      <c r="S274" s="613"/>
      <c r="T274" s="614"/>
      <c r="U274" s="78">
        <v>0</v>
      </c>
      <c r="V274" s="388">
        <v>0</v>
      </c>
      <c r="W274" s="370"/>
      <c r="X274" s="389">
        <v>0</v>
      </c>
      <c r="Y274" s="79">
        <v>0</v>
      </c>
      <c r="Z274" s="615"/>
      <c r="AA274" s="613"/>
      <c r="AB274" s="616"/>
      <c r="AC274" s="172"/>
      <c r="AD274" s="38"/>
      <c r="AE274" s="59">
        <v>0</v>
      </c>
      <c r="AF274" s="373">
        <v>0</v>
      </c>
    </row>
    <row r="275" spans="1:32" hidden="1" x14ac:dyDescent="0.25">
      <c r="A275" s="632"/>
      <c r="B275" s="622"/>
      <c r="C275" s="627"/>
      <c r="D275" s="628"/>
      <c r="E275" s="623"/>
      <c r="F275" s="623"/>
      <c r="G275" s="386"/>
      <c r="H275" s="375"/>
      <c r="I275" s="52"/>
      <c r="J275" s="48"/>
      <c r="K275" s="47"/>
      <c r="L275" s="36"/>
      <c r="M275" s="366"/>
      <c r="N275" s="42"/>
      <c r="O275" s="376"/>
      <c r="P275" s="368"/>
      <c r="Q275" s="37"/>
      <c r="R275" s="612"/>
      <c r="S275" s="613"/>
      <c r="T275" s="614"/>
      <c r="U275" s="78">
        <v>0</v>
      </c>
      <c r="V275" s="388">
        <v>0</v>
      </c>
      <c r="W275" s="370"/>
      <c r="X275" s="389">
        <v>0</v>
      </c>
      <c r="Y275" s="79">
        <v>0</v>
      </c>
      <c r="Z275" s="615"/>
      <c r="AA275" s="613"/>
      <c r="AB275" s="616"/>
      <c r="AC275" s="172"/>
      <c r="AD275" s="38"/>
      <c r="AE275" s="59">
        <v>0</v>
      </c>
      <c r="AF275" s="373">
        <v>0</v>
      </c>
    </row>
    <row r="276" spans="1:32" hidden="1" x14ac:dyDescent="0.25">
      <c r="A276" s="632"/>
      <c r="B276" s="622"/>
      <c r="C276" s="627"/>
      <c r="D276" s="628"/>
      <c r="E276" s="623"/>
      <c r="F276" s="623"/>
      <c r="G276" s="364"/>
      <c r="H276" s="375"/>
      <c r="I276" s="52"/>
      <c r="J276" s="48"/>
      <c r="K276" s="47"/>
      <c r="L276" s="36"/>
      <c r="M276" s="366"/>
      <c r="N276" s="42"/>
      <c r="O276" s="376"/>
      <c r="P276" s="368"/>
      <c r="Q276" s="37"/>
      <c r="R276" s="612"/>
      <c r="S276" s="613"/>
      <c r="T276" s="614"/>
      <c r="U276" s="78">
        <v>0</v>
      </c>
      <c r="V276" s="388">
        <v>0</v>
      </c>
      <c r="W276" s="370"/>
      <c r="X276" s="389">
        <v>0</v>
      </c>
      <c r="Y276" s="79">
        <v>0</v>
      </c>
      <c r="Z276" s="615"/>
      <c r="AA276" s="613"/>
      <c r="AB276" s="616"/>
      <c r="AC276" s="172"/>
      <c r="AD276" s="38"/>
      <c r="AE276" s="59">
        <v>0</v>
      </c>
      <c r="AF276" s="373">
        <v>0</v>
      </c>
    </row>
    <row r="277" spans="1:32" hidden="1" x14ac:dyDescent="0.25">
      <c r="A277" s="632"/>
      <c r="B277" s="622"/>
      <c r="C277" s="627"/>
      <c r="D277" s="628"/>
      <c r="E277" s="623"/>
      <c r="F277" s="623"/>
      <c r="G277" s="364"/>
      <c r="H277" s="375"/>
      <c r="I277" s="52"/>
      <c r="J277" s="48"/>
      <c r="K277" s="47"/>
      <c r="L277" s="36"/>
      <c r="M277" s="366"/>
      <c r="N277" s="42"/>
      <c r="O277" s="376"/>
      <c r="P277" s="368"/>
      <c r="Q277" s="37"/>
      <c r="R277" s="612"/>
      <c r="S277" s="613"/>
      <c r="T277" s="614"/>
      <c r="U277" s="78">
        <v>0</v>
      </c>
      <c r="V277" s="388">
        <v>0</v>
      </c>
      <c r="W277" s="370"/>
      <c r="X277" s="389">
        <v>0</v>
      </c>
      <c r="Y277" s="79">
        <v>0</v>
      </c>
      <c r="Z277" s="615"/>
      <c r="AA277" s="613"/>
      <c r="AB277" s="616"/>
      <c r="AC277" s="172"/>
      <c r="AD277" s="38"/>
      <c r="AE277" s="59">
        <v>0</v>
      </c>
      <c r="AF277" s="373">
        <v>0</v>
      </c>
    </row>
    <row r="278" spans="1:32" hidden="1" x14ac:dyDescent="0.25">
      <c r="A278" s="632"/>
      <c r="B278" s="622"/>
      <c r="C278" s="627"/>
      <c r="D278" s="628"/>
      <c r="E278" s="623"/>
      <c r="F278" s="623"/>
      <c r="G278" s="364"/>
      <c r="H278" s="375"/>
      <c r="I278" s="52"/>
      <c r="J278" s="48"/>
      <c r="K278" s="47"/>
      <c r="L278" s="36"/>
      <c r="M278" s="366"/>
      <c r="N278" s="42"/>
      <c r="O278" s="376"/>
      <c r="P278" s="368"/>
      <c r="Q278" s="37"/>
      <c r="R278" s="612"/>
      <c r="S278" s="613"/>
      <c r="T278" s="614"/>
      <c r="U278" s="78">
        <v>0</v>
      </c>
      <c r="V278" s="388">
        <v>0</v>
      </c>
      <c r="W278" s="370"/>
      <c r="X278" s="389">
        <v>0</v>
      </c>
      <c r="Y278" s="79">
        <v>0</v>
      </c>
      <c r="Z278" s="615"/>
      <c r="AA278" s="613"/>
      <c r="AB278" s="616"/>
      <c r="AC278" s="172"/>
      <c r="AD278" s="38"/>
      <c r="AE278" s="59">
        <v>0</v>
      </c>
      <c r="AF278" s="373">
        <v>0</v>
      </c>
    </row>
    <row r="279" spans="1:32" hidden="1" x14ac:dyDescent="0.25">
      <c r="A279" s="632"/>
      <c r="B279" s="622"/>
      <c r="C279" s="629"/>
      <c r="D279" s="630"/>
      <c r="E279" s="624"/>
      <c r="F279" s="624"/>
      <c r="G279" s="364"/>
      <c r="H279" s="375"/>
      <c r="I279" s="52"/>
      <c r="J279" s="48"/>
      <c r="K279" s="47"/>
      <c r="L279" s="36"/>
      <c r="M279" s="366"/>
      <c r="N279" s="43"/>
      <c r="O279" s="376"/>
      <c r="P279" s="368"/>
      <c r="Q279" s="37"/>
      <c r="R279" s="612"/>
      <c r="S279" s="613"/>
      <c r="T279" s="614"/>
      <c r="U279" s="78">
        <f>IF(OR(P279="",M279=Paramétrage!$C$10,M279=Paramétrage!$C$13,M279=Paramétrage!$C$17,M279=Paramétrage!$C$20,M279=Paramétrage!$C$24,M279=Paramétrage!$C$27,AND(M279&lt;&gt;Paramétrage!$C$9,Q279="Mut+ext")),0,ROUNDUP(O279/P279,0))</f>
        <v>0</v>
      </c>
      <c r="V279" s="388">
        <f>IF(OR(M279="",Q279="Mut+ext"),0,IF(VLOOKUP(M279,Paramétrage!$C$6:$E$29,2,0)=0,0,IF(P279="","saisir capacité",N279*U279*VLOOKUP(M279,Paramétrage!$C$6:$E$29,2,0))))</f>
        <v>0</v>
      </c>
      <c r="W279" s="370"/>
      <c r="X279" s="389">
        <f t="shared" si="43"/>
        <v>0</v>
      </c>
      <c r="Y279" s="79">
        <f>IF(OR(M279="",Q279="Mut+ext"),0,IF(ISERROR(W279+V279*VLOOKUP(M279,Paramétrage!$C$6:$E$29,3,0))=TRUE,X279,W279+V279*VLOOKUP(M279,Paramétrage!$C$6:$E$29,3,0)))</f>
        <v>0</v>
      </c>
      <c r="Z279" s="615"/>
      <c r="AA279" s="613"/>
      <c r="AB279" s="616"/>
      <c r="AC279" s="172"/>
      <c r="AD279" s="38"/>
      <c r="AE279" s="59">
        <f>IF(G279="",0,IF(K279="",0,IF(SUMIF(G268:G279,G279,O268:O279)=0,0,IF(OR(L279="",K279="obligatoire"),AF279/SUMIF(G268:G279,G279,O268:O279),AF279/(SUMIF(G268:G279,G279,O268:O279)/L279)))))</f>
        <v>0</v>
      </c>
      <c r="AF279" s="373">
        <f t="shared" si="44"/>
        <v>0</v>
      </c>
    </row>
    <row r="280" spans="1:32" ht="16.2" hidden="1" thickBot="1" x14ac:dyDescent="0.3">
      <c r="A280" s="632"/>
      <c r="B280" s="622"/>
      <c r="C280" s="390"/>
      <c r="D280" s="391"/>
      <c r="E280" s="392"/>
      <c r="F280" s="391"/>
      <c r="G280" s="391"/>
      <c r="H280" s="393"/>
      <c r="I280" s="133"/>
      <c r="J280" s="128"/>
      <c r="K280" s="68"/>
      <c r="L280" s="70"/>
      <c r="M280" s="394"/>
      <c r="N280" s="71">
        <f>AE280</f>
        <v>0</v>
      </c>
      <c r="O280" s="395"/>
      <c r="P280" s="395"/>
      <c r="Q280" s="74"/>
      <c r="R280" s="72"/>
      <c r="S280" s="72"/>
      <c r="T280" s="73"/>
      <c r="U280" s="120"/>
      <c r="V280" s="396">
        <f>SUM(V268:V279)</f>
        <v>0</v>
      </c>
      <c r="W280" s="394">
        <f>SUM(W268:W279)</f>
        <v>0</v>
      </c>
      <c r="X280" s="397">
        <f>SUM(X268:X279)</f>
        <v>0</v>
      </c>
      <c r="Y280" s="75">
        <f>SUM(Y268:Y279)</f>
        <v>0</v>
      </c>
      <c r="Z280" s="121"/>
      <c r="AA280" s="122"/>
      <c r="AB280" s="123"/>
      <c r="AC280" s="124"/>
      <c r="AD280" s="125"/>
      <c r="AE280" s="126">
        <f>SUM(AE268:AE279)</f>
        <v>0</v>
      </c>
      <c r="AF280" s="127">
        <f>SUM(AF268:AF279)</f>
        <v>0</v>
      </c>
    </row>
    <row r="281" spans="1:32" ht="16.2" thickBot="1" x14ac:dyDescent="0.3">
      <c r="A281" s="632"/>
      <c r="B281" s="88"/>
      <c r="C281" s="88"/>
      <c r="D281" s="89"/>
      <c r="E281" s="90">
        <f>E143+E164+E177+E190+E203+E229+E242</f>
        <v>30</v>
      </c>
      <c r="F281" s="169"/>
      <c r="G281" s="91"/>
      <c r="H281" s="94"/>
      <c r="I281" s="94"/>
      <c r="J281" s="92"/>
      <c r="K281" s="88"/>
      <c r="L281" s="88"/>
      <c r="M281" s="89"/>
      <c r="N281" s="114">
        <f>N163+N176+N189+N202+N215+N228+N241+N254+N267+N280</f>
        <v>624</v>
      </c>
      <c r="O281" s="92"/>
      <c r="P281" s="93"/>
      <c r="Q281" s="92"/>
      <c r="R281" s="92"/>
      <c r="S281" s="92"/>
      <c r="T281" s="96"/>
      <c r="U281" s="115"/>
      <c r="V281" s="90">
        <f>V163+V176+V189+V202+V215+V228+V241+V254+V267+V280</f>
        <v>20</v>
      </c>
      <c r="W281" s="90">
        <f>W163+W176+W189+W202+W215+W228+W241+W254+W267+W280</f>
        <v>66</v>
      </c>
      <c r="X281" s="90">
        <f>X163+X176+X189+X202+X215+X228+X241+X254+X267+X280</f>
        <v>86</v>
      </c>
      <c r="Y281" s="90">
        <f>Y163+Y176+Y189+Y202+Y215+Y228+Y241+Y254+Y267+Y280</f>
        <v>86</v>
      </c>
      <c r="Z281" s="116"/>
      <c r="AA281" s="94"/>
      <c r="AB281" s="95"/>
      <c r="AC281" s="94"/>
      <c r="AD281" s="117"/>
      <c r="AE281" s="118">
        <f>SUM(AE143:AE254)/2</f>
        <v>624</v>
      </c>
      <c r="AF281" s="119">
        <f>SUM(AF174:AF241)</f>
        <v>27056</v>
      </c>
    </row>
    <row r="282" spans="1:32" ht="16.2" thickBot="1" x14ac:dyDescent="0.3">
      <c r="A282" s="15" t="s">
        <v>11</v>
      </c>
      <c r="B282" s="16"/>
      <c r="C282" s="16"/>
      <c r="D282" s="16"/>
      <c r="E282" s="16"/>
      <c r="F282" s="16"/>
      <c r="G282" s="16"/>
      <c r="H282" s="41"/>
      <c r="I282" s="41"/>
      <c r="J282" s="19"/>
      <c r="K282" s="16"/>
      <c r="L282" s="16"/>
      <c r="M282" s="17"/>
      <c r="N282" s="44">
        <f>N281+N142</f>
        <v>914</v>
      </c>
      <c r="O282" s="19"/>
      <c r="P282" s="20"/>
      <c r="Q282" s="19"/>
      <c r="R282" s="19"/>
      <c r="S282" s="19"/>
      <c r="T282" s="21"/>
      <c r="U282" s="17"/>
      <c r="V282" s="46">
        <f>V281+V142</f>
        <v>310</v>
      </c>
      <c r="W282" s="22">
        <f>W281+W142</f>
        <v>122</v>
      </c>
      <c r="X282" s="23">
        <f>X281+X142</f>
        <v>376</v>
      </c>
      <c r="Y282" s="24">
        <f>Y281+Y142</f>
        <v>376</v>
      </c>
      <c r="AC282" s="26"/>
      <c r="AE282" s="18">
        <f>AE281+AE142</f>
        <v>804</v>
      </c>
      <c r="AF282" s="25">
        <f>SUM(AF143:AF254)</f>
        <v>27536</v>
      </c>
    </row>
    <row r="283" spans="1:32" ht="18" customHeight="1" x14ac:dyDescent="0.2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9286" priority="1357">
      <formula>$M19=#REF!</formula>
    </cfRule>
    <cfRule type="expression" dxfId="9285" priority="1358">
      <formula>$M19=#REF!</formula>
    </cfRule>
    <cfRule type="expression" dxfId="9284" priority="1359">
      <formula>$M19=#REF!</formula>
    </cfRule>
    <cfRule type="expression" dxfId="9283" priority="1360">
      <formula>$M19=#REF!</formula>
    </cfRule>
  </conditionalFormatting>
  <conditionalFormatting sqref="AD12:AD14">
    <cfRule type="expression" dxfId="9282" priority="1353">
      <formula>$M12=#REF!</formula>
    </cfRule>
    <cfRule type="expression" dxfId="9281" priority="1354">
      <formula>$M12=#REF!</formula>
    </cfRule>
    <cfRule type="expression" dxfId="9280" priority="1355">
      <formula>$M12=#REF!</formula>
    </cfRule>
    <cfRule type="expression" dxfId="9279" priority="1356">
      <formula>$M12=#REF!</formula>
    </cfRule>
  </conditionalFormatting>
  <conditionalFormatting sqref="AC281:AD281">
    <cfRule type="expression" dxfId="9278" priority="1349">
      <formula>$M281=#REF!</formula>
    </cfRule>
    <cfRule type="expression" dxfId="9277" priority="1350">
      <formula>$M281=#REF!</formula>
    </cfRule>
    <cfRule type="expression" dxfId="9276" priority="1351">
      <formula>$M281=#REF!</formula>
    </cfRule>
    <cfRule type="expression" dxfId="9275" priority="1352">
      <formula>$M281=#REF!</formula>
    </cfRule>
  </conditionalFormatting>
  <conditionalFormatting sqref="Z142">
    <cfRule type="expression" dxfId="9274" priority="1345">
      <formula>$M142=#REF!</formula>
    </cfRule>
    <cfRule type="expression" dxfId="9273" priority="1346">
      <formula>$M142=#REF!</formula>
    </cfRule>
    <cfRule type="expression" dxfId="9272" priority="1347">
      <formula>$M142=#REF!</formula>
    </cfRule>
    <cfRule type="expression" dxfId="9271" priority="1348">
      <formula>$M142=#REF!</formula>
    </cfRule>
  </conditionalFormatting>
  <conditionalFormatting sqref="Z12 Z19:Z23">
    <cfRule type="expression" dxfId="9270" priority="1341">
      <formula>$M12=#REF!</formula>
    </cfRule>
    <cfRule type="expression" dxfId="9269" priority="1342">
      <formula>$M12=#REF!</formula>
    </cfRule>
    <cfRule type="expression" dxfId="9268" priority="1343">
      <formula>$M12=#REF!</formula>
    </cfRule>
    <cfRule type="expression" dxfId="9267" priority="1344">
      <formula>$M12=#REF!</formula>
    </cfRule>
  </conditionalFormatting>
  <conditionalFormatting sqref="Z24">
    <cfRule type="expression" dxfId="9266" priority="1337">
      <formula>$M24=#REF!</formula>
    </cfRule>
    <cfRule type="expression" dxfId="9265" priority="1338">
      <formula>$M24=#REF!</formula>
    </cfRule>
    <cfRule type="expression" dxfId="9264" priority="1339">
      <formula>$M24=#REF!</formula>
    </cfRule>
    <cfRule type="expression" dxfId="9263" priority="1340">
      <formula>$M24=#REF!</formula>
    </cfRule>
  </conditionalFormatting>
  <conditionalFormatting sqref="U281">
    <cfRule type="expression" dxfId="9262" priority="1333">
      <formula>$M281=#REF!</formula>
    </cfRule>
    <cfRule type="expression" dxfId="9261" priority="1334">
      <formula>$M281=#REF!</formula>
    </cfRule>
    <cfRule type="expression" dxfId="9260" priority="1335">
      <formula>$M281=#REF!</formula>
    </cfRule>
    <cfRule type="expression" dxfId="9259" priority="1336">
      <formula>$M281=#REF!</formula>
    </cfRule>
  </conditionalFormatting>
  <conditionalFormatting sqref="AC12">
    <cfRule type="expression" dxfId="9258" priority="1329">
      <formula>$M12=#REF!</formula>
    </cfRule>
    <cfRule type="expression" dxfId="9257" priority="1330">
      <formula>$M12=#REF!</formula>
    </cfRule>
    <cfRule type="expression" dxfId="9256" priority="1331">
      <formula>$M12=#REF!</formula>
    </cfRule>
    <cfRule type="expression" dxfId="9255" priority="1332">
      <formula>$M12=#REF!</formula>
    </cfRule>
  </conditionalFormatting>
  <conditionalFormatting sqref="AC13">
    <cfRule type="expression" dxfId="9254" priority="1325">
      <formula>$M13=#REF!</formula>
    </cfRule>
    <cfRule type="expression" dxfId="9253" priority="1326">
      <formula>$M13=#REF!</formula>
    </cfRule>
    <cfRule type="expression" dxfId="9252" priority="1327">
      <formula>$M13=#REF!</formula>
    </cfRule>
    <cfRule type="expression" dxfId="9251" priority="1328">
      <formula>$M13=#REF!</formula>
    </cfRule>
  </conditionalFormatting>
  <conditionalFormatting sqref="AC14">
    <cfRule type="expression" dxfId="9250" priority="1321">
      <formula>$M14=#REF!</formula>
    </cfRule>
    <cfRule type="expression" dxfId="9249" priority="1322">
      <formula>$M14=#REF!</formula>
    </cfRule>
    <cfRule type="expression" dxfId="9248" priority="1323">
      <formula>$M14=#REF!</formula>
    </cfRule>
    <cfRule type="expression" dxfId="9247" priority="1324">
      <formula>$M14=#REF!</formula>
    </cfRule>
  </conditionalFormatting>
  <conditionalFormatting sqref="AC19">
    <cfRule type="expression" dxfId="9246" priority="1317">
      <formula>$M19=#REF!</formula>
    </cfRule>
    <cfRule type="expression" dxfId="9245" priority="1318">
      <formula>$M19=#REF!</formula>
    </cfRule>
    <cfRule type="expression" dxfId="9244" priority="1319">
      <formula>$M19=#REF!</formula>
    </cfRule>
    <cfRule type="expression" dxfId="9243" priority="1320">
      <formula>$M19=#REF!</formula>
    </cfRule>
  </conditionalFormatting>
  <conditionalFormatting sqref="AC20">
    <cfRule type="expression" dxfId="9242" priority="1313">
      <formula>$M20=#REF!</formula>
    </cfRule>
    <cfRule type="expression" dxfId="9241" priority="1314">
      <formula>$M20=#REF!</formula>
    </cfRule>
    <cfRule type="expression" dxfId="9240" priority="1315">
      <formula>$M20=#REF!</formula>
    </cfRule>
    <cfRule type="expression" dxfId="9239" priority="1316">
      <formula>$M20=#REF!</formula>
    </cfRule>
  </conditionalFormatting>
  <conditionalFormatting sqref="AC22:AC23">
    <cfRule type="expression" dxfId="9238" priority="1309">
      <formula>$M22=#REF!</formula>
    </cfRule>
    <cfRule type="expression" dxfId="9237" priority="1310">
      <formula>$M22=#REF!</formula>
    </cfRule>
    <cfRule type="expression" dxfId="9236" priority="1311">
      <formula>$M22=#REF!</formula>
    </cfRule>
    <cfRule type="expression" dxfId="9235" priority="1312">
      <formula>$M22=#REF!</formula>
    </cfRule>
  </conditionalFormatting>
  <conditionalFormatting sqref="AC21">
    <cfRule type="expression" dxfId="9234" priority="1305">
      <formula>$M21=#REF!</formula>
    </cfRule>
    <cfRule type="expression" dxfId="9233" priority="1306">
      <formula>$M21=#REF!</formula>
    </cfRule>
    <cfRule type="expression" dxfId="9232" priority="1307">
      <formula>$M21=#REF!</formula>
    </cfRule>
    <cfRule type="expression" dxfId="9231" priority="1308">
      <formula>$M21=#REF!</formula>
    </cfRule>
  </conditionalFormatting>
  <conditionalFormatting sqref="AC176">
    <cfRule type="expression" dxfId="9230" priority="1301">
      <formula>$M176=#REF!</formula>
    </cfRule>
    <cfRule type="expression" dxfId="9229" priority="1302">
      <formula>$M176=#REF!</formula>
    </cfRule>
    <cfRule type="expression" dxfId="9228" priority="1303">
      <formula>$M176=#REF!</formula>
    </cfRule>
    <cfRule type="expression" dxfId="9227" priority="1304">
      <formula>$M176=#REF!</formula>
    </cfRule>
  </conditionalFormatting>
  <conditionalFormatting sqref="AC163">
    <cfRule type="expression" dxfId="9226" priority="1297">
      <formula>$M163=#REF!</formula>
    </cfRule>
    <cfRule type="expression" dxfId="9225" priority="1298">
      <formula>$M163=#REF!</formula>
    </cfRule>
    <cfRule type="expression" dxfId="9224" priority="1299">
      <formula>$M163=#REF!</formula>
    </cfRule>
    <cfRule type="expression" dxfId="9223" priority="1300">
      <formula>$M163=#REF!</formula>
    </cfRule>
  </conditionalFormatting>
  <conditionalFormatting sqref="AC24">
    <cfRule type="expression" dxfId="9222" priority="1293">
      <formula>$M24=#REF!</formula>
    </cfRule>
    <cfRule type="expression" dxfId="9221" priority="1294">
      <formula>$M24=#REF!</formula>
    </cfRule>
    <cfRule type="expression" dxfId="9220" priority="1295">
      <formula>$M24=#REF!</formula>
    </cfRule>
    <cfRule type="expression" dxfId="9219" priority="1296">
      <formula>$M24=#REF!</formula>
    </cfRule>
  </conditionalFormatting>
  <conditionalFormatting sqref="AB142">
    <cfRule type="expression" dxfId="9218" priority="1289">
      <formula>$M142=#REF!</formula>
    </cfRule>
    <cfRule type="expression" dxfId="9217" priority="1290">
      <formula>$M142=#REF!</formula>
    </cfRule>
    <cfRule type="expression" dxfId="9216" priority="1291">
      <formula>$M142=#REF!</formula>
    </cfRule>
    <cfRule type="expression" dxfId="9215" priority="1292">
      <formula>$M142=#REF!</formula>
    </cfRule>
  </conditionalFormatting>
  <conditionalFormatting sqref="AC142">
    <cfRule type="expression" dxfId="9214" priority="1285">
      <formula>$M142=#REF!</formula>
    </cfRule>
    <cfRule type="expression" dxfId="9213" priority="1286">
      <formula>$M142=#REF!</formula>
    </cfRule>
    <cfRule type="expression" dxfId="9212" priority="1287">
      <formula>$M142=#REF!</formula>
    </cfRule>
    <cfRule type="expression" dxfId="9211" priority="1288">
      <formula>$M142=#REF!</formula>
    </cfRule>
  </conditionalFormatting>
  <conditionalFormatting sqref="Q142 Q163 Q176 Q281:Q282 Q21:Q24 Q19 Q12:Q14">
    <cfRule type="cellIs" dxfId="9210" priority="1284" operator="equal">
      <formula>"Mut+ext"</formula>
    </cfRule>
  </conditionalFormatting>
  <conditionalFormatting sqref="Z13:Z14">
    <cfRule type="expression" dxfId="9209" priority="1280">
      <formula>$M13=#REF!</formula>
    </cfRule>
    <cfRule type="expression" dxfId="9208" priority="1281">
      <formula>$M13=#REF!</formula>
    </cfRule>
    <cfRule type="expression" dxfId="9207" priority="1282">
      <formula>$M13=#REF!</formula>
    </cfRule>
    <cfRule type="expression" dxfId="9206" priority="1283">
      <formula>$M13=#REF!</formula>
    </cfRule>
  </conditionalFormatting>
  <conditionalFormatting sqref="Z163 AC158:AD162">
    <cfRule type="expression" dxfId="9205" priority="1276">
      <formula>$M158=#REF!</formula>
    </cfRule>
    <cfRule type="expression" dxfId="9204" priority="1277">
      <formula>$M158=#REF!</formula>
    </cfRule>
    <cfRule type="expression" dxfId="9203" priority="1278">
      <formula>$M158=#REF!</formula>
    </cfRule>
    <cfRule type="expression" dxfId="9202" priority="1279">
      <formula>$M158=#REF!</formula>
    </cfRule>
  </conditionalFormatting>
  <conditionalFormatting sqref="Z176">
    <cfRule type="expression" dxfId="9201" priority="1272">
      <formula>$M176=#REF!</formula>
    </cfRule>
    <cfRule type="expression" dxfId="9200" priority="1273">
      <formula>$M176=#REF!</formula>
    </cfRule>
    <cfRule type="expression" dxfId="9199" priority="1274">
      <formula>$M176=#REF!</formula>
    </cfRule>
    <cfRule type="expression" dxfId="9198" priority="1275">
      <formula>$M176=#REF!</formula>
    </cfRule>
  </conditionalFormatting>
  <conditionalFormatting sqref="AA142">
    <cfRule type="expression" dxfId="9197" priority="1268">
      <formula>$M142=#REF!</formula>
    </cfRule>
    <cfRule type="expression" dxfId="9196" priority="1269">
      <formula>$M142=#REF!</formula>
    </cfRule>
    <cfRule type="expression" dxfId="9195" priority="1270">
      <formula>$M142=#REF!</formula>
    </cfRule>
    <cfRule type="expression" dxfId="9194" priority="1271">
      <formula>$M142=#REF!</formula>
    </cfRule>
  </conditionalFormatting>
  <conditionalFormatting sqref="Z281">
    <cfRule type="expression" dxfId="9193" priority="1264">
      <formula>$M281=#REF!</formula>
    </cfRule>
    <cfRule type="expression" dxfId="9192" priority="1265">
      <formula>$M281=#REF!</formula>
    </cfRule>
    <cfRule type="expression" dxfId="9191" priority="1266">
      <formula>$M281=#REF!</formula>
    </cfRule>
    <cfRule type="expression" dxfId="9190" priority="1267">
      <formula>$M281=#REF!</formula>
    </cfRule>
  </conditionalFormatting>
  <conditionalFormatting sqref="AB281">
    <cfRule type="expression" dxfId="9189" priority="1260">
      <formula>$M281=#REF!</formula>
    </cfRule>
    <cfRule type="expression" dxfId="9188" priority="1261">
      <formula>$M281=#REF!</formula>
    </cfRule>
    <cfRule type="expression" dxfId="9187" priority="1262">
      <formula>$M281=#REF!</formula>
    </cfRule>
    <cfRule type="expression" dxfId="9186" priority="1263">
      <formula>$M281=#REF!</formula>
    </cfRule>
  </conditionalFormatting>
  <conditionalFormatting sqref="AA281">
    <cfRule type="expression" dxfId="9185" priority="1256">
      <formula>$M281=#REF!</formula>
    </cfRule>
    <cfRule type="expression" dxfId="9184" priority="1257">
      <formula>$M281=#REF!</formula>
    </cfRule>
    <cfRule type="expression" dxfId="9183" priority="1258">
      <formula>$M281=#REF!</formula>
    </cfRule>
    <cfRule type="expression" dxfId="9182" priority="1259">
      <formula>$M281=#REF!</formula>
    </cfRule>
  </conditionalFormatting>
  <conditionalFormatting sqref="AD143:AD145">
    <cfRule type="expression" dxfId="9181" priority="1252">
      <formula>$M143=#REF!</formula>
    </cfRule>
    <cfRule type="expression" dxfId="9180" priority="1253">
      <formula>$M143=#REF!</formula>
    </cfRule>
    <cfRule type="expression" dxfId="9179" priority="1254">
      <formula>$M143=#REF!</formula>
    </cfRule>
    <cfRule type="expression" dxfId="9178" priority="1255">
      <formula>$M143=#REF!</formula>
    </cfRule>
  </conditionalFormatting>
  <conditionalFormatting sqref="AC143:AC145">
    <cfRule type="expression" dxfId="9177" priority="1248">
      <formula>$M143=#REF!</formula>
    </cfRule>
    <cfRule type="expression" dxfId="9176" priority="1249">
      <formula>$M143=#REF!</formula>
    </cfRule>
    <cfRule type="expression" dxfId="9175" priority="1250">
      <formula>$M143=#REF!</formula>
    </cfRule>
    <cfRule type="expression" dxfId="9174" priority="1251">
      <formula>$M143=#REF!</formula>
    </cfRule>
  </conditionalFormatting>
  <conditionalFormatting sqref="Q158:Q162">
    <cfRule type="cellIs" dxfId="9173" priority="1247"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9172" priority="1243">
      <formula>$M32=#REF!</formula>
    </cfRule>
    <cfRule type="expression" dxfId="9171" priority="1244">
      <formula>$M32=#REF!</formula>
    </cfRule>
    <cfRule type="expression" dxfId="9170" priority="1245">
      <formula>$M32=#REF!</formula>
    </cfRule>
    <cfRule type="expression" dxfId="9169" priority="1246">
      <formula>$M32=#REF!</formula>
    </cfRule>
  </conditionalFormatting>
  <conditionalFormatting sqref="AD164:AD165">
    <cfRule type="expression" dxfId="9168" priority="1239">
      <formula>$M164=#REF!</formula>
    </cfRule>
    <cfRule type="expression" dxfId="9167" priority="1240">
      <formula>$M164=#REF!</formula>
    </cfRule>
    <cfRule type="expression" dxfId="9166" priority="1241">
      <formula>$M164=#REF!</formula>
    </cfRule>
    <cfRule type="expression" dxfId="9165" priority="1242">
      <formula>$M164=#REF!</formula>
    </cfRule>
  </conditionalFormatting>
  <conditionalFormatting sqref="AC164:AC165">
    <cfRule type="expression" dxfId="9164" priority="1235">
      <formula>$M164=#REF!</formula>
    </cfRule>
    <cfRule type="expression" dxfId="9163" priority="1236">
      <formula>$M164=#REF!</formula>
    </cfRule>
    <cfRule type="expression" dxfId="9162" priority="1237">
      <formula>$M164=#REF!</formula>
    </cfRule>
    <cfRule type="expression" dxfId="9161" priority="1238">
      <formula>$M164=#REF!</formula>
    </cfRule>
  </conditionalFormatting>
  <conditionalFormatting sqref="Q170:Q175 Q164:Q165">
    <cfRule type="cellIs" dxfId="9160" priority="1234" operator="equal">
      <formula>"Mut+ext"</formula>
    </cfRule>
  </conditionalFormatting>
  <conditionalFormatting sqref="Z164:Z165">
    <cfRule type="expression" dxfId="9159" priority="1230">
      <formula>$M164=#REF!</formula>
    </cfRule>
    <cfRule type="expression" dxfId="9158" priority="1231">
      <formula>$M164=#REF!</formula>
    </cfRule>
    <cfRule type="expression" dxfId="9157" priority="1232">
      <formula>$M164=#REF!</formula>
    </cfRule>
    <cfRule type="expression" dxfId="9156" priority="1233">
      <formula>$M164=#REF!</formula>
    </cfRule>
  </conditionalFormatting>
  <conditionalFormatting sqref="AD177:AD180">
    <cfRule type="expression" dxfId="9155" priority="1226">
      <formula>$M177=#REF!</formula>
    </cfRule>
    <cfRule type="expression" dxfId="9154" priority="1227">
      <formula>$M177=#REF!</formula>
    </cfRule>
    <cfRule type="expression" dxfId="9153" priority="1228">
      <formula>$M177=#REF!</formula>
    </cfRule>
    <cfRule type="expression" dxfId="9152" priority="1229">
      <formula>$M177=#REF!</formula>
    </cfRule>
  </conditionalFormatting>
  <conditionalFormatting sqref="AC177:AC180">
    <cfRule type="expression" dxfId="9151" priority="1222">
      <formula>$M177=#REF!</formula>
    </cfRule>
    <cfRule type="expression" dxfId="9150" priority="1223">
      <formula>$M177=#REF!</formula>
    </cfRule>
    <cfRule type="expression" dxfId="9149" priority="1224">
      <formula>$M177=#REF!</formula>
    </cfRule>
    <cfRule type="expression" dxfId="9148" priority="1225">
      <formula>$M177=#REF!</formula>
    </cfRule>
  </conditionalFormatting>
  <conditionalFormatting sqref="Q177 Q185:Q188 Q179:Q180">
    <cfRule type="cellIs" dxfId="9147" priority="1221" operator="equal">
      <formula>"Mut+ext"</formula>
    </cfRule>
  </conditionalFormatting>
  <conditionalFormatting sqref="Z177:Z180">
    <cfRule type="expression" dxfId="9146" priority="1217">
      <formula>$M177=#REF!</formula>
    </cfRule>
    <cfRule type="expression" dxfId="9145" priority="1218">
      <formula>$M177=#REF!</formula>
    </cfRule>
    <cfRule type="expression" dxfId="9144" priority="1219">
      <formula>$M177=#REF!</formula>
    </cfRule>
    <cfRule type="expression" dxfId="9143" priority="1220">
      <formula>$M177=#REF!</formula>
    </cfRule>
  </conditionalFormatting>
  <conditionalFormatting sqref="AD37">
    <cfRule type="expression" dxfId="9142" priority="1213">
      <formula>$M37=#REF!</formula>
    </cfRule>
    <cfRule type="expression" dxfId="9141" priority="1214">
      <formula>$M37=#REF!</formula>
    </cfRule>
    <cfRule type="expression" dxfId="9140" priority="1215">
      <formula>$M37=#REF!</formula>
    </cfRule>
    <cfRule type="expression" dxfId="9139" priority="1216">
      <formula>$M37=#REF!</formula>
    </cfRule>
  </conditionalFormatting>
  <conditionalFormatting sqref="AD25:AD27">
    <cfRule type="expression" dxfId="9138" priority="1209">
      <formula>$M25=#REF!</formula>
    </cfRule>
    <cfRule type="expression" dxfId="9137" priority="1210">
      <formula>$M25=#REF!</formula>
    </cfRule>
    <cfRule type="expression" dxfId="9136" priority="1211">
      <formula>$M25=#REF!</formula>
    </cfRule>
    <cfRule type="expression" dxfId="9135" priority="1212">
      <formula>$M25=#REF!</formula>
    </cfRule>
  </conditionalFormatting>
  <conditionalFormatting sqref="Z25">
    <cfRule type="expression" dxfId="9134" priority="1205">
      <formula>$M25=#REF!</formula>
    </cfRule>
    <cfRule type="expression" dxfId="9133" priority="1206">
      <formula>$M25=#REF!</formula>
    </cfRule>
    <cfRule type="expression" dxfId="9132" priority="1207">
      <formula>$M25=#REF!</formula>
    </cfRule>
    <cfRule type="expression" dxfId="9131" priority="1208">
      <formula>$M25=#REF!</formula>
    </cfRule>
  </conditionalFormatting>
  <conditionalFormatting sqref="Z37">
    <cfRule type="expression" dxfId="9130" priority="1201">
      <formula>$M37=#REF!</formula>
    </cfRule>
    <cfRule type="expression" dxfId="9129" priority="1202">
      <formula>$M37=#REF!</formula>
    </cfRule>
    <cfRule type="expression" dxfId="9128" priority="1203">
      <formula>$M37=#REF!</formula>
    </cfRule>
    <cfRule type="expression" dxfId="9127" priority="1204">
      <formula>$M37=#REF!</formula>
    </cfRule>
  </conditionalFormatting>
  <conditionalFormatting sqref="AC25">
    <cfRule type="expression" dxfId="9126" priority="1197">
      <formula>$M25=#REF!</formula>
    </cfRule>
    <cfRule type="expression" dxfId="9125" priority="1198">
      <formula>$M25=#REF!</formula>
    </cfRule>
    <cfRule type="expression" dxfId="9124" priority="1199">
      <formula>$M25=#REF!</formula>
    </cfRule>
    <cfRule type="expression" dxfId="9123" priority="1200">
      <formula>$M25=#REF!</formula>
    </cfRule>
  </conditionalFormatting>
  <conditionalFormatting sqref="AC26">
    <cfRule type="expression" dxfId="9122" priority="1193">
      <formula>$M26=#REF!</formula>
    </cfRule>
    <cfRule type="expression" dxfId="9121" priority="1194">
      <formula>$M26=#REF!</formula>
    </cfRule>
    <cfRule type="expression" dxfId="9120" priority="1195">
      <formula>$M26=#REF!</formula>
    </cfRule>
    <cfRule type="expression" dxfId="9119" priority="1196">
      <formula>$M26=#REF!</formula>
    </cfRule>
  </conditionalFormatting>
  <conditionalFormatting sqref="AC27">
    <cfRule type="expression" dxfId="9118" priority="1189">
      <formula>$M27=#REF!</formula>
    </cfRule>
    <cfRule type="expression" dxfId="9117" priority="1190">
      <formula>$M27=#REF!</formula>
    </cfRule>
    <cfRule type="expression" dxfId="9116" priority="1191">
      <formula>$M27=#REF!</formula>
    </cfRule>
    <cfRule type="expression" dxfId="9115" priority="1192">
      <formula>$M27=#REF!</formula>
    </cfRule>
  </conditionalFormatting>
  <conditionalFormatting sqref="AC32">
    <cfRule type="expression" dxfId="9114" priority="1185">
      <formula>$M32=#REF!</formula>
    </cfRule>
    <cfRule type="expression" dxfId="9113" priority="1186">
      <formula>$M32=#REF!</formula>
    </cfRule>
    <cfRule type="expression" dxfId="9112" priority="1187">
      <formula>$M32=#REF!</formula>
    </cfRule>
    <cfRule type="expression" dxfId="9111" priority="1188">
      <formula>$M32=#REF!</formula>
    </cfRule>
  </conditionalFormatting>
  <conditionalFormatting sqref="AC33">
    <cfRule type="expression" dxfId="9110" priority="1181">
      <formula>$M33=#REF!</formula>
    </cfRule>
    <cfRule type="expression" dxfId="9109" priority="1182">
      <formula>$M33=#REF!</formula>
    </cfRule>
    <cfRule type="expression" dxfId="9108" priority="1183">
      <formula>$M33=#REF!</formula>
    </cfRule>
    <cfRule type="expression" dxfId="9107" priority="1184">
      <formula>$M33=#REF!</formula>
    </cfRule>
  </conditionalFormatting>
  <conditionalFormatting sqref="AC35:AC36">
    <cfRule type="expression" dxfId="9106" priority="1177">
      <formula>$M35=#REF!</formula>
    </cfRule>
    <cfRule type="expression" dxfId="9105" priority="1178">
      <formula>$M35=#REF!</formula>
    </cfRule>
    <cfRule type="expression" dxfId="9104" priority="1179">
      <formula>$M35=#REF!</formula>
    </cfRule>
    <cfRule type="expression" dxfId="9103" priority="1180">
      <formula>$M35=#REF!</formula>
    </cfRule>
  </conditionalFormatting>
  <conditionalFormatting sqref="AC34">
    <cfRule type="expression" dxfId="9102" priority="1173">
      <formula>$M34=#REF!</formula>
    </cfRule>
    <cfRule type="expression" dxfId="9101" priority="1174">
      <formula>$M34=#REF!</formula>
    </cfRule>
    <cfRule type="expression" dxfId="9100" priority="1175">
      <formula>$M34=#REF!</formula>
    </cfRule>
    <cfRule type="expression" dxfId="9099" priority="1176">
      <formula>$M34=#REF!</formula>
    </cfRule>
  </conditionalFormatting>
  <conditionalFormatting sqref="AC37">
    <cfRule type="expression" dxfId="9098" priority="1169">
      <formula>$M37=#REF!</formula>
    </cfRule>
    <cfRule type="expression" dxfId="9097" priority="1170">
      <formula>$M37=#REF!</formula>
    </cfRule>
    <cfRule type="expression" dxfId="9096" priority="1171">
      <formula>$M37=#REF!</formula>
    </cfRule>
    <cfRule type="expression" dxfId="9095" priority="1172">
      <formula>$M37=#REF!</formula>
    </cfRule>
  </conditionalFormatting>
  <conditionalFormatting sqref="Q32:Q37 Q25:Q27">
    <cfRule type="cellIs" dxfId="9094" priority="1168" operator="equal">
      <formula>"Mut+ext"</formula>
    </cfRule>
  </conditionalFormatting>
  <conditionalFormatting sqref="Z26:Z27">
    <cfRule type="expression" dxfId="9093" priority="1164">
      <formula>$M26=#REF!</formula>
    </cfRule>
    <cfRule type="expression" dxfId="9092" priority="1165">
      <formula>$M26=#REF!</formula>
    </cfRule>
    <cfRule type="expression" dxfId="9091" priority="1166">
      <formula>$M26=#REF!</formula>
    </cfRule>
    <cfRule type="expression" dxfId="9090" priority="1167">
      <formula>$M26=#REF!</formula>
    </cfRule>
  </conditionalFormatting>
  <conditionalFormatting sqref="AD189">
    <cfRule type="expression" dxfId="9089" priority="1160">
      <formula>$M189=#REF!</formula>
    </cfRule>
    <cfRule type="expression" dxfId="9088" priority="1161">
      <formula>$M189=#REF!</formula>
    </cfRule>
    <cfRule type="expression" dxfId="9087" priority="1162">
      <formula>$M189=#REF!</formula>
    </cfRule>
    <cfRule type="expression" dxfId="9086" priority="1163">
      <formula>$M189=#REF!</formula>
    </cfRule>
  </conditionalFormatting>
  <conditionalFormatting sqref="AC189">
    <cfRule type="expression" dxfId="9085" priority="1156">
      <formula>$M189=#REF!</formula>
    </cfRule>
    <cfRule type="expression" dxfId="9084" priority="1157">
      <formula>$M189=#REF!</formula>
    </cfRule>
    <cfRule type="expression" dxfId="9083" priority="1158">
      <formula>$M189=#REF!</formula>
    </cfRule>
    <cfRule type="expression" dxfId="9082" priority="1159">
      <formula>$M189=#REF!</formula>
    </cfRule>
  </conditionalFormatting>
  <conditionalFormatting sqref="Q189">
    <cfRule type="cellIs" dxfId="9081" priority="1155" operator="equal">
      <formula>"Mut+ext"</formula>
    </cfRule>
  </conditionalFormatting>
  <conditionalFormatting sqref="Z189">
    <cfRule type="expression" dxfId="9080" priority="1151">
      <formula>$M189=#REF!</formula>
    </cfRule>
    <cfRule type="expression" dxfId="9079" priority="1152">
      <formula>$M189=#REF!</formula>
    </cfRule>
    <cfRule type="expression" dxfId="9078" priority="1153">
      <formula>$M189=#REF!</formula>
    </cfRule>
    <cfRule type="expression" dxfId="9077" priority="1154">
      <formula>$M189=#REF!</formula>
    </cfRule>
  </conditionalFormatting>
  <conditionalFormatting sqref="AD204:AD206">
    <cfRule type="expression" dxfId="9076" priority="1147">
      <formula>$M204=#REF!</formula>
    </cfRule>
    <cfRule type="expression" dxfId="9075" priority="1148">
      <formula>$M204=#REF!</formula>
    </cfRule>
    <cfRule type="expression" dxfId="9074" priority="1149">
      <formula>$M204=#REF!</formula>
    </cfRule>
    <cfRule type="expression" dxfId="9073" priority="1150">
      <formula>$M204=#REF!</formula>
    </cfRule>
  </conditionalFormatting>
  <conditionalFormatting sqref="AC204:AC206">
    <cfRule type="expression" dxfId="9072" priority="1143">
      <formula>$M204=#REF!</formula>
    </cfRule>
    <cfRule type="expression" dxfId="9071" priority="1144">
      <formula>$M204=#REF!</formula>
    </cfRule>
    <cfRule type="expression" dxfId="9070" priority="1145">
      <formula>$M204=#REF!</formula>
    </cfRule>
    <cfRule type="expression" dxfId="9069" priority="1146">
      <formula>$M204=#REF!</formula>
    </cfRule>
  </conditionalFormatting>
  <conditionalFormatting sqref="Q204:Q206 Q211:Q214">
    <cfRule type="cellIs" dxfId="9068" priority="1142" operator="equal">
      <formula>"Mut+ext"</formula>
    </cfRule>
  </conditionalFormatting>
  <conditionalFormatting sqref="Z204:Z206">
    <cfRule type="expression" dxfId="9067" priority="1138">
      <formula>$M204=#REF!</formula>
    </cfRule>
    <cfRule type="expression" dxfId="9066" priority="1139">
      <formula>$M204=#REF!</formula>
    </cfRule>
    <cfRule type="expression" dxfId="9065" priority="1140">
      <formula>$M204=#REF!</formula>
    </cfRule>
    <cfRule type="expression" dxfId="9064" priority="1141">
      <formula>$M204=#REF!</formula>
    </cfRule>
  </conditionalFormatting>
  <conditionalFormatting sqref="AD215">
    <cfRule type="expression" dxfId="9063" priority="1134">
      <formula>$M215=#REF!</formula>
    </cfRule>
    <cfRule type="expression" dxfId="9062" priority="1135">
      <formula>$M215=#REF!</formula>
    </cfRule>
    <cfRule type="expression" dxfId="9061" priority="1136">
      <formula>$M215=#REF!</formula>
    </cfRule>
    <cfRule type="expression" dxfId="9060" priority="1137">
      <formula>$M215=#REF!</formula>
    </cfRule>
  </conditionalFormatting>
  <conditionalFormatting sqref="AC215">
    <cfRule type="expression" dxfId="9059" priority="1130">
      <formula>$M215=#REF!</formula>
    </cfRule>
    <cfRule type="expression" dxfId="9058" priority="1131">
      <formula>$M215=#REF!</formula>
    </cfRule>
    <cfRule type="expression" dxfId="9057" priority="1132">
      <formula>$M215=#REF!</formula>
    </cfRule>
    <cfRule type="expression" dxfId="9056" priority="1133">
      <formula>$M215=#REF!</formula>
    </cfRule>
  </conditionalFormatting>
  <conditionalFormatting sqref="Q215">
    <cfRule type="cellIs" dxfId="9055" priority="1129" operator="equal">
      <formula>"Mut+ext"</formula>
    </cfRule>
  </conditionalFormatting>
  <conditionalFormatting sqref="Z215">
    <cfRule type="expression" dxfId="9054" priority="1125">
      <formula>$M215=#REF!</formula>
    </cfRule>
    <cfRule type="expression" dxfId="9053" priority="1126">
      <formula>$M215=#REF!</formula>
    </cfRule>
    <cfRule type="expression" dxfId="9052" priority="1127">
      <formula>$M215=#REF!</formula>
    </cfRule>
    <cfRule type="expression" dxfId="9051" priority="1128">
      <formula>$M215=#REF!</formula>
    </cfRule>
  </conditionalFormatting>
  <conditionalFormatting sqref="AD203">
    <cfRule type="expression" dxfId="9050" priority="1121">
      <formula>$M203=#REF!</formula>
    </cfRule>
    <cfRule type="expression" dxfId="9049" priority="1122">
      <formula>$M203=#REF!</formula>
    </cfRule>
    <cfRule type="expression" dxfId="9048" priority="1123">
      <formula>$M203=#REF!</formula>
    </cfRule>
    <cfRule type="expression" dxfId="9047" priority="1124">
      <formula>$M203=#REF!</formula>
    </cfRule>
  </conditionalFormatting>
  <conditionalFormatting sqref="AC203">
    <cfRule type="expression" dxfId="9046" priority="1117">
      <formula>$M203=#REF!</formula>
    </cfRule>
    <cfRule type="expression" dxfId="9045" priority="1118">
      <formula>$M203=#REF!</formula>
    </cfRule>
    <cfRule type="expression" dxfId="9044" priority="1119">
      <formula>$M203=#REF!</formula>
    </cfRule>
    <cfRule type="expression" dxfId="9043" priority="1120">
      <formula>$M203=#REF!</formula>
    </cfRule>
  </conditionalFormatting>
  <conditionalFormatting sqref="Q203">
    <cfRule type="cellIs" dxfId="9042" priority="1116" operator="equal">
      <formula>"Mut+ext"</formula>
    </cfRule>
  </conditionalFormatting>
  <conditionalFormatting sqref="Z203">
    <cfRule type="expression" dxfId="9041" priority="1112">
      <formula>$M203=#REF!</formula>
    </cfRule>
    <cfRule type="expression" dxfId="9040" priority="1113">
      <formula>$M203=#REF!</formula>
    </cfRule>
    <cfRule type="expression" dxfId="9039" priority="1114">
      <formula>$M203=#REF!</formula>
    </cfRule>
    <cfRule type="expression" dxfId="9038" priority="1115">
      <formula>$M203=#REF!</formula>
    </cfRule>
  </conditionalFormatting>
  <conditionalFormatting sqref="AD216:AD219">
    <cfRule type="expression" dxfId="9037" priority="1108">
      <formula>$M216=#REF!</formula>
    </cfRule>
    <cfRule type="expression" dxfId="9036" priority="1109">
      <formula>$M216=#REF!</formula>
    </cfRule>
    <cfRule type="expression" dxfId="9035" priority="1110">
      <formula>$M216=#REF!</formula>
    </cfRule>
    <cfRule type="expression" dxfId="9034" priority="1111">
      <formula>$M216=#REF!</formula>
    </cfRule>
  </conditionalFormatting>
  <conditionalFormatting sqref="AC216:AC219">
    <cfRule type="expression" dxfId="9033" priority="1104">
      <formula>$M216=#REF!</formula>
    </cfRule>
    <cfRule type="expression" dxfId="9032" priority="1105">
      <formula>$M216=#REF!</formula>
    </cfRule>
    <cfRule type="expression" dxfId="9031" priority="1106">
      <formula>$M216=#REF!</formula>
    </cfRule>
    <cfRule type="expression" dxfId="9030" priority="1107">
      <formula>$M216=#REF!</formula>
    </cfRule>
  </conditionalFormatting>
  <conditionalFormatting sqref="Q216:Q219 Q224:Q227">
    <cfRule type="cellIs" dxfId="9029" priority="1103" operator="equal">
      <formula>"Mut+ext"</formula>
    </cfRule>
  </conditionalFormatting>
  <conditionalFormatting sqref="Z216:Z219">
    <cfRule type="expression" dxfId="9028" priority="1099">
      <formula>$M216=#REF!</formula>
    </cfRule>
    <cfRule type="expression" dxfId="9027" priority="1100">
      <formula>$M216=#REF!</formula>
    </cfRule>
    <cfRule type="expression" dxfId="9026" priority="1101">
      <formula>$M216=#REF!</formula>
    </cfRule>
    <cfRule type="expression" dxfId="9025" priority="1102">
      <formula>$M216=#REF!</formula>
    </cfRule>
  </conditionalFormatting>
  <conditionalFormatting sqref="AD228">
    <cfRule type="expression" dxfId="9024" priority="1095">
      <formula>$M228=#REF!</formula>
    </cfRule>
    <cfRule type="expression" dxfId="9023" priority="1096">
      <formula>$M228=#REF!</formula>
    </cfRule>
    <cfRule type="expression" dxfId="9022" priority="1097">
      <formula>$M228=#REF!</formula>
    </cfRule>
    <cfRule type="expression" dxfId="9021" priority="1098">
      <formula>$M228=#REF!</formula>
    </cfRule>
  </conditionalFormatting>
  <conditionalFormatting sqref="AC228">
    <cfRule type="expression" dxfId="9020" priority="1091">
      <formula>$M228=#REF!</formula>
    </cfRule>
    <cfRule type="expression" dxfId="9019" priority="1092">
      <formula>$M228=#REF!</formula>
    </cfRule>
    <cfRule type="expression" dxfId="9018" priority="1093">
      <formula>$M228=#REF!</formula>
    </cfRule>
    <cfRule type="expression" dxfId="9017" priority="1094">
      <formula>$M228=#REF!</formula>
    </cfRule>
  </conditionalFormatting>
  <conditionalFormatting sqref="Q228">
    <cfRule type="cellIs" dxfId="9016" priority="1090" operator="equal">
      <formula>"Mut+ext"</formula>
    </cfRule>
  </conditionalFormatting>
  <conditionalFormatting sqref="Z228">
    <cfRule type="expression" dxfId="9015" priority="1086">
      <formula>$M228=#REF!</formula>
    </cfRule>
    <cfRule type="expression" dxfId="9014" priority="1087">
      <formula>$M228=#REF!</formula>
    </cfRule>
    <cfRule type="expression" dxfId="9013" priority="1088">
      <formula>$M228=#REF!</formula>
    </cfRule>
    <cfRule type="expression" dxfId="9012" priority="1089">
      <formula>$M228=#REF!</formula>
    </cfRule>
  </conditionalFormatting>
  <conditionalFormatting sqref="AD191:AD193">
    <cfRule type="expression" dxfId="9011" priority="1082">
      <formula>$M191=#REF!</formula>
    </cfRule>
    <cfRule type="expression" dxfId="9010" priority="1083">
      <formula>$M191=#REF!</formula>
    </cfRule>
    <cfRule type="expression" dxfId="9009" priority="1084">
      <formula>$M191=#REF!</formula>
    </cfRule>
    <cfRule type="expression" dxfId="9008" priority="1085">
      <formula>$M191=#REF!</formula>
    </cfRule>
  </conditionalFormatting>
  <conditionalFormatting sqref="AC191:AC193">
    <cfRule type="expression" dxfId="9007" priority="1078">
      <formula>$M191=#REF!</formula>
    </cfRule>
    <cfRule type="expression" dxfId="9006" priority="1079">
      <formula>$M191=#REF!</formula>
    </cfRule>
    <cfRule type="expression" dxfId="9005" priority="1080">
      <formula>$M191=#REF!</formula>
    </cfRule>
    <cfRule type="expression" dxfId="9004" priority="1081">
      <formula>$M191=#REF!</formula>
    </cfRule>
  </conditionalFormatting>
  <conditionalFormatting sqref="Q191:Q193 Q198:Q201">
    <cfRule type="cellIs" dxfId="9003" priority="1077" operator="equal">
      <formula>"Mut+ext"</formula>
    </cfRule>
  </conditionalFormatting>
  <conditionalFormatting sqref="Z191:Z193">
    <cfRule type="expression" dxfId="9002" priority="1073">
      <formula>$M191=#REF!</formula>
    </cfRule>
    <cfRule type="expression" dxfId="9001" priority="1074">
      <formula>$M191=#REF!</formula>
    </cfRule>
    <cfRule type="expression" dxfId="9000" priority="1075">
      <formula>$M191=#REF!</formula>
    </cfRule>
    <cfRule type="expression" dxfId="8999" priority="1076">
      <formula>$M191=#REF!</formula>
    </cfRule>
  </conditionalFormatting>
  <conditionalFormatting sqref="AD202">
    <cfRule type="expression" dxfId="8998" priority="1069">
      <formula>$M202=#REF!</formula>
    </cfRule>
    <cfRule type="expression" dxfId="8997" priority="1070">
      <formula>$M202=#REF!</formula>
    </cfRule>
    <cfRule type="expression" dxfId="8996" priority="1071">
      <formula>$M202=#REF!</formula>
    </cfRule>
    <cfRule type="expression" dxfId="8995" priority="1072">
      <formula>$M202=#REF!</formula>
    </cfRule>
  </conditionalFormatting>
  <conditionalFormatting sqref="AC202">
    <cfRule type="expression" dxfId="8994" priority="1065">
      <formula>$M202=#REF!</formula>
    </cfRule>
    <cfRule type="expression" dxfId="8993" priority="1066">
      <formula>$M202=#REF!</formula>
    </cfRule>
    <cfRule type="expression" dxfId="8992" priority="1067">
      <formula>$M202=#REF!</formula>
    </cfRule>
    <cfRule type="expression" dxfId="8991" priority="1068">
      <formula>$M202=#REF!</formula>
    </cfRule>
  </conditionalFormatting>
  <conditionalFormatting sqref="Q202">
    <cfRule type="cellIs" dxfId="8990" priority="1064" operator="equal">
      <formula>"Mut+ext"</formula>
    </cfRule>
  </conditionalFormatting>
  <conditionalFormatting sqref="Z202">
    <cfRule type="expression" dxfId="8989" priority="1060">
      <formula>$M202=#REF!</formula>
    </cfRule>
    <cfRule type="expression" dxfId="8988" priority="1061">
      <formula>$M202=#REF!</formula>
    </cfRule>
    <cfRule type="expression" dxfId="8987" priority="1062">
      <formula>$M202=#REF!</formula>
    </cfRule>
    <cfRule type="expression" dxfId="8986" priority="1063">
      <formula>$M202=#REF!</formula>
    </cfRule>
  </conditionalFormatting>
  <conditionalFormatting sqref="AD190">
    <cfRule type="expression" dxfId="8985" priority="1056">
      <formula>$M190=#REF!</formula>
    </cfRule>
    <cfRule type="expression" dxfId="8984" priority="1057">
      <formula>$M190=#REF!</formula>
    </cfRule>
    <cfRule type="expression" dxfId="8983" priority="1058">
      <formula>$M190=#REF!</formula>
    </cfRule>
    <cfRule type="expression" dxfId="8982" priority="1059">
      <formula>$M190=#REF!</formula>
    </cfRule>
  </conditionalFormatting>
  <conditionalFormatting sqref="AC190">
    <cfRule type="expression" dxfId="8981" priority="1052">
      <formula>$M190=#REF!</formula>
    </cfRule>
    <cfRule type="expression" dxfId="8980" priority="1053">
      <formula>$M190=#REF!</formula>
    </cfRule>
    <cfRule type="expression" dxfId="8979" priority="1054">
      <formula>$M190=#REF!</formula>
    </cfRule>
    <cfRule type="expression" dxfId="8978" priority="1055">
      <formula>$M190=#REF!</formula>
    </cfRule>
  </conditionalFormatting>
  <conditionalFormatting sqref="Q190">
    <cfRule type="cellIs" dxfId="8977" priority="1051" operator="equal">
      <formula>"Mut+ext"</formula>
    </cfRule>
  </conditionalFormatting>
  <conditionalFormatting sqref="Z190">
    <cfRule type="expression" dxfId="8976" priority="1047">
      <formula>$M190=#REF!</formula>
    </cfRule>
    <cfRule type="expression" dxfId="8975" priority="1048">
      <formula>$M190=#REF!</formula>
    </cfRule>
    <cfRule type="expression" dxfId="8974" priority="1049">
      <formula>$M190=#REF!</formula>
    </cfRule>
    <cfRule type="expression" dxfId="8973" priority="1050">
      <formula>$M190=#REF!</formula>
    </cfRule>
  </conditionalFormatting>
  <conditionalFormatting sqref="AD230:AD232">
    <cfRule type="expression" dxfId="8972" priority="1043">
      <formula>$M230=#REF!</formula>
    </cfRule>
    <cfRule type="expression" dxfId="8971" priority="1044">
      <formula>$M230=#REF!</formula>
    </cfRule>
    <cfRule type="expression" dxfId="8970" priority="1045">
      <formula>$M230=#REF!</formula>
    </cfRule>
    <cfRule type="expression" dxfId="8969" priority="1046">
      <formula>$M230=#REF!</formula>
    </cfRule>
  </conditionalFormatting>
  <conditionalFormatting sqref="AC230:AC232">
    <cfRule type="expression" dxfId="8968" priority="1039">
      <formula>$M230=#REF!</formula>
    </cfRule>
    <cfRule type="expression" dxfId="8967" priority="1040">
      <formula>$M230=#REF!</formula>
    </cfRule>
    <cfRule type="expression" dxfId="8966" priority="1041">
      <formula>$M230=#REF!</formula>
    </cfRule>
    <cfRule type="expression" dxfId="8965" priority="1042">
      <formula>$M230=#REF!</formula>
    </cfRule>
  </conditionalFormatting>
  <conditionalFormatting sqref="Q230:Q232 Q237:Q240">
    <cfRule type="cellIs" dxfId="8964" priority="1038" operator="equal">
      <formula>"Mut+ext"</formula>
    </cfRule>
  </conditionalFormatting>
  <conditionalFormatting sqref="Z230:Z232">
    <cfRule type="expression" dxfId="8963" priority="1034">
      <formula>$M230=#REF!</formula>
    </cfRule>
    <cfRule type="expression" dxfId="8962" priority="1035">
      <formula>$M230=#REF!</formula>
    </cfRule>
    <cfRule type="expression" dxfId="8961" priority="1036">
      <formula>$M230=#REF!</formula>
    </cfRule>
    <cfRule type="expression" dxfId="8960" priority="1037">
      <formula>$M230=#REF!</formula>
    </cfRule>
  </conditionalFormatting>
  <conditionalFormatting sqref="AD241">
    <cfRule type="expression" dxfId="8959" priority="1030">
      <formula>$M241=#REF!</formula>
    </cfRule>
    <cfRule type="expression" dxfId="8958" priority="1031">
      <formula>$M241=#REF!</formula>
    </cfRule>
    <cfRule type="expression" dxfId="8957" priority="1032">
      <formula>$M241=#REF!</formula>
    </cfRule>
    <cfRule type="expression" dxfId="8956" priority="1033">
      <formula>$M241=#REF!</formula>
    </cfRule>
  </conditionalFormatting>
  <conditionalFormatting sqref="AC241">
    <cfRule type="expression" dxfId="8955" priority="1026">
      <formula>$M241=#REF!</formula>
    </cfRule>
    <cfRule type="expression" dxfId="8954" priority="1027">
      <formula>$M241=#REF!</formula>
    </cfRule>
    <cfRule type="expression" dxfId="8953" priority="1028">
      <formula>$M241=#REF!</formula>
    </cfRule>
    <cfRule type="expression" dxfId="8952" priority="1029">
      <formula>$M241=#REF!</formula>
    </cfRule>
  </conditionalFormatting>
  <conditionalFormatting sqref="Q241">
    <cfRule type="cellIs" dxfId="8951" priority="1025" operator="equal">
      <formula>"Mut+ext"</formula>
    </cfRule>
  </conditionalFormatting>
  <conditionalFormatting sqref="Z241">
    <cfRule type="expression" dxfId="8950" priority="1021">
      <formula>$M241=#REF!</formula>
    </cfRule>
    <cfRule type="expression" dxfId="8949" priority="1022">
      <formula>$M241=#REF!</formula>
    </cfRule>
    <cfRule type="expression" dxfId="8948" priority="1023">
      <formula>$M241=#REF!</formula>
    </cfRule>
    <cfRule type="expression" dxfId="8947" priority="1024">
      <formula>$M241=#REF!</formula>
    </cfRule>
  </conditionalFormatting>
  <conditionalFormatting sqref="AD229">
    <cfRule type="expression" dxfId="8946" priority="1017">
      <formula>$M229=#REF!</formula>
    </cfRule>
    <cfRule type="expression" dxfId="8945" priority="1018">
      <formula>$M229=#REF!</formula>
    </cfRule>
    <cfRule type="expression" dxfId="8944" priority="1019">
      <formula>$M229=#REF!</formula>
    </cfRule>
    <cfRule type="expression" dxfId="8943" priority="1020">
      <formula>$M229=#REF!</formula>
    </cfRule>
  </conditionalFormatting>
  <conditionalFormatting sqref="AC229">
    <cfRule type="expression" dxfId="8942" priority="1013">
      <formula>$M229=#REF!</formula>
    </cfRule>
    <cfRule type="expression" dxfId="8941" priority="1014">
      <formula>$M229=#REF!</formula>
    </cfRule>
    <cfRule type="expression" dxfId="8940" priority="1015">
      <formula>$M229=#REF!</formula>
    </cfRule>
    <cfRule type="expression" dxfId="8939" priority="1016">
      <formula>$M229=#REF!</formula>
    </cfRule>
  </conditionalFormatting>
  <conditionalFormatting sqref="Q229">
    <cfRule type="cellIs" dxfId="8938" priority="1012" operator="equal">
      <formula>"Mut+ext"</formula>
    </cfRule>
  </conditionalFormatting>
  <conditionalFormatting sqref="Z229">
    <cfRule type="expression" dxfId="8937" priority="1008">
      <formula>$M229=#REF!</formula>
    </cfRule>
    <cfRule type="expression" dxfId="8936" priority="1009">
      <formula>$M229=#REF!</formula>
    </cfRule>
    <cfRule type="expression" dxfId="8935" priority="1010">
      <formula>$M229=#REF!</formula>
    </cfRule>
    <cfRule type="expression" dxfId="8934" priority="1011">
      <formula>$M229=#REF!</formula>
    </cfRule>
  </conditionalFormatting>
  <conditionalFormatting sqref="AD243:AD244">
    <cfRule type="expression" dxfId="8933" priority="1004">
      <formula>$M243=#REF!</formula>
    </cfRule>
    <cfRule type="expression" dxfId="8932" priority="1005">
      <formula>$M243=#REF!</formula>
    </cfRule>
    <cfRule type="expression" dxfId="8931" priority="1006">
      <formula>$M243=#REF!</formula>
    </cfRule>
    <cfRule type="expression" dxfId="8930" priority="1007">
      <formula>$M243=#REF!</formula>
    </cfRule>
  </conditionalFormatting>
  <conditionalFormatting sqref="AC243:AC244">
    <cfRule type="expression" dxfId="8929" priority="1000">
      <formula>$M243=#REF!</formula>
    </cfRule>
    <cfRule type="expression" dxfId="8928" priority="1001">
      <formula>$M243=#REF!</formula>
    </cfRule>
    <cfRule type="expression" dxfId="8927" priority="1002">
      <formula>$M243=#REF!</formula>
    </cfRule>
    <cfRule type="expression" dxfId="8926" priority="1003">
      <formula>$M243=#REF!</formula>
    </cfRule>
  </conditionalFormatting>
  <conditionalFormatting sqref="Q243:Q244 Q249:Q253">
    <cfRule type="cellIs" dxfId="8925" priority="999" operator="equal">
      <formula>"Mut+ext"</formula>
    </cfRule>
  </conditionalFormatting>
  <conditionalFormatting sqref="Z243:Z244">
    <cfRule type="expression" dxfId="8924" priority="995">
      <formula>$M243=#REF!</formula>
    </cfRule>
    <cfRule type="expression" dxfId="8923" priority="996">
      <formula>$M243=#REF!</formula>
    </cfRule>
    <cfRule type="expression" dxfId="8922" priority="997">
      <formula>$M243=#REF!</formula>
    </cfRule>
    <cfRule type="expression" dxfId="8921" priority="998">
      <formula>$M243=#REF!</formula>
    </cfRule>
  </conditionalFormatting>
  <conditionalFormatting sqref="AD254">
    <cfRule type="expression" dxfId="8920" priority="991">
      <formula>$M254=#REF!</formula>
    </cfRule>
    <cfRule type="expression" dxfId="8919" priority="992">
      <formula>$M254=#REF!</formula>
    </cfRule>
    <cfRule type="expression" dxfId="8918" priority="993">
      <formula>$M254=#REF!</formula>
    </cfRule>
    <cfRule type="expression" dxfId="8917" priority="994">
      <formula>$M254=#REF!</formula>
    </cfRule>
  </conditionalFormatting>
  <conditionalFormatting sqref="AC254">
    <cfRule type="expression" dxfId="8916" priority="987">
      <formula>$M254=#REF!</formula>
    </cfRule>
    <cfRule type="expression" dxfId="8915" priority="988">
      <formula>$M254=#REF!</formula>
    </cfRule>
    <cfRule type="expression" dxfId="8914" priority="989">
      <formula>$M254=#REF!</formula>
    </cfRule>
    <cfRule type="expression" dxfId="8913" priority="990">
      <formula>$M254=#REF!</formula>
    </cfRule>
  </conditionalFormatting>
  <conditionalFormatting sqref="Q254">
    <cfRule type="cellIs" dxfId="8912" priority="986" operator="equal">
      <formula>"Mut+ext"</formula>
    </cfRule>
  </conditionalFormatting>
  <conditionalFormatting sqref="Z254">
    <cfRule type="expression" dxfId="8911" priority="982">
      <formula>$M254=#REF!</formula>
    </cfRule>
    <cfRule type="expression" dxfId="8910" priority="983">
      <formula>$M254=#REF!</formula>
    </cfRule>
    <cfRule type="expression" dxfId="8909" priority="984">
      <formula>$M254=#REF!</formula>
    </cfRule>
    <cfRule type="expression" dxfId="8908" priority="985">
      <formula>$M254=#REF!</formula>
    </cfRule>
  </conditionalFormatting>
  <conditionalFormatting sqref="AD242">
    <cfRule type="expression" dxfId="8907" priority="978">
      <formula>$M242=#REF!</formula>
    </cfRule>
    <cfRule type="expression" dxfId="8906" priority="979">
      <formula>$M242=#REF!</formula>
    </cfRule>
    <cfRule type="expression" dxfId="8905" priority="980">
      <formula>$M242=#REF!</formula>
    </cfRule>
    <cfRule type="expression" dxfId="8904" priority="981">
      <formula>$M242=#REF!</formula>
    </cfRule>
  </conditionalFormatting>
  <conditionalFormatting sqref="AC242">
    <cfRule type="expression" dxfId="8903" priority="974">
      <formula>$M242=#REF!</formula>
    </cfRule>
    <cfRule type="expression" dxfId="8902" priority="975">
      <formula>$M242=#REF!</formula>
    </cfRule>
    <cfRule type="expression" dxfId="8901" priority="976">
      <formula>$M242=#REF!</formula>
    </cfRule>
    <cfRule type="expression" dxfId="8900" priority="977">
      <formula>$M242=#REF!</formula>
    </cfRule>
  </conditionalFormatting>
  <conditionalFormatting sqref="Q242">
    <cfRule type="cellIs" dxfId="8899" priority="973" operator="equal">
      <formula>"Mut+ext"</formula>
    </cfRule>
  </conditionalFormatting>
  <conditionalFormatting sqref="Z242">
    <cfRule type="expression" dxfId="8898" priority="969">
      <formula>$M242=#REF!</formula>
    </cfRule>
    <cfRule type="expression" dxfId="8897" priority="970">
      <formula>$M242=#REF!</formula>
    </cfRule>
    <cfRule type="expression" dxfId="8896" priority="971">
      <formula>$M242=#REF!</formula>
    </cfRule>
    <cfRule type="expression" dxfId="8895" priority="972">
      <formula>$M242=#REF!</formula>
    </cfRule>
  </conditionalFormatting>
  <conditionalFormatting sqref="AD50">
    <cfRule type="expression" dxfId="8894" priority="965">
      <formula>$M50=#REF!</formula>
    </cfRule>
    <cfRule type="expression" dxfId="8893" priority="966">
      <formula>$M50=#REF!</formula>
    </cfRule>
    <cfRule type="expression" dxfId="8892" priority="967">
      <formula>$M50=#REF!</formula>
    </cfRule>
    <cfRule type="expression" dxfId="8891" priority="968">
      <formula>$M50=#REF!</formula>
    </cfRule>
  </conditionalFormatting>
  <conditionalFormatting sqref="AD38:AD41">
    <cfRule type="expression" dxfId="8890" priority="961">
      <formula>$M38=#REF!</formula>
    </cfRule>
    <cfRule type="expression" dxfId="8889" priority="962">
      <formula>$M38=#REF!</formula>
    </cfRule>
    <cfRule type="expression" dxfId="8888" priority="963">
      <formula>$M38=#REF!</formula>
    </cfRule>
    <cfRule type="expression" dxfId="8887" priority="964">
      <formula>$M38=#REF!</formula>
    </cfRule>
  </conditionalFormatting>
  <conditionalFormatting sqref="Z38">
    <cfRule type="expression" dxfId="8886" priority="957">
      <formula>$M38=#REF!</formula>
    </cfRule>
    <cfRule type="expression" dxfId="8885" priority="958">
      <formula>$M38=#REF!</formula>
    </cfRule>
    <cfRule type="expression" dxfId="8884" priority="959">
      <formula>$M38=#REF!</formula>
    </cfRule>
    <cfRule type="expression" dxfId="8883" priority="960">
      <formula>$M38=#REF!</formula>
    </cfRule>
  </conditionalFormatting>
  <conditionalFormatting sqref="Z50">
    <cfRule type="expression" dxfId="8882" priority="953">
      <formula>$M50=#REF!</formula>
    </cfRule>
    <cfRule type="expression" dxfId="8881" priority="954">
      <formula>$M50=#REF!</formula>
    </cfRule>
    <cfRule type="expression" dxfId="8880" priority="955">
      <formula>$M50=#REF!</formula>
    </cfRule>
    <cfRule type="expression" dxfId="8879" priority="956">
      <formula>$M50=#REF!</formula>
    </cfRule>
  </conditionalFormatting>
  <conditionalFormatting sqref="AC38">
    <cfRule type="expression" dxfId="8878" priority="949">
      <formula>$M38=#REF!</formula>
    </cfRule>
    <cfRule type="expression" dxfId="8877" priority="950">
      <formula>$M38=#REF!</formula>
    </cfRule>
    <cfRule type="expression" dxfId="8876" priority="951">
      <formula>$M38=#REF!</formula>
    </cfRule>
    <cfRule type="expression" dxfId="8875" priority="952">
      <formula>$M38=#REF!</formula>
    </cfRule>
  </conditionalFormatting>
  <conditionalFormatting sqref="AC39">
    <cfRule type="expression" dxfId="8874" priority="945">
      <formula>$M39=#REF!</formula>
    </cfRule>
    <cfRule type="expression" dxfId="8873" priority="946">
      <formula>$M39=#REF!</formula>
    </cfRule>
    <cfRule type="expression" dxfId="8872" priority="947">
      <formula>$M39=#REF!</formula>
    </cfRule>
    <cfRule type="expression" dxfId="8871" priority="948">
      <formula>$M39=#REF!</formula>
    </cfRule>
  </conditionalFormatting>
  <conditionalFormatting sqref="AC40">
    <cfRule type="expression" dxfId="8870" priority="941">
      <formula>$M40=#REF!</formula>
    </cfRule>
    <cfRule type="expression" dxfId="8869" priority="942">
      <formula>$M40=#REF!</formula>
    </cfRule>
    <cfRule type="expression" dxfId="8868" priority="943">
      <formula>$M40=#REF!</formula>
    </cfRule>
    <cfRule type="expression" dxfId="8867" priority="944">
      <formula>$M40=#REF!</formula>
    </cfRule>
  </conditionalFormatting>
  <conditionalFormatting sqref="AC41">
    <cfRule type="expression" dxfId="8866" priority="937">
      <formula>$M41=#REF!</formula>
    </cfRule>
    <cfRule type="expression" dxfId="8865" priority="938">
      <formula>$M41=#REF!</formula>
    </cfRule>
    <cfRule type="expression" dxfId="8864" priority="939">
      <formula>$M41=#REF!</formula>
    </cfRule>
    <cfRule type="expression" dxfId="8863" priority="940">
      <formula>$M41=#REF!</formula>
    </cfRule>
  </conditionalFormatting>
  <conditionalFormatting sqref="AC46">
    <cfRule type="expression" dxfId="8862" priority="933">
      <formula>$M46=#REF!</formula>
    </cfRule>
    <cfRule type="expression" dxfId="8861" priority="934">
      <formula>$M46=#REF!</formula>
    </cfRule>
    <cfRule type="expression" dxfId="8860" priority="935">
      <formula>$M46=#REF!</formula>
    </cfRule>
    <cfRule type="expression" dxfId="8859" priority="936">
      <formula>$M46=#REF!</formula>
    </cfRule>
  </conditionalFormatting>
  <conditionalFormatting sqref="AC48:AC49">
    <cfRule type="expression" dxfId="8858" priority="929">
      <formula>$M48=#REF!</formula>
    </cfRule>
    <cfRule type="expression" dxfId="8857" priority="930">
      <formula>$M48=#REF!</formula>
    </cfRule>
    <cfRule type="expression" dxfId="8856" priority="931">
      <formula>$M48=#REF!</formula>
    </cfRule>
    <cfRule type="expression" dxfId="8855" priority="932">
      <formula>$M48=#REF!</formula>
    </cfRule>
  </conditionalFormatting>
  <conditionalFormatting sqref="AC47">
    <cfRule type="expression" dxfId="8854" priority="925">
      <formula>$M47=#REF!</formula>
    </cfRule>
    <cfRule type="expression" dxfId="8853" priority="926">
      <formula>$M47=#REF!</formula>
    </cfRule>
    <cfRule type="expression" dxfId="8852" priority="927">
      <formula>$M47=#REF!</formula>
    </cfRule>
    <cfRule type="expression" dxfId="8851" priority="928">
      <formula>$M47=#REF!</formula>
    </cfRule>
  </conditionalFormatting>
  <conditionalFormatting sqref="AC50">
    <cfRule type="expression" dxfId="8850" priority="921">
      <formula>$M50=#REF!</formula>
    </cfRule>
    <cfRule type="expression" dxfId="8849" priority="922">
      <formula>$M50=#REF!</formula>
    </cfRule>
    <cfRule type="expression" dxfId="8848" priority="923">
      <formula>$M50=#REF!</formula>
    </cfRule>
    <cfRule type="expression" dxfId="8847" priority="924">
      <formula>$M50=#REF!</formula>
    </cfRule>
  </conditionalFormatting>
  <conditionalFormatting sqref="Q38 Q46:Q50 Q40:Q41">
    <cfRule type="cellIs" dxfId="8846" priority="920" operator="equal">
      <formula>"Mut+ext"</formula>
    </cfRule>
  </conditionalFormatting>
  <conditionalFormatting sqref="Z39:Z41">
    <cfRule type="expression" dxfId="8845" priority="916">
      <formula>$M39=#REF!</formula>
    </cfRule>
    <cfRule type="expression" dxfId="8844" priority="917">
      <formula>$M39=#REF!</formula>
    </cfRule>
    <cfRule type="expression" dxfId="8843" priority="918">
      <formula>$M39=#REF!</formula>
    </cfRule>
    <cfRule type="expression" dxfId="8842" priority="919">
      <formula>$M39=#REF!</formula>
    </cfRule>
  </conditionalFormatting>
  <conditionalFormatting sqref="AD63">
    <cfRule type="expression" dxfId="8841" priority="912">
      <formula>$M63=#REF!</formula>
    </cfRule>
    <cfRule type="expression" dxfId="8840" priority="913">
      <formula>$M63=#REF!</formula>
    </cfRule>
    <cfRule type="expression" dxfId="8839" priority="914">
      <formula>$M63=#REF!</formula>
    </cfRule>
    <cfRule type="expression" dxfId="8838" priority="915">
      <formula>$M63=#REF!</formula>
    </cfRule>
  </conditionalFormatting>
  <conditionalFormatting sqref="AD51:AD53">
    <cfRule type="expression" dxfId="8837" priority="908">
      <formula>$M51=#REF!</formula>
    </cfRule>
    <cfRule type="expression" dxfId="8836" priority="909">
      <formula>$M51=#REF!</formula>
    </cfRule>
    <cfRule type="expression" dxfId="8835" priority="910">
      <formula>$M51=#REF!</formula>
    </cfRule>
    <cfRule type="expression" dxfId="8834" priority="911">
      <formula>$M51=#REF!</formula>
    </cfRule>
  </conditionalFormatting>
  <conditionalFormatting sqref="Z51">
    <cfRule type="expression" dxfId="8833" priority="904">
      <formula>$M51=#REF!</formula>
    </cfRule>
    <cfRule type="expression" dxfId="8832" priority="905">
      <formula>$M51=#REF!</formula>
    </cfRule>
    <cfRule type="expression" dxfId="8831" priority="906">
      <formula>$M51=#REF!</formula>
    </cfRule>
    <cfRule type="expression" dxfId="8830" priority="907">
      <formula>$M51=#REF!</formula>
    </cfRule>
  </conditionalFormatting>
  <conditionalFormatting sqref="Z63">
    <cfRule type="expression" dxfId="8829" priority="900">
      <formula>$M63=#REF!</formula>
    </cfRule>
    <cfRule type="expression" dxfId="8828" priority="901">
      <formula>$M63=#REF!</formula>
    </cfRule>
    <cfRule type="expression" dxfId="8827" priority="902">
      <formula>$M63=#REF!</formula>
    </cfRule>
    <cfRule type="expression" dxfId="8826" priority="903">
      <formula>$M63=#REF!</formula>
    </cfRule>
  </conditionalFormatting>
  <conditionalFormatting sqref="AC51">
    <cfRule type="expression" dxfId="8825" priority="896">
      <formula>$M51=#REF!</formula>
    </cfRule>
    <cfRule type="expression" dxfId="8824" priority="897">
      <formula>$M51=#REF!</formula>
    </cfRule>
    <cfRule type="expression" dxfId="8823" priority="898">
      <formula>$M51=#REF!</formula>
    </cfRule>
    <cfRule type="expression" dxfId="8822" priority="899">
      <formula>$M51=#REF!</formula>
    </cfRule>
  </conditionalFormatting>
  <conditionalFormatting sqref="AC52">
    <cfRule type="expression" dxfId="8821" priority="892">
      <formula>$M52=#REF!</formula>
    </cfRule>
    <cfRule type="expression" dxfId="8820" priority="893">
      <formula>$M52=#REF!</formula>
    </cfRule>
    <cfRule type="expression" dxfId="8819" priority="894">
      <formula>$M52=#REF!</formula>
    </cfRule>
    <cfRule type="expression" dxfId="8818" priority="895">
      <formula>$M52=#REF!</formula>
    </cfRule>
  </conditionalFormatting>
  <conditionalFormatting sqref="AC53">
    <cfRule type="expression" dxfId="8817" priority="888">
      <formula>$M53=#REF!</formula>
    </cfRule>
    <cfRule type="expression" dxfId="8816" priority="889">
      <formula>$M53=#REF!</formula>
    </cfRule>
    <cfRule type="expression" dxfId="8815" priority="890">
      <formula>$M53=#REF!</formula>
    </cfRule>
    <cfRule type="expression" dxfId="8814" priority="891">
      <formula>$M53=#REF!</formula>
    </cfRule>
  </conditionalFormatting>
  <conditionalFormatting sqref="AC58">
    <cfRule type="expression" dxfId="8813" priority="884">
      <formula>$M58=#REF!</formula>
    </cfRule>
    <cfRule type="expression" dxfId="8812" priority="885">
      <formula>$M58=#REF!</formula>
    </cfRule>
    <cfRule type="expression" dxfId="8811" priority="886">
      <formula>$M58=#REF!</formula>
    </cfRule>
    <cfRule type="expression" dxfId="8810" priority="887">
      <formula>$M58=#REF!</formula>
    </cfRule>
  </conditionalFormatting>
  <conditionalFormatting sqref="AC59">
    <cfRule type="expression" dxfId="8809" priority="880">
      <formula>$M59=#REF!</formula>
    </cfRule>
    <cfRule type="expression" dxfId="8808" priority="881">
      <formula>$M59=#REF!</formula>
    </cfRule>
    <cfRule type="expression" dxfId="8807" priority="882">
      <formula>$M59=#REF!</formula>
    </cfRule>
    <cfRule type="expression" dxfId="8806" priority="883">
      <formula>$M59=#REF!</formula>
    </cfRule>
  </conditionalFormatting>
  <conditionalFormatting sqref="AC61:AC62">
    <cfRule type="expression" dxfId="8805" priority="876">
      <formula>$M61=#REF!</formula>
    </cfRule>
    <cfRule type="expression" dxfId="8804" priority="877">
      <formula>$M61=#REF!</formula>
    </cfRule>
    <cfRule type="expression" dxfId="8803" priority="878">
      <formula>$M61=#REF!</formula>
    </cfRule>
    <cfRule type="expression" dxfId="8802" priority="879">
      <formula>$M61=#REF!</formula>
    </cfRule>
  </conditionalFormatting>
  <conditionalFormatting sqref="AC60">
    <cfRule type="expression" dxfId="8801" priority="872">
      <formula>$M60=#REF!</formula>
    </cfRule>
    <cfRule type="expression" dxfId="8800" priority="873">
      <formula>$M60=#REF!</formula>
    </cfRule>
    <cfRule type="expression" dxfId="8799" priority="874">
      <formula>$M60=#REF!</formula>
    </cfRule>
    <cfRule type="expression" dxfId="8798" priority="875">
      <formula>$M60=#REF!</formula>
    </cfRule>
  </conditionalFormatting>
  <conditionalFormatting sqref="AC63">
    <cfRule type="expression" dxfId="8797" priority="868">
      <formula>$M63=#REF!</formula>
    </cfRule>
    <cfRule type="expression" dxfId="8796" priority="869">
      <formula>$M63=#REF!</formula>
    </cfRule>
    <cfRule type="expression" dxfId="8795" priority="870">
      <formula>$M63=#REF!</formula>
    </cfRule>
    <cfRule type="expression" dxfId="8794" priority="871">
      <formula>$M63=#REF!</formula>
    </cfRule>
  </conditionalFormatting>
  <conditionalFormatting sqref="Q58:Q63 Q52:Q53">
    <cfRule type="cellIs" dxfId="8793" priority="867" operator="equal">
      <formula>"Mut+ext"</formula>
    </cfRule>
  </conditionalFormatting>
  <conditionalFormatting sqref="Z52:Z53">
    <cfRule type="expression" dxfId="8792" priority="863">
      <formula>$M52=#REF!</formula>
    </cfRule>
    <cfRule type="expression" dxfId="8791" priority="864">
      <formula>$M52=#REF!</formula>
    </cfRule>
    <cfRule type="expression" dxfId="8790" priority="865">
      <formula>$M52=#REF!</formula>
    </cfRule>
    <cfRule type="expression" dxfId="8789" priority="866">
      <formula>$M52=#REF!</formula>
    </cfRule>
  </conditionalFormatting>
  <conditionalFormatting sqref="AD76">
    <cfRule type="expression" dxfId="8788" priority="859">
      <formula>$M76=#REF!</formula>
    </cfRule>
    <cfRule type="expression" dxfId="8787" priority="860">
      <formula>$M76=#REF!</formula>
    </cfRule>
    <cfRule type="expression" dxfId="8786" priority="861">
      <formula>$M76=#REF!</formula>
    </cfRule>
    <cfRule type="expression" dxfId="8785" priority="862">
      <formula>$M76=#REF!</formula>
    </cfRule>
  </conditionalFormatting>
  <conditionalFormatting sqref="AD64:AD66">
    <cfRule type="expression" dxfId="8784" priority="855">
      <formula>$M64=#REF!</formula>
    </cfRule>
    <cfRule type="expression" dxfId="8783" priority="856">
      <formula>$M64=#REF!</formula>
    </cfRule>
    <cfRule type="expression" dxfId="8782" priority="857">
      <formula>$M64=#REF!</formula>
    </cfRule>
    <cfRule type="expression" dxfId="8781" priority="858">
      <formula>$M64=#REF!</formula>
    </cfRule>
  </conditionalFormatting>
  <conditionalFormatting sqref="Z64">
    <cfRule type="expression" dxfId="8780" priority="851">
      <formula>$M64=#REF!</formula>
    </cfRule>
    <cfRule type="expression" dxfId="8779" priority="852">
      <formula>$M64=#REF!</formula>
    </cfRule>
    <cfRule type="expression" dxfId="8778" priority="853">
      <formula>$M64=#REF!</formula>
    </cfRule>
    <cfRule type="expression" dxfId="8777" priority="854">
      <formula>$M64=#REF!</formula>
    </cfRule>
  </conditionalFormatting>
  <conditionalFormatting sqref="Z76">
    <cfRule type="expression" dxfId="8776" priority="847">
      <formula>$M76=#REF!</formula>
    </cfRule>
    <cfRule type="expression" dxfId="8775" priority="848">
      <formula>$M76=#REF!</formula>
    </cfRule>
    <cfRule type="expression" dxfId="8774" priority="849">
      <formula>$M76=#REF!</formula>
    </cfRule>
    <cfRule type="expression" dxfId="8773" priority="850">
      <formula>$M76=#REF!</formula>
    </cfRule>
  </conditionalFormatting>
  <conditionalFormatting sqref="AC64">
    <cfRule type="expression" dxfId="8772" priority="843">
      <formula>$M64=#REF!</formula>
    </cfRule>
    <cfRule type="expression" dxfId="8771" priority="844">
      <formula>$M64=#REF!</formula>
    </cfRule>
    <cfRule type="expression" dxfId="8770" priority="845">
      <formula>$M64=#REF!</formula>
    </cfRule>
    <cfRule type="expression" dxfId="8769" priority="846">
      <formula>$M64=#REF!</formula>
    </cfRule>
  </conditionalFormatting>
  <conditionalFormatting sqref="AC65">
    <cfRule type="expression" dxfId="8768" priority="839">
      <formula>$M65=#REF!</formula>
    </cfRule>
    <cfRule type="expression" dxfId="8767" priority="840">
      <formula>$M65=#REF!</formula>
    </cfRule>
    <cfRule type="expression" dxfId="8766" priority="841">
      <formula>$M65=#REF!</formula>
    </cfRule>
    <cfRule type="expression" dxfId="8765" priority="842">
      <formula>$M65=#REF!</formula>
    </cfRule>
  </conditionalFormatting>
  <conditionalFormatting sqref="AC66">
    <cfRule type="expression" dxfId="8764" priority="835">
      <formula>$M66=#REF!</formula>
    </cfRule>
    <cfRule type="expression" dxfId="8763" priority="836">
      <formula>$M66=#REF!</formula>
    </cfRule>
    <cfRule type="expression" dxfId="8762" priority="837">
      <formula>$M66=#REF!</formula>
    </cfRule>
    <cfRule type="expression" dxfId="8761" priority="838">
      <formula>$M66=#REF!</formula>
    </cfRule>
  </conditionalFormatting>
  <conditionalFormatting sqref="AC71">
    <cfRule type="expression" dxfId="8760" priority="831">
      <formula>$M71=#REF!</formula>
    </cfRule>
    <cfRule type="expression" dxfId="8759" priority="832">
      <formula>$M71=#REF!</formula>
    </cfRule>
    <cfRule type="expression" dxfId="8758" priority="833">
      <formula>$M71=#REF!</formula>
    </cfRule>
    <cfRule type="expression" dxfId="8757" priority="834">
      <formula>$M71=#REF!</formula>
    </cfRule>
  </conditionalFormatting>
  <conditionalFormatting sqref="AC72">
    <cfRule type="expression" dxfId="8756" priority="827">
      <formula>$M72=#REF!</formula>
    </cfRule>
    <cfRule type="expression" dxfId="8755" priority="828">
      <formula>$M72=#REF!</formula>
    </cfRule>
    <cfRule type="expression" dxfId="8754" priority="829">
      <formula>$M72=#REF!</formula>
    </cfRule>
    <cfRule type="expression" dxfId="8753" priority="830">
      <formula>$M72=#REF!</formula>
    </cfRule>
  </conditionalFormatting>
  <conditionalFormatting sqref="AC74:AC75">
    <cfRule type="expression" dxfId="8752" priority="823">
      <formula>$M74=#REF!</formula>
    </cfRule>
    <cfRule type="expression" dxfId="8751" priority="824">
      <formula>$M74=#REF!</formula>
    </cfRule>
    <cfRule type="expression" dxfId="8750" priority="825">
      <formula>$M74=#REF!</formula>
    </cfRule>
    <cfRule type="expression" dxfId="8749" priority="826">
      <formula>$M74=#REF!</formula>
    </cfRule>
  </conditionalFormatting>
  <conditionalFormatting sqref="AC73">
    <cfRule type="expression" dxfId="8748" priority="819">
      <formula>$M73=#REF!</formula>
    </cfRule>
    <cfRule type="expression" dxfId="8747" priority="820">
      <formula>$M73=#REF!</formula>
    </cfRule>
    <cfRule type="expression" dxfId="8746" priority="821">
      <formula>$M73=#REF!</formula>
    </cfRule>
    <cfRule type="expression" dxfId="8745" priority="822">
      <formula>$M73=#REF!</formula>
    </cfRule>
  </conditionalFormatting>
  <conditionalFormatting sqref="AC76">
    <cfRule type="expression" dxfId="8744" priority="815">
      <formula>$M76=#REF!</formula>
    </cfRule>
    <cfRule type="expression" dxfId="8743" priority="816">
      <formula>$M76=#REF!</formula>
    </cfRule>
    <cfRule type="expression" dxfId="8742" priority="817">
      <formula>$M76=#REF!</formula>
    </cfRule>
    <cfRule type="expression" dxfId="8741" priority="818">
      <formula>$M76=#REF!</formula>
    </cfRule>
  </conditionalFormatting>
  <conditionalFormatting sqref="Q66 Q71:Q76">
    <cfRule type="cellIs" dxfId="8740" priority="814" operator="equal">
      <formula>"Mut+ext"</formula>
    </cfRule>
  </conditionalFormatting>
  <conditionalFormatting sqref="Z65:Z66">
    <cfRule type="expression" dxfId="8739" priority="810">
      <formula>$M65=#REF!</formula>
    </cfRule>
    <cfRule type="expression" dxfId="8738" priority="811">
      <formula>$M65=#REF!</formula>
    </cfRule>
    <cfRule type="expression" dxfId="8737" priority="812">
      <formula>$M65=#REF!</formula>
    </cfRule>
    <cfRule type="expression" dxfId="8736" priority="813">
      <formula>$M65=#REF!</formula>
    </cfRule>
  </conditionalFormatting>
  <conditionalFormatting sqref="AD89">
    <cfRule type="expression" dxfId="8735" priority="806">
      <formula>$M89=#REF!</formula>
    </cfRule>
    <cfRule type="expression" dxfId="8734" priority="807">
      <formula>$M89=#REF!</formula>
    </cfRule>
    <cfRule type="expression" dxfId="8733" priority="808">
      <formula>$M89=#REF!</formula>
    </cfRule>
    <cfRule type="expression" dxfId="8732" priority="809">
      <formula>$M89=#REF!</formula>
    </cfRule>
  </conditionalFormatting>
  <conditionalFormatting sqref="AD77:AD79">
    <cfRule type="expression" dxfId="8731" priority="802">
      <formula>$M77=#REF!</formula>
    </cfRule>
    <cfRule type="expression" dxfId="8730" priority="803">
      <formula>$M77=#REF!</formula>
    </cfRule>
    <cfRule type="expression" dxfId="8729" priority="804">
      <formula>$M77=#REF!</formula>
    </cfRule>
    <cfRule type="expression" dxfId="8728" priority="805">
      <formula>$M77=#REF!</formula>
    </cfRule>
  </conditionalFormatting>
  <conditionalFormatting sqref="Z77">
    <cfRule type="expression" dxfId="8727" priority="798">
      <formula>$M77=#REF!</formula>
    </cfRule>
    <cfRule type="expression" dxfId="8726" priority="799">
      <formula>$M77=#REF!</formula>
    </cfRule>
    <cfRule type="expression" dxfId="8725" priority="800">
      <formula>$M77=#REF!</formula>
    </cfRule>
    <cfRule type="expression" dxfId="8724" priority="801">
      <formula>$M77=#REF!</formula>
    </cfRule>
  </conditionalFormatting>
  <conditionalFormatting sqref="Z89">
    <cfRule type="expression" dxfId="8723" priority="794">
      <formula>$M89=#REF!</formula>
    </cfRule>
    <cfRule type="expression" dxfId="8722" priority="795">
      <formula>$M89=#REF!</formula>
    </cfRule>
    <cfRule type="expression" dxfId="8721" priority="796">
      <formula>$M89=#REF!</formula>
    </cfRule>
    <cfRule type="expression" dxfId="8720" priority="797">
      <formula>$M89=#REF!</formula>
    </cfRule>
  </conditionalFormatting>
  <conditionalFormatting sqref="AC77">
    <cfRule type="expression" dxfId="8719" priority="790">
      <formula>$M77=#REF!</formula>
    </cfRule>
    <cfRule type="expression" dxfId="8718" priority="791">
      <formula>$M77=#REF!</formula>
    </cfRule>
    <cfRule type="expression" dxfId="8717" priority="792">
      <formula>$M77=#REF!</formula>
    </cfRule>
    <cfRule type="expression" dxfId="8716" priority="793">
      <formula>$M77=#REF!</formula>
    </cfRule>
  </conditionalFormatting>
  <conditionalFormatting sqref="AC78">
    <cfRule type="expression" dxfId="8715" priority="786">
      <formula>$M78=#REF!</formula>
    </cfRule>
    <cfRule type="expression" dxfId="8714" priority="787">
      <formula>$M78=#REF!</formula>
    </cfRule>
    <cfRule type="expression" dxfId="8713" priority="788">
      <formula>$M78=#REF!</formula>
    </cfRule>
    <cfRule type="expression" dxfId="8712" priority="789">
      <formula>$M78=#REF!</formula>
    </cfRule>
  </conditionalFormatting>
  <conditionalFormatting sqref="AC79 Z84:Z88">
    <cfRule type="expression" dxfId="8711" priority="782">
      <formula>$M79=#REF!</formula>
    </cfRule>
    <cfRule type="expression" dxfId="8710" priority="783">
      <formula>$M79=#REF!</formula>
    </cfRule>
    <cfRule type="expression" dxfId="8709" priority="784">
      <formula>$M79=#REF!</formula>
    </cfRule>
    <cfRule type="expression" dxfId="8708" priority="785">
      <formula>$M79=#REF!</formula>
    </cfRule>
  </conditionalFormatting>
  <conditionalFormatting sqref="AC84">
    <cfRule type="expression" dxfId="8707" priority="778">
      <formula>$M84=#REF!</formula>
    </cfRule>
    <cfRule type="expression" dxfId="8706" priority="779">
      <formula>$M84=#REF!</formula>
    </cfRule>
    <cfRule type="expression" dxfId="8705" priority="780">
      <formula>$M84=#REF!</formula>
    </cfRule>
    <cfRule type="expression" dxfId="8704" priority="781">
      <formula>$M84=#REF!</formula>
    </cfRule>
  </conditionalFormatting>
  <conditionalFormatting sqref="AC85">
    <cfRule type="expression" dxfId="8703" priority="774">
      <formula>$M85=#REF!</formula>
    </cfRule>
    <cfRule type="expression" dxfId="8702" priority="775">
      <formula>$M85=#REF!</formula>
    </cfRule>
    <cfRule type="expression" dxfId="8701" priority="776">
      <formula>$M85=#REF!</formula>
    </cfRule>
    <cfRule type="expression" dxfId="8700" priority="777">
      <formula>$M85=#REF!</formula>
    </cfRule>
  </conditionalFormatting>
  <conditionalFormatting sqref="AC87:AC88">
    <cfRule type="expression" dxfId="8699" priority="770">
      <formula>$M87=#REF!</formula>
    </cfRule>
    <cfRule type="expression" dxfId="8698" priority="771">
      <formula>$M87=#REF!</formula>
    </cfRule>
    <cfRule type="expression" dxfId="8697" priority="772">
      <formula>$M87=#REF!</formula>
    </cfRule>
    <cfRule type="expression" dxfId="8696" priority="773">
      <formula>$M87=#REF!</formula>
    </cfRule>
  </conditionalFormatting>
  <conditionalFormatting sqref="AC86">
    <cfRule type="expression" dxfId="8695" priority="766">
      <formula>$M86=#REF!</formula>
    </cfRule>
    <cfRule type="expression" dxfId="8694" priority="767">
      <formula>$M86=#REF!</formula>
    </cfRule>
    <cfRule type="expression" dxfId="8693" priority="768">
      <formula>$M86=#REF!</formula>
    </cfRule>
    <cfRule type="expression" dxfId="8692" priority="769">
      <formula>$M86=#REF!</formula>
    </cfRule>
  </conditionalFormatting>
  <conditionalFormatting sqref="AC89">
    <cfRule type="expression" dxfId="8691" priority="762">
      <formula>$M89=#REF!</formula>
    </cfRule>
    <cfRule type="expression" dxfId="8690" priority="763">
      <formula>$M89=#REF!</formula>
    </cfRule>
    <cfRule type="expression" dxfId="8689" priority="764">
      <formula>$M89=#REF!</formula>
    </cfRule>
    <cfRule type="expression" dxfId="8688" priority="765">
      <formula>$M89=#REF!</formula>
    </cfRule>
  </conditionalFormatting>
  <conditionalFormatting sqref="Q79 Q84:Q89">
    <cfRule type="cellIs" dxfId="8687" priority="761" operator="equal">
      <formula>"Mut+ext"</formula>
    </cfRule>
  </conditionalFormatting>
  <conditionalFormatting sqref="Z78:Z79">
    <cfRule type="expression" dxfId="8686" priority="757">
      <formula>$M78=#REF!</formula>
    </cfRule>
    <cfRule type="expression" dxfId="8685" priority="758">
      <formula>$M78=#REF!</formula>
    </cfRule>
    <cfRule type="expression" dxfId="8684" priority="759">
      <formula>$M78=#REF!</formula>
    </cfRule>
    <cfRule type="expression" dxfId="8683" priority="760">
      <formula>$M78=#REF!</formula>
    </cfRule>
  </conditionalFormatting>
  <conditionalFormatting sqref="AD102">
    <cfRule type="expression" dxfId="8682" priority="753">
      <formula>$M102=#REF!</formula>
    </cfRule>
    <cfRule type="expression" dxfId="8681" priority="754">
      <formula>$M102=#REF!</formula>
    </cfRule>
    <cfRule type="expression" dxfId="8680" priority="755">
      <formula>$M102=#REF!</formula>
    </cfRule>
    <cfRule type="expression" dxfId="8679" priority="756">
      <formula>$M102=#REF!</formula>
    </cfRule>
  </conditionalFormatting>
  <conditionalFormatting sqref="AD90:AD93">
    <cfRule type="expression" dxfId="8678" priority="749">
      <formula>$M90=#REF!</formula>
    </cfRule>
    <cfRule type="expression" dxfId="8677" priority="750">
      <formula>$M90=#REF!</formula>
    </cfRule>
    <cfRule type="expression" dxfId="8676" priority="751">
      <formula>$M90=#REF!</formula>
    </cfRule>
    <cfRule type="expression" dxfId="8675" priority="752">
      <formula>$M90=#REF!</formula>
    </cfRule>
  </conditionalFormatting>
  <conditionalFormatting sqref="Z90">
    <cfRule type="expression" dxfId="8674" priority="745">
      <formula>$M90=#REF!</formula>
    </cfRule>
    <cfRule type="expression" dxfId="8673" priority="746">
      <formula>$M90=#REF!</formula>
    </cfRule>
    <cfRule type="expression" dxfId="8672" priority="747">
      <formula>$M90=#REF!</formula>
    </cfRule>
    <cfRule type="expression" dxfId="8671" priority="748">
      <formula>$M90=#REF!</formula>
    </cfRule>
  </conditionalFormatting>
  <conditionalFormatting sqref="Z102">
    <cfRule type="expression" dxfId="8670" priority="741">
      <formula>$M102=#REF!</formula>
    </cfRule>
    <cfRule type="expression" dxfId="8669" priority="742">
      <formula>$M102=#REF!</formula>
    </cfRule>
    <cfRule type="expression" dxfId="8668" priority="743">
      <formula>$M102=#REF!</formula>
    </cfRule>
    <cfRule type="expression" dxfId="8667" priority="744">
      <formula>$M102=#REF!</formula>
    </cfRule>
  </conditionalFormatting>
  <conditionalFormatting sqref="AC90 Z98:Z101 AD109:AD114">
    <cfRule type="expression" dxfId="8666" priority="737">
      <formula>$M90=#REF!</formula>
    </cfRule>
    <cfRule type="expression" dxfId="8665" priority="738">
      <formula>$M90=#REF!</formula>
    </cfRule>
    <cfRule type="expression" dxfId="8664" priority="739">
      <formula>$M90=#REF!</formula>
    </cfRule>
    <cfRule type="expression" dxfId="8663" priority="740">
      <formula>$M90=#REF!</formula>
    </cfRule>
  </conditionalFormatting>
  <conditionalFormatting sqref="AC91">
    <cfRule type="expression" dxfId="8662" priority="733">
      <formula>$M91=#REF!</formula>
    </cfRule>
    <cfRule type="expression" dxfId="8661" priority="734">
      <formula>$M91=#REF!</formula>
    </cfRule>
    <cfRule type="expression" dxfId="8660" priority="735">
      <formula>$M91=#REF!</formula>
    </cfRule>
    <cfRule type="expression" dxfId="8659" priority="736">
      <formula>$M91=#REF!</formula>
    </cfRule>
  </conditionalFormatting>
  <conditionalFormatting sqref="AC92">
    <cfRule type="expression" dxfId="8658" priority="729">
      <formula>$M92=#REF!</formula>
    </cfRule>
    <cfRule type="expression" dxfId="8657" priority="730">
      <formula>$M92=#REF!</formula>
    </cfRule>
    <cfRule type="expression" dxfId="8656" priority="731">
      <formula>$M92=#REF!</formula>
    </cfRule>
    <cfRule type="expression" dxfId="8655" priority="732">
      <formula>$M92=#REF!</formula>
    </cfRule>
  </conditionalFormatting>
  <conditionalFormatting sqref="AC93">
    <cfRule type="expression" dxfId="8654" priority="725">
      <formula>$M93=#REF!</formula>
    </cfRule>
    <cfRule type="expression" dxfId="8653" priority="726">
      <formula>$M93=#REF!</formula>
    </cfRule>
    <cfRule type="expression" dxfId="8652" priority="727">
      <formula>$M93=#REF!</formula>
    </cfRule>
    <cfRule type="expression" dxfId="8651" priority="728">
      <formula>$M93=#REF!</formula>
    </cfRule>
  </conditionalFormatting>
  <conditionalFormatting sqref="AC98">
    <cfRule type="expression" dxfId="8650" priority="721">
      <formula>$M98=#REF!</formula>
    </cfRule>
    <cfRule type="expression" dxfId="8649" priority="722">
      <formula>$M98=#REF!</formula>
    </cfRule>
    <cfRule type="expression" dxfId="8648" priority="723">
      <formula>$M98=#REF!</formula>
    </cfRule>
    <cfRule type="expression" dxfId="8647" priority="724">
      <formula>$M98=#REF!</formula>
    </cfRule>
  </conditionalFormatting>
  <conditionalFormatting sqref="AC100:AC101">
    <cfRule type="expression" dxfId="8646" priority="717">
      <formula>$M100=#REF!</formula>
    </cfRule>
    <cfRule type="expression" dxfId="8645" priority="718">
      <formula>$M100=#REF!</formula>
    </cfRule>
    <cfRule type="expression" dxfId="8644" priority="719">
      <formula>$M100=#REF!</formula>
    </cfRule>
    <cfRule type="expression" dxfId="8643" priority="720">
      <formula>$M100=#REF!</formula>
    </cfRule>
  </conditionalFormatting>
  <conditionalFormatting sqref="AC99">
    <cfRule type="expression" dxfId="8642" priority="713">
      <formula>$M99=#REF!</formula>
    </cfRule>
    <cfRule type="expression" dxfId="8641" priority="714">
      <formula>$M99=#REF!</formula>
    </cfRule>
    <cfRule type="expression" dxfId="8640" priority="715">
      <formula>$M99=#REF!</formula>
    </cfRule>
    <cfRule type="expression" dxfId="8639" priority="716">
      <formula>$M99=#REF!</formula>
    </cfRule>
  </conditionalFormatting>
  <conditionalFormatting sqref="AC102">
    <cfRule type="expression" dxfId="8638" priority="709">
      <formula>$M102=#REF!</formula>
    </cfRule>
    <cfRule type="expression" dxfId="8637" priority="710">
      <formula>$M102=#REF!</formula>
    </cfRule>
    <cfRule type="expression" dxfId="8636" priority="711">
      <formula>$M102=#REF!</formula>
    </cfRule>
    <cfRule type="expression" dxfId="8635" priority="712">
      <formula>$M102=#REF!</formula>
    </cfRule>
  </conditionalFormatting>
  <conditionalFormatting sqref="Q98:Q102 Q91:Q93">
    <cfRule type="cellIs" dxfId="8634" priority="708" operator="equal">
      <formula>"Mut+ext"</formula>
    </cfRule>
  </conditionalFormatting>
  <conditionalFormatting sqref="Z91 Z93">
    <cfRule type="expression" dxfId="8633" priority="704">
      <formula>$M91=#REF!</formula>
    </cfRule>
    <cfRule type="expression" dxfId="8632" priority="705">
      <formula>$M91=#REF!</formula>
    </cfRule>
    <cfRule type="expression" dxfId="8631" priority="706">
      <formula>$M91=#REF!</formula>
    </cfRule>
    <cfRule type="expression" dxfId="8630" priority="707">
      <formula>$M91=#REF!</formula>
    </cfRule>
  </conditionalFormatting>
  <conditionalFormatting sqref="AD115">
    <cfRule type="expression" dxfId="8629" priority="700">
      <formula>$M115=#REF!</formula>
    </cfRule>
    <cfRule type="expression" dxfId="8628" priority="701">
      <formula>$M115=#REF!</formula>
    </cfRule>
    <cfRule type="expression" dxfId="8627" priority="702">
      <formula>$M115=#REF!</formula>
    </cfRule>
    <cfRule type="expression" dxfId="8626" priority="703">
      <formula>$M115=#REF!</formula>
    </cfRule>
  </conditionalFormatting>
  <conditionalFormatting sqref="AD103:AD104">
    <cfRule type="expression" dxfId="8625" priority="696">
      <formula>$M103=#REF!</formula>
    </cfRule>
    <cfRule type="expression" dxfId="8624" priority="697">
      <formula>$M103=#REF!</formula>
    </cfRule>
    <cfRule type="expression" dxfId="8623" priority="698">
      <formula>$M103=#REF!</formula>
    </cfRule>
    <cfRule type="expression" dxfId="8622" priority="699">
      <formula>$M103=#REF!</formula>
    </cfRule>
  </conditionalFormatting>
  <conditionalFormatting sqref="Z103">
    <cfRule type="expression" dxfId="8621" priority="692">
      <formula>$M103=#REF!</formula>
    </cfRule>
    <cfRule type="expression" dxfId="8620" priority="693">
      <formula>$M103=#REF!</formula>
    </cfRule>
    <cfRule type="expression" dxfId="8619" priority="694">
      <formula>$M103=#REF!</formula>
    </cfRule>
    <cfRule type="expression" dxfId="8618" priority="695">
      <formula>$M103=#REF!</formula>
    </cfRule>
  </conditionalFormatting>
  <conditionalFormatting sqref="Z115">
    <cfRule type="expression" dxfId="8617" priority="688">
      <formula>$M115=#REF!</formula>
    </cfRule>
    <cfRule type="expression" dxfId="8616" priority="689">
      <formula>$M115=#REF!</formula>
    </cfRule>
    <cfRule type="expression" dxfId="8615" priority="690">
      <formula>$M115=#REF!</formula>
    </cfRule>
    <cfRule type="expression" dxfId="8614" priority="691">
      <formula>$M115=#REF!</formula>
    </cfRule>
  </conditionalFormatting>
  <conditionalFormatting sqref="AC103">
    <cfRule type="expression" dxfId="8613" priority="684">
      <formula>$M103=#REF!</formula>
    </cfRule>
    <cfRule type="expression" dxfId="8612" priority="685">
      <formula>$M103=#REF!</formula>
    </cfRule>
    <cfRule type="expression" dxfId="8611" priority="686">
      <formula>$M103=#REF!</formula>
    </cfRule>
    <cfRule type="expression" dxfId="8610" priority="687">
      <formula>$M103=#REF!</formula>
    </cfRule>
  </conditionalFormatting>
  <conditionalFormatting sqref="AC104">
    <cfRule type="expression" dxfId="8609" priority="680">
      <formula>$M104=#REF!</formula>
    </cfRule>
    <cfRule type="expression" dxfId="8608" priority="681">
      <formula>$M104=#REF!</formula>
    </cfRule>
    <cfRule type="expression" dxfId="8607" priority="682">
      <formula>$M104=#REF!</formula>
    </cfRule>
    <cfRule type="expression" dxfId="8606" priority="683">
      <formula>$M104=#REF!</formula>
    </cfRule>
  </conditionalFormatting>
  <conditionalFormatting sqref="AC109">
    <cfRule type="expression" dxfId="8605" priority="676">
      <formula>$M109=#REF!</formula>
    </cfRule>
    <cfRule type="expression" dxfId="8604" priority="677">
      <formula>$M109=#REF!</formula>
    </cfRule>
    <cfRule type="expression" dxfId="8603" priority="678">
      <formula>$M109=#REF!</formula>
    </cfRule>
    <cfRule type="expression" dxfId="8602" priority="679">
      <formula>$M109=#REF!</formula>
    </cfRule>
  </conditionalFormatting>
  <conditionalFormatting sqref="AC110">
    <cfRule type="expression" dxfId="8601" priority="672">
      <formula>$M110=#REF!</formula>
    </cfRule>
    <cfRule type="expression" dxfId="8600" priority="673">
      <formula>$M110=#REF!</formula>
    </cfRule>
    <cfRule type="expression" dxfId="8599" priority="674">
      <formula>$M110=#REF!</formula>
    </cfRule>
    <cfRule type="expression" dxfId="8598" priority="675">
      <formula>$M110=#REF!</formula>
    </cfRule>
  </conditionalFormatting>
  <conditionalFormatting sqref="AC111">
    <cfRule type="expression" dxfId="8597" priority="668">
      <formula>$M111=#REF!</formula>
    </cfRule>
    <cfRule type="expression" dxfId="8596" priority="669">
      <formula>$M111=#REF!</formula>
    </cfRule>
    <cfRule type="expression" dxfId="8595" priority="670">
      <formula>$M111=#REF!</formula>
    </cfRule>
    <cfRule type="expression" dxfId="8594" priority="671">
      <formula>$M111=#REF!</formula>
    </cfRule>
  </conditionalFormatting>
  <conditionalFormatting sqref="AC113:AC114">
    <cfRule type="expression" dxfId="8593" priority="664">
      <formula>$M113=#REF!</formula>
    </cfRule>
    <cfRule type="expression" dxfId="8592" priority="665">
      <formula>$M113=#REF!</formula>
    </cfRule>
    <cfRule type="expression" dxfId="8591" priority="666">
      <formula>$M113=#REF!</formula>
    </cfRule>
    <cfRule type="expression" dxfId="8590" priority="667">
      <formula>$M113=#REF!</formula>
    </cfRule>
  </conditionalFormatting>
  <conditionalFormatting sqref="AC112">
    <cfRule type="expression" dxfId="8589" priority="660">
      <formula>$M112=#REF!</formula>
    </cfRule>
    <cfRule type="expression" dxfId="8588" priority="661">
      <formula>$M112=#REF!</formula>
    </cfRule>
    <cfRule type="expression" dxfId="8587" priority="662">
      <formula>$M112=#REF!</formula>
    </cfRule>
    <cfRule type="expression" dxfId="8586" priority="663">
      <formula>$M112=#REF!</formula>
    </cfRule>
  </conditionalFormatting>
  <conditionalFormatting sqref="AC115">
    <cfRule type="expression" dxfId="8585" priority="656">
      <formula>$M115=#REF!</formula>
    </cfRule>
    <cfRule type="expression" dxfId="8584" priority="657">
      <formula>$M115=#REF!</formula>
    </cfRule>
    <cfRule type="expression" dxfId="8583" priority="658">
      <formula>$M115=#REF!</formula>
    </cfRule>
    <cfRule type="expression" dxfId="8582" priority="659">
      <formula>$M115=#REF!</formula>
    </cfRule>
  </conditionalFormatting>
  <conditionalFormatting sqref="Q109:Q115">
    <cfRule type="cellIs" dxfId="8581" priority="655" operator="equal">
      <formula>"Mut+ext"</formula>
    </cfRule>
  </conditionalFormatting>
  <conditionalFormatting sqref="Z104">
    <cfRule type="expression" dxfId="8580" priority="651">
      <formula>$M104=#REF!</formula>
    </cfRule>
    <cfRule type="expression" dxfId="8579" priority="652">
      <formula>$M104=#REF!</formula>
    </cfRule>
    <cfRule type="expression" dxfId="8578" priority="653">
      <formula>$M104=#REF!</formula>
    </cfRule>
    <cfRule type="expression" dxfId="8577" priority="654">
      <formula>$M104=#REF!</formula>
    </cfRule>
  </conditionalFormatting>
  <conditionalFormatting sqref="AD128">
    <cfRule type="expression" dxfId="8576" priority="647">
      <formula>$M128=#REF!</formula>
    </cfRule>
    <cfRule type="expression" dxfId="8575" priority="648">
      <formula>$M128=#REF!</formula>
    </cfRule>
    <cfRule type="expression" dxfId="8574" priority="649">
      <formula>$M128=#REF!</formula>
    </cfRule>
    <cfRule type="expression" dxfId="8573" priority="650">
      <formula>$M128=#REF!</formula>
    </cfRule>
  </conditionalFormatting>
  <conditionalFormatting sqref="AD116:AD117">
    <cfRule type="expression" dxfId="8572" priority="643">
      <formula>$M116=#REF!</formula>
    </cfRule>
    <cfRule type="expression" dxfId="8571" priority="644">
      <formula>$M116=#REF!</formula>
    </cfRule>
    <cfRule type="expression" dxfId="8570" priority="645">
      <formula>$M116=#REF!</formula>
    </cfRule>
    <cfRule type="expression" dxfId="8569" priority="646">
      <formula>$M116=#REF!</formula>
    </cfRule>
  </conditionalFormatting>
  <conditionalFormatting sqref="Z116">
    <cfRule type="expression" dxfId="8568" priority="639">
      <formula>$M116=#REF!</formula>
    </cfRule>
    <cfRule type="expression" dxfId="8567" priority="640">
      <formula>$M116=#REF!</formula>
    </cfRule>
    <cfRule type="expression" dxfId="8566" priority="641">
      <formula>$M116=#REF!</formula>
    </cfRule>
    <cfRule type="expression" dxfId="8565" priority="642">
      <formula>$M116=#REF!</formula>
    </cfRule>
  </conditionalFormatting>
  <conditionalFormatting sqref="Z128">
    <cfRule type="expression" dxfId="8564" priority="635">
      <formula>$M128=#REF!</formula>
    </cfRule>
    <cfRule type="expression" dxfId="8563" priority="636">
      <formula>$M128=#REF!</formula>
    </cfRule>
    <cfRule type="expression" dxfId="8562" priority="637">
      <formula>$M128=#REF!</formula>
    </cfRule>
    <cfRule type="expression" dxfId="8561" priority="638">
      <formula>$M128=#REF!</formula>
    </cfRule>
  </conditionalFormatting>
  <conditionalFormatting sqref="AC116">
    <cfRule type="expression" dxfId="8560" priority="631">
      <formula>$M116=#REF!</formula>
    </cfRule>
    <cfRule type="expression" dxfId="8559" priority="632">
      <formula>$M116=#REF!</formula>
    </cfRule>
    <cfRule type="expression" dxfId="8558" priority="633">
      <formula>$M116=#REF!</formula>
    </cfRule>
    <cfRule type="expression" dxfId="8557" priority="634">
      <formula>$M116=#REF!</formula>
    </cfRule>
  </conditionalFormatting>
  <conditionalFormatting sqref="AC117">
    <cfRule type="expression" dxfId="8556" priority="627">
      <formula>$M117=#REF!</formula>
    </cfRule>
    <cfRule type="expression" dxfId="8555" priority="628">
      <formula>$M117=#REF!</formula>
    </cfRule>
    <cfRule type="expression" dxfId="8554" priority="629">
      <formula>$M117=#REF!</formula>
    </cfRule>
    <cfRule type="expression" dxfId="8553" priority="630">
      <formula>$M117=#REF!</formula>
    </cfRule>
  </conditionalFormatting>
  <conditionalFormatting sqref="AC122">
    <cfRule type="expression" dxfId="8552" priority="623">
      <formula>$M122=#REF!</formula>
    </cfRule>
    <cfRule type="expression" dxfId="8551" priority="624">
      <formula>$M122=#REF!</formula>
    </cfRule>
    <cfRule type="expression" dxfId="8550" priority="625">
      <formula>$M122=#REF!</formula>
    </cfRule>
    <cfRule type="expression" dxfId="8549" priority="626">
      <formula>$M122=#REF!</formula>
    </cfRule>
  </conditionalFormatting>
  <conditionalFormatting sqref="AC123">
    <cfRule type="expression" dxfId="8548" priority="619">
      <formula>$M123=#REF!</formula>
    </cfRule>
    <cfRule type="expression" dxfId="8547" priority="620">
      <formula>$M123=#REF!</formula>
    </cfRule>
    <cfRule type="expression" dxfId="8546" priority="621">
      <formula>$M123=#REF!</formula>
    </cfRule>
    <cfRule type="expression" dxfId="8545" priority="622">
      <formula>$M123=#REF!</formula>
    </cfRule>
  </conditionalFormatting>
  <conditionalFormatting sqref="AC124">
    <cfRule type="expression" dxfId="8544" priority="615">
      <formula>$M124=#REF!</formula>
    </cfRule>
    <cfRule type="expression" dxfId="8543" priority="616">
      <formula>$M124=#REF!</formula>
    </cfRule>
    <cfRule type="expression" dxfId="8542" priority="617">
      <formula>$M124=#REF!</formula>
    </cfRule>
    <cfRule type="expression" dxfId="8541" priority="618">
      <formula>$M124=#REF!</formula>
    </cfRule>
  </conditionalFormatting>
  <conditionalFormatting sqref="AC126:AC127">
    <cfRule type="expression" dxfId="8540" priority="611">
      <formula>$M126=#REF!</formula>
    </cfRule>
    <cfRule type="expression" dxfId="8539" priority="612">
      <formula>$M126=#REF!</formula>
    </cfRule>
    <cfRule type="expression" dxfId="8538" priority="613">
      <formula>$M126=#REF!</formula>
    </cfRule>
    <cfRule type="expression" dxfId="8537" priority="614">
      <formula>$M126=#REF!</formula>
    </cfRule>
  </conditionalFormatting>
  <conditionalFormatting sqref="AC125">
    <cfRule type="expression" dxfId="8536" priority="607">
      <formula>$M125=#REF!</formula>
    </cfRule>
    <cfRule type="expression" dxfId="8535" priority="608">
      <formula>$M125=#REF!</formula>
    </cfRule>
    <cfRule type="expression" dxfId="8534" priority="609">
      <formula>$M125=#REF!</formula>
    </cfRule>
    <cfRule type="expression" dxfId="8533" priority="610">
      <formula>$M125=#REF!</formula>
    </cfRule>
  </conditionalFormatting>
  <conditionalFormatting sqref="AC128">
    <cfRule type="expression" dxfId="8532" priority="603">
      <formula>$M128=#REF!</formula>
    </cfRule>
    <cfRule type="expression" dxfId="8531" priority="604">
      <formula>$M128=#REF!</formula>
    </cfRule>
    <cfRule type="expression" dxfId="8530" priority="605">
      <formula>$M128=#REF!</formula>
    </cfRule>
    <cfRule type="expression" dxfId="8529" priority="606">
      <formula>$M128=#REF!</formula>
    </cfRule>
  </conditionalFormatting>
  <conditionalFormatting sqref="Q124:Q128 Q117">
    <cfRule type="cellIs" dxfId="8528" priority="602" operator="equal">
      <formula>"Mut+ext"</formula>
    </cfRule>
  </conditionalFormatting>
  <conditionalFormatting sqref="AD141">
    <cfRule type="expression" dxfId="8527" priority="598">
      <formula>$M141=#REF!</formula>
    </cfRule>
    <cfRule type="expression" dxfId="8526" priority="599">
      <formula>$M141=#REF!</formula>
    </cfRule>
    <cfRule type="expression" dxfId="8525" priority="600">
      <formula>$M141=#REF!</formula>
    </cfRule>
    <cfRule type="expression" dxfId="8524" priority="601">
      <formula>$M141=#REF!</formula>
    </cfRule>
  </conditionalFormatting>
  <conditionalFormatting sqref="AD129:AD130">
    <cfRule type="expression" dxfId="8523" priority="594">
      <formula>$M129=#REF!</formula>
    </cfRule>
    <cfRule type="expression" dxfId="8522" priority="595">
      <formula>$M129=#REF!</formula>
    </cfRule>
    <cfRule type="expression" dxfId="8521" priority="596">
      <formula>$M129=#REF!</formula>
    </cfRule>
    <cfRule type="expression" dxfId="8520" priority="597">
      <formula>$M129=#REF!</formula>
    </cfRule>
  </conditionalFormatting>
  <conditionalFormatting sqref="Z129">
    <cfRule type="expression" dxfId="8519" priority="590">
      <formula>$M129=#REF!</formula>
    </cfRule>
    <cfRule type="expression" dxfId="8518" priority="591">
      <formula>$M129=#REF!</formula>
    </cfRule>
    <cfRule type="expression" dxfId="8517" priority="592">
      <formula>$M129=#REF!</formula>
    </cfRule>
    <cfRule type="expression" dxfId="8516" priority="593">
      <formula>$M129=#REF!</formula>
    </cfRule>
  </conditionalFormatting>
  <conditionalFormatting sqref="Z141">
    <cfRule type="expression" dxfId="8515" priority="586">
      <formula>$M141=#REF!</formula>
    </cfRule>
    <cfRule type="expression" dxfId="8514" priority="587">
      <formula>$M141=#REF!</formula>
    </cfRule>
    <cfRule type="expression" dxfId="8513" priority="588">
      <formula>$M141=#REF!</formula>
    </cfRule>
    <cfRule type="expression" dxfId="8512" priority="589">
      <formula>$M141=#REF!</formula>
    </cfRule>
  </conditionalFormatting>
  <conditionalFormatting sqref="AC129">
    <cfRule type="expression" dxfId="8511" priority="582">
      <formula>$M129=#REF!</formula>
    </cfRule>
    <cfRule type="expression" dxfId="8510" priority="583">
      <formula>$M129=#REF!</formula>
    </cfRule>
    <cfRule type="expression" dxfId="8509" priority="584">
      <formula>$M129=#REF!</formula>
    </cfRule>
    <cfRule type="expression" dxfId="8508" priority="585">
      <formula>$M129=#REF!</formula>
    </cfRule>
  </conditionalFormatting>
  <conditionalFormatting sqref="AC130">
    <cfRule type="expression" dxfId="8507" priority="578">
      <formula>$M130=#REF!</formula>
    </cfRule>
    <cfRule type="expression" dxfId="8506" priority="579">
      <formula>$M130=#REF!</formula>
    </cfRule>
    <cfRule type="expression" dxfId="8505" priority="580">
      <formula>$M130=#REF!</formula>
    </cfRule>
    <cfRule type="expression" dxfId="8504" priority="581">
      <formula>$M130=#REF!</formula>
    </cfRule>
  </conditionalFormatting>
  <conditionalFormatting sqref="AC135">
    <cfRule type="expression" dxfId="8503" priority="574">
      <formula>$M135=#REF!</formula>
    </cfRule>
    <cfRule type="expression" dxfId="8502" priority="575">
      <formula>$M135=#REF!</formula>
    </cfRule>
    <cfRule type="expression" dxfId="8501" priority="576">
      <formula>$M135=#REF!</formula>
    </cfRule>
    <cfRule type="expression" dxfId="8500" priority="577">
      <formula>$M135=#REF!</formula>
    </cfRule>
  </conditionalFormatting>
  <conditionalFormatting sqref="AC136">
    <cfRule type="expression" dxfId="8499" priority="570">
      <formula>$M136=#REF!</formula>
    </cfRule>
    <cfRule type="expression" dxfId="8498" priority="571">
      <formula>$M136=#REF!</formula>
    </cfRule>
    <cfRule type="expression" dxfId="8497" priority="572">
      <formula>$M136=#REF!</formula>
    </cfRule>
    <cfRule type="expression" dxfId="8496" priority="573">
      <formula>$M136=#REF!</formula>
    </cfRule>
  </conditionalFormatting>
  <conditionalFormatting sqref="AC137">
    <cfRule type="expression" dxfId="8495" priority="566">
      <formula>$M137=#REF!</formula>
    </cfRule>
    <cfRule type="expression" dxfId="8494" priority="567">
      <formula>$M137=#REF!</formula>
    </cfRule>
    <cfRule type="expression" dxfId="8493" priority="568">
      <formula>$M137=#REF!</formula>
    </cfRule>
    <cfRule type="expression" dxfId="8492" priority="569">
      <formula>$M137=#REF!</formula>
    </cfRule>
  </conditionalFormatting>
  <conditionalFormatting sqref="AC139:AC140">
    <cfRule type="expression" dxfId="8491" priority="562">
      <formula>$M139=#REF!</formula>
    </cfRule>
    <cfRule type="expression" dxfId="8490" priority="563">
      <formula>$M139=#REF!</formula>
    </cfRule>
    <cfRule type="expression" dxfId="8489" priority="564">
      <formula>$M139=#REF!</formula>
    </cfRule>
    <cfRule type="expression" dxfId="8488" priority="565">
      <formula>$M139=#REF!</formula>
    </cfRule>
  </conditionalFormatting>
  <conditionalFormatting sqref="AC138">
    <cfRule type="expression" dxfId="8487" priority="558">
      <formula>$M138=#REF!</formula>
    </cfRule>
    <cfRule type="expression" dxfId="8486" priority="559">
      <formula>$M138=#REF!</formula>
    </cfRule>
    <cfRule type="expression" dxfId="8485" priority="560">
      <formula>$M138=#REF!</formula>
    </cfRule>
    <cfRule type="expression" dxfId="8484" priority="561">
      <formula>$M138=#REF!</formula>
    </cfRule>
  </conditionalFormatting>
  <conditionalFormatting sqref="AC141 Z135:Z140 AC263:AD266 Z263:Z266 AC275:AD279 Z275:Z279">
    <cfRule type="expression" dxfId="8483" priority="554">
      <formula>$M135=#REF!</formula>
    </cfRule>
    <cfRule type="expression" dxfId="8482" priority="555">
      <formula>$M135=#REF!</formula>
    </cfRule>
    <cfRule type="expression" dxfId="8481" priority="556">
      <formula>$M135=#REF!</formula>
    </cfRule>
    <cfRule type="expression" dxfId="8480" priority="557">
      <formula>$M135=#REF!</formula>
    </cfRule>
  </conditionalFormatting>
  <conditionalFormatting sqref="Q130 Q135:Q141">
    <cfRule type="cellIs" dxfId="8479" priority="553" operator="equal">
      <formula>"Mut+ext"</formula>
    </cfRule>
  </conditionalFormatting>
  <conditionalFormatting sqref="Z130">
    <cfRule type="expression" dxfId="8478" priority="549">
      <formula>$M130=#REF!</formula>
    </cfRule>
    <cfRule type="expression" dxfId="8477" priority="550">
      <formula>$M130=#REF!</formula>
    </cfRule>
    <cfRule type="expression" dxfId="8476" priority="551">
      <formula>$M130=#REF!</formula>
    </cfRule>
    <cfRule type="expression" dxfId="8475" priority="552">
      <formula>$M130=#REF!</formula>
    </cfRule>
  </conditionalFormatting>
  <conditionalFormatting sqref="AD256:AD258">
    <cfRule type="expression" dxfId="8474" priority="545">
      <formula>$M256=#REF!</formula>
    </cfRule>
    <cfRule type="expression" dxfId="8473" priority="546">
      <formula>$M256=#REF!</formula>
    </cfRule>
    <cfRule type="expression" dxfId="8472" priority="547">
      <formula>$M256=#REF!</formula>
    </cfRule>
    <cfRule type="expression" dxfId="8471" priority="548">
      <formula>$M256=#REF!</formula>
    </cfRule>
  </conditionalFormatting>
  <conditionalFormatting sqref="AC256:AC258">
    <cfRule type="expression" dxfId="8470" priority="541">
      <formula>$M256=#REF!</formula>
    </cfRule>
    <cfRule type="expression" dxfId="8469" priority="542">
      <formula>$M256=#REF!</formula>
    </cfRule>
    <cfRule type="expression" dxfId="8468" priority="543">
      <formula>$M256=#REF!</formula>
    </cfRule>
    <cfRule type="expression" dxfId="8467" priority="544">
      <formula>$M256=#REF!</formula>
    </cfRule>
  </conditionalFormatting>
  <conditionalFormatting sqref="Q256:Q258 Q263:Q266">
    <cfRule type="cellIs" dxfId="8466" priority="540" operator="equal">
      <formula>"Mut+ext"</formula>
    </cfRule>
  </conditionalFormatting>
  <conditionalFormatting sqref="Z256:Z258">
    <cfRule type="expression" dxfId="8465" priority="536">
      <formula>$M256=#REF!</formula>
    </cfRule>
    <cfRule type="expression" dxfId="8464" priority="537">
      <formula>$M256=#REF!</formula>
    </cfRule>
    <cfRule type="expression" dxfId="8463" priority="538">
      <formula>$M256=#REF!</formula>
    </cfRule>
    <cfRule type="expression" dxfId="8462" priority="539">
      <formula>$M256=#REF!</formula>
    </cfRule>
  </conditionalFormatting>
  <conditionalFormatting sqref="AD267">
    <cfRule type="expression" dxfId="8461" priority="532">
      <formula>$M267=#REF!</formula>
    </cfRule>
    <cfRule type="expression" dxfId="8460" priority="533">
      <formula>$M267=#REF!</formula>
    </cfRule>
    <cfRule type="expression" dxfId="8459" priority="534">
      <formula>$M267=#REF!</formula>
    </cfRule>
    <cfRule type="expression" dxfId="8458" priority="535">
      <formula>$M267=#REF!</formula>
    </cfRule>
  </conditionalFormatting>
  <conditionalFormatting sqref="AC267">
    <cfRule type="expression" dxfId="8457" priority="528">
      <formula>$M267=#REF!</formula>
    </cfRule>
    <cfRule type="expression" dxfId="8456" priority="529">
      <formula>$M267=#REF!</formula>
    </cfRule>
    <cfRule type="expression" dxfId="8455" priority="530">
      <formula>$M267=#REF!</formula>
    </cfRule>
    <cfRule type="expression" dxfId="8454" priority="531">
      <formula>$M267=#REF!</formula>
    </cfRule>
  </conditionalFormatting>
  <conditionalFormatting sqref="Q267">
    <cfRule type="cellIs" dxfId="8453" priority="527" operator="equal">
      <formula>"Mut+ext"</formula>
    </cfRule>
  </conditionalFormatting>
  <conditionalFormatting sqref="Z267">
    <cfRule type="expression" dxfId="8452" priority="523">
      <formula>$M267=#REF!</formula>
    </cfRule>
    <cfRule type="expression" dxfId="8451" priority="524">
      <formula>$M267=#REF!</formula>
    </cfRule>
    <cfRule type="expression" dxfId="8450" priority="525">
      <formula>$M267=#REF!</formula>
    </cfRule>
    <cfRule type="expression" dxfId="8449" priority="526">
      <formula>$M267=#REF!</formula>
    </cfRule>
  </conditionalFormatting>
  <conditionalFormatting sqref="AD255">
    <cfRule type="expression" dxfId="8448" priority="519">
      <formula>$M255=#REF!</formula>
    </cfRule>
    <cfRule type="expression" dxfId="8447" priority="520">
      <formula>$M255=#REF!</formula>
    </cfRule>
    <cfRule type="expression" dxfId="8446" priority="521">
      <formula>$M255=#REF!</formula>
    </cfRule>
    <cfRule type="expression" dxfId="8445" priority="522">
      <formula>$M255=#REF!</formula>
    </cfRule>
  </conditionalFormatting>
  <conditionalFormatting sqref="AC255">
    <cfRule type="expression" dxfId="8444" priority="515">
      <formula>$M255=#REF!</formula>
    </cfRule>
    <cfRule type="expression" dxfId="8443" priority="516">
      <formula>$M255=#REF!</formula>
    </cfRule>
    <cfRule type="expression" dxfId="8442" priority="517">
      <formula>$M255=#REF!</formula>
    </cfRule>
    <cfRule type="expression" dxfId="8441" priority="518">
      <formula>$M255=#REF!</formula>
    </cfRule>
  </conditionalFormatting>
  <conditionalFormatting sqref="Q255">
    <cfRule type="cellIs" dxfId="8440" priority="514" operator="equal">
      <formula>"Mut+ext"</formula>
    </cfRule>
  </conditionalFormatting>
  <conditionalFormatting sqref="Z255">
    <cfRule type="expression" dxfId="8439" priority="510">
      <formula>$M255=#REF!</formula>
    </cfRule>
    <cfRule type="expression" dxfId="8438" priority="511">
      <formula>$M255=#REF!</formula>
    </cfRule>
    <cfRule type="expression" dxfId="8437" priority="512">
      <formula>$M255=#REF!</formula>
    </cfRule>
    <cfRule type="expression" dxfId="8436" priority="513">
      <formula>$M255=#REF!</formula>
    </cfRule>
  </conditionalFormatting>
  <conditionalFormatting sqref="AD269:AD270">
    <cfRule type="expression" dxfId="8435" priority="506">
      <formula>$M269=#REF!</formula>
    </cfRule>
    <cfRule type="expression" dxfId="8434" priority="507">
      <formula>$M269=#REF!</formula>
    </cfRule>
    <cfRule type="expression" dxfId="8433" priority="508">
      <formula>$M269=#REF!</formula>
    </cfRule>
    <cfRule type="expression" dxfId="8432" priority="509">
      <formula>$M269=#REF!</formula>
    </cfRule>
  </conditionalFormatting>
  <conditionalFormatting sqref="AC269:AC270">
    <cfRule type="expression" dxfId="8431" priority="502">
      <formula>$M269=#REF!</formula>
    </cfRule>
    <cfRule type="expression" dxfId="8430" priority="503">
      <formula>$M269=#REF!</formula>
    </cfRule>
    <cfRule type="expression" dxfId="8429" priority="504">
      <formula>$M269=#REF!</formula>
    </cfRule>
    <cfRule type="expression" dxfId="8428" priority="505">
      <formula>$M269=#REF!</formula>
    </cfRule>
  </conditionalFormatting>
  <conditionalFormatting sqref="Q269:Q270 Q275:Q279">
    <cfRule type="cellIs" dxfId="8427" priority="501" operator="equal">
      <formula>"Mut+ext"</formula>
    </cfRule>
  </conditionalFormatting>
  <conditionalFormatting sqref="Z269:Z270">
    <cfRule type="expression" dxfId="8426" priority="497">
      <formula>$M269=#REF!</formula>
    </cfRule>
    <cfRule type="expression" dxfId="8425" priority="498">
      <formula>$M269=#REF!</formula>
    </cfRule>
    <cfRule type="expression" dxfId="8424" priority="499">
      <formula>$M269=#REF!</formula>
    </cfRule>
    <cfRule type="expression" dxfId="8423" priority="500">
      <formula>$M269=#REF!</formula>
    </cfRule>
  </conditionalFormatting>
  <conditionalFormatting sqref="AD280">
    <cfRule type="expression" dxfId="8422" priority="493">
      <formula>$M280=#REF!</formula>
    </cfRule>
    <cfRule type="expression" dxfId="8421" priority="494">
      <formula>$M280=#REF!</formula>
    </cfRule>
    <cfRule type="expression" dxfId="8420" priority="495">
      <formula>$M280=#REF!</formula>
    </cfRule>
    <cfRule type="expression" dxfId="8419" priority="496">
      <formula>$M280=#REF!</formula>
    </cfRule>
  </conditionalFormatting>
  <conditionalFormatting sqref="AC280">
    <cfRule type="expression" dxfId="8418" priority="489">
      <formula>$M280=#REF!</formula>
    </cfRule>
    <cfRule type="expression" dxfId="8417" priority="490">
      <formula>$M280=#REF!</formula>
    </cfRule>
    <cfRule type="expression" dxfId="8416" priority="491">
      <formula>$M280=#REF!</formula>
    </cfRule>
    <cfRule type="expression" dxfId="8415" priority="492">
      <formula>$M280=#REF!</formula>
    </cfRule>
  </conditionalFormatting>
  <conditionalFormatting sqref="Q280">
    <cfRule type="cellIs" dxfId="8414" priority="488" operator="equal">
      <formula>"Mut+ext"</formula>
    </cfRule>
  </conditionalFormatting>
  <conditionalFormatting sqref="Z280">
    <cfRule type="expression" dxfId="8413" priority="484">
      <formula>$M280=#REF!</formula>
    </cfRule>
    <cfRule type="expression" dxfId="8412" priority="485">
      <formula>$M280=#REF!</formula>
    </cfRule>
    <cfRule type="expression" dxfId="8411" priority="486">
      <formula>$M280=#REF!</formula>
    </cfRule>
    <cfRule type="expression" dxfId="8410" priority="487">
      <formula>$M280=#REF!</formula>
    </cfRule>
  </conditionalFormatting>
  <conditionalFormatting sqref="AD268">
    <cfRule type="expression" dxfId="8409" priority="480">
      <formula>$M268=#REF!</formula>
    </cfRule>
    <cfRule type="expression" dxfId="8408" priority="481">
      <formula>$M268=#REF!</formula>
    </cfRule>
    <cfRule type="expression" dxfId="8407" priority="482">
      <formula>$M268=#REF!</formula>
    </cfRule>
    <cfRule type="expression" dxfId="8406" priority="483">
      <formula>$M268=#REF!</formula>
    </cfRule>
  </conditionalFormatting>
  <conditionalFormatting sqref="AC268">
    <cfRule type="expression" dxfId="8405" priority="476">
      <formula>$M268=#REF!</formula>
    </cfRule>
    <cfRule type="expression" dxfId="8404" priority="477">
      <formula>$M268=#REF!</formula>
    </cfRule>
    <cfRule type="expression" dxfId="8403" priority="478">
      <formula>$M268=#REF!</formula>
    </cfRule>
    <cfRule type="expression" dxfId="8402" priority="479">
      <formula>$M268=#REF!</formula>
    </cfRule>
  </conditionalFormatting>
  <conditionalFormatting sqref="Q268">
    <cfRule type="cellIs" dxfId="8401" priority="475" operator="equal">
      <formula>"Mut+ext"</formula>
    </cfRule>
  </conditionalFormatting>
  <conditionalFormatting sqref="Z268">
    <cfRule type="expression" dxfId="8400" priority="471">
      <formula>$M268=#REF!</formula>
    </cfRule>
    <cfRule type="expression" dxfId="8399" priority="472">
      <formula>$M268=#REF!</formula>
    </cfRule>
    <cfRule type="expression" dxfId="8398" priority="473">
      <formula>$M268=#REF!</formula>
    </cfRule>
    <cfRule type="expression" dxfId="8397" priority="474">
      <formula>$M268=#REF!</formula>
    </cfRule>
  </conditionalFormatting>
  <conditionalFormatting sqref="Q20">
    <cfRule type="cellIs" dxfId="8396" priority="470" operator="equal">
      <formula>"Mut+ext"</formula>
    </cfRule>
  </conditionalFormatting>
  <conditionalFormatting sqref="AD15:AD18">
    <cfRule type="expression" dxfId="8395" priority="466">
      <formula>$M15=#REF!</formula>
    </cfRule>
    <cfRule type="expression" dxfId="8394" priority="467">
      <formula>$M15=#REF!</formula>
    </cfRule>
    <cfRule type="expression" dxfId="8393" priority="468">
      <formula>$M15=#REF!</formula>
    </cfRule>
    <cfRule type="expression" dxfId="8392" priority="469">
      <formula>$M15=#REF!</formula>
    </cfRule>
  </conditionalFormatting>
  <conditionalFormatting sqref="AC15">
    <cfRule type="expression" dxfId="8391" priority="462">
      <formula>$M15=#REF!</formula>
    </cfRule>
    <cfRule type="expression" dxfId="8390" priority="463">
      <formula>$M15=#REF!</formula>
    </cfRule>
    <cfRule type="expression" dxfId="8389" priority="464">
      <formula>$M15=#REF!</formula>
    </cfRule>
    <cfRule type="expression" dxfId="8388" priority="465">
      <formula>$M15=#REF!</formula>
    </cfRule>
  </conditionalFormatting>
  <conditionalFormatting sqref="AC16">
    <cfRule type="expression" dxfId="8387" priority="458">
      <formula>$M16=#REF!</formula>
    </cfRule>
    <cfRule type="expression" dxfId="8386" priority="459">
      <formula>$M16=#REF!</formula>
    </cfRule>
    <cfRule type="expression" dxfId="8385" priority="460">
      <formula>$M16=#REF!</formula>
    </cfRule>
    <cfRule type="expression" dxfId="8384" priority="461">
      <formula>$M16=#REF!</formula>
    </cfRule>
  </conditionalFormatting>
  <conditionalFormatting sqref="AC18">
    <cfRule type="expression" dxfId="8383" priority="454">
      <formula>$M18=#REF!</formula>
    </cfRule>
    <cfRule type="expression" dxfId="8382" priority="455">
      <formula>$M18=#REF!</formula>
    </cfRule>
    <cfRule type="expression" dxfId="8381" priority="456">
      <formula>$M18=#REF!</formula>
    </cfRule>
    <cfRule type="expression" dxfId="8380" priority="457">
      <formula>$M18=#REF!</formula>
    </cfRule>
  </conditionalFormatting>
  <conditionalFormatting sqref="AC17">
    <cfRule type="expression" dxfId="8379" priority="450">
      <formula>$M17=#REF!</formula>
    </cfRule>
    <cfRule type="expression" dxfId="8378" priority="451">
      <formula>$M17=#REF!</formula>
    </cfRule>
    <cfRule type="expression" dxfId="8377" priority="452">
      <formula>$M17=#REF!</formula>
    </cfRule>
    <cfRule type="expression" dxfId="8376" priority="453">
      <formula>$M17=#REF!</formula>
    </cfRule>
  </conditionalFormatting>
  <conditionalFormatting sqref="Q17:Q18">
    <cfRule type="cellIs" dxfId="8375" priority="449" operator="equal">
      <formula>"Mut+ext"</formula>
    </cfRule>
  </conditionalFormatting>
  <conditionalFormatting sqref="Z15:Z18">
    <cfRule type="expression" dxfId="8374" priority="445">
      <formula>$M15=#REF!</formula>
    </cfRule>
    <cfRule type="expression" dxfId="8373" priority="446">
      <formula>$M15=#REF!</formula>
    </cfRule>
    <cfRule type="expression" dxfId="8372" priority="447">
      <formula>$M15=#REF!</formula>
    </cfRule>
    <cfRule type="expression" dxfId="8371" priority="448">
      <formula>$M15=#REF!</formula>
    </cfRule>
  </conditionalFormatting>
  <conditionalFormatting sqref="Q16">
    <cfRule type="cellIs" dxfId="8370" priority="444" operator="equal">
      <formula>"Mut+ext"</formula>
    </cfRule>
  </conditionalFormatting>
  <conditionalFormatting sqref="AD28:AD31">
    <cfRule type="expression" dxfId="8369" priority="440">
      <formula>$M28=#REF!</formula>
    </cfRule>
    <cfRule type="expression" dxfId="8368" priority="441">
      <formula>$M28=#REF!</formula>
    </cfRule>
    <cfRule type="expression" dxfId="8367" priority="442">
      <formula>$M28=#REF!</formula>
    </cfRule>
    <cfRule type="expression" dxfId="8366" priority="443">
      <formula>$M28=#REF!</formula>
    </cfRule>
  </conditionalFormatting>
  <conditionalFormatting sqref="AC28">
    <cfRule type="expression" dxfId="8365" priority="436">
      <formula>$M28=#REF!</formula>
    </cfRule>
    <cfRule type="expression" dxfId="8364" priority="437">
      <formula>$M28=#REF!</formula>
    </cfRule>
    <cfRule type="expression" dxfId="8363" priority="438">
      <formula>$M28=#REF!</formula>
    </cfRule>
    <cfRule type="expression" dxfId="8362" priority="439">
      <formula>$M28=#REF!</formula>
    </cfRule>
  </conditionalFormatting>
  <conditionalFormatting sqref="AC29">
    <cfRule type="expression" dxfId="8361" priority="432">
      <formula>$M29=#REF!</formula>
    </cfRule>
    <cfRule type="expression" dxfId="8360" priority="433">
      <formula>$M29=#REF!</formula>
    </cfRule>
    <cfRule type="expression" dxfId="8359" priority="434">
      <formula>$M29=#REF!</formula>
    </cfRule>
    <cfRule type="expression" dxfId="8358" priority="435">
      <formula>$M29=#REF!</formula>
    </cfRule>
  </conditionalFormatting>
  <conditionalFormatting sqref="AC31">
    <cfRule type="expression" dxfId="8357" priority="428">
      <formula>$M31=#REF!</formula>
    </cfRule>
    <cfRule type="expression" dxfId="8356" priority="429">
      <formula>$M31=#REF!</formula>
    </cfRule>
    <cfRule type="expression" dxfId="8355" priority="430">
      <formula>$M31=#REF!</formula>
    </cfRule>
    <cfRule type="expression" dxfId="8354" priority="431">
      <formula>$M31=#REF!</formula>
    </cfRule>
  </conditionalFormatting>
  <conditionalFormatting sqref="AC30">
    <cfRule type="expression" dxfId="8353" priority="424">
      <formula>$M30=#REF!</formula>
    </cfRule>
    <cfRule type="expression" dxfId="8352" priority="425">
      <formula>$M30=#REF!</formula>
    </cfRule>
    <cfRule type="expression" dxfId="8351" priority="426">
      <formula>$M30=#REF!</formula>
    </cfRule>
    <cfRule type="expression" dxfId="8350" priority="427">
      <formula>$M30=#REF!</formula>
    </cfRule>
  </conditionalFormatting>
  <conditionalFormatting sqref="Q28:Q31">
    <cfRule type="cellIs" dxfId="8349" priority="423" operator="equal">
      <formula>"Mut+ext"</formula>
    </cfRule>
  </conditionalFormatting>
  <conditionalFormatting sqref="Z28:Z31">
    <cfRule type="expression" dxfId="8348" priority="419">
      <formula>$M28=#REF!</formula>
    </cfRule>
    <cfRule type="expression" dxfId="8347" priority="420">
      <formula>$M28=#REF!</formula>
    </cfRule>
    <cfRule type="expression" dxfId="8346" priority="421">
      <formula>$M28=#REF!</formula>
    </cfRule>
    <cfRule type="expression" dxfId="8345" priority="422">
      <formula>$M28=#REF!</formula>
    </cfRule>
  </conditionalFormatting>
  <conditionalFormatting sqref="AD42:AD45">
    <cfRule type="expression" dxfId="8344" priority="415">
      <formula>$M42=#REF!</formula>
    </cfRule>
    <cfRule type="expression" dxfId="8343" priority="416">
      <formula>$M42=#REF!</formula>
    </cfRule>
    <cfRule type="expression" dxfId="8342" priority="417">
      <formula>$M42=#REF!</formula>
    </cfRule>
    <cfRule type="expression" dxfId="8341" priority="418">
      <formula>$M42=#REF!</formula>
    </cfRule>
  </conditionalFormatting>
  <conditionalFormatting sqref="AC42">
    <cfRule type="expression" dxfId="8340" priority="411">
      <formula>$M42=#REF!</formula>
    </cfRule>
    <cfRule type="expression" dxfId="8339" priority="412">
      <formula>$M42=#REF!</formula>
    </cfRule>
    <cfRule type="expression" dxfId="8338" priority="413">
      <formula>$M42=#REF!</formula>
    </cfRule>
    <cfRule type="expression" dxfId="8337" priority="414">
      <formula>$M42=#REF!</formula>
    </cfRule>
  </conditionalFormatting>
  <conditionalFormatting sqref="AC44:AC45">
    <cfRule type="expression" dxfId="8336" priority="407">
      <formula>$M44=#REF!</formula>
    </cfRule>
    <cfRule type="expression" dxfId="8335" priority="408">
      <formula>$M44=#REF!</formula>
    </cfRule>
    <cfRule type="expression" dxfId="8334" priority="409">
      <formula>$M44=#REF!</formula>
    </cfRule>
    <cfRule type="expression" dxfId="8333" priority="410">
      <formula>$M44=#REF!</formula>
    </cfRule>
  </conditionalFormatting>
  <conditionalFormatting sqref="AC43">
    <cfRule type="expression" dxfId="8332" priority="403">
      <formula>$M43=#REF!</formula>
    </cfRule>
    <cfRule type="expression" dxfId="8331" priority="404">
      <formula>$M43=#REF!</formula>
    </cfRule>
    <cfRule type="expression" dxfId="8330" priority="405">
      <formula>$M43=#REF!</formula>
    </cfRule>
    <cfRule type="expression" dxfId="8329" priority="406">
      <formula>$M43=#REF!</formula>
    </cfRule>
  </conditionalFormatting>
  <conditionalFormatting sqref="Q42:Q45">
    <cfRule type="cellIs" dxfId="8328" priority="402" operator="equal">
      <formula>"Mut+ext"</formula>
    </cfRule>
  </conditionalFormatting>
  <conditionalFormatting sqref="Z42:Z45">
    <cfRule type="expression" dxfId="8327" priority="398">
      <formula>$M42=#REF!</formula>
    </cfRule>
    <cfRule type="expression" dxfId="8326" priority="399">
      <formula>$M42=#REF!</formula>
    </cfRule>
    <cfRule type="expression" dxfId="8325" priority="400">
      <formula>$M42=#REF!</formula>
    </cfRule>
    <cfRule type="expression" dxfId="8324" priority="401">
      <formula>$M42=#REF!</formula>
    </cfRule>
  </conditionalFormatting>
  <conditionalFormatting sqref="AD54:AD57">
    <cfRule type="expression" dxfId="8323" priority="394">
      <formula>$M54=#REF!</formula>
    </cfRule>
    <cfRule type="expression" dxfId="8322" priority="395">
      <formula>$M54=#REF!</formula>
    </cfRule>
    <cfRule type="expression" dxfId="8321" priority="396">
      <formula>$M54=#REF!</formula>
    </cfRule>
    <cfRule type="expression" dxfId="8320" priority="397">
      <formula>$M54=#REF!</formula>
    </cfRule>
  </conditionalFormatting>
  <conditionalFormatting sqref="AC54">
    <cfRule type="expression" dxfId="8319" priority="390">
      <formula>$M54=#REF!</formula>
    </cfRule>
    <cfRule type="expression" dxfId="8318" priority="391">
      <formula>$M54=#REF!</formula>
    </cfRule>
    <cfRule type="expression" dxfId="8317" priority="392">
      <formula>$M54=#REF!</formula>
    </cfRule>
    <cfRule type="expression" dxfId="8316" priority="393">
      <formula>$M54=#REF!</formula>
    </cfRule>
  </conditionalFormatting>
  <conditionalFormatting sqref="AC55">
    <cfRule type="expression" dxfId="8315" priority="386">
      <formula>$M55=#REF!</formula>
    </cfRule>
    <cfRule type="expression" dxfId="8314" priority="387">
      <formula>$M55=#REF!</formula>
    </cfRule>
    <cfRule type="expression" dxfId="8313" priority="388">
      <formula>$M55=#REF!</formula>
    </cfRule>
    <cfRule type="expression" dxfId="8312" priority="389">
      <formula>$M55=#REF!</formula>
    </cfRule>
  </conditionalFormatting>
  <conditionalFormatting sqref="AC57">
    <cfRule type="expression" dxfId="8311" priority="382">
      <formula>$M57=#REF!</formula>
    </cfRule>
    <cfRule type="expression" dxfId="8310" priority="383">
      <formula>$M57=#REF!</formula>
    </cfRule>
    <cfRule type="expression" dxfId="8309" priority="384">
      <formula>$M57=#REF!</formula>
    </cfRule>
    <cfRule type="expression" dxfId="8308" priority="385">
      <formula>$M57=#REF!</formula>
    </cfRule>
  </conditionalFormatting>
  <conditionalFormatting sqref="AC56">
    <cfRule type="expression" dxfId="8307" priority="378">
      <formula>$M56=#REF!</formula>
    </cfRule>
    <cfRule type="expression" dxfId="8306" priority="379">
      <formula>$M56=#REF!</formula>
    </cfRule>
    <cfRule type="expression" dxfId="8305" priority="380">
      <formula>$M56=#REF!</formula>
    </cfRule>
    <cfRule type="expression" dxfId="8304" priority="381">
      <formula>$M56=#REF!</formula>
    </cfRule>
  </conditionalFormatting>
  <conditionalFormatting sqref="Q54:Q57">
    <cfRule type="cellIs" dxfId="8303" priority="377" operator="equal">
      <formula>"Mut+ext"</formula>
    </cfRule>
  </conditionalFormatting>
  <conditionalFormatting sqref="Z54:Z57">
    <cfRule type="expression" dxfId="8302" priority="373">
      <formula>$M54=#REF!</formula>
    </cfRule>
    <cfRule type="expression" dxfId="8301" priority="374">
      <formula>$M54=#REF!</formula>
    </cfRule>
    <cfRule type="expression" dxfId="8300" priority="375">
      <formula>$M54=#REF!</formula>
    </cfRule>
    <cfRule type="expression" dxfId="8299" priority="376">
      <formula>$M54=#REF!</formula>
    </cfRule>
  </conditionalFormatting>
  <conditionalFormatting sqref="AD67:AD70">
    <cfRule type="expression" dxfId="8298" priority="369">
      <formula>$M67=#REF!</formula>
    </cfRule>
    <cfRule type="expression" dxfId="8297" priority="370">
      <formula>$M67=#REF!</formula>
    </cfRule>
    <cfRule type="expression" dxfId="8296" priority="371">
      <formula>$M67=#REF!</formula>
    </cfRule>
    <cfRule type="expression" dxfId="8295" priority="372">
      <formula>$M67=#REF!</formula>
    </cfRule>
  </conditionalFormatting>
  <conditionalFormatting sqref="AC67">
    <cfRule type="expression" dxfId="8294" priority="365">
      <formula>$M67=#REF!</formula>
    </cfRule>
    <cfRule type="expression" dxfId="8293" priority="366">
      <formula>$M67=#REF!</formula>
    </cfRule>
    <cfRule type="expression" dxfId="8292" priority="367">
      <formula>$M67=#REF!</formula>
    </cfRule>
    <cfRule type="expression" dxfId="8291" priority="368">
      <formula>$M67=#REF!</formula>
    </cfRule>
  </conditionalFormatting>
  <conditionalFormatting sqref="AC68">
    <cfRule type="expression" dxfId="8290" priority="361">
      <formula>$M68=#REF!</formula>
    </cfRule>
    <cfRule type="expression" dxfId="8289" priority="362">
      <formula>$M68=#REF!</formula>
    </cfRule>
    <cfRule type="expression" dxfId="8288" priority="363">
      <formula>$M68=#REF!</formula>
    </cfRule>
    <cfRule type="expression" dxfId="8287" priority="364">
      <formula>$M68=#REF!</formula>
    </cfRule>
  </conditionalFormatting>
  <conditionalFormatting sqref="AC70">
    <cfRule type="expression" dxfId="8286" priority="357">
      <formula>$M70=#REF!</formula>
    </cfRule>
    <cfRule type="expression" dxfId="8285" priority="358">
      <formula>$M70=#REF!</formula>
    </cfRule>
    <cfRule type="expression" dxfId="8284" priority="359">
      <formula>$M70=#REF!</formula>
    </cfRule>
    <cfRule type="expression" dxfId="8283" priority="360">
      <formula>$M70=#REF!</formula>
    </cfRule>
  </conditionalFormatting>
  <conditionalFormatting sqref="AC69">
    <cfRule type="expression" dxfId="8282" priority="353">
      <formula>$M69=#REF!</formula>
    </cfRule>
    <cfRule type="expression" dxfId="8281" priority="354">
      <formula>$M69=#REF!</formula>
    </cfRule>
    <cfRule type="expression" dxfId="8280" priority="355">
      <formula>$M69=#REF!</formula>
    </cfRule>
    <cfRule type="expression" dxfId="8279" priority="356">
      <formula>$M69=#REF!</formula>
    </cfRule>
  </conditionalFormatting>
  <conditionalFormatting sqref="Q67:Q70">
    <cfRule type="cellIs" dxfId="8278" priority="352" operator="equal">
      <formula>"Mut+ext"</formula>
    </cfRule>
  </conditionalFormatting>
  <conditionalFormatting sqref="Z67:Z70">
    <cfRule type="expression" dxfId="8277" priority="348">
      <formula>$M67=#REF!</formula>
    </cfRule>
    <cfRule type="expression" dxfId="8276" priority="349">
      <formula>$M67=#REF!</formula>
    </cfRule>
    <cfRule type="expression" dxfId="8275" priority="350">
      <formula>$M67=#REF!</formula>
    </cfRule>
    <cfRule type="expression" dxfId="8274" priority="351">
      <formula>$M67=#REF!</formula>
    </cfRule>
  </conditionalFormatting>
  <conditionalFormatting sqref="AD80:AD83">
    <cfRule type="expression" dxfId="8273" priority="344">
      <formula>$M80=#REF!</formula>
    </cfRule>
    <cfRule type="expression" dxfId="8272" priority="345">
      <formula>$M80=#REF!</formula>
    </cfRule>
    <cfRule type="expression" dxfId="8271" priority="346">
      <formula>$M80=#REF!</formula>
    </cfRule>
    <cfRule type="expression" dxfId="8270" priority="347">
      <formula>$M80=#REF!</formula>
    </cfRule>
  </conditionalFormatting>
  <conditionalFormatting sqref="AC80">
    <cfRule type="expression" dxfId="8269" priority="340">
      <formula>$M80=#REF!</formula>
    </cfRule>
    <cfRule type="expression" dxfId="8268" priority="341">
      <formula>$M80=#REF!</formula>
    </cfRule>
    <cfRule type="expression" dxfId="8267" priority="342">
      <formula>$M80=#REF!</formula>
    </cfRule>
    <cfRule type="expression" dxfId="8266" priority="343">
      <formula>$M80=#REF!</formula>
    </cfRule>
  </conditionalFormatting>
  <conditionalFormatting sqref="AC81">
    <cfRule type="expression" dxfId="8265" priority="336">
      <formula>$M81=#REF!</formula>
    </cfRule>
    <cfRule type="expression" dxfId="8264" priority="337">
      <formula>$M81=#REF!</formula>
    </cfRule>
    <cfRule type="expression" dxfId="8263" priority="338">
      <formula>$M81=#REF!</formula>
    </cfRule>
    <cfRule type="expression" dxfId="8262" priority="339">
      <formula>$M81=#REF!</formula>
    </cfRule>
  </conditionalFormatting>
  <conditionalFormatting sqref="AC83">
    <cfRule type="expression" dxfId="8261" priority="332">
      <formula>$M83=#REF!</formula>
    </cfRule>
    <cfRule type="expression" dxfId="8260" priority="333">
      <formula>$M83=#REF!</formula>
    </cfRule>
    <cfRule type="expression" dxfId="8259" priority="334">
      <formula>$M83=#REF!</formula>
    </cfRule>
    <cfRule type="expression" dxfId="8258" priority="335">
      <formula>$M83=#REF!</formula>
    </cfRule>
  </conditionalFormatting>
  <conditionalFormatting sqref="AC82">
    <cfRule type="expression" dxfId="8257" priority="328">
      <formula>$M82=#REF!</formula>
    </cfRule>
    <cfRule type="expression" dxfId="8256" priority="329">
      <formula>$M82=#REF!</formula>
    </cfRule>
    <cfRule type="expression" dxfId="8255" priority="330">
      <formula>$M82=#REF!</formula>
    </cfRule>
    <cfRule type="expression" dxfId="8254" priority="331">
      <formula>$M82=#REF!</formula>
    </cfRule>
  </conditionalFormatting>
  <conditionalFormatting sqref="Q80:Q83">
    <cfRule type="cellIs" dxfId="8253" priority="327" operator="equal">
      <formula>"Mut+ext"</formula>
    </cfRule>
  </conditionalFormatting>
  <conditionalFormatting sqref="Z80:Z83">
    <cfRule type="expression" dxfId="8252" priority="323">
      <formula>$M80=#REF!</formula>
    </cfRule>
    <cfRule type="expression" dxfId="8251" priority="324">
      <formula>$M80=#REF!</formula>
    </cfRule>
    <cfRule type="expression" dxfId="8250" priority="325">
      <formula>$M80=#REF!</formula>
    </cfRule>
    <cfRule type="expression" dxfId="8249" priority="326">
      <formula>$M80=#REF!</formula>
    </cfRule>
  </conditionalFormatting>
  <conditionalFormatting sqref="AD94:AD97">
    <cfRule type="expression" dxfId="8248" priority="319">
      <formula>$M94=#REF!</formula>
    </cfRule>
    <cfRule type="expression" dxfId="8247" priority="320">
      <formula>$M94=#REF!</formula>
    </cfRule>
    <cfRule type="expression" dxfId="8246" priority="321">
      <formula>$M94=#REF!</formula>
    </cfRule>
    <cfRule type="expression" dxfId="8245" priority="322">
      <formula>$M94=#REF!</formula>
    </cfRule>
  </conditionalFormatting>
  <conditionalFormatting sqref="AC94">
    <cfRule type="expression" dxfId="8244" priority="315">
      <formula>$M94=#REF!</formula>
    </cfRule>
    <cfRule type="expression" dxfId="8243" priority="316">
      <formula>$M94=#REF!</formula>
    </cfRule>
    <cfRule type="expression" dxfId="8242" priority="317">
      <formula>$M94=#REF!</formula>
    </cfRule>
    <cfRule type="expression" dxfId="8241" priority="318">
      <formula>$M94=#REF!</formula>
    </cfRule>
  </conditionalFormatting>
  <conditionalFormatting sqref="AC96:AC97">
    <cfRule type="expression" dxfId="8240" priority="311">
      <formula>$M96=#REF!</formula>
    </cfRule>
    <cfRule type="expression" dxfId="8239" priority="312">
      <formula>$M96=#REF!</formula>
    </cfRule>
    <cfRule type="expression" dxfId="8238" priority="313">
      <formula>$M96=#REF!</formula>
    </cfRule>
    <cfRule type="expression" dxfId="8237" priority="314">
      <formula>$M96=#REF!</formula>
    </cfRule>
  </conditionalFormatting>
  <conditionalFormatting sqref="AC95">
    <cfRule type="expression" dxfId="8236" priority="307">
      <formula>$M95=#REF!</formula>
    </cfRule>
    <cfRule type="expression" dxfId="8235" priority="308">
      <formula>$M95=#REF!</formula>
    </cfRule>
    <cfRule type="expression" dxfId="8234" priority="309">
      <formula>$M95=#REF!</formula>
    </cfRule>
    <cfRule type="expression" dxfId="8233" priority="310">
      <formula>$M95=#REF!</formula>
    </cfRule>
  </conditionalFormatting>
  <conditionalFormatting sqref="Q94:Q97">
    <cfRule type="cellIs" dxfId="8232" priority="306" operator="equal">
      <formula>"Mut+ext"</formula>
    </cfRule>
  </conditionalFormatting>
  <conditionalFormatting sqref="Z94:Z97">
    <cfRule type="expression" dxfId="8231" priority="302">
      <formula>$M94=#REF!</formula>
    </cfRule>
    <cfRule type="expression" dxfId="8230" priority="303">
      <formula>$M94=#REF!</formula>
    </cfRule>
    <cfRule type="expression" dxfId="8229" priority="304">
      <formula>$M94=#REF!</formula>
    </cfRule>
    <cfRule type="expression" dxfId="8228" priority="305">
      <formula>$M94=#REF!</formula>
    </cfRule>
  </conditionalFormatting>
  <conditionalFormatting sqref="AD105:AD108">
    <cfRule type="expression" dxfId="8227" priority="298">
      <formula>$M105=#REF!</formula>
    </cfRule>
    <cfRule type="expression" dxfId="8226" priority="299">
      <formula>$M105=#REF!</formula>
    </cfRule>
    <cfRule type="expression" dxfId="8225" priority="300">
      <formula>$M105=#REF!</formula>
    </cfRule>
    <cfRule type="expression" dxfId="8224" priority="301">
      <formula>$M105=#REF!</formula>
    </cfRule>
  </conditionalFormatting>
  <conditionalFormatting sqref="AC105">
    <cfRule type="expression" dxfId="8223" priority="294">
      <formula>$M105=#REF!</formula>
    </cfRule>
    <cfRule type="expression" dxfId="8222" priority="295">
      <formula>$M105=#REF!</formula>
    </cfRule>
    <cfRule type="expression" dxfId="8221" priority="296">
      <formula>$M105=#REF!</formula>
    </cfRule>
    <cfRule type="expression" dxfId="8220" priority="297">
      <formula>$M105=#REF!</formula>
    </cfRule>
  </conditionalFormatting>
  <conditionalFormatting sqref="AC106">
    <cfRule type="expression" dxfId="8219" priority="290">
      <formula>$M106=#REF!</formula>
    </cfRule>
    <cfRule type="expression" dxfId="8218" priority="291">
      <formula>$M106=#REF!</formula>
    </cfRule>
    <cfRule type="expression" dxfId="8217" priority="292">
      <formula>$M106=#REF!</formula>
    </cfRule>
    <cfRule type="expression" dxfId="8216" priority="293">
      <formula>$M106=#REF!</formula>
    </cfRule>
  </conditionalFormatting>
  <conditionalFormatting sqref="AC107">
    <cfRule type="expression" dxfId="8215" priority="286">
      <formula>$M107=#REF!</formula>
    </cfRule>
    <cfRule type="expression" dxfId="8214" priority="287">
      <formula>$M107=#REF!</formula>
    </cfRule>
    <cfRule type="expression" dxfId="8213" priority="288">
      <formula>$M107=#REF!</formula>
    </cfRule>
    <cfRule type="expression" dxfId="8212" priority="289">
      <formula>$M107=#REF!</formula>
    </cfRule>
  </conditionalFormatting>
  <conditionalFormatting sqref="AC108">
    <cfRule type="expression" dxfId="8211" priority="282">
      <formula>$M108=#REF!</formula>
    </cfRule>
    <cfRule type="expression" dxfId="8210" priority="283">
      <formula>$M108=#REF!</formula>
    </cfRule>
    <cfRule type="expression" dxfId="8209" priority="284">
      <formula>$M108=#REF!</formula>
    </cfRule>
    <cfRule type="expression" dxfId="8208" priority="285">
      <formula>$M108=#REF!</formula>
    </cfRule>
  </conditionalFormatting>
  <conditionalFormatting sqref="Q105:Q108">
    <cfRule type="cellIs" dxfId="8207" priority="281" operator="equal">
      <formula>"Mut+ext"</formula>
    </cfRule>
  </conditionalFormatting>
  <conditionalFormatting sqref="Z105:Z108">
    <cfRule type="expression" dxfId="8206" priority="277">
      <formula>$M105=#REF!</formula>
    </cfRule>
    <cfRule type="expression" dxfId="8205" priority="278">
      <formula>$M105=#REF!</formula>
    </cfRule>
    <cfRule type="expression" dxfId="8204" priority="279">
      <formula>$M105=#REF!</formula>
    </cfRule>
    <cfRule type="expression" dxfId="8203" priority="280">
      <formula>$M105=#REF!</formula>
    </cfRule>
  </conditionalFormatting>
  <conditionalFormatting sqref="AD118:AD121">
    <cfRule type="expression" dxfId="8202" priority="273">
      <formula>$M118=#REF!</formula>
    </cfRule>
    <cfRule type="expression" dxfId="8201" priority="274">
      <formula>$M118=#REF!</formula>
    </cfRule>
    <cfRule type="expression" dxfId="8200" priority="275">
      <formula>$M118=#REF!</formula>
    </cfRule>
    <cfRule type="expression" dxfId="8199" priority="276">
      <formula>$M118=#REF!</formula>
    </cfRule>
  </conditionalFormatting>
  <conditionalFormatting sqref="AC118">
    <cfRule type="expression" dxfId="8198" priority="269">
      <formula>$M118=#REF!</formula>
    </cfRule>
    <cfRule type="expression" dxfId="8197" priority="270">
      <formula>$M118=#REF!</formula>
    </cfRule>
    <cfRule type="expression" dxfId="8196" priority="271">
      <formula>$M118=#REF!</formula>
    </cfRule>
    <cfRule type="expression" dxfId="8195" priority="272">
      <formula>$M118=#REF!</formula>
    </cfRule>
  </conditionalFormatting>
  <conditionalFormatting sqref="AC119">
    <cfRule type="expression" dxfId="8194" priority="265">
      <formula>$M119=#REF!</formula>
    </cfRule>
    <cfRule type="expression" dxfId="8193" priority="266">
      <formula>$M119=#REF!</formula>
    </cfRule>
    <cfRule type="expression" dxfId="8192" priority="267">
      <formula>$M119=#REF!</formula>
    </cfRule>
    <cfRule type="expression" dxfId="8191" priority="268">
      <formula>$M119=#REF!</formula>
    </cfRule>
  </conditionalFormatting>
  <conditionalFormatting sqref="AC120">
    <cfRule type="expression" dxfId="8190" priority="261">
      <formula>$M120=#REF!</formula>
    </cfRule>
    <cfRule type="expression" dxfId="8189" priority="262">
      <formula>$M120=#REF!</formula>
    </cfRule>
    <cfRule type="expression" dxfId="8188" priority="263">
      <formula>$M120=#REF!</formula>
    </cfRule>
    <cfRule type="expression" dxfId="8187" priority="264">
      <formula>$M120=#REF!</formula>
    </cfRule>
  </conditionalFormatting>
  <conditionalFormatting sqref="AC121">
    <cfRule type="expression" dxfId="8186" priority="257">
      <formula>$M121=#REF!</formula>
    </cfRule>
    <cfRule type="expression" dxfId="8185" priority="258">
      <formula>$M121=#REF!</formula>
    </cfRule>
    <cfRule type="expression" dxfId="8184" priority="259">
      <formula>$M121=#REF!</formula>
    </cfRule>
    <cfRule type="expression" dxfId="8183" priority="260">
      <formula>$M121=#REF!</formula>
    </cfRule>
  </conditionalFormatting>
  <conditionalFormatting sqref="Z118:Z119">
    <cfRule type="expression" dxfId="8182" priority="253">
      <formula>$M118=#REF!</formula>
    </cfRule>
    <cfRule type="expression" dxfId="8181" priority="254">
      <formula>$M118=#REF!</formula>
    </cfRule>
    <cfRule type="expression" dxfId="8180" priority="255">
      <formula>$M118=#REF!</formula>
    </cfRule>
    <cfRule type="expression" dxfId="8179" priority="256">
      <formula>$M118=#REF!</formula>
    </cfRule>
  </conditionalFormatting>
  <conditionalFormatting sqref="AD131:AD134">
    <cfRule type="expression" dxfId="8178" priority="249">
      <formula>$M131=#REF!</formula>
    </cfRule>
    <cfRule type="expression" dxfId="8177" priority="250">
      <formula>$M131=#REF!</formula>
    </cfRule>
    <cfRule type="expression" dxfId="8176" priority="251">
      <formula>$M131=#REF!</formula>
    </cfRule>
    <cfRule type="expression" dxfId="8175" priority="252">
      <formula>$M131=#REF!</formula>
    </cfRule>
  </conditionalFormatting>
  <conditionalFormatting sqref="AC131">
    <cfRule type="expression" dxfId="8174" priority="245">
      <formula>$M131=#REF!</formula>
    </cfRule>
    <cfRule type="expression" dxfId="8173" priority="246">
      <formula>$M131=#REF!</formula>
    </cfRule>
    <cfRule type="expression" dxfId="8172" priority="247">
      <formula>$M131=#REF!</formula>
    </cfRule>
    <cfRule type="expression" dxfId="8171" priority="248">
      <formula>$M131=#REF!</formula>
    </cfRule>
  </conditionalFormatting>
  <conditionalFormatting sqref="AC132">
    <cfRule type="expression" dxfId="8170" priority="241">
      <formula>$M132=#REF!</formula>
    </cfRule>
    <cfRule type="expression" dxfId="8169" priority="242">
      <formula>$M132=#REF!</formula>
    </cfRule>
    <cfRule type="expression" dxfId="8168" priority="243">
      <formula>$M132=#REF!</formula>
    </cfRule>
    <cfRule type="expression" dxfId="8167" priority="244">
      <formula>$M132=#REF!</formula>
    </cfRule>
  </conditionalFormatting>
  <conditionalFormatting sqref="AC133">
    <cfRule type="expression" dxfId="8166" priority="237">
      <formula>$M133=#REF!</formula>
    </cfRule>
    <cfRule type="expression" dxfId="8165" priority="238">
      <formula>$M133=#REF!</formula>
    </cfRule>
    <cfRule type="expression" dxfId="8164" priority="239">
      <formula>$M133=#REF!</formula>
    </cfRule>
    <cfRule type="expression" dxfId="8163" priority="240">
      <formula>$M133=#REF!</formula>
    </cfRule>
  </conditionalFormatting>
  <conditionalFormatting sqref="AC134">
    <cfRule type="expression" dxfId="8162" priority="233">
      <formula>$M134=#REF!</formula>
    </cfRule>
    <cfRule type="expression" dxfId="8161" priority="234">
      <formula>$M134=#REF!</formula>
    </cfRule>
    <cfRule type="expression" dxfId="8160" priority="235">
      <formula>$M134=#REF!</formula>
    </cfRule>
    <cfRule type="expression" dxfId="8159" priority="236">
      <formula>$M134=#REF!</formula>
    </cfRule>
  </conditionalFormatting>
  <conditionalFormatting sqref="Q131:Q134">
    <cfRule type="cellIs" dxfId="8158" priority="232" operator="equal">
      <formula>"Mut+ext"</formula>
    </cfRule>
  </conditionalFormatting>
  <conditionalFormatting sqref="Z131:Z134">
    <cfRule type="expression" dxfId="8157" priority="228">
      <formula>$M131=#REF!</formula>
    </cfRule>
    <cfRule type="expression" dxfId="8156" priority="229">
      <formula>$M131=#REF!</formula>
    </cfRule>
    <cfRule type="expression" dxfId="8155" priority="230">
      <formula>$M131=#REF!</formula>
    </cfRule>
    <cfRule type="expression" dxfId="8154" priority="231">
      <formula>$M131=#REF!</formula>
    </cfRule>
  </conditionalFormatting>
  <conditionalFormatting sqref="AD146 AD155:AD157">
    <cfRule type="expression" dxfId="8153" priority="224">
      <formula>$M146=#REF!</formula>
    </cfRule>
    <cfRule type="expression" dxfId="8152" priority="225">
      <formula>$M146=#REF!</formula>
    </cfRule>
    <cfRule type="expression" dxfId="8151" priority="226">
      <formula>$M146=#REF!</formula>
    </cfRule>
    <cfRule type="expression" dxfId="8150" priority="227">
      <formula>$M146=#REF!</formula>
    </cfRule>
  </conditionalFormatting>
  <conditionalFormatting sqref="AC146 AC155:AC157">
    <cfRule type="expression" dxfId="8149" priority="220">
      <formula>$M146=#REF!</formula>
    </cfRule>
    <cfRule type="expression" dxfId="8148" priority="221">
      <formula>$M146=#REF!</formula>
    </cfRule>
    <cfRule type="expression" dxfId="8147" priority="222">
      <formula>$M146=#REF!</formula>
    </cfRule>
    <cfRule type="expression" dxfId="8146" priority="223">
      <formula>$M146=#REF!</formula>
    </cfRule>
  </conditionalFormatting>
  <conditionalFormatting sqref="Q157">
    <cfRule type="cellIs" dxfId="8145" priority="219" operator="equal">
      <formula>"Mut+ext"</formula>
    </cfRule>
  </conditionalFormatting>
  <conditionalFormatting sqref="Z146 Z155:Z157">
    <cfRule type="expression" dxfId="8144" priority="215">
      <formula>$M146=#REF!</formula>
    </cfRule>
    <cfRule type="expression" dxfId="8143" priority="216">
      <formula>$M146=#REF!</formula>
    </cfRule>
    <cfRule type="expression" dxfId="8142" priority="217">
      <formula>$M146=#REF!</formula>
    </cfRule>
    <cfRule type="expression" dxfId="8141" priority="218">
      <formula>$M146=#REF!</formula>
    </cfRule>
  </conditionalFormatting>
  <conditionalFormatting sqref="AD166:AD169">
    <cfRule type="expression" dxfId="8140" priority="211">
      <formula>$M166=#REF!</formula>
    </cfRule>
    <cfRule type="expression" dxfId="8139" priority="212">
      <formula>$M166=#REF!</formula>
    </cfRule>
    <cfRule type="expression" dxfId="8138" priority="213">
      <formula>$M166=#REF!</formula>
    </cfRule>
    <cfRule type="expression" dxfId="8137" priority="214">
      <formula>$M166=#REF!</formula>
    </cfRule>
  </conditionalFormatting>
  <conditionalFormatting sqref="AC166:AC169">
    <cfRule type="expression" dxfId="8136" priority="207">
      <formula>$M166=#REF!</formula>
    </cfRule>
    <cfRule type="expression" dxfId="8135" priority="208">
      <formula>$M166=#REF!</formula>
    </cfRule>
    <cfRule type="expression" dxfId="8134" priority="209">
      <formula>$M166=#REF!</formula>
    </cfRule>
    <cfRule type="expression" dxfId="8133" priority="210">
      <formula>$M166=#REF!</formula>
    </cfRule>
  </conditionalFormatting>
  <conditionalFormatting sqref="Q168:Q169">
    <cfRule type="cellIs" dxfId="8132" priority="206" operator="equal">
      <formula>"Mut+ext"</formula>
    </cfRule>
  </conditionalFormatting>
  <conditionalFormatting sqref="Z166:Z169">
    <cfRule type="expression" dxfId="8131" priority="202">
      <formula>$M166=#REF!</formula>
    </cfRule>
    <cfRule type="expression" dxfId="8130" priority="203">
      <formula>$M166=#REF!</formula>
    </cfRule>
    <cfRule type="expression" dxfId="8129" priority="204">
      <formula>$M166=#REF!</formula>
    </cfRule>
    <cfRule type="expression" dxfId="8128" priority="205">
      <formula>$M166=#REF!</formula>
    </cfRule>
  </conditionalFormatting>
  <conditionalFormatting sqref="AD181:AD184">
    <cfRule type="expression" dxfId="8127" priority="198">
      <formula>$M181=#REF!</formula>
    </cfRule>
    <cfRule type="expression" dxfId="8126" priority="199">
      <formula>$M181=#REF!</formula>
    </cfRule>
    <cfRule type="expression" dxfId="8125" priority="200">
      <formula>$M181=#REF!</formula>
    </cfRule>
    <cfRule type="expression" dxfId="8124" priority="201">
      <formula>$M181=#REF!</formula>
    </cfRule>
  </conditionalFormatting>
  <conditionalFormatting sqref="AC181:AC184">
    <cfRule type="expression" dxfId="8123" priority="194">
      <formula>$M181=#REF!</formula>
    </cfRule>
    <cfRule type="expression" dxfId="8122" priority="195">
      <formula>$M181=#REF!</formula>
    </cfRule>
    <cfRule type="expression" dxfId="8121" priority="196">
      <formula>$M181=#REF!</formula>
    </cfRule>
    <cfRule type="expression" dxfId="8120" priority="197">
      <formula>$M181=#REF!</formula>
    </cfRule>
  </conditionalFormatting>
  <conditionalFormatting sqref="Q181:Q184">
    <cfRule type="cellIs" dxfId="8119" priority="193" operator="equal">
      <formula>"Mut+ext"</formula>
    </cfRule>
  </conditionalFormatting>
  <conditionalFormatting sqref="Z181:Z184">
    <cfRule type="expression" dxfId="8118" priority="189">
      <formula>$M181=#REF!</formula>
    </cfRule>
    <cfRule type="expression" dxfId="8117" priority="190">
      <formula>$M181=#REF!</formula>
    </cfRule>
    <cfRule type="expression" dxfId="8116" priority="191">
      <formula>$M181=#REF!</formula>
    </cfRule>
    <cfRule type="expression" dxfId="8115" priority="192">
      <formula>$M181=#REF!</formula>
    </cfRule>
  </conditionalFormatting>
  <conditionalFormatting sqref="AD194:AD197">
    <cfRule type="expression" dxfId="8114" priority="185">
      <formula>$M194=#REF!</formula>
    </cfRule>
    <cfRule type="expression" dxfId="8113" priority="186">
      <formula>$M194=#REF!</formula>
    </cfRule>
    <cfRule type="expression" dxfId="8112" priority="187">
      <formula>$M194=#REF!</formula>
    </cfRule>
    <cfRule type="expression" dxfId="8111" priority="188">
      <formula>$M194=#REF!</formula>
    </cfRule>
  </conditionalFormatting>
  <conditionalFormatting sqref="AC194:AC197">
    <cfRule type="expression" dxfId="8110" priority="181">
      <formula>$M194=#REF!</formula>
    </cfRule>
    <cfRule type="expression" dxfId="8109" priority="182">
      <formula>$M194=#REF!</formula>
    </cfRule>
    <cfRule type="expression" dxfId="8108" priority="183">
      <formula>$M194=#REF!</formula>
    </cfRule>
    <cfRule type="expression" dxfId="8107" priority="184">
      <formula>$M194=#REF!</formula>
    </cfRule>
  </conditionalFormatting>
  <conditionalFormatting sqref="Q194:Q197">
    <cfRule type="cellIs" dxfId="8106" priority="180" operator="equal">
      <formula>"Mut+ext"</formula>
    </cfRule>
  </conditionalFormatting>
  <conditionalFormatting sqref="Z194:Z197">
    <cfRule type="expression" dxfId="8105" priority="176">
      <formula>$M194=#REF!</formula>
    </cfRule>
    <cfRule type="expression" dxfId="8104" priority="177">
      <formula>$M194=#REF!</formula>
    </cfRule>
    <cfRule type="expression" dxfId="8103" priority="178">
      <formula>$M194=#REF!</formula>
    </cfRule>
    <cfRule type="expression" dxfId="8102" priority="179">
      <formula>$M194=#REF!</formula>
    </cfRule>
  </conditionalFormatting>
  <conditionalFormatting sqref="AD207:AD210">
    <cfRule type="expression" dxfId="8101" priority="172">
      <formula>$M207=#REF!</formula>
    </cfRule>
    <cfRule type="expression" dxfId="8100" priority="173">
      <formula>$M207=#REF!</formula>
    </cfRule>
    <cfRule type="expression" dxfId="8099" priority="174">
      <formula>$M207=#REF!</formula>
    </cfRule>
    <cfRule type="expression" dxfId="8098" priority="175">
      <formula>$M207=#REF!</formula>
    </cfRule>
  </conditionalFormatting>
  <conditionalFormatting sqref="AC207:AC210">
    <cfRule type="expression" dxfId="8097" priority="168">
      <formula>$M207=#REF!</formula>
    </cfRule>
    <cfRule type="expression" dxfId="8096" priority="169">
      <formula>$M207=#REF!</formula>
    </cfRule>
    <cfRule type="expression" dxfId="8095" priority="170">
      <formula>$M207=#REF!</formula>
    </cfRule>
    <cfRule type="expression" dxfId="8094" priority="171">
      <formula>$M207=#REF!</formula>
    </cfRule>
  </conditionalFormatting>
  <conditionalFormatting sqref="Q207:Q210">
    <cfRule type="cellIs" dxfId="8093" priority="167" operator="equal">
      <formula>"Mut+ext"</formula>
    </cfRule>
  </conditionalFormatting>
  <conditionalFormatting sqref="Z207:Z210">
    <cfRule type="expression" dxfId="8092" priority="163">
      <formula>$M207=#REF!</formula>
    </cfRule>
    <cfRule type="expression" dxfId="8091" priority="164">
      <formula>$M207=#REF!</formula>
    </cfRule>
    <cfRule type="expression" dxfId="8090" priority="165">
      <formula>$M207=#REF!</formula>
    </cfRule>
    <cfRule type="expression" dxfId="8089" priority="166">
      <formula>$M207=#REF!</formula>
    </cfRule>
  </conditionalFormatting>
  <conditionalFormatting sqref="AD220:AD223">
    <cfRule type="expression" dxfId="8088" priority="159">
      <formula>$M220=#REF!</formula>
    </cfRule>
    <cfRule type="expression" dxfId="8087" priority="160">
      <formula>$M220=#REF!</formula>
    </cfRule>
    <cfRule type="expression" dxfId="8086" priority="161">
      <formula>$M220=#REF!</formula>
    </cfRule>
    <cfRule type="expression" dxfId="8085" priority="162">
      <formula>$M220=#REF!</formula>
    </cfRule>
  </conditionalFormatting>
  <conditionalFormatting sqref="AC220:AC223">
    <cfRule type="expression" dxfId="8084" priority="155">
      <formula>$M220=#REF!</formula>
    </cfRule>
    <cfRule type="expression" dxfId="8083" priority="156">
      <formula>$M220=#REF!</formula>
    </cfRule>
    <cfRule type="expression" dxfId="8082" priority="157">
      <formula>$M220=#REF!</formula>
    </cfRule>
    <cfRule type="expression" dxfId="8081" priority="158">
      <formula>$M220=#REF!</formula>
    </cfRule>
  </conditionalFormatting>
  <conditionalFormatting sqref="Q220:Q223">
    <cfRule type="cellIs" dxfId="8080" priority="154" operator="equal">
      <formula>"Mut+ext"</formula>
    </cfRule>
  </conditionalFormatting>
  <conditionalFormatting sqref="Z220:Z223">
    <cfRule type="expression" dxfId="8079" priority="150">
      <formula>$M220=#REF!</formula>
    </cfRule>
    <cfRule type="expression" dxfId="8078" priority="151">
      <formula>$M220=#REF!</formula>
    </cfRule>
    <cfRule type="expression" dxfId="8077" priority="152">
      <formula>$M220=#REF!</formula>
    </cfRule>
    <cfRule type="expression" dxfId="8076" priority="153">
      <formula>$M220=#REF!</formula>
    </cfRule>
  </conditionalFormatting>
  <conditionalFormatting sqref="AD233:AD236">
    <cfRule type="expression" dxfId="8075" priority="146">
      <formula>$M233=#REF!</formula>
    </cfRule>
    <cfRule type="expression" dxfId="8074" priority="147">
      <formula>$M233=#REF!</formula>
    </cfRule>
    <cfRule type="expression" dxfId="8073" priority="148">
      <formula>$M233=#REF!</formula>
    </cfRule>
    <cfRule type="expression" dxfId="8072" priority="149">
      <formula>$M233=#REF!</formula>
    </cfRule>
  </conditionalFormatting>
  <conditionalFormatting sqref="AC233:AC236">
    <cfRule type="expression" dxfId="8071" priority="142">
      <formula>$M233=#REF!</formula>
    </cfRule>
    <cfRule type="expression" dxfId="8070" priority="143">
      <formula>$M233=#REF!</formula>
    </cfRule>
    <cfRule type="expression" dxfId="8069" priority="144">
      <formula>$M233=#REF!</formula>
    </cfRule>
    <cfRule type="expression" dxfId="8068" priority="145">
      <formula>$M233=#REF!</formula>
    </cfRule>
  </conditionalFormatting>
  <conditionalFormatting sqref="Q233:Q236">
    <cfRule type="cellIs" dxfId="8067" priority="141" operator="equal">
      <formula>"Mut+ext"</formula>
    </cfRule>
  </conditionalFormatting>
  <conditionalFormatting sqref="Z233:Z236">
    <cfRule type="expression" dxfId="8066" priority="137">
      <formula>$M233=#REF!</formula>
    </cfRule>
    <cfRule type="expression" dxfId="8065" priority="138">
      <formula>$M233=#REF!</formula>
    </cfRule>
    <cfRule type="expression" dxfId="8064" priority="139">
      <formula>$M233=#REF!</formula>
    </cfRule>
    <cfRule type="expression" dxfId="8063" priority="140">
      <formula>$M233=#REF!</formula>
    </cfRule>
  </conditionalFormatting>
  <conditionalFormatting sqref="AD245:AD248">
    <cfRule type="expression" dxfId="8062" priority="133">
      <formula>$M245=#REF!</formula>
    </cfRule>
    <cfRule type="expression" dxfId="8061" priority="134">
      <formula>$M245=#REF!</formula>
    </cfRule>
    <cfRule type="expression" dxfId="8060" priority="135">
      <formula>$M245=#REF!</formula>
    </cfRule>
    <cfRule type="expression" dxfId="8059" priority="136">
      <formula>$M245=#REF!</formula>
    </cfRule>
  </conditionalFormatting>
  <conditionalFormatting sqref="AC245:AC248">
    <cfRule type="expression" dxfId="8058" priority="129">
      <formula>$M245=#REF!</formula>
    </cfRule>
    <cfRule type="expression" dxfId="8057" priority="130">
      <formula>$M245=#REF!</formula>
    </cfRule>
    <cfRule type="expression" dxfId="8056" priority="131">
      <formula>$M245=#REF!</formula>
    </cfRule>
    <cfRule type="expression" dxfId="8055" priority="132">
      <formula>$M245=#REF!</formula>
    </cfRule>
  </conditionalFormatting>
  <conditionalFormatting sqref="Q245:Q248">
    <cfRule type="cellIs" dxfId="8054" priority="128" operator="equal">
      <formula>"Mut+ext"</formula>
    </cfRule>
  </conditionalFormatting>
  <conditionalFormatting sqref="Z245:Z248">
    <cfRule type="expression" dxfId="8053" priority="124">
      <formula>$M245=#REF!</formula>
    </cfRule>
    <cfRule type="expression" dxfId="8052" priority="125">
      <formula>$M245=#REF!</formula>
    </cfRule>
    <cfRule type="expression" dxfId="8051" priority="126">
      <formula>$M245=#REF!</formula>
    </cfRule>
    <cfRule type="expression" dxfId="8050" priority="127">
      <formula>$M245=#REF!</formula>
    </cfRule>
  </conditionalFormatting>
  <conditionalFormatting sqref="AD259:AD262">
    <cfRule type="expression" dxfId="8049" priority="120">
      <formula>$M259=#REF!</formula>
    </cfRule>
    <cfRule type="expression" dxfId="8048" priority="121">
      <formula>$M259=#REF!</formula>
    </cfRule>
    <cfRule type="expression" dxfId="8047" priority="122">
      <formula>$M259=#REF!</formula>
    </cfRule>
    <cfRule type="expression" dxfId="8046" priority="123">
      <formula>$M259=#REF!</formula>
    </cfRule>
  </conditionalFormatting>
  <conditionalFormatting sqref="AC259:AC262">
    <cfRule type="expression" dxfId="8045" priority="116">
      <formula>$M259=#REF!</formula>
    </cfRule>
    <cfRule type="expression" dxfId="8044" priority="117">
      <formula>$M259=#REF!</formula>
    </cfRule>
    <cfRule type="expression" dxfId="8043" priority="118">
      <formula>$M259=#REF!</formula>
    </cfRule>
    <cfRule type="expression" dxfId="8042" priority="119">
      <formula>$M259=#REF!</formula>
    </cfRule>
  </conditionalFormatting>
  <conditionalFormatting sqref="Q259:Q262">
    <cfRule type="cellIs" dxfId="8041" priority="115" operator="equal">
      <formula>"Mut+ext"</formula>
    </cfRule>
  </conditionalFormatting>
  <conditionalFormatting sqref="Z259:Z262">
    <cfRule type="expression" dxfId="8040" priority="111">
      <formula>$M259=#REF!</formula>
    </cfRule>
    <cfRule type="expression" dxfId="8039" priority="112">
      <formula>$M259=#REF!</formula>
    </cfRule>
    <cfRule type="expression" dxfId="8038" priority="113">
      <formula>$M259=#REF!</formula>
    </cfRule>
    <cfRule type="expression" dxfId="8037" priority="114">
      <formula>$M259=#REF!</formula>
    </cfRule>
  </conditionalFormatting>
  <conditionalFormatting sqref="AD271:AD274">
    <cfRule type="expression" dxfId="8036" priority="107">
      <formula>$M271=#REF!</formula>
    </cfRule>
    <cfRule type="expression" dxfId="8035" priority="108">
      <formula>$M271=#REF!</formula>
    </cfRule>
    <cfRule type="expression" dxfId="8034" priority="109">
      <formula>$M271=#REF!</formula>
    </cfRule>
    <cfRule type="expression" dxfId="8033" priority="110">
      <formula>$M271=#REF!</formula>
    </cfRule>
  </conditionalFormatting>
  <conditionalFormatting sqref="AC271:AC274">
    <cfRule type="expression" dxfId="8032" priority="103">
      <formula>$M271=#REF!</formula>
    </cfRule>
    <cfRule type="expression" dxfId="8031" priority="104">
      <formula>$M271=#REF!</formula>
    </cfRule>
    <cfRule type="expression" dxfId="8030" priority="105">
      <formula>$M271=#REF!</formula>
    </cfRule>
    <cfRule type="expression" dxfId="8029" priority="106">
      <formula>$M271=#REF!</formula>
    </cfRule>
  </conditionalFormatting>
  <conditionalFormatting sqref="Q271:Q274">
    <cfRule type="cellIs" dxfId="8028" priority="102" operator="equal">
      <formula>"Mut+ext"</formula>
    </cfRule>
  </conditionalFormatting>
  <conditionalFormatting sqref="Z271:Z274">
    <cfRule type="expression" dxfId="8027" priority="98">
      <formula>$M271=#REF!</formula>
    </cfRule>
    <cfRule type="expression" dxfId="8026" priority="99">
      <formula>$M271=#REF!</formula>
    </cfRule>
    <cfRule type="expression" dxfId="8025" priority="100">
      <formula>$M271=#REF!</formula>
    </cfRule>
    <cfRule type="expression" dxfId="8024" priority="101">
      <formula>$M271=#REF!</formula>
    </cfRule>
  </conditionalFormatting>
  <conditionalFormatting sqref="Q65">
    <cfRule type="cellIs" dxfId="8023" priority="97" operator="equal">
      <formula>"Mut+ext"</formula>
    </cfRule>
  </conditionalFormatting>
  <conditionalFormatting sqref="Q78">
    <cfRule type="cellIs" dxfId="8022" priority="96" operator="equal">
      <formula>"Mut+ext"</formula>
    </cfRule>
  </conditionalFormatting>
  <conditionalFormatting sqref="Z92">
    <cfRule type="expression" dxfId="8021" priority="92">
      <formula>$M92=#REF!</formula>
    </cfRule>
    <cfRule type="expression" dxfId="8020" priority="93">
      <formula>$M92=#REF!</formula>
    </cfRule>
    <cfRule type="expression" dxfId="8019" priority="94">
      <formula>$M92=#REF!</formula>
    </cfRule>
    <cfRule type="expression" dxfId="8018" priority="95">
      <formula>$M92=#REF!</formula>
    </cfRule>
  </conditionalFormatting>
  <conditionalFormatting sqref="Q104">
    <cfRule type="cellIs" dxfId="8017" priority="91" operator="equal">
      <formula>"Mut+ext"</formula>
    </cfRule>
  </conditionalFormatting>
  <conditionalFormatting sqref="Q118:Q119">
    <cfRule type="cellIs" dxfId="8016" priority="90" operator="equal">
      <formula>"Mut+ext"</formula>
    </cfRule>
  </conditionalFormatting>
  <conditionalFormatting sqref="Q122:Q123">
    <cfRule type="cellIs" dxfId="8015" priority="88" operator="equal">
      <formula>"Mut+ext"</formula>
    </cfRule>
  </conditionalFormatting>
  <conditionalFormatting sqref="Q120:Q121">
    <cfRule type="cellIs" dxfId="8014" priority="89" operator="equal">
      <formula>"Mut+ext"</formula>
    </cfRule>
  </conditionalFormatting>
  <conditionalFormatting sqref="Q143:Q144">
    <cfRule type="cellIs" dxfId="8013" priority="87" operator="equal">
      <formula>"Mut+ext"</formula>
    </cfRule>
  </conditionalFormatting>
  <conditionalFormatting sqref="Q145:Q146">
    <cfRule type="cellIs" dxfId="8012" priority="86" operator="equal">
      <formula>"Mut+ext"</formula>
    </cfRule>
  </conditionalFormatting>
  <conditionalFormatting sqref="Q155:Q156">
    <cfRule type="cellIs" dxfId="8011" priority="85" operator="equal">
      <formula>"Mut+ext"</formula>
    </cfRule>
  </conditionalFormatting>
  <conditionalFormatting sqref="AD147:AD148">
    <cfRule type="expression" dxfId="8010" priority="81">
      <formula>$M147=#REF!</formula>
    </cfRule>
    <cfRule type="expression" dxfId="8009" priority="82">
      <formula>$M147=#REF!</formula>
    </cfRule>
    <cfRule type="expression" dxfId="8008" priority="83">
      <formula>$M147=#REF!</formula>
    </cfRule>
    <cfRule type="expression" dxfId="8007" priority="84">
      <formula>$M147=#REF!</formula>
    </cfRule>
  </conditionalFormatting>
  <conditionalFormatting sqref="AC147:AC148">
    <cfRule type="expression" dxfId="8006" priority="77">
      <formula>$M147=#REF!</formula>
    </cfRule>
    <cfRule type="expression" dxfId="8005" priority="78">
      <formula>$M147=#REF!</formula>
    </cfRule>
    <cfRule type="expression" dxfId="8004" priority="79">
      <formula>$M147=#REF!</formula>
    </cfRule>
    <cfRule type="expression" dxfId="8003" priority="80">
      <formula>$M147=#REF!</formula>
    </cfRule>
  </conditionalFormatting>
  <conditionalFormatting sqref="Q147:Q148">
    <cfRule type="cellIs" dxfId="8002" priority="76" operator="equal">
      <formula>"Mut+ext"</formula>
    </cfRule>
  </conditionalFormatting>
  <conditionalFormatting sqref="AD149:AD150">
    <cfRule type="expression" dxfId="8001" priority="72">
      <formula>$M149=#REF!</formula>
    </cfRule>
    <cfRule type="expression" dxfId="8000" priority="73">
      <formula>$M149=#REF!</formula>
    </cfRule>
    <cfRule type="expression" dxfId="7999" priority="74">
      <formula>$M149=#REF!</formula>
    </cfRule>
    <cfRule type="expression" dxfId="7998" priority="75">
      <formula>$M149=#REF!</formula>
    </cfRule>
  </conditionalFormatting>
  <conditionalFormatting sqref="AC149:AC150">
    <cfRule type="expression" dxfId="7997" priority="68">
      <formula>$M149=#REF!</formula>
    </cfRule>
    <cfRule type="expression" dxfId="7996" priority="69">
      <formula>$M149=#REF!</formula>
    </cfRule>
    <cfRule type="expression" dxfId="7995" priority="70">
      <formula>$M149=#REF!</formula>
    </cfRule>
    <cfRule type="expression" dxfId="7994" priority="71">
      <formula>$M149=#REF!</formula>
    </cfRule>
  </conditionalFormatting>
  <conditionalFormatting sqref="Q149:Q150">
    <cfRule type="cellIs" dxfId="7993" priority="67" operator="equal">
      <formula>"Mut+ext"</formula>
    </cfRule>
  </conditionalFormatting>
  <conditionalFormatting sqref="AD151:AD152">
    <cfRule type="expression" dxfId="7992" priority="63">
      <formula>$M151=#REF!</formula>
    </cfRule>
    <cfRule type="expression" dxfId="7991" priority="64">
      <formula>$M151=#REF!</formula>
    </cfRule>
    <cfRule type="expression" dxfId="7990" priority="65">
      <formula>$M151=#REF!</formula>
    </cfRule>
    <cfRule type="expression" dxfId="7989" priority="66">
      <formula>$M151=#REF!</formula>
    </cfRule>
  </conditionalFormatting>
  <conditionalFormatting sqref="AC151:AC152">
    <cfRule type="expression" dxfId="7988" priority="59">
      <formula>$M151=#REF!</formula>
    </cfRule>
    <cfRule type="expression" dxfId="7987" priority="60">
      <formula>$M151=#REF!</formula>
    </cfRule>
    <cfRule type="expression" dxfId="7986" priority="61">
      <formula>$M151=#REF!</formula>
    </cfRule>
    <cfRule type="expression" dxfId="7985" priority="62">
      <formula>$M151=#REF!</formula>
    </cfRule>
  </conditionalFormatting>
  <conditionalFormatting sqref="Z151:Z152">
    <cfRule type="expression" dxfId="7984" priority="55">
      <formula>$M151=#REF!</formula>
    </cfRule>
    <cfRule type="expression" dxfId="7983" priority="56">
      <formula>$M151=#REF!</formula>
    </cfRule>
    <cfRule type="expression" dxfId="7982" priority="57">
      <formula>$M151=#REF!</formula>
    </cfRule>
    <cfRule type="expression" dxfId="7981" priority="58">
      <formula>$M151=#REF!</formula>
    </cfRule>
  </conditionalFormatting>
  <conditionalFormatting sqref="Q151:Q152">
    <cfRule type="cellIs" dxfId="7980" priority="54" operator="equal">
      <formula>"Mut+ext"</formula>
    </cfRule>
  </conditionalFormatting>
  <conditionalFormatting sqref="AD153:AD154">
    <cfRule type="expression" dxfId="7979" priority="50">
      <formula>$M153=#REF!</formula>
    </cfRule>
    <cfRule type="expression" dxfId="7978" priority="51">
      <formula>$M153=#REF!</formula>
    </cfRule>
    <cfRule type="expression" dxfId="7977" priority="52">
      <formula>$M153=#REF!</formula>
    </cfRule>
    <cfRule type="expression" dxfId="7976" priority="53">
      <formula>$M153=#REF!</formula>
    </cfRule>
  </conditionalFormatting>
  <conditionalFormatting sqref="AC153:AC154">
    <cfRule type="expression" dxfId="7975" priority="46">
      <formula>$M153=#REF!</formula>
    </cfRule>
    <cfRule type="expression" dxfId="7974" priority="47">
      <formula>$M153=#REF!</formula>
    </cfRule>
    <cfRule type="expression" dxfId="7973" priority="48">
      <formula>$M153=#REF!</formula>
    </cfRule>
    <cfRule type="expression" dxfId="7972" priority="49">
      <formula>$M153=#REF!</formula>
    </cfRule>
  </conditionalFormatting>
  <conditionalFormatting sqref="Z153:Z154">
    <cfRule type="expression" dxfId="7971" priority="42">
      <formula>$M153=#REF!</formula>
    </cfRule>
    <cfRule type="expression" dxfId="7970" priority="43">
      <formula>$M153=#REF!</formula>
    </cfRule>
    <cfRule type="expression" dxfId="7969" priority="44">
      <formula>$M153=#REF!</formula>
    </cfRule>
    <cfRule type="expression" dxfId="7968" priority="45">
      <formula>$M153=#REF!</formula>
    </cfRule>
  </conditionalFormatting>
  <conditionalFormatting sqref="Q153:Q154">
    <cfRule type="cellIs" dxfId="7967" priority="41" operator="equal">
      <formula>"Mut+ext"</formula>
    </cfRule>
  </conditionalFormatting>
  <conditionalFormatting sqref="Z117">
    <cfRule type="expression" dxfId="7966" priority="37">
      <formula>$M117=#REF!</formula>
    </cfRule>
    <cfRule type="expression" dxfId="7965" priority="38">
      <formula>$M117=#REF!</formula>
    </cfRule>
    <cfRule type="expression" dxfId="7964" priority="39">
      <formula>$M117=#REF!</formula>
    </cfRule>
    <cfRule type="expression" dxfId="7963" priority="40">
      <formula>$M117=#REF!</formula>
    </cfRule>
  </conditionalFormatting>
  <conditionalFormatting sqref="Z120">
    <cfRule type="expression" dxfId="7962" priority="33">
      <formula>$M120=#REF!</formula>
    </cfRule>
    <cfRule type="expression" dxfId="7961" priority="34">
      <formula>$M120=#REF!</formula>
    </cfRule>
    <cfRule type="expression" dxfId="7960" priority="35">
      <formula>$M120=#REF!</formula>
    </cfRule>
    <cfRule type="expression" dxfId="7959" priority="36">
      <formula>$M120=#REF!</formula>
    </cfRule>
  </conditionalFormatting>
  <conditionalFormatting sqref="Z121">
    <cfRule type="expression" dxfId="7958" priority="29">
      <formula>$M121=#REF!</formula>
    </cfRule>
    <cfRule type="expression" dxfId="7957" priority="30">
      <formula>$M121=#REF!</formula>
    </cfRule>
    <cfRule type="expression" dxfId="7956" priority="31">
      <formula>$M121=#REF!</formula>
    </cfRule>
    <cfRule type="expression" dxfId="7955" priority="32">
      <formula>$M121=#REF!</formula>
    </cfRule>
  </conditionalFormatting>
  <conditionalFormatting sqref="Z147">
    <cfRule type="expression" dxfId="7954" priority="25">
      <formula>$M147=#REF!</formula>
    </cfRule>
    <cfRule type="expression" dxfId="7953" priority="26">
      <formula>$M147=#REF!</formula>
    </cfRule>
    <cfRule type="expression" dxfId="7952" priority="27">
      <formula>$M147=#REF!</formula>
    </cfRule>
    <cfRule type="expression" dxfId="7951" priority="28">
      <formula>$M147=#REF!</formula>
    </cfRule>
  </conditionalFormatting>
  <conditionalFormatting sqref="Z148">
    <cfRule type="expression" dxfId="7950" priority="21">
      <formula>$M148=#REF!</formula>
    </cfRule>
    <cfRule type="expression" dxfId="7949" priority="22">
      <formula>$M148=#REF!</formula>
    </cfRule>
    <cfRule type="expression" dxfId="7948" priority="23">
      <formula>$M148=#REF!</formula>
    </cfRule>
    <cfRule type="expression" dxfId="7947" priority="24">
      <formula>$M148=#REF!</formula>
    </cfRule>
  </conditionalFormatting>
  <conditionalFormatting sqref="Z149">
    <cfRule type="expression" dxfId="7946" priority="17">
      <formula>$M149=#REF!</formula>
    </cfRule>
    <cfRule type="expression" dxfId="7945" priority="18">
      <formula>$M149=#REF!</formula>
    </cfRule>
    <cfRule type="expression" dxfId="7944" priority="19">
      <formula>$M149=#REF!</formula>
    </cfRule>
    <cfRule type="expression" dxfId="7943" priority="20">
      <formula>$M149=#REF!</formula>
    </cfRule>
  </conditionalFormatting>
  <conditionalFormatting sqref="Z150">
    <cfRule type="expression" dxfId="7942" priority="13">
      <formula>$M150=#REF!</formula>
    </cfRule>
    <cfRule type="expression" dxfId="7941" priority="14">
      <formula>$M150=#REF!</formula>
    </cfRule>
    <cfRule type="expression" dxfId="7940" priority="15">
      <formula>$M150=#REF!</formula>
    </cfRule>
    <cfRule type="expression" dxfId="7939" priority="16">
      <formula>$M150=#REF!</formula>
    </cfRule>
  </conditionalFormatting>
  <conditionalFormatting sqref="Q15">
    <cfRule type="cellIs" dxfId="7938" priority="12" operator="equal">
      <formula>"Mut+ext"</formula>
    </cfRule>
  </conditionalFormatting>
  <conditionalFormatting sqref="Q39">
    <cfRule type="cellIs" dxfId="7937" priority="11" operator="equal">
      <formula>"Mut+ext"</formula>
    </cfRule>
  </conditionalFormatting>
  <conditionalFormatting sqref="Q166">
    <cfRule type="cellIs" dxfId="7936" priority="10" operator="equal">
      <formula>"Mut+ext"</formula>
    </cfRule>
  </conditionalFormatting>
  <conditionalFormatting sqref="Q167">
    <cfRule type="cellIs" dxfId="7935" priority="9" operator="equal">
      <formula>"Mut+ext"</formula>
    </cfRule>
  </conditionalFormatting>
  <conditionalFormatting sqref="Q51">
    <cfRule type="cellIs" dxfId="7934" priority="8" operator="equal">
      <formula>"Mut+ext"</formula>
    </cfRule>
  </conditionalFormatting>
  <conditionalFormatting sqref="Q64">
    <cfRule type="cellIs" dxfId="7933" priority="7" operator="equal">
      <formula>"Mut+ext"</formula>
    </cfRule>
  </conditionalFormatting>
  <conditionalFormatting sqref="Q77">
    <cfRule type="cellIs" dxfId="7932" priority="6" operator="equal">
      <formula>"Mut+ext"</formula>
    </cfRule>
  </conditionalFormatting>
  <conditionalFormatting sqref="Q90">
    <cfRule type="cellIs" dxfId="7931" priority="5" operator="equal">
      <formula>"Mut+ext"</formula>
    </cfRule>
  </conditionalFormatting>
  <conditionalFormatting sqref="Q103">
    <cfRule type="cellIs" dxfId="7930" priority="4" operator="equal">
      <formula>"Mut+ext"</formula>
    </cfRule>
  </conditionalFormatting>
  <conditionalFormatting sqref="Q116">
    <cfRule type="cellIs" dxfId="7929" priority="3" operator="equal">
      <formula>"Mut+ext"</formula>
    </cfRule>
  </conditionalFormatting>
  <conditionalFormatting sqref="Q129">
    <cfRule type="cellIs" dxfId="7928" priority="2" operator="equal">
      <formula>"Mut+ext"</formula>
    </cfRule>
  </conditionalFormatting>
  <conditionalFormatting sqref="Q178">
    <cfRule type="cellIs" dxfId="7927" priority="1" operator="equal">
      <formula>"Mut+ext"</formula>
    </cfRule>
  </conditionalFormatting>
  <dataValidations count="10">
    <dataValidation type="list" allowBlank="1" showInputMessage="1" showErrorMessage="1" sqref="K51:K62 K12:K49 K64:K141 K143:K280">
      <formula1>"Obligatoire,Option"</formula1>
    </dataValidation>
    <dataValidation type="list" allowBlank="1" showInputMessage="1" showErrorMessage="1" sqref="L228:L280 L64:L141 L51:L62 L12:L49 L163:L215">
      <formula1>"1,2,3,4"</formula1>
    </dataValidation>
    <dataValidation type="list" allowBlank="1" showInputMessage="1" showErrorMessage="1" sqref="M76 M280 M267 M254 M128 M115 M102 M89 M189 M141 M241 M163 M175:M176 M37 M24 M202 M228 M215">
      <formula1>$B$9:$B$19</formula1>
    </dataValidation>
    <dataValidation type="list" allowBlank="1" showInputMessage="1" showErrorMessage="1" sqref="S190:S191 S200:S201 S196:S197">
      <formula1>"Oui,Non"</formula1>
    </dataValidation>
    <dataValidation type="list" allowBlank="1" showInputMessage="1" showErrorMessage="1" sqref="Q255:Q266 Q143:Q162 Q12:Q23 Q25:Q36 Q164:Q175 Q51:Q62 Q116:Q127 Q268:Q279 Q38:Q49 Q129:Q140 Q190:Q201 Q203:Q214 Q216:Q227 Q229:Q240 Q64:Q75 Q77:Q88 Q90:Q101 Q103:Q114 Q242:Q253 Q177:Q188">
      <formula1>"Non,Mut,Mut+ext"</formula1>
    </dataValidation>
    <dataValidation type="list" allowBlank="1" showInputMessage="1" showErrorMessage="1" sqref="B3:C4">
      <formula1>"M1,M2"</formula1>
    </dataValidation>
    <dataValidation type="list" allowBlank="1" showInputMessage="1" showErrorMessage="1" sqref="B5:C6">
      <formula1>"P1,P2,P3,P4,P5,P6,P7,P8,P9,P10"</formula1>
    </dataValidation>
    <dataValidation type="list" allowBlank="1" showInputMessage="1" showErrorMessage="1" sqref="I6:K6">
      <formula1>"FI,Alternance,FC,Mixte"</formula1>
    </dataValidation>
    <dataValidation type="list" allowBlank="1" showInputMessage="1" showErrorMessage="1" sqref="F12:F23 F25:F36 F38:F49 F143:F162 F51:F62 F64:F75 F77:F88 F90:F101 F103:F114 F116:F127 F268:F279 F164:F175 F177:F188 F190:F201 F203:F214 F216:F227 F229:F240 F242:F253 F255:F266 F129:F140">
      <formula1>"Obligatoire,Optionnelle,Facultative"</formula1>
    </dataValidation>
    <dataValidation type="list" allowBlank="1" showInputMessage="1" showErrorMessage="1" sqref="L143:L162">
      <formula1>"1,2,3,4,5,6,7,8"</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Paramétrage!$G$6:$G$16</xm:f>
          </x14:formula1>
          <xm:sqref>I3</xm:sqref>
        </x14:dataValidation>
        <x14:dataValidation type="list" allowBlank="1" showInputMessage="1" showErrorMessage="1">
          <x14:formula1>
            <xm:f>Paramétrage!$I$6:$I$10</xm:f>
          </x14:formula1>
          <xm:sqref>H25:H36 H242:H253 H38:H49 H12:H23 H190:H201 H103:H114 H255:H266 H143:H162 H164:H175 H64:H75 H203:H214 H77:H88 H51:H62 H90:H101 H129:H140 H116:H127 H216:H227 H229:H240 H268:H279 H177:H188</xm:sqref>
        </x14:dataValidation>
        <x14:dataValidation type="list" allowBlank="1" showInputMessage="1" showErrorMessage="1">
          <x14:formula1>
            <xm:f>Paramétrage!$C$6:$C$29</xm:f>
          </x14:formula1>
          <xm:sqref>M51:M62 M12:M23 M25:M36 M77:M88 M242:M253 M103:M114 M90:M101 M38:M49 M64:M75 M190:M201 M203:M214 M143:M162 M164:M174 M255:M266 M116:M127 M229:M240 M268:M279 M129:M140 M216:M227 M177:M188</xm:sqref>
        </x14:dataValidation>
        <x14:dataValidation type="list" allowBlank="1" showInputMessage="1" showErrorMessage="1">
          <x14:formula1>
            <xm:f>Paramétrage!$K$6:$K$41</xm:f>
          </x14:formula1>
          <xm:sqref>J255:J266 J177:J188 J242:J253 J103:J114 J90:J101 J77:J88 J64:J75 J203:J214 J25:J36 J268:J279 J116:J127 J216:J227 J12:J23 J190:J201 J129:J140 J38:J49 J229:J240 J51:J62 J164:J175 J143:J162</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283"/>
  <sheetViews>
    <sheetView zoomScale="80" zoomScaleNormal="80" workbookViewId="0">
      <pane xSplit="9" ySplit="11" topLeftCell="V12" activePane="bottomRight" state="frozen"/>
      <selection pane="topRight" activeCell="E1" sqref="E1"/>
      <selection pane="bottomLeft" activeCell="A6" sqref="A6"/>
      <selection pane="bottomRight" activeCell="G12" sqref="G12"/>
    </sheetView>
  </sheetViews>
  <sheetFormatPr baseColWidth="10" defaultColWidth="11.44140625" defaultRowHeight="15.6" outlineLevelCol="1" x14ac:dyDescent="0.25"/>
  <cols>
    <col min="1" max="1" width="11.4414062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09375" style="10" customWidth="1"/>
    <col min="9" max="9" width="44.33203125" style="1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4414062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44140625" style="11" customWidth="1" outlineLevel="1"/>
    <col min="35" max="16384" width="11.44140625" style="11"/>
  </cols>
  <sheetData>
    <row r="1" spans="1:34" ht="6" customHeight="1" x14ac:dyDescent="0.25">
      <c r="I1" s="10"/>
      <c r="J1" s="10"/>
      <c r="K1" s="10"/>
      <c r="L1" s="10"/>
      <c r="M1" s="10"/>
      <c r="N1" s="10"/>
      <c r="O1" s="10"/>
      <c r="P1" s="10"/>
      <c r="Q1" s="10"/>
      <c r="R1" s="10"/>
      <c r="U1" s="11"/>
      <c r="V1" s="12"/>
    </row>
    <row r="2" spans="1:34" ht="18" customHeight="1" x14ac:dyDescent="0.25">
      <c r="G2" s="152"/>
      <c r="H2" s="153"/>
      <c r="I2" s="10"/>
      <c r="J2" s="10"/>
      <c r="K2" s="10"/>
      <c r="L2" s="10"/>
      <c r="M2" s="10"/>
      <c r="N2" s="10"/>
      <c r="O2" s="10"/>
      <c r="P2" s="10"/>
      <c r="Q2" s="10"/>
      <c r="R2" s="10"/>
      <c r="U2" s="11"/>
      <c r="W2" s="162" t="s">
        <v>23</v>
      </c>
      <c r="X2" s="162" t="s">
        <v>24</v>
      </c>
      <c r="AE2" s="617" t="s">
        <v>9</v>
      </c>
      <c r="AF2" s="617"/>
      <c r="AG2" s="617" t="s">
        <v>10</v>
      </c>
      <c r="AH2" s="617"/>
    </row>
    <row r="3" spans="1:34" ht="18" customHeight="1" x14ac:dyDescent="0.25">
      <c r="B3" s="664" t="s">
        <v>10</v>
      </c>
      <c r="C3" s="664"/>
      <c r="G3" s="136"/>
      <c r="H3" s="154" t="s">
        <v>25</v>
      </c>
      <c r="I3" s="665" t="s">
        <v>26</v>
      </c>
      <c r="J3" s="665"/>
      <c r="K3" s="665"/>
      <c r="N3" s="10"/>
      <c r="O3" s="10"/>
      <c r="P3" s="10"/>
      <c r="U3" s="620" t="str">
        <f>Paramétrage!I6</f>
        <v>M - Mention</v>
      </c>
      <c r="V3" s="621"/>
      <c r="W3" s="162">
        <f>ROUND(SUMIFS($U$12:$U$281,$H$12:$H$281,$U3,$Q$12:$Q$281,"&lt;&gt;Mut+ext"),0)</f>
        <v>22</v>
      </c>
      <c r="X3" s="162">
        <f ca="1">SUMIF($H$12:$H$301,$U3,$Y$12:$Y$254)</f>
        <v>333</v>
      </c>
      <c r="AE3" s="617">
        <f>IF($B$3="M2",0,I7)</f>
        <v>0</v>
      </c>
      <c r="AF3" s="617"/>
      <c r="AG3" s="618">
        <f>IF($B$3="M1",0,I7)</f>
        <v>24</v>
      </c>
      <c r="AH3" s="619"/>
    </row>
    <row r="4" spans="1:34" ht="18" customHeight="1" x14ac:dyDescent="0.25">
      <c r="B4" s="664"/>
      <c r="C4" s="664"/>
      <c r="G4" s="136"/>
      <c r="H4" s="151" t="s">
        <v>27</v>
      </c>
      <c r="I4" s="665" t="str">
        <f>Synthèse!B3</f>
        <v>MASTER INFORMATIQUE</v>
      </c>
      <c r="J4" s="665"/>
      <c r="K4" s="665"/>
      <c r="N4" s="10"/>
      <c r="O4" s="10"/>
      <c r="P4" s="10"/>
      <c r="U4" s="620" t="str">
        <f>Paramétrage!I7</f>
        <v>TR - Transversale</v>
      </c>
      <c r="V4" s="621"/>
      <c r="W4" s="162">
        <f>ROUND(SUMIFS($U$12:$U$281,$H$12:$H$281,$U4,$Q$12:$Q$281,"&lt;&gt;Mut+ext"),0)</f>
        <v>0</v>
      </c>
      <c r="X4" s="162">
        <f ca="1">SUMIF($H$12:$H$301,$U4,$Y$12:$Y$254)</f>
        <v>0</v>
      </c>
      <c r="AE4" s="162">
        <f>IF($B$3="M2",0,W3)</f>
        <v>0</v>
      </c>
      <c r="AF4" s="162">
        <f>IF($B$3="M2",0,X3)</f>
        <v>0</v>
      </c>
      <c r="AG4" s="162">
        <f>IF($B$3="M1",0,W3)</f>
        <v>22</v>
      </c>
      <c r="AH4" s="162">
        <f ca="1">IF($B$3="M1",0,X3)</f>
        <v>333</v>
      </c>
    </row>
    <row r="5" spans="1:34" ht="18" customHeight="1" x14ac:dyDescent="0.25">
      <c r="A5" s="135"/>
      <c r="B5" s="664" t="s">
        <v>275</v>
      </c>
      <c r="C5" s="664"/>
      <c r="E5" s="6"/>
      <c r="F5" s="6"/>
      <c r="G5" s="6"/>
      <c r="H5" s="154" t="s">
        <v>29</v>
      </c>
      <c r="I5" s="665" t="s">
        <v>276</v>
      </c>
      <c r="J5" s="665"/>
      <c r="K5" s="665"/>
      <c r="U5" s="620" t="str">
        <f>Paramétrage!I8</f>
        <v>RFC - Recettes de FC</v>
      </c>
      <c r="V5" s="621"/>
      <c r="W5" s="162">
        <f>ROUND(SUMIFS($U$12:$U$281,$H$12:$H$281,$U5,$Q$12:$Q$281,"&lt;&gt;Mut+ext"),0)</f>
        <v>0</v>
      </c>
      <c r="X5" s="162">
        <f ca="1">SUMIF($H$12:$H$301,$U5,$Y$12:$Y$254)</f>
        <v>0</v>
      </c>
      <c r="AE5" s="162">
        <f t="shared" ref="AE5:AF8" si="0">IF($B$3="M2",0,W4)</f>
        <v>0</v>
      </c>
      <c r="AF5" s="162">
        <f t="shared" si="0"/>
        <v>0</v>
      </c>
      <c r="AG5" s="162">
        <f t="shared" ref="AG5:AH8" si="1">IF($B$3="M1",0,W4)</f>
        <v>0</v>
      </c>
      <c r="AH5" s="162">
        <f t="shared" ca="1" si="1"/>
        <v>0</v>
      </c>
    </row>
    <row r="6" spans="1:34" ht="18" customHeight="1" x14ac:dyDescent="0.25">
      <c r="A6" s="135"/>
      <c r="B6" s="664"/>
      <c r="C6" s="664"/>
      <c r="E6" s="6"/>
      <c r="F6" s="6"/>
      <c r="H6" s="154" t="s">
        <v>30</v>
      </c>
      <c r="I6" s="665" t="s">
        <v>142</v>
      </c>
      <c r="J6" s="665"/>
      <c r="K6" s="665"/>
      <c r="U6" s="620" t="str">
        <f>Paramétrage!I9</f>
        <v>RA - Recettes d'apprentissage</v>
      </c>
      <c r="V6" s="621"/>
      <c r="W6" s="162">
        <f>ROUND(SUMIFS($U$12:$U$281,$H$12:$H$281,$U6,$Q$12:$Q$281,"&lt;&gt;Mut+ext"),0)</f>
        <v>1</v>
      </c>
      <c r="X6" s="162">
        <f ca="1">SUMIF($H$12:$H$301,$U6,$Y$12:$Y$254)</f>
        <v>174</v>
      </c>
      <c r="AE6" s="162">
        <f t="shared" si="0"/>
        <v>0</v>
      </c>
      <c r="AF6" s="162">
        <f t="shared" si="0"/>
        <v>0</v>
      </c>
      <c r="AG6" s="162">
        <f t="shared" si="1"/>
        <v>0</v>
      </c>
      <c r="AH6" s="162">
        <f t="shared" ca="1" si="1"/>
        <v>0</v>
      </c>
    </row>
    <row r="7" spans="1:34" ht="18" customHeight="1" x14ac:dyDescent="0.25">
      <c r="A7" s="135"/>
      <c r="B7" s="135"/>
      <c r="C7" s="135"/>
      <c r="E7" s="6"/>
      <c r="F7" s="6"/>
      <c r="G7" s="6"/>
      <c r="H7" s="155" t="s">
        <v>32</v>
      </c>
      <c r="I7" s="665">
        <v>24</v>
      </c>
      <c r="J7" s="665"/>
      <c r="K7" s="665"/>
      <c r="U7" s="620" t="str">
        <f>Paramétrage!I10</f>
        <v>RP - Recettes propres autres</v>
      </c>
      <c r="V7" s="621"/>
      <c r="W7" s="162">
        <f>ROUND(SUMIFS($U$12:$U$281,$H$12:$H$281,$U7,$Q$12:$Q$281,"&lt;&gt;Mut+ext"),0)</f>
        <v>0</v>
      </c>
      <c r="X7" s="162">
        <f ca="1">SUMIF($H$12:$H$301,$U7,$Y$12:$Y$254)</f>
        <v>0</v>
      </c>
      <c r="AE7" s="162">
        <f t="shared" si="0"/>
        <v>0</v>
      </c>
      <c r="AF7" s="162">
        <f t="shared" si="0"/>
        <v>0</v>
      </c>
      <c r="AG7" s="162">
        <f t="shared" si="1"/>
        <v>1</v>
      </c>
      <c r="AH7" s="162">
        <f t="shared" ca="1" si="1"/>
        <v>174</v>
      </c>
    </row>
    <row r="8" spans="1:34" ht="18" customHeight="1" x14ac:dyDescent="0.25">
      <c r="A8" s="35"/>
      <c r="B8" s="35"/>
      <c r="C8" s="35"/>
      <c r="D8" s="6"/>
      <c r="E8" s="6"/>
      <c r="F8" s="6"/>
      <c r="G8" s="6"/>
      <c r="H8" s="11"/>
      <c r="U8" s="11"/>
      <c r="AE8" s="162">
        <f t="shared" si="0"/>
        <v>0</v>
      </c>
      <c r="AF8" s="162">
        <f t="shared" si="0"/>
        <v>0</v>
      </c>
      <c r="AG8" s="162">
        <f t="shared" si="1"/>
        <v>0</v>
      </c>
      <c r="AH8" s="162">
        <f t="shared" ca="1" si="1"/>
        <v>0</v>
      </c>
    </row>
    <row r="9" spans="1:34" ht="6.45" customHeight="1" thickBot="1" x14ac:dyDescent="0.3">
      <c r="D9" s="11"/>
      <c r="E9" s="11"/>
      <c r="F9" s="11"/>
      <c r="G9" s="11"/>
      <c r="H9" s="11"/>
      <c r="U9" s="11"/>
    </row>
    <row r="10" spans="1:34" ht="68.7" customHeight="1" x14ac:dyDescent="0.3">
      <c r="A10" s="363"/>
      <c r="B10" s="666" t="s">
        <v>33</v>
      </c>
      <c r="C10" s="667"/>
      <c r="D10" s="667"/>
      <c r="E10" s="667"/>
      <c r="F10" s="668"/>
      <c r="G10" s="651" t="s">
        <v>34</v>
      </c>
      <c r="H10" s="651" t="s">
        <v>35</v>
      </c>
      <c r="I10" s="653" t="s">
        <v>36</v>
      </c>
      <c r="J10" s="641" t="s">
        <v>37</v>
      </c>
      <c r="K10" s="641" t="s">
        <v>38</v>
      </c>
      <c r="L10" s="653" t="s">
        <v>39</v>
      </c>
      <c r="M10" s="651" t="s">
        <v>40</v>
      </c>
      <c r="N10" s="651" t="s">
        <v>41</v>
      </c>
      <c r="O10" s="641" t="s">
        <v>42</v>
      </c>
      <c r="P10" s="645" t="s">
        <v>43</v>
      </c>
      <c r="Q10" s="647" t="s">
        <v>44</v>
      </c>
      <c r="R10" s="645" t="s">
        <v>45</v>
      </c>
      <c r="S10" s="656"/>
      <c r="T10" s="657"/>
      <c r="U10" s="641" t="s">
        <v>46</v>
      </c>
      <c r="V10" s="45" t="s">
        <v>47</v>
      </c>
      <c r="W10" s="14" t="s">
        <v>48</v>
      </c>
      <c r="X10" s="14" t="s">
        <v>49</v>
      </c>
      <c r="Y10" s="13" t="s">
        <v>50</v>
      </c>
      <c r="Z10" s="661" t="s">
        <v>51</v>
      </c>
      <c r="AA10" s="656"/>
      <c r="AB10" s="656"/>
      <c r="AC10" s="651" t="s">
        <v>52</v>
      </c>
      <c r="AD10" s="649" t="s">
        <v>53</v>
      </c>
      <c r="AE10" s="641" t="s">
        <v>54</v>
      </c>
      <c r="AF10" s="643" t="s">
        <v>55</v>
      </c>
    </row>
    <row r="11" spans="1:34" ht="16.2" thickBot="1" x14ac:dyDescent="0.35">
      <c r="A11" s="363"/>
      <c r="B11" s="170" t="s">
        <v>56</v>
      </c>
      <c r="C11" s="663" t="s">
        <v>57</v>
      </c>
      <c r="D11" s="642"/>
      <c r="E11" s="173" t="s">
        <v>58</v>
      </c>
      <c r="F11" s="173" t="s">
        <v>59</v>
      </c>
      <c r="G11" s="652"/>
      <c r="H11" s="652"/>
      <c r="I11" s="654"/>
      <c r="J11" s="655"/>
      <c r="K11" s="655"/>
      <c r="L11" s="654"/>
      <c r="M11" s="652"/>
      <c r="N11" s="660"/>
      <c r="O11" s="655"/>
      <c r="P11" s="646"/>
      <c r="Q11" s="648"/>
      <c r="R11" s="646"/>
      <c r="S11" s="658"/>
      <c r="T11" s="659"/>
      <c r="U11" s="655"/>
      <c r="V11" s="55">
        <f>V142+V281</f>
        <v>260</v>
      </c>
      <c r="W11" s="56">
        <f>W142+W281</f>
        <v>168</v>
      </c>
      <c r="X11" s="56">
        <f>X142+X281</f>
        <v>428</v>
      </c>
      <c r="Y11" s="167">
        <f>Y142+Y281</f>
        <v>507</v>
      </c>
      <c r="Z11" s="662"/>
      <c r="AA11" s="658"/>
      <c r="AB11" s="658"/>
      <c r="AC11" s="660"/>
      <c r="AD11" s="650"/>
      <c r="AE11" s="642"/>
      <c r="AF11" s="644"/>
    </row>
    <row r="12" spans="1:34" ht="15.45" customHeight="1" x14ac:dyDescent="0.25">
      <c r="A12" s="636" t="s">
        <v>60</v>
      </c>
      <c r="B12" s="622" t="s">
        <v>61</v>
      </c>
      <c r="C12" s="625" t="s">
        <v>277</v>
      </c>
      <c r="D12" s="626"/>
      <c r="E12" s="623">
        <v>3</v>
      </c>
      <c r="F12" s="623" t="s">
        <v>63</v>
      </c>
      <c r="G12" s="364" t="s">
        <v>64</v>
      </c>
      <c r="H12" s="365" t="s">
        <v>65</v>
      </c>
      <c r="I12" s="52" t="s">
        <v>277</v>
      </c>
      <c r="J12" s="48">
        <v>26</v>
      </c>
      <c r="K12" s="57" t="s">
        <v>63</v>
      </c>
      <c r="L12" s="36"/>
      <c r="M12" s="366" t="s">
        <v>278</v>
      </c>
      <c r="N12" s="43">
        <v>10</v>
      </c>
      <c r="O12" s="367">
        <v>24</v>
      </c>
      <c r="P12" s="368">
        <v>24</v>
      </c>
      <c r="Q12" s="37" t="s">
        <v>67</v>
      </c>
      <c r="R12" s="612"/>
      <c r="S12" s="613"/>
      <c r="T12" s="614"/>
      <c r="U12" s="76">
        <f>IF(OR(P12="",M12=Paramétrage!$C$10,M12=Paramétrage!$C$13,M12=Paramétrage!$C$17,M12=Paramétrage!$C$20,M12=Paramétrage!$C$24,M12=Paramétrage!$C$27,AND(M12&lt;&gt;Paramétrage!$C$9,Q12="Mut+ext")),0,ROUNDUP(O12/P12,0))</f>
        <v>1</v>
      </c>
      <c r="V12" s="369">
        <f>IF(OR(M12="",Q12="Mut+ext"),0,IF(VLOOKUP(M12,Paramétrage!$C$6:$E$29,2,0)=0,0,IF(P12="","saisir capacité",N12*U12*VLOOKUP(M12,Paramétrage!$C$6:$E$29,2,0))))</f>
        <v>10</v>
      </c>
      <c r="W12" s="370"/>
      <c r="X12" s="371">
        <f t="shared" ref="X12:X23" si="2">IF(OR(M12="",Q12="Mut+ext"),0,IF(ISERROR(V12+W12)=TRUE,V12,V12+W12))</f>
        <v>10</v>
      </c>
      <c r="Y12" s="77">
        <f>IF(OR(M12="",Q12="Mut+ext"),0,IF(ISERROR(W12+V12*VLOOKUP(M12,Paramétrage!$C$6:$E$29,3,0))=TRUE,X12,W12+V12*VLOOKUP(M12,Paramétrage!$C$6:$E$29,3,0)))</f>
        <v>15</v>
      </c>
      <c r="Z12" s="615"/>
      <c r="AA12" s="613"/>
      <c r="AB12" s="616"/>
      <c r="AC12" s="58"/>
      <c r="AD12" s="38"/>
      <c r="AE12" s="59">
        <f t="shared" ref="AE12:AE23" si="3">IF(G12="",0,IF(K12="",0,IF(SUMIF($G$12:$G$23,G12,$O$12:$O$23)=0,0,IF(OR(L12="",K12="obligatoire"),AF12/SUMIF($G$12:$G$23,G12,$O$12:$O$23),AF12/(SUMIF($G$12:$G$23,G12,$O$12:$O$23)/L12)))))</f>
        <v>10</v>
      </c>
      <c r="AF12" s="372">
        <f t="shared" ref="AF12:AF23" si="4">N12*O12</f>
        <v>240</v>
      </c>
    </row>
    <row r="13" spans="1:34" x14ac:dyDescent="0.25">
      <c r="A13" s="637"/>
      <c r="B13" s="622"/>
      <c r="C13" s="627"/>
      <c r="D13" s="628"/>
      <c r="E13" s="623"/>
      <c r="F13" s="623"/>
      <c r="G13" s="364"/>
      <c r="H13" s="365"/>
      <c r="I13" s="52"/>
      <c r="J13" s="48"/>
      <c r="K13" s="57"/>
      <c r="L13" s="36"/>
      <c r="M13" s="366"/>
      <c r="N13" s="43"/>
      <c r="O13" s="367"/>
      <c r="P13" s="368"/>
      <c r="Q13" s="37"/>
      <c r="R13" s="612"/>
      <c r="S13" s="613"/>
      <c r="T13" s="614"/>
      <c r="U13" s="76">
        <f>IF(OR(P13="",M13=Paramétrage!$C$10,M13=Paramétrage!$C$13,M13=Paramétrage!$C$17,M13=Paramétrage!$C$20,M13=Paramétrage!$C$24,M13=Paramétrage!$C$27,AND(M13&lt;&gt;Paramétrage!$C$9,Q13="Mut+ext")),0,ROUNDUP(O13/P13,0))</f>
        <v>0</v>
      </c>
      <c r="V13" s="369">
        <f>IF(OR(M13="",Q13="Mut+ext"),0,IF(VLOOKUP(M13,Paramétrage!$C$6:$E$29,2,0)=0,0,IF(P13="","saisir capacité",N13*U13*VLOOKUP(M13,Paramétrage!$C$6:$E$29,2,0))))</f>
        <v>0</v>
      </c>
      <c r="W13" s="370"/>
      <c r="X13" s="371">
        <f t="shared" si="2"/>
        <v>0</v>
      </c>
      <c r="Y13" s="77">
        <f>IF(OR(M13="",Q13="Mut+ext"),0,IF(ISERROR(W13+V13*VLOOKUP(M13,Paramétrage!$C$6:$E$29,3,0))=TRUE,X13,W13+V13*VLOOKUP(M13,Paramétrage!$C$6:$E$29,3,0)))</f>
        <v>0</v>
      </c>
      <c r="Z13" s="615"/>
      <c r="AA13" s="613"/>
      <c r="AB13" s="616"/>
      <c r="AC13" s="172"/>
      <c r="AD13" s="38"/>
      <c r="AE13" s="59">
        <f t="shared" si="3"/>
        <v>0</v>
      </c>
      <c r="AF13" s="373">
        <f t="shared" si="4"/>
        <v>0</v>
      </c>
    </row>
    <row r="14" spans="1:34" hidden="1" x14ac:dyDescent="0.25">
      <c r="A14" s="637"/>
      <c r="B14" s="622"/>
      <c r="C14" s="627"/>
      <c r="D14" s="628"/>
      <c r="E14" s="623"/>
      <c r="F14" s="623"/>
      <c r="G14" s="364"/>
      <c r="H14" s="365"/>
      <c r="I14" s="52"/>
      <c r="J14" s="48"/>
      <c r="K14" s="57"/>
      <c r="L14" s="36"/>
      <c r="M14" s="366"/>
      <c r="N14" s="43"/>
      <c r="O14" s="367"/>
      <c r="P14" s="368"/>
      <c r="Q14" s="37"/>
      <c r="R14" s="612"/>
      <c r="S14" s="613"/>
      <c r="T14" s="614"/>
      <c r="U14" s="76">
        <f>IF(OR(P14="",M14=Paramétrage!$C$10,M14=Paramétrage!$C$13,M14=Paramétrage!$C$17,M14=Paramétrage!$C$20,M14=Paramétrage!$C$24,M14=Paramétrage!$C$27,AND(M14&lt;&gt;Paramétrage!$C$9,Q14="Mut+ext")),0,ROUNDUP(O14/P14,0))</f>
        <v>0</v>
      </c>
      <c r="V14" s="369">
        <f>IF(OR(M14="",Q14="Mut+ext"),0,IF(VLOOKUP(M14,Paramétrage!$C$6:$E$29,2,0)=0,0,IF(P14="","saisir capacité",N14*U14*VLOOKUP(M14,Paramétrage!$C$6:$E$29,2,0))))</f>
        <v>0</v>
      </c>
      <c r="W14" s="370"/>
      <c r="X14" s="371">
        <f t="shared" si="2"/>
        <v>0</v>
      </c>
      <c r="Y14" s="77">
        <f>IF(OR(M14="",Q14="Mut+ext"),0,IF(ISERROR(W14+V14*VLOOKUP(M14,Paramétrage!$C$6:$E$29,3,0))=TRUE,X14,W14+V14*VLOOKUP(M14,Paramétrage!$C$6:$E$29,3,0)))</f>
        <v>0</v>
      </c>
      <c r="Z14" s="615"/>
      <c r="AA14" s="613"/>
      <c r="AB14" s="616"/>
      <c r="AC14" s="172"/>
      <c r="AD14" s="38"/>
      <c r="AE14" s="59">
        <f t="shared" si="3"/>
        <v>0</v>
      </c>
      <c r="AF14" s="373">
        <f t="shared" si="4"/>
        <v>0</v>
      </c>
    </row>
    <row r="15" spans="1:34" hidden="1" x14ac:dyDescent="0.25">
      <c r="A15" s="637"/>
      <c r="B15" s="622"/>
      <c r="C15" s="627"/>
      <c r="D15" s="628"/>
      <c r="E15" s="623"/>
      <c r="F15" s="623"/>
      <c r="G15" s="364"/>
      <c r="H15" s="365"/>
      <c r="I15" s="52"/>
      <c r="J15" s="48"/>
      <c r="K15" s="57"/>
      <c r="L15" s="36"/>
      <c r="M15" s="366"/>
      <c r="N15" s="43"/>
      <c r="O15" s="367"/>
      <c r="P15" s="368"/>
      <c r="Q15" s="37"/>
      <c r="R15" s="612"/>
      <c r="S15" s="613"/>
      <c r="T15" s="614"/>
      <c r="U15" s="76">
        <f>IF(OR(P15="",M15=Paramétrage!$C$10,M15=Paramétrage!$C$13,M15=Paramétrage!$C$17,M15=Paramétrage!$C$20,M15=Paramétrage!$C$24,M15=Paramétrage!$C$27,AND(M15&lt;&gt;Paramétrage!$C$9,Q15="Mut+ext")),0,ROUNDUP(O15/P15,0))</f>
        <v>0</v>
      </c>
      <c r="V15" s="369">
        <f>IF(OR(M15="",Q15="Mut+ext"),0,IF(VLOOKUP(M15,Paramétrage!$C$6:$E$29,2,0)=0,0,IF(P15="","saisir capacité",N15*U15*VLOOKUP(M15,Paramétrage!$C$6:$E$29,2,0))))</f>
        <v>0</v>
      </c>
      <c r="W15" s="370"/>
      <c r="X15" s="371">
        <f t="shared" si="2"/>
        <v>0</v>
      </c>
      <c r="Y15" s="77">
        <f>IF(OR(M15="",Q15="Mut+ext"),0,IF(ISERROR(W15+V15*VLOOKUP(M15,Paramétrage!$C$6:$E$29,3,0))=TRUE,X15,W15+V15*VLOOKUP(M15,Paramétrage!$C$6:$E$29,3,0)))</f>
        <v>0</v>
      </c>
      <c r="Z15" s="615"/>
      <c r="AA15" s="613"/>
      <c r="AB15" s="616"/>
      <c r="AC15" s="49"/>
      <c r="AD15" s="38"/>
      <c r="AE15" s="59">
        <f t="shared" si="3"/>
        <v>0</v>
      </c>
      <c r="AF15" s="373">
        <f t="shared" si="4"/>
        <v>0</v>
      </c>
    </row>
    <row r="16" spans="1:34" hidden="1" x14ac:dyDescent="0.25">
      <c r="A16" s="637"/>
      <c r="B16" s="622"/>
      <c r="C16" s="627"/>
      <c r="D16" s="628"/>
      <c r="E16" s="623"/>
      <c r="F16" s="623"/>
      <c r="G16" s="364"/>
      <c r="H16" s="365"/>
      <c r="I16" s="52"/>
      <c r="J16" s="48"/>
      <c r="K16" s="57"/>
      <c r="L16" s="36"/>
      <c r="M16" s="366"/>
      <c r="N16" s="43"/>
      <c r="O16" s="367"/>
      <c r="P16" s="368"/>
      <c r="Q16" s="37"/>
      <c r="R16" s="612"/>
      <c r="S16" s="613"/>
      <c r="T16" s="614"/>
      <c r="U16" s="76">
        <f>IF(OR(P16="",M16=Paramétrage!$C$10,M16=Paramétrage!$C$13,M16=Paramétrage!$C$17,M16=Paramétrage!$C$20,M16=Paramétrage!$C$24,M16=Paramétrage!$C$27,AND(M16&lt;&gt;Paramétrage!$C$9,Q16="Mut+ext")),0,ROUNDUP(O16/P16,0))</f>
        <v>0</v>
      </c>
      <c r="V16" s="369">
        <f>IF(OR(M16="",Q16="Mut+ext"),0,IF(VLOOKUP(M16,Paramétrage!$C$6:$E$29,2,0)=0,0,IF(P16="","saisir capacité",N16*U16*VLOOKUP(M16,Paramétrage!$C$6:$E$29,2,0))))</f>
        <v>0</v>
      </c>
      <c r="W16" s="370"/>
      <c r="X16" s="371">
        <f t="shared" si="2"/>
        <v>0</v>
      </c>
      <c r="Y16" s="77">
        <f>IF(OR(M16="",Q16="Mut+ext"),0,IF(ISERROR(W16+V16*VLOOKUP(M16,Paramétrage!$C$6:$E$29,3,0))=TRUE,X16,W16+V16*VLOOKUP(M16,Paramétrage!$C$6:$E$29,3,0)))</f>
        <v>0</v>
      </c>
      <c r="Z16" s="615"/>
      <c r="AA16" s="613"/>
      <c r="AB16" s="616"/>
      <c r="AC16" s="172"/>
      <c r="AD16" s="38"/>
      <c r="AE16" s="59">
        <f t="shared" si="3"/>
        <v>0</v>
      </c>
      <c r="AF16" s="373">
        <f t="shared" si="4"/>
        <v>0</v>
      </c>
    </row>
    <row r="17" spans="1:32" hidden="1" x14ac:dyDescent="0.25">
      <c r="A17" s="637"/>
      <c r="B17" s="622"/>
      <c r="C17" s="627"/>
      <c r="D17" s="628"/>
      <c r="E17" s="623"/>
      <c r="F17" s="623"/>
      <c r="G17" s="364"/>
      <c r="H17" s="365"/>
      <c r="I17" s="52"/>
      <c r="J17" s="48"/>
      <c r="K17" s="57"/>
      <c r="L17" s="36"/>
      <c r="M17" s="366"/>
      <c r="N17" s="42"/>
      <c r="O17" s="374"/>
      <c r="P17" s="368"/>
      <c r="Q17" s="37"/>
      <c r="R17" s="612"/>
      <c r="S17" s="613"/>
      <c r="T17" s="614"/>
      <c r="U17" s="76">
        <f>IF(OR(P17="",M17=Paramétrage!$C$10,M17=Paramétrage!$C$13,M17=Paramétrage!$C$17,M17=Paramétrage!$C$20,M17=Paramétrage!$C$24,M17=Paramétrage!$C$27,AND(M17&lt;&gt;Paramétrage!$C$9,Q17="Mut+ext")),0,ROUNDUP(O17/P17,0))</f>
        <v>0</v>
      </c>
      <c r="V17" s="369">
        <f>IF(OR(M17="",Q17="Mut+ext"),0,IF(VLOOKUP(M17,Paramétrage!$C$6:$E$29,2,0)=0,0,IF(P17="","saisir capacité",N17*U17*VLOOKUP(M17,Paramétrage!$C$6:$E$29,2,0))))</f>
        <v>0</v>
      </c>
      <c r="W17" s="370"/>
      <c r="X17" s="371">
        <f t="shared" si="2"/>
        <v>0</v>
      </c>
      <c r="Y17" s="77">
        <f>IF(OR(M17="",Q17="Mut+ext"),0,IF(ISERROR(W17+V17*VLOOKUP(M17,Paramétrage!$C$6:$E$29,3,0))=TRUE,X17,W17+V17*VLOOKUP(M17,Paramétrage!$C$6:$E$29,3,0)))</f>
        <v>0</v>
      </c>
      <c r="Z17" s="615"/>
      <c r="AA17" s="613"/>
      <c r="AB17" s="616"/>
      <c r="AC17" s="172"/>
      <c r="AD17" s="38"/>
      <c r="AE17" s="59">
        <f t="shared" si="3"/>
        <v>0</v>
      </c>
      <c r="AF17" s="373">
        <f t="shared" si="4"/>
        <v>0</v>
      </c>
    </row>
    <row r="18" spans="1:32" hidden="1" x14ac:dyDescent="0.25">
      <c r="A18" s="637"/>
      <c r="B18" s="622"/>
      <c r="C18" s="627"/>
      <c r="D18" s="628"/>
      <c r="E18" s="623"/>
      <c r="F18" s="623"/>
      <c r="G18" s="364"/>
      <c r="H18" s="375"/>
      <c r="I18" s="131"/>
      <c r="J18" s="48"/>
      <c r="K18" s="47"/>
      <c r="L18" s="36"/>
      <c r="M18" s="366"/>
      <c r="N18" s="42"/>
      <c r="O18" s="367"/>
      <c r="P18" s="368"/>
      <c r="Q18" s="37"/>
      <c r="R18" s="612"/>
      <c r="S18" s="613"/>
      <c r="T18" s="614"/>
      <c r="U18" s="76">
        <f>IF(OR(P18="",M18=Paramétrage!$C$10,M18=Paramétrage!$C$13,M18=Paramétrage!$C$17,M18=Paramétrage!$C$20,M18=Paramétrage!$C$24,M18=Paramétrage!$C$27,AND(M18&lt;&gt;Paramétrage!$C$9,Q18="Mut+ext")),0,ROUNDUP(O18/P18,0))</f>
        <v>0</v>
      </c>
      <c r="V18" s="369">
        <f>IF(OR(M18="",Q18="Mut+ext"),0,IF(VLOOKUP(M18,Paramétrage!$C$6:$E$29,2,0)=0,0,IF(P18="","saisir capacité",N18*U18*VLOOKUP(M18,Paramétrage!$C$6:$E$29,2,0))))</f>
        <v>0</v>
      </c>
      <c r="W18" s="370"/>
      <c r="X18" s="371">
        <f t="shared" si="2"/>
        <v>0</v>
      </c>
      <c r="Y18" s="77">
        <f>IF(OR(M18="",Q18="Mut+ext"),0,IF(ISERROR(W18+V18*VLOOKUP(M18,Paramétrage!$C$6:$E$29,3,0))=TRUE,X18,W18+V18*VLOOKUP(M18,Paramétrage!$C$6:$E$29,3,0)))</f>
        <v>0</v>
      </c>
      <c r="Z18" s="615"/>
      <c r="AA18" s="613"/>
      <c r="AB18" s="616"/>
      <c r="AC18" s="172"/>
      <c r="AD18" s="38"/>
      <c r="AE18" s="59">
        <f t="shared" si="3"/>
        <v>0</v>
      </c>
      <c r="AF18" s="373">
        <f t="shared" si="4"/>
        <v>0</v>
      </c>
    </row>
    <row r="19" spans="1:32" hidden="1" x14ac:dyDescent="0.25">
      <c r="A19" s="637"/>
      <c r="B19" s="622"/>
      <c r="C19" s="627"/>
      <c r="D19" s="628"/>
      <c r="E19" s="623"/>
      <c r="F19" s="623"/>
      <c r="G19" s="364"/>
      <c r="H19" s="365"/>
      <c r="I19" s="52"/>
      <c r="J19" s="48"/>
      <c r="K19" s="57"/>
      <c r="L19" s="36"/>
      <c r="M19" s="366"/>
      <c r="N19" s="43"/>
      <c r="O19" s="367"/>
      <c r="P19" s="368"/>
      <c r="Q19" s="37"/>
      <c r="R19" s="612"/>
      <c r="S19" s="613"/>
      <c r="T19" s="614"/>
      <c r="U19" s="76">
        <f>IF(OR(P19="",M19=Paramétrage!$C$10,M19=Paramétrage!$C$13,M19=Paramétrage!$C$17,M19=Paramétrage!$C$20,M19=Paramétrage!$C$24,M19=Paramétrage!$C$27,AND(M19&lt;&gt;Paramétrage!$C$9,Q19="Mut+ext")),0,ROUNDUP(O19/P19,0))</f>
        <v>0</v>
      </c>
      <c r="V19" s="369">
        <f>IF(OR(M19="",Q19="Mut+ext"),0,IF(VLOOKUP(M19,Paramétrage!$C$6:$E$29,2,0)=0,0,IF(P19="","saisir capacité",N19*U19*VLOOKUP(M19,Paramétrage!$C$6:$E$29,2,0))))</f>
        <v>0</v>
      </c>
      <c r="W19" s="370"/>
      <c r="X19" s="371">
        <f t="shared" si="2"/>
        <v>0</v>
      </c>
      <c r="Y19" s="77">
        <f>IF(OR(M19="",Q19="Mut+ext"),0,IF(ISERROR(W19+V19*VLOOKUP(M19,Paramétrage!$C$6:$E$29,3,0))=TRUE,X19,W19+V19*VLOOKUP(M19,Paramétrage!$C$6:$E$29,3,0)))</f>
        <v>0</v>
      </c>
      <c r="Z19" s="615"/>
      <c r="AA19" s="613"/>
      <c r="AB19" s="616"/>
      <c r="AC19" s="49"/>
      <c r="AD19" s="38"/>
      <c r="AE19" s="59">
        <f t="shared" si="3"/>
        <v>0</v>
      </c>
      <c r="AF19" s="373">
        <f t="shared" si="4"/>
        <v>0</v>
      </c>
    </row>
    <row r="20" spans="1:32" hidden="1" x14ac:dyDescent="0.25">
      <c r="A20" s="637"/>
      <c r="B20" s="622"/>
      <c r="C20" s="627"/>
      <c r="D20" s="628"/>
      <c r="E20" s="623"/>
      <c r="F20" s="623"/>
      <c r="G20" s="364"/>
      <c r="H20" s="365"/>
      <c r="I20" s="52"/>
      <c r="J20" s="48"/>
      <c r="K20" s="57"/>
      <c r="L20" s="36"/>
      <c r="M20" s="366"/>
      <c r="N20" s="43"/>
      <c r="O20" s="367"/>
      <c r="P20" s="368"/>
      <c r="Q20" s="37"/>
      <c r="R20" s="612"/>
      <c r="S20" s="613"/>
      <c r="T20" s="614"/>
      <c r="U20" s="76">
        <f>IF(OR(P20="",M20=Paramétrage!$C$10,M20=Paramétrage!$C$13,M20=Paramétrage!$C$17,M20=Paramétrage!$C$20,M20=Paramétrage!$C$24,M20=Paramétrage!$C$27,AND(M20&lt;&gt;Paramétrage!$C$9,Q20="Mut+ext")),0,ROUNDUP(O20/P20,0))</f>
        <v>0</v>
      </c>
      <c r="V20" s="369">
        <f>IF(OR(M20="",Q20="Mut+ext"),0,IF(VLOOKUP(M20,Paramétrage!$C$6:$E$29,2,0)=0,0,IF(P20="","saisir capacité",N20*U20*VLOOKUP(M20,Paramétrage!$C$6:$E$29,2,0))))</f>
        <v>0</v>
      </c>
      <c r="W20" s="370"/>
      <c r="X20" s="371">
        <f t="shared" si="2"/>
        <v>0</v>
      </c>
      <c r="Y20" s="77">
        <f>IF(OR(M20="",Q20="Mut+ext"),0,IF(ISERROR(W20+V20*VLOOKUP(M20,Paramétrage!$C$6:$E$29,3,0))=TRUE,X20,W20+V20*VLOOKUP(M20,Paramétrage!$C$6:$E$29,3,0)))</f>
        <v>0</v>
      </c>
      <c r="Z20" s="615"/>
      <c r="AA20" s="613"/>
      <c r="AB20" s="616"/>
      <c r="AC20" s="172"/>
      <c r="AD20" s="38"/>
      <c r="AE20" s="59">
        <f t="shared" si="3"/>
        <v>0</v>
      </c>
      <c r="AF20" s="373">
        <f t="shared" si="4"/>
        <v>0</v>
      </c>
    </row>
    <row r="21" spans="1:32" hidden="1" x14ac:dyDescent="0.25">
      <c r="A21" s="637"/>
      <c r="B21" s="622"/>
      <c r="C21" s="627"/>
      <c r="D21" s="628"/>
      <c r="E21" s="623"/>
      <c r="F21" s="623"/>
      <c r="G21" s="364"/>
      <c r="H21" s="365"/>
      <c r="I21" s="52"/>
      <c r="J21" s="48"/>
      <c r="K21" s="57"/>
      <c r="L21" s="36"/>
      <c r="M21" s="366"/>
      <c r="N21" s="42"/>
      <c r="O21" s="374"/>
      <c r="P21" s="368"/>
      <c r="Q21" s="37"/>
      <c r="R21" s="612"/>
      <c r="S21" s="613"/>
      <c r="T21" s="614"/>
      <c r="U21" s="76">
        <f>IF(OR(P21="",M21=Paramétrage!$C$10,M21=Paramétrage!$C$13,M21=Paramétrage!$C$17,M21=Paramétrage!$C$20,M21=Paramétrage!$C$24,M21=Paramétrage!$C$27,AND(M21&lt;&gt;Paramétrage!$C$9,Q21="Mut+ext")),0,ROUNDUP(O21/P21,0))</f>
        <v>0</v>
      </c>
      <c r="V21" s="369">
        <f>IF(OR(M21="",Q21="Mut+ext"),0,IF(VLOOKUP(M21,Paramétrage!$C$6:$E$29,2,0)=0,0,IF(P21="","saisir capacité",N21*U21*VLOOKUP(M21,Paramétrage!$C$6:$E$29,2,0))))</f>
        <v>0</v>
      </c>
      <c r="W21" s="370"/>
      <c r="X21" s="371">
        <f t="shared" si="2"/>
        <v>0</v>
      </c>
      <c r="Y21" s="77">
        <f>IF(OR(M21="",Q21="Mut+ext"),0,IF(ISERROR(W21+V21*VLOOKUP(M21,Paramétrage!$C$6:$E$29,3,0))=TRUE,X21,W21+V21*VLOOKUP(M21,Paramétrage!$C$6:$E$29,3,0)))</f>
        <v>0</v>
      </c>
      <c r="Z21" s="615"/>
      <c r="AA21" s="613"/>
      <c r="AB21" s="616"/>
      <c r="AC21" s="172"/>
      <c r="AD21" s="38"/>
      <c r="AE21" s="59">
        <f t="shared" si="3"/>
        <v>0</v>
      </c>
      <c r="AF21" s="373">
        <f t="shared" si="4"/>
        <v>0</v>
      </c>
    </row>
    <row r="22" spans="1:32" hidden="1" x14ac:dyDescent="0.25">
      <c r="A22" s="637"/>
      <c r="B22" s="622"/>
      <c r="C22" s="627"/>
      <c r="D22" s="628"/>
      <c r="E22" s="623"/>
      <c r="F22" s="623"/>
      <c r="G22" s="364"/>
      <c r="H22" s="375"/>
      <c r="I22" s="131"/>
      <c r="J22" s="48"/>
      <c r="K22" s="47"/>
      <c r="L22" s="36"/>
      <c r="M22" s="366"/>
      <c r="N22" s="42"/>
      <c r="O22" s="367"/>
      <c r="P22" s="368"/>
      <c r="Q22" s="37"/>
      <c r="R22" s="612"/>
      <c r="S22" s="613"/>
      <c r="T22" s="614"/>
      <c r="U22" s="76">
        <f>IF(OR(P22="",M22=Paramétrage!$C$10,M22=Paramétrage!$C$13,M22=Paramétrage!$C$17,M22=Paramétrage!$C$20,M22=Paramétrage!$C$24,M22=Paramétrage!$C$27,AND(M22&lt;&gt;Paramétrage!$C$9,Q22="Mut+ext")),0,ROUNDUP(O22/P22,0))</f>
        <v>0</v>
      </c>
      <c r="V22" s="369">
        <f>IF(OR(M22="",Q22="Mut+ext"),0,IF(VLOOKUP(M22,Paramétrage!$C$6:$E$29,2,0)=0,0,IF(P22="","saisir capacité",N22*U22*VLOOKUP(M22,Paramétrage!$C$6:$E$29,2,0))))</f>
        <v>0</v>
      </c>
      <c r="W22" s="370"/>
      <c r="X22" s="371">
        <f t="shared" si="2"/>
        <v>0</v>
      </c>
      <c r="Y22" s="77">
        <f>IF(OR(M22="",Q22="Mut+ext"),0,IF(ISERROR(W22+V22*VLOOKUP(M22,Paramétrage!$C$6:$E$29,3,0))=TRUE,X22,W22+V22*VLOOKUP(M22,Paramétrage!$C$6:$E$29,3,0)))</f>
        <v>0</v>
      </c>
      <c r="Z22" s="615"/>
      <c r="AA22" s="613"/>
      <c r="AB22" s="616"/>
      <c r="AC22" s="172"/>
      <c r="AD22" s="38"/>
      <c r="AE22" s="59">
        <f t="shared" si="3"/>
        <v>0</v>
      </c>
      <c r="AF22" s="373">
        <f t="shared" si="4"/>
        <v>0</v>
      </c>
    </row>
    <row r="23" spans="1:32" x14ac:dyDescent="0.25">
      <c r="A23" s="637"/>
      <c r="B23" s="622"/>
      <c r="C23" s="629"/>
      <c r="D23" s="630"/>
      <c r="E23" s="624"/>
      <c r="F23" s="624"/>
      <c r="G23" s="364"/>
      <c r="H23" s="375"/>
      <c r="I23" s="131"/>
      <c r="J23" s="48"/>
      <c r="K23" s="47"/>
      <c r="L23" s="36"/>
      <c r="M23" s="366"/>
      <c r="N23" s="42"/>
      <c r="O23" s="376"/>
      <c r="P23" s="368"/>
      <c r="Q23" s="37"/>
      <c r="R23" s="612"/>
      <c r="S23" s="613"/>
      <c r="T23" s="614"/>
      <c r="U23" s="76">
        <f>IF(OR(P23="",M23=Paramétrage!$C$10,M23=Paramétrage!$C$13,M23=Paramétrage!$C$17,M23=Paramétrage!$C$20,M23=Paramétrage!$C$24,M23=Paramétrage!$C$27,AND(M23&lt;&gt;Paramétrage!$C$9,Q23="Mut+ext")),0,ROUNDUP(O23/P23,0))</f>
        <v>0</v>
      </c>
      <c r="V23" s="369">
        <f>IF(OR(M23="",Q23="Mut+ext"),0,IF(VLOOKUP(M23,Paramétrage!$C$6:$E$29,2,0)=0,0,IF(P23="","saisir capacité",N23*U23*VLOOKUP(M23,Paramétrage!$C$6:$E$29,2,0))))</f>
        <v>0</v>
      </c>
      <c r="W23" s="370"/>
      <c r="X23" s="371">
        <f t="shared" si="2"/>
        <v>0</v>
      </c>
      <c r="Y23" s="77">
        <f>IF(OR(M23="",Q23="Mut+ext"),0,IF(ISERROR(W23+V23*VLOOKUP(M23,Paramétrage!$C$6:$E$29,3,0))=TRUE,X23,W23+V23*VLOOKUP(M23,Paramétrage!$C$6:$E$29,3,0)))</f>
        <v>0</v>
      </c>
      <c r="Z23" s="615"/>
      <c r="AA23" s="613"/>
      <c r="AB23" s="616"/>
      <c r="AC23" s="172"/>
      <c r="AD23" s="38"/>
      <c r="AE23" s="59">
        <f t="shared" si="3"/>
        <v>0</v>
      </c>
      <c r="AF23" s="373">
        <f t="shared" si="4"/>
        <v>0</v>
      </c>
    </row>
    <row r="24" spans="1:32" x14ac:dyDescent="0.25">
      <c r="A24" s="637"/>
      <c r="B24" s="622"/>
      <c r="C24" s="377"/>
      <c r="D24" s="378"/>
      <c r="E24" s="379"/>
      <c r="F24" s="379"/>
      <c r="G24" s="379"/>
      <c r="H24" s="380"/>
      <c r="I24" s="132"/>
      <c r="J24" s="97"/>
      <c r="K24" s="61"/>
      <c r="L24" s="62"/>
      <c r="M24" s="381"/>
      <c r="N24" s="63">
        <f>AE24</f>
        <v>10</v>
      </c>
      <c r="O24" s="382"/>
      <c r="P24" s="382"/>
      <c r="Q24" s="66"/>
      <c r="R24" s="64"/>
      <c r="S24" s="64"/>
      <c r="T24" s="65"/>
      <c r="U24" s="98"/>
      <c r="V24" s="383">
        <f>SUM(V12:V23)</f>
        <v>10</v>
      </c>
      <c r="W24" s="381">
        <f>SUM(W12:W23)</f>
        <v>0</v>
      </c>
      <c r="X24" s="384">
        <f>SUM(X12:X23)</f>
        <v>10</v>
      </c>
      <c r="Y24" s="67">
        <f>SUM(Y12:Y23)</f>
        <v>15</v>
      </c>
      <c r="Z24" s="99"/>
      <c r="AA24" s="100"/>
      <c r="AB24" s="101"/>
      <c r="AC24" s="102"/>
      <c r="AD24" s="103"/>
      <c r="AE24" s="104">
        <f>SUM(AE12:AE23)</f>
        <v>10</v>
      </c>
      <c r="AF24" s="105">
        <f>SUM(AF12:AF23)</f>
        <v>240</v>
      </c>
    </row>
    <row r="25" spans="1:32" ht="15.45" customHeight="1" x14ac:dyDescent="0.25">
      <c r="A25" s="637"/>
      <c r="B25" s="622" t="s">
        <v>70</v>
      </c>
      <c r="C25" s="625" t="s">
        <v>279</v>
      </c>
      <c r="D25" s="626"/>
      <c r="E25" s="623">
        <v>3</v>
      </c>
      <c r="F25" s="623" t="s">
        <v>63</v>
      </c>
      <c r="G25" s="364" t="s">
        <v>72</v>
      </c>
      <c r="H25" s="365" t="s">
        <v>65</v>
      </c>
      <c r="I25" s="52" t="s">
        <v>279</v>
      </c>
      <c r="J25" s="48">
        <v>27</v>
      </c>
      <c r="K25" s="57" t="s">
        <v>63</v>
      </c>
      <c r="L25" s="36"/>
      <c r="M25" s="366" t="s">
        <v>66</v>
      </c>
      <c r="N25" s="43">
        <v>12</v>
      </c>
      <c r="O25" s="367">
        <v>24</v>
      </c>
      <c r="P25" s="368">
        <v>24</v>
      </c>
      <c r="Q25" s="40" t="s">
        <v>67</v>
      </c>
      <c r="R25" s="612"/>
      <c r="S25" s="613"/>
      <c r="T25" s="614"/>
      <c r="U25" s="76">
        <f>IF(OR(P25="",M25=Paramétrage!$C$10,M25=Paramétrage!$C$13,M25=Paramétrage!$C$17,M25=Paramétrage!$C$20,M25=Paramétrage!$C$24,M25=Paramétrage!$C$27,AND(M25&lt;&gt;Paramétrage!$C$9,Q25="Mut+ext")),0,ROUNDUP(O25/P25,0))</f>
        <v>1</v>
      </c>
      <c r="V25" s="369">
        <f>IF(OR(M25="",Q25="Mut+ext"),0,IF(VLOOKUP(M25,Paramétrage!$C$6:$E$29,2,0)=0,0,IF(P25="","saisir capacité",N25*U25*VLOOKUP(M25,Paramétrage!$C$6:$E$29,2,0))))</f>
        <v>12</v>
      </c>
      <c r="W25" s="370"/>
      <c r="X25" s="371">
        <f t="shared" ref="X25:X36" si="5">IF(OR(M25="",Q25="Mut+ext"),0,IF(ISERROR(V25+W25)=TRUE,V25,V25+W25))</f>
        <v>12</v>
      </c>
      <c r="Y25" s="77">
        <f>IF(OR(M25="",Q25="Mut+ext"),0,IF(ISERROR(W25+V25*VLOOKUP(M25,Paramétrage!$C$6:$E$29,3,0))=TRUE,X25,W25+V25*VLOOKUP(M25,Paramétrage!$C$6:$E$29,3,0)))</f>
        <v>18</v>
      </c>
      <c r="Z25" s="615"/>
      <c r="AA25" s="613"/>
      <c r="AB25" s="616"/>
      <c r="AC25" s="58"/>
      <c r="AD25" s="38"/>
      <c r="AE25" s="59">
        <f t="shared" ref="AE25:AE36" si="6">IF(G25="",0,IF(K25="",0,IF(SUMIF($G$25:$G$36,G25,$O$25:$O$36)=0,0,IF(OR(L25="",K25="obligatoire"),AF25/SUMIF($G$25:$G$36,G25,$O$25:$O$36),AF25/(SUMIF($G$25:$G$36,G25,$O$25:$O$36)/L25)))))</f>
        <v>12</v>
      </c>
      <c r="AF25" s="372">
        <f t="shared" ref="AF25:AF36" si="7">N25*O25</f>
        <v>288</v>
      </c>
    </row>
    <row r="26" spans="1:32" x14ac:dyDescent="0.25">
      <c r="A26" s="637"/>
      <c r="B26" s="622"/>
      <c r="C26" s="627"/>
      <c r="D26" s="628"/>
      <c r="E26" s="623"/>
      <c r="F26" s="623"/>
      <c r="G26" s="364" t="s">
        <v>152</v>
      </c>
      <c r="H26" s="365" t="s">
        <v>65</v>
      </c>
      <c r="I26" s="52" t="s">
        <v>279</v>
      </c>
      <c r="J26" s="48">
        <v>27</v>
      </c>
      <c r="K26" s="57" t="s">
        <v>63</v>
      </c>
      <c r="L26" s="36"/>
      <c r="M26" s="366" t="s">
        <v>69</v>
      </c>
      <c r="N26" s="43">
        <v>9</v>
      </c>
      <c r="O26" s="367">
        <v>24</v>
      </c>
      <c r="P26" s="368">
        <v>24</v>
      </c>
      <c r="Q26" s="40" t="s">
        <v>67</v>
      </c>
      <c r="R26" s="612"/>
      <c r="S26" s="613"/>
      <c r="T26" s="614"/>
      <c r="U26" s="76">
        <f>IF(OR(P26="",M26=Paramétrage!$C$10,M26=Paramétrage!$C$13,M26=Paramétrage!$C$17,M26=Paramétrage!$C$20,M26=Paramétrage!$C$24,M26=Paramétrage!$C$27,AND(M26&lt;&gt;Paramétrage!$C$9,Q26="Mut+ext")),0,ROUNDUP(O26/P26,0))</f>
        <v>1</v>
      </c>
      <c r="V26" s="369">
        <f>IF(OR(M26="",Q26="Mut+ext"),0,IF(VLOOKUP(M26,Paramétrage!$C$6:$E$29,2,0)=0,0,IF(P26="","saisir capacité",N26*U26*VLOOKUP(M26,Paramétrage!$C$6:$E$29,2,0))))</f>
        <v>9</v>
      </c>
      <c r="W26" s="370"/>
      <c r="X26" s="371">
        <f t="shared" si="5"/>
        <v>9</v>
      </c>
      <c r="Y26" s="77">
        <f>IF(OR(M26="",Q26="Mut+ext"),0,IF(ISERROR(W26+V26*VLOOKUP(M26,Paramétrage!$C$6:$E$29,3,0))=TRUE,X26,W26+V26*VLOOKUP(M26,Paramétrage!$C$6:$E$29,3,0)))</f>
        <v>9</v>
      </c>
      <c r="Z26" s="615"/>
      <c r="AA26" s="613"/>
      <c r="AB26" s="616"/>
      <c r="AC26" s="172"/>
      <c r="AD26" s="38"/>
      <c r="AE26" s="59">
        <f t="shared" si="6"/>
        <v>9</v>
      </c>
      <c r="AF26" s="373">
        <f t="shared" si="7"/>
        <v>216</v>
      </c>
    </row>
    <row r="27" spans="1:32" x14ac:dyDescent="0.25">
      <c r="A27" s="637"/>
      <c r="B27" s="622"/>
      <c r="C27" s="627"/>
      <c r="D27" s="628"/>
      <c r="E27" s="623"/>
      <c r="F27" s="623"/>
      <c r="G27" s="364"/>
      <c r="H27" s="365"/>
      <c r="I27" s="52"/>
      <c r="J27" s="48"/>
      <c r="K27" s="57"/>
      <c r="L27" s="36"/>
      <c r="M27" s="366"/>
      <c r="N27" s="43"/>
      <c r="O27" s="367"/>
      <c r="P27" s="368"/>
      <c r="Q27" s="40"/>
      <c r="R27" s="612"/>
      <c r="S27" s="613"/>
      <c r="T27" s="614"/>
      <c r="U27" s="76">
        <f>IF(OR(P27="",M27=Paramétrage!$C$10,M27=Paramétrage!$C$13,M27=Paramétrage!$C$17,M27=Paramétrage!$C$20,M27=Paramétrage!$C$24,M27=Paramétrage!$C$27,AND(M27&lt;&gt;Paramétrage!$C$9,Q27="Mut+ext")),0,ROUNDUP(O27/P27,0))</f>
        <v>0</v>
      </c>
      <c r="V27" s="369">
        <f>IF(OR(M27="",Q27="Mut+ext"),0,IF(VLOOKUP(M27,Paramétrage!$C$6:$E$29,2,0)=0,0,IF(P27="","saisir capacité",N27*U27*VLOOKUP(M27,Paramétrage!$C$6:$E$29,2,0))))</f>
        <v>0</v>
      </c>
      <c r="W27" s="370"/>
      <c r="X27" s="371">
        <f t="shared" si="5"/>
        <v>0</v>
      </c>
      <c r="Y27" s="77">
        <f>IF(OR(M27="",Q27="Mut+ext"),0,IF(ISERROR(W27+V27*VLOOKUP(M27,Paramétrage!$C$6:$E$29,3,0))=TRUE,X27,W27+V27*VLOOKUP(M27,Paramétrage!$C$6:$E$29,3,0)))</f>
        <v>0</v>
      </c>
      <c r="Z27" s="615"/>
      <c r="AA27" s="613"/>
      <c r="AB27" s="616"/>
      <c r="AC27" s="172"/>
      <c r="AD27" s="38"/>
      <c r="AE27" s="59">
        <f t="shared" si="6"/>
        <v>0</v>
      </c>
      <c r="AF27" s="373">
        <f t="shared" si="7"/>
        <v>0</v>
      </c>
    </row>
    <row r="28" spans="1:32" hidden="1" x14ac:dyDescent="0.25">
      <c r="A28" s="637"/>
      <c r="B28" s="622"/>
      <c r="C28" s="627"/>
      <c r="D28" s="628"/>
      <c r="E28" s="623"/>
      <c r="F28" s="623"/>
      <c r="G28" s="364"/>
      <c r="H28" s="365"/>
      <c r="I28" s="52"/>
      <c r="J28" s="48"/>
      <c r="K28" s="57"/>
      <c r="L28" s="36"/>
      <c r="M28" s="366"/>
      <c r="N28" s="43"/>
      <c r="O28" s="367"/>
      <c r="P28" s="368"/>
      <c r="Q28" s="37"/>
      <c r="R28" s="612"/>
      <c r="S28" s="613"/>
      <c r="T28" s="614"/>
      <c r="U28" s="76">
        <f>IF(OR(P28="",M28=Paramétrage!$C$10,M28=Paramétrage!$C$13,M28=Paramétrage!$C$17,M28=Paramétrage!$C$20,M28=Paramétrage!$C$24,M28=Paramétrage!$C$27,AND(M28&lt;&gt;Paramétrage!$C$9,Q28="Mut+ext")),0,ROUNDUP(O28/P28,0))</f>
        <v>0</v>
      </c>
      <c r="V28" s="369">
        <f>IF(OR(M28="",Q28="Mut+ext"),0,IF(VLOOKUP(M28,Paramétrage!$C$6:$E$29,2,0)=0,0,IF(P28="","saisir capacité",N28*U28*VLOOKUP(M28,Paramétrage!$C$6:$E$29,2,0))))</f>
        <v>0</v>
      </c>
      <c r="W28" s="370"/>
      <c r="X28" s="371">
        <f t="shared" si="5"/>
        <v>0</v>
      </c>
      <c r="Y28" s="77">
        <f>IF(OR(M28="",Q28="Mut+ext"),0,IF(ISERROR(W28+V28*VLOOKUP(M28,Paramétrage!$C$6:$E$29,3,0))=TRUE,X28,W28+V28*VLOOKUP(M28,Paramétrage!$C$6:$E$29,3,0)))</f>
        <v>0</v>
      </c>
      <c r="Z28" s="615"/>
      <c r="AA28" s="613"/>
      <c r="AB28" s="616"/>
      <c r="AC28" s="49"/>
      <c r="AD28" s="38"/>
      <c r="AE28" s="59">
        <f t="shared" si="6"/>
        <v>0</v>
      </c>
      <c r="AF28" s="373">
        <f t="shared" si="7"/>
        <v>0</v>
      </c>
    </row>
    <row r="29" spans="1:32" hidden="1" x14ac:dyDescent="0.25">
      <c r="A29" s="637"/>
      <c r="B29" s="622"/>
      <c r="C29" s="627"/>
      <c r="D29" s="628"/>
      <c r="E29" s="623"/>
      <c r="F29" s="623"/>
      <c r="G29" s="364"/>
      <c r="H29" s="365"/>
      <c r="I29" s="52"/>
      <c r="J29" s="48"/>
      <c r="K29" s="57"/>
      <c r="L29" s="36"/>
      <c r="M29" s="366"/>
      <c r="N29" s="43"/>
      <c r="O29" s="367"/>
      <c r="P29" s="368"/>
      <c r="Q29" s="37"/>
      <c r="R29" s="612"/>
      <c r="S29" s="613"/>
      <c r="T29" s="614"/>
      <c r="U29" s="76">
        <f>IF(OR(P29="",M29=Paramétrage!$C$10,M29=Paramétrage!$C$13,M29=Paramétrage!$C$17,M29=Paramétrage!$C$20,M29=Paramétrage!$C$24,M29=Paramétrage!$C$27,AND(M29&lt;&gt;Paramétrage!$C$9,Q29="Mut+ext")),0,ROUNDUP(O29/P29,0))</f>
        <v>0</v>
      </c>
      <c r="V29" s="369">
        <f>IF(OR(M29="",Q29="Mut+ext"),0,IF(VLOOKUP(M29,Paramétrage!$C$6:$E$29,2,0)=0,0,IF(P29="","saisir capacité",N29*U29*VLOOKUP(M29,Paramétrage!$C$6:$E$29,2,0))))</f>
        <v>0</v>
      </c>
      <c r="W29" s="370"/>
      <c r="X29" s="371">
        <f t="shared" si="5"/>
        <v>0</v>
      </c>
      <c r="Y29" s="77">
        <f>IF(OR(M29="",Q29="Mut+ext"),0,IF(ISERROR(W29+V29*VLOOKUP(M29,Paramétrage!$C$6:$E$29,3,0))=TRUE,X29,W29+V29*VLOOKUP(M29,Paramétrage!$C$6:$E$29,3,0)))</f>
        <v>0</v>
      </c>
      <c r="Z29" s="615"/>
      <c r="AA29" s="613"/>
      <c r="AB29" s="616"/>
      <c r="AC29" s="172"/>
      <c r="AD29" s="38"/>
      <c r="AE29" s="59">
        <f t="shared" si="6"/>
        <v>0</v>
      </c>
      <c r="AF29" s="373">
        <f t="shared" si="7"/>
        <v>0</v>
      </c>
    </row>
    <row r="30" spans="1:32" hidden="1" x14ac:dyDescent="0.25">
      <c r="A30" s="637"/>
      <c r="B30" s="622"/>
      <c r="C30" s="627"/>
      <c r="D30" s="628"/>
      <c r="E30" s="623"/>
      <c r="F30" s="623"/>
      <c r="G30" s="364"/>
      <c r="H30" s="365"/>
      <c r="I30" s="52"/>
      <c r="J30" s="48"/>
      <c r="K30" s="57"/>
      <c r="L30" s="36"/>
      <c r="M30" s="366"/>
      <c r="N30" s="42"/>
      <c r="O30" s="374"/>
      <c r="P30" s="368"/>
      <c r="Q30" s="37"/>
      <c r="R30" s="612"/>
      <c r="S30" s="613"/>
      <c r="T30" s="614"/>
      <c r="U30" s="76">
        <f>IF(OR(P30="",M30=Paramétrage!$C$10,M30=Paramétrage!$C$13,M30=Paramétrage!$C$17,M30=Paramétrage!$C$20,M30=Paramétrage!$C$24,M30=Paramétrage!$C$27,AND(M30&lt;&gt;Paramétrage!$C$9,Q30="Mut+ext")),0,ROUNDUP(O30/P30,0))</f>
        <v>0</v>
      </c>
      <c r="V30" s="369">
        <f>IF(OR(M30="",Q30="Mut+ext"),0,IF(VLOOKUP(M30,Paramétrage!$C$6:$E$29,2,0)=0,0,IF(P30="","saisir capacité",N30*U30*VLOOKUP(M30,Paramétrage!$C$6:$E$29,2,0))))</f>
        <v>0</v>
      </c>
      <c r="W30" s="370"/>
      <c r="X30" s="371">
        <f t="shared" si="5"/>
        <v>0</v>
      </c>
      <c r="Y30" s="77">
        <f>IF(OR(M30="",Q30="Mut+ext"),0,IF(ISERROR(W30+V30*VLOOKUP(M30,Paramétrage!$C$6:$E$29,3,0))=TRUE,X30,W30+V30*VLOOKUP(M30,Paramétrage!$C$6:$E$29,3,0)))</f>
        <v>0</v>
      </c>
      <c r="Z30" s="615"/>
      <c r="AA30" s="613"/>
      <c r="AB30" s="616"/>
      <c r="AC30" s="172"/>
      <c r="AD30" s="38"/>
      <c r="AE30" s="59">
        <f t="shared" si="6"/>
        <v>0</v>
      </c>
      <c r="AF30" s="373">
        <f t="shared" si="7"/>
        <v>0</v>
      </c>
    </row>
    <row r="31" spans="1:32" hidden="1" x14ac:dyDescent="0.25">
      <c r="A31" s="637"/>
      <c r="B31" s="622"/>
      <c r="C31" s="627"/>
      <c r="D31" s="628"/>
      <c r="E31" s="623"/>
      <c r="F31" s="623"/>
      <c r="G31" s="364"/>
      <c r="H31" s="375"/>
      <c r="I31" s="131"/>
      <c r="J31" s="48"/>
      <c r="K31" s="47"/>
      <c r="L31" s="36"/>
      <c r="M31" s="366"/>
      <c r="N31" s="42"/>
      <c r="O31" s="367"/>
      <c r="P31" s="368"/>
      <c r="Q31" s="37"/>
      <c r="R31" s="612"/>
      <c r="S31" s="613"/>
      <c r="T31" s="614"/>
      <c r="U31" s="76">
        <f>IF(OR(P31="",M31=Paramétrage!$C$10,M31=Paramétrage!$C$13,M31=Paramétrage!$C$17,M31=Paramétrage!$C$20,M31=Paramétrage!$C$24,M31=Paramétrage!$C$27,AND(M31&lt;&gt;Paramétrage!$C$9,Q31="Mut+ext")),0,ROUNDUP(O31/P31,0))</f>
        <v>0</v>
      </c>
      <c r="V31" s="369">
        <f>IF(OR(M31="",Q31="Mut+ext"),0,IF(VLOOKUP(M31,Paramétrage!$C$6:$E$29,2,0)=0,0,IF(P31="","saisir capacité",N31*U31*VLOOKUP(M31,Paramétrage!$C$6:$E$29,2,0))))</f>
        <v>0</v>
      </c>
      <c r="W31" s="370"/>
      <c r="X31" s="371">
        <f t="shared" si="5"/>
        <v>0</v>
      </c>
      <c r="Y31" s="77">
        <f>IF(OR(M31="",Q31="Mut+ext"),0,IF(ISERROR(W31+V31*VLOOKUP(M31,Paramétrage!$C$6:$E$29,3,0))=TRUE,X31,W31+V31*VLOOKUP(M31,Paramétrage!$C$6:$E$29,3,0)))</f>
        <v>0</v>
      </c>
      <c r="Z31" s="615"/>
      <c r="AA31" s="613"/>
      <c r="AB31" s="616"/>
      <c r="AC31" s="172"/>
      <c r="AD31" s="38"/>
      <c r="AE31" s="59">
        <f t="shared" si="6"/>
        <v>0</v>
      </c>
      <c r="AF31" s="373">
        <f t="shared" si="7"/>
        <v>0</v>
      </c>
    </row>
    <row r="32" spans="1:32" hidden="1" x14ac:dyDescent="0.25">
      <c r="A32" s="637"/>
      <c r="B32" s="622"/>
      <c r="C32" s="627"/>
      <c r="D32" s="628"/>
      <c r="E32" s="623"/>
      <c r="F32" s="623"/>
      <c r="G32" s="364"/>
      <c r="H32" s="365"/>
      <c r="I32" s="52"/>
      <c r="J32" s="48"/>
      <c r="K32" s="57"/>
      <c r="L32" s="36"/>
      <c r="M32" s="366"/>
      <c r="N32" s="43"/>
      <c r="O32" s="367"/>
      <c r="P32" s="368"/>
      <c r="Q32" s="37"/>
      <c r="R32" s="612"/>
      <c r="S32" s="613"/>
      <c r="T32" s="614"/>
      <c r="U32" s="76">
        <f>IF(OR(P32="",M32=Paramétrage!$C$10,M32=Paramétrage!$C$13,M32=Paramétrage!$C$17,M32=Paramétrage!$C$20,M32=Paramétrage!$C$24,M32=Paramétrage!$C$27,AND(M32&lt;&gt;Paramétrage!$C$9,Q32="Mut+ext")),0,ROUNDUP(O32/P32,0))</f>
        <v>0</v>
      </c>
      <c r="V32" s="369">
        <f>IF(OR(M32="",Q32="Mut+ext"),0,IF(VLOOKUP(M32,Paramétrage!$C$6:$E$29,2,0)=0,0,IF(P32="","saisir capacité",N32*U32*VLOOKUP(M32,Paramétrage!$C$6:$E$29,2,0))))</f>
        <v>0</v>
      </c>
      <c r="W32" s="370"/>
      <c r="X32" s="371">
        <f t="shared" si="5"/>
        <v>0</v>
      </c>
      <c r="Y32" s="77">
        <f>IF(OR(M32="",Q32="Mut+ext"),0,IF(ISERROR(W32+V32*VLOOKUP(M32,Paramétrage!$C$6:$E$29,3,0))=TRUE,X32,W32+V32*VLOOKUP(M32,Paramétrage!$C$6:$E$29,3,0)))</f>
        <v>0</v>
      </c>
      <c r="Z32" s="615"/>
      <c r="AA32" s="613"/>
      <c r="AB32" s="616"/>
      <c r="AC32" s="49"/>
      <c r="AD32" s="38"/>
      <c r="AE32" s="59">
        <f t="shared" si="6"/>
        <v>0</v>
      </c>
      <c r="AF32" s="373">
        <f t="shared" si="7"/>
        <v>0</v>
      </c>
    </row>
    <row r="33" spans="1:32" hidden="1" x14ac:dyDescent="0.25">
      <c r="A33" s="637"/>
      <c r="B33" s="622"/>
      <c r="C33" s="627"/>
      <c r="D33" s="628"/>
      <c r="E33" s="623"/>
      <c r="F33" s="623"/>
      <c r="G33" s="364"/>
      <c r="H33" s="365"/>
      <c r="I33" s="52"/>
      <c r="J33" s="48"/>
      <c r="K33" s="57"/>
      <c r="L33" s="36"/>
      <c r="M33" s="366"/>
      <c r="N33" s="43"/>
      <c r="O33" s="367"/>
      <c r="P33" s="368"/>
      <c r="Q33" s="37"/>
      <c r="R33" s="612"/>
      <c r="S33" s="613"/>
      <c r="T33" s="614"/>
      <c r="U33" s="76">
        <f>IF(OR(P33="",M33=Paramétrage!$C$10,M33=Paramétrage!$C$13,M33=Paramétrage!$C$17,M33=Paramétrage!$C$20,M33=Paramétrage!$C$24,M33=Paramétrage!$C$27,AND(M33&lt;&gt;Paramétrage!$C$9,Q33="Mut+ext")),0,ROUNDUP(O33/P33,0))</f>
        <v>0</v>
      </c>
      <c r="V33" s="369">
        <f>IF(OR(M33="",Q33="Mut+ext"),0,IF(VLOOKUP(M33,Paramétrage!$C$6:$E$29,2,0)=0,0,IF(P33="","saisir capacité",N33*U33*VLOOKUP(M33,Paramétrage!$C$6:$E$29,2,0))))</f>
        <v>0</v>
      </c>
      <c r="W33" s="370"/>
      <c r="X33" s="371">
        <f t="shared" si="5"/>
        <v>0</v>
      </c>
      <c r="Y33" s="77">
        <f>IF(OR(M33="",Q33="Mut+ext"),0,IF(ISERROR(W33+V33*VLOOKUP(M33,Paramétrage!$C$6:$E$29,3,0))=TRUE,X33,W33+V33*VLOOKUP(M33,Paramétrage!$C$6:$E$29,3,0)))</f>
        <v>0</v>
      </c>
      <c r="Z33" s="615"/>
      <c r="AA33" s="613"/>
      <c r="AB33" s="616"/>
      <c r="AC33" s="172"/>
      <c r="AD33" s="38"/>
      <c r="AE33" s="59">
        <f t="shared" si="6"/>
        <v>0</v>
      </c>
      <c r="AF33" s="373">
        <f t="shared" si="7"/>
        <v>0</v>
      </c>
    </row>
    <row r="34" spans="1:32" hidden="1" x14ac:dyDescent="0.25">
      <c r="A34" s="637"/>
      <c r="B34" s="622"/>
      <c r="C34" s="627"/>
      <c r="D34" s="628"/>
      <c r="E34" s="623"/>
      <c r="F34" s="623"/>
      <c r="G34" s="364"/>
      <c r="H34" s="365"/>
      <c r="I34" s="52"/>
      <c r="J34" s="48"/>
      <c r="K34" s="57"/>
      <c r="L34" s="36"/>
      <c r="M34" s="366"/>
      <c r="N34" s="42"/>
      <c r="O34" s="374"/>
      <c r="P34" s="368"/>
      <c r="Q34" s="37"/>
      <c r="R34" s="612"/>
      <c r="S34" s="613"/>
      <c r="T34" s="614"/>
      <c r="U34" s="76">
        <f>IF(OR(P34="",M34=Paramétrage!$C$10,M34=Paramétrage!$C$13,M34=Paramétrage!$C$17,M34=Paramétrage!$C$20,M34=Paramétrage!$C$24,M34=Paramétrage!$C$27,AND(M34&lt;&gt;Paramétrage!$C$9,Q34="Mut+ext")),0,ROUNDUP(O34/P34,0))</f>
        <v>0</v>
      </c>
      <c r="V34" s="369">
        <f>IF(OR(M34="",Q34="Mut+ext"),0,IF(VLOOKUP(M34,Paramétrage!$C$6:$E$29,2,0)=0,0,IF(P34="","saisir capacité",N34*U34*VLOOKUP(M34,Paramétrage!$C$6:$E$29,2,0))))</f>
        <v>0</v>
      </c>
      <c r="W34" s="370"/>
      <c r="X34" s="371">
        <f t="shared" si="5"/>
        <v>0</v>
      </c>
      <c r="Y34" s="77">
        <f>IF(OR(M34="",Q34="Mut+ext"),0,IF(ISERROR(W34+V34*VLOOKUP(M34,Paramétrage!$C$6:$E$29,3,0))=TRUE,X34,W34+V34*VLOOKUP(M34,Paramétrage!$C$6:$E$29,3,0)))</f>
        <v>0</v>
      </c>
      <c r="Z34" s="615"/>
      <c r="AA34" s="613"/>
      <c r="AB34" s="616"/>
      <c r="AC34" s="172"/>
      <c r="AD34" s="38"/>
      <c r="AE34" s="59">
        <f t="shared" si="6"/>
        <v>0</v>
      </c>
      <c r="AF34" s="373">
        <f t="shared" si="7"/>
        <v>0</v>
      </c>
    </row>
    <row r="35" spans="1:32" hidden="1" x14ac:dyDescent="0.25">
      <c r="A35" s="637"/>
      <c r="B35" s="622"/>
      <c r="C35" s="627"/>
      <c r="D35" s="628"/>
      <c r="E35" s="623"/>
      <c r="F35" s="623"/>
      <c r="G35" s="364"/>
      <c r="H35" s="375"/>
      <c r="I35" s="131"/>
      <c r="J35" s="48"/>
      <c r="K35" s="47"/>
      <c r="L35" s="36"/>
      <c r="M35" s="366"/>
      <c r="N35" s="42"/>
      <c r="O35" s="367"/>
      <c r="P35" s="368"/>
      <c r="Q35" s="37"/>
      <c r="R35" s="612"/>
      <c r="S35" s="613"/>
      <c r="T35" s="614"/>
      <c r="U35" s="76">
        <f>IF(OR(P35="",M35=Paramétrage!$C$10,M35=Paramétrage!$C$13,M35=Paramétrage!$C$17,M35=Paramétrage!$C$20,M35=Paramétrage!$C$24,M35=Paramétrage!$C$27,AND(M35&lt;&gt;Paramétrage!$C$9,Q35="Mut+ext")),0,ROUNDUP(O35/P35,0))</f>
        <v>0</v>
      </c>
      <c r="V35" s="369">
        <f>IF(OR(M35="",Q35="Mut+ext"),0,IF(VLOOKUP(M35,Paramétrage!$C$6:$E$29,2,0)=0,0,IF(P35="","saisir capacité",N35*U35*VLOOKUP(M35,Paramétrage!$C$6:$E$29,2,0))))</f>
        <v>0</v>
      </c>
      <c r="W35" s="370"/>
      <c r="X35" s="371">
        <f t="shared" si="5"/>
        <v>0</v>
      </c>
      <c r="Y35" s="77">
        <f>IF(OR(M35="",Q35="Mut+ext"),0,IF(ISERROR(W35+V35*VLOOKUP(M35,Paramétrage!$C$6:$E$29,3,0))=TRUE,X35,W35+V35*VLOOKUP(M35,Paramétrage!$C$6:$E$29,3,0)))</f>
        <v>0</v>
      </c>
      <c r="Z35" s="615"/>
      <c r="AA35" s="613"/>
      <c r="AB35" s="616"/>
      <c r="AC35" s="172"/>
      <c r="AD35" s="38"/>
      <c r="AE35" s="59">
        <f t="shared" si="6"/>
        <v>0</v>
      </c>
      <c r="AF35" s="373">
        <f t="shared" si="7"/>
        <v>0</v>
      </c>
    </row>
    <row r="36" spans="1:32" x14ac:dyDescent="0.25">
      <c r="A36" s="637"/>
      <c r="B36" s="622"/>
      <c r="C36" s="629"/>
      <c r="D36" s="630"/>
      <c r="E36" s="624"/>
      <c r="F36" s="624"/>
      <c r="G36" s="364"/>
      <c r="H36" s="375"/>
      <c r="I36" s="131"/>
      <c r="J36" s="48"/>
      <c r="K36" s="47"/>
      <c r="L36" s="36"/>
      <c r="M36" s="366"/>
      <c r="N36" s="42"/>
      <c r="O36" s="376"/>
      <c r="P36" s="368"/>
      <c r="Q36" s="37"/>
      <c r="R36" s="612"/>
      <c r="S36" s="613"/>
      <c r="T36" s="614"/>
      <c r="U36" s="76">
        <f>IF(OR(P36="",M36=Paramétrage!$C$10,M36=Paramétrage!$C$13,M36=Paramétrage!$C$17,M36=Paramétrage!$C$20,M36=Paramétrage!$C$24,M36=Paramétrage!$C$27,AND(M36&lt;&gt;Paramétrage!$C$9,Q36="Mut+ext")),0,ROUNDUP(O36/P36,0))</f>
        <v>0</v>
      </c>
      <c r="V36" s="369">
        <f>IF(OR(M36="",Q36="Mut+ext"),0,IF(VLOOKUP(M36,Paramétrage!$C$6:$E$29,2,0)=0,0,IF(P36="","saisir capacité",N36*U36*VLOOKUP(M36,Paramétrage!$C$6:$E$29,2,0))))</f>
        <v>0</v>
      </c>
      <c r="W36" s="370"/>
      <c r="X36" s="371">
        <f t="shared" si="5"/>
        <v>0</v>
      </c>
      <c r="Y36" s="77">
        <f>IF(OR(M36="",Q36="Mut+ext"),0,IF(ISERROR(W36+V36*VLOOKUP(M36,Paramétrage!$C$6:$E$29,3,0))=TRUE,X36,W36+V36*VLOOKUP(M36,Paramétrage!$C$6:$E$29,3,0)))</f>
        <v>0</v>
      </c>
      <c r="Z36" s="615"/>
      <c r="AA36" s="613"/>
      <c r="AB36" s="616"/>
      <c r="AC36" s="172"/>
      <c r="AD36" s="38"/>
      <c r="AE36" s="59">
        <f t="shared" si="6"/>
        <v>0</v>
      </c>
      <c r="AF36" s="373">
        <f t="shared" si="7"/>
        <v>0</v>
      </c>
    </row>
    <row r="37" spans="1:32" x14ac:dyDescent="0.25">
      <c r="A37" s="637"/>
      <c r="B37" s="622"/>
      <c r="C37" s="377"/>
      <c r="D37" s="378"/>
      <c r="E37" s="379"/>
      <c r="F37" s="379"/>
      <c r="G37" s="379"/>
      <c r="H37" s="380"/>
      <c r="I37" s="132"/>
      <c r="J37" s="97"/>
      <c r="K37" s="61"/>
      <c r="L37" s="62"/>
      <c r="M37" s="381"/>
      <c r="N37" s="63">
        <f>AE37</f>
        <v>21</v>
      </c>
      <c r="O37" s="382"/>
      <c r="P37" s="382"/>
      <c r="Q37" s="66"/>
      <c r="R37" s="64"/>
      <c r="S37" s="64"/>
      <c r="T37" s="65"/>
      <c r="U37" s="98"/>
      <c r="V37" s="383">
        <f>SUM(V25:V36)</f>
        <v>21</v>
      </c>
      <c r="W37" s="381">
        <f>SUM(W25:W36)</f>
        <v>0</v>
      </c>
      <c r="X37" s="384">
        <f>SUM(X25:X36)</f>
        <v>21</v>
      </c>
      <c r="Y37" s="67">
        <f>SUM(Y25:Y36)</f>
        <v>27</v>
      </c>
      <c r="Z37" s="99"/>
      <c r="AA37" s="100"/>
      <c r="AB37" s="101"/>
      <c r="AC37" s="102"/>
      <c r="AD37" s="103"/>
      <c r="AE37" s="104">
        <f>SUM(AE25:AE36)</f>
        <v>21</v>
      </c>
      <c r="AF37" s="105">
        <f>SUM(AF25:AF36)</f>
        <v>504</v>
      </c>
    </row>
    <row r="38" spans="1:32" ht="15.45" customHeight="1" x14ac:dyDescent="0.25">
      <c r="A38" s="637"/>
      <c r="B38" s="622" t="s">
        <v>76</v>
      </c>
      <c r="C38" s="625" t="s">
        <v>280</v>
      </c>
      <c r="D38" s="626"/>
      <c r="E38" s="623">
        <v>3</v>
      </c>
      <c r="F38" s="623" t="s">
        <v>63</v>
      </c>
      <c r="G38" s="364" t="s">
        <v>78</v>
      </c>
      <c r="H38" s="365" t="s">
        <v>65</v>
      </c>
      <c r="I38" s="52" t="s">
        <v>280</v>
      </c>
      <c r="J38" s="48">
        <v>26</v>
      </c>
      <c r="K38" s="57" t="s">
        <v>63</v>
      </c>
      <c r="L38" s="36"/>
      <c r="M38" s="366" t="s">
        <v>66</v>
      </c>
      <c r="N38" s="43">
        <v>12</v>
      </c>
      <c r="O38" s="367">
        <v>24</v>
      </c>
      <c r="P38" s="368">
        <v>24</v>
      </c>
      <c r="Q38" s="40" t="s">
        <v>67</v>
      </c>
      <c r="R38" s="612"/>
      <c r="S38" s="613"/>
      <c r="T38" s="614"/>
      <c r="U38" s="76">
        <f>IF(OR(P38="",M38=Paramétrage!$C$10,M38=Paramétrage!$C$13,M38=Paramétrage!$C$17,M38=Paramétrage!$C$20,M38=Paramétrage!$C$24,M38=Paramétrage!$C$27,AND(M38&lt;&gt;Paramétrage!$C$9,Q38="Mut+ext")),0,ROUNDUP(O38/P38,0))</f>
        <v>1</v>
      </c>
      <c r="V38" s="369">
        <f>IF(OR(M38="",Q38="Mut+ext"),0,IF(VLOOKUP(M38,Paramétrage!$C$6:$E$29,2,0)=0,0,IF(P38="","saisir capacité",N38*U38*VLOOKUP(M38,Paramétrage!$C$6:$E$29,2,0))))</f>
        <v>12</v>
      </c>
      <c r="W38" s="370"/>
      <c r="X38" s="371">
        <f>IF(OR(M38="",Q38="Mut+ext"),0,IF(ISERROR(V38+W38)=TRUE,V38,V38+W38))</f>
        <v>12</v>
      </c>
      <c r="Y38" s="77">
        <f>IF(OR(M38="",Q38="Mut+ext"),0,IF(ISERROR(W38+V38*VLOOKUP(M38,Paramétrage!$C$6:$E$29,3,0))=TRUE,X38,W38+V38*VLOOKUP(M38,Paramétrage!$C$6:$E$29,3,0)))</f>
        <v>18</v>
      </c>
      <c r="Z38" s="615"/>
      <c r="AA38" s="613"/>
      <c r="AB38" s="616"/>
      <c r="AC38" s="58"/>
      <c r="AD38" s="38"/>
      <c r="AE38" s="59">
        <f>IF(G38="",0,IF(K38="",0,IF(SUMIF(G38:G49,G38,O38:O49)=0,0,IF(OR(L38="",K38="obligatoire"),AF38/SUMIF(G38:G49,G38,O38:O49),AF38/(SUMIF(G38:G49,G38,O38:O49)/L38)))))</f>
        <v>12</v>
      </c>
      <c r="AF38" s="372">
        <f>N38*O38</f>
        <v>288</v>
      </c>
    </row>
    <row r="39" spans="1:32" x14ac:dyDescent="0.25">
      <c r="A39" s="637"/>
      <c r="B39" s="622"/>
      <c r="C39" s="627"/>
      <c r="D39" s="628"/>
      <c r="E39" s="623"/>
      <c r="F39" s="623"/>
      <c r="G39" s="364" t="s">
        <v>158</v>
      </c>
      <c r="H39" s="365" t="s">
        <v>65</v>
      </c>
      <c r="I39" s="52" t="s">
        <v>280</v>
      </c>
      <c r="J39" s="48">
        <v>26</v>
      </c>
      <c r="K39" s="57" t="s">
        <v>63</v>
      </c>
      <c r="L39" s="36"/>
      <c r="M39" s="366" t="s">
        <v>69</v>
      </c>
      <c r="N39" s="43">
        <v>9</v>
      </c>
      <c r="O39" s="367">
        <v>24</v>
      </c>
      <c r="P39" s="368">
        <v>24</v>
      </c>
      <c r="Q39" s="40" t="s">
        <v>67</v>
      </c>
      <c r="R39" s="612"/>
      <c r="S39" s="613"/>
      <c r="T39" s="614"/>
      <c r="U39" s="76">
        <f>IF(OR(P39="",M39=Paramétrage!$C$10,M39=Paramétrage!$C$13,M39=Paramétrage!$C$17,M39=Paramétrage!$C$20,M39=Paramétrage!$C$24,M39=Paramétrage!$C$27,AND(M39&lt;&gt;Paramétrage!$C$9,Q39="Mut+ext")),0,ROUNDUP(O39/P39,0))</f>
        <v>1</v>
      </c>
      <c r="V39" s="369">
        <f>IF(OR(M39="",Q39="Mut+ext"),0,IF(VLOOKUP(M39,Paramétrage!$C$6:$E$29,2,0)=0,0,IF(P39="","saisir capacité",N39*U39*VLOOKUP(M39,Paramétrage!$C$6:$E$29,2,0))))</f>
        <v>9</v>
      </c>
      <c r="W39" s="370"/>
      <c r="X39" s="371">
        <f>IF(OR(M39="",Q39="Mut+ext"),0,IF(ISERROR(V39+W39)=TRUE,V39,V39+W39))</f>
        <v>9</v>
      </c>
      <c r="Y39" s="77">
        <f>IF(OR(M39="",Q39="Mut+ext"),0,IF(ISERROR(W39+V39*VLOOKUP(M39,Paramétrage!$C$6:$E$29,3,0))=TRUE,X39,W39+V39*VLOOKUP(M39,Paramétrage!$C$6:$E$29,3,0)))</f>
        <v>9</v>
      </c>
      <c r="Z39" s="615"/>
      <c r="AA39" s="613"/>
      <c r="AB39" s="616"/>
      <c r="AC39" s="172"/>
      <c r="AD39" s="38"/>
      <c r="AE39" s="59">
        <f>IF(G39="",0,IF(K39="",0,IF(SUMIF(G38:G49,G39,O38:O49)=0,0,IF(OR(L39="",K39="obligatoire"),AF39/SUMIF(G38:G49,G39,O38:O49),AF39/(SUMIF(G38:G49,G39,O38:O49)/L39)))))</f>
        <v>9</v>
      </c>
      <c r="AF39" s="372">
        <f>N39*O39</f>
        <v>216</v>
      </c>
    </row>
    <row r="40" spans="1:32" x14ac:dyDescent="0.25">
      <c r="A40" s="637"/>
      <c r="B40" s="622"/>
      <c r="C40" s="627"/>
      <c r="D40" s="628"/>
      <c r="E40" s="623"/>
      <c r="F40" s="623"/>
      <c r="G40" s="364"/>
      <c r="H40" s="365"/>
      <c r="I40" s="52"/>
      <c r="J40" s="48"/>
      <c r="K40" s="57"/>
      <c r="L40" s="36"/>
      <c r="M40" s="366"/>
      <c r="N40" s="43"/>
      <c r="O40" s="367"/>
      <c r="P40" s="368"/>
      <c r="Q40" s="40"/>
      <c r="R40" s="612"/>
      <c r="S40" s="613"/>
      <c r="T40" s="614"/>
      <c r="U40" s="76">
        <f>IF(OR(P40="",M40=Paramétrage!$C$10,M40=Paramétrage!$C$13,M40=Paramétrage!$C$17,M40=Paramétrage!$C$20,M40=Paramétrage!$C$24,M40=Paramétrage!$C$27,AND(M40&lt;&gt;Paramétrage!$C$9,Q40="Mut+ext")),0,ROUNDUP(O40/P40,0))</f>
        <v>0</v>
      </c>
      <c r="V40" s="369">
        <f>IF(OR(M40="",Q40="Mut+ext"),0,IF(VLOOKUP(M40,Paramétrage!$C$6:$E$29,2,0)=0,0,IF(P40="","saisir capacité",N40*U40*VLOOKUP(M40,Paramétrage!$C$6:$E$29,2,0))))</f>
        <v>0</v>
      </c>
      <c r="W40" s="370"/>
      <c r="X40" s="371">
        <f t="shared" ref="X40:X49" si="8">IF(OR(M40="",Q40="Mut+ext"),0,IF(ISERROR(V40+W40)=TRUE,V40,V40+W40))</f>
        <v>0</v>
      </c>
      <c r="Y40" s="77">
        <f>IF(OR(M40="",Q40="Mut+ext"),0,IF(ISERROR(W40+V40*VLOOKUP(M40,Paramétrage!$C$6:$E$29,3,0))=TRUE,X40,W40+V40*VLOOKUP(M40,Paramétrage!$C$6:$E$29,3,0)))</f>
        <v>0</v>
      </c>
      <c r="Z40" s="615"/>
      <c r="AA40" s="613"/>
      <c r="AB40" s="616"/>
      <c r="AC40" s="172"/>
      <c r="AD40" s="38"/>
      <c r="AE40" s="59">
        <f>IF(G40="",0,IF(K40="",0,IF(SUMIF(G38:G49,G40,O38:O49)=0,0,IF(OR(L40="",K40="obligatoire"),AF40/SUMIF(G38:G49,G40,O38:O49),AF40/(SUMIF(G38:G49,G40,O38:O49)/L40)))))</f>
        <v>0</v>
      </c>
      <c r="AF40" s="372">
        <f t="shared" ref="AF40:AF49" si="9">N40*O40</f>
        <v>0</v>
      </c>
    </row>
    <row r="41" spans="1:32" hidden="1" x14ac:dyDescent="0.25">
      <c r="A41" s="637"/>
      <c r="B41" s="622"/>
      <c r="C41" s="627"/>
      <c r="D41" s="628"/>
      <c r="E41" s="623"/>
      <c r="F41" s="623"/>
      <c r="G41" s="364"/>
      <c r="H41" s="365"/>
      <c r="I41" s="52"/>
      <c r="J41" s="48"/>
      <c r="K41" s="57"/>
      <c r="L41" s="36"/>
      <c r="M41" s="366"/>
      <c r="N41" s="43"/>
      <c r="O41" s="367"/>
      <c r="P41" s="368"/>
      <c r="Q41" s="37"/>
      <c r="R41" s="612"/>
      <c r="S41" s="613"/>
      <c r="T41" s="614"/>
      <c r="U41" s="76">
        <f>IF(OR(P41="",M41=Paramétrage!$C$10,M41=Paramétrage!$C$13,M41=Paramétrage!$C$17,M41=Paramétrage!$C$20,M41=Paramétrage!$C$24,M41=Paramétrage!$C$27,AND(M41&lt;&gt;Paramétrage!$C$9,Q41="Mut+ext")),0,ROUNDUP(O41/P41,0))</f>
        <v>0</v>
      </c>
      <c r="V41" s="369">
        <f>IF(OR(M41="",Q41="Mut+ext"),0,IF(VLOOKUP(M41,Paramétrage!$C$6:$E$29,2,0)=0,0,IF(P41="","saisir capacité",N41*U41*VLOOKUP(M41,Paramétrage!$C$6:$E$29,2,0))))</f>
        <v>0</v>
      </c>
      <c r="W41" s="370"/>
      <c r="X41" s="371">
        <f t="shared" si="8"/>
        <v>0</v>
      </c>
      <c r="Y41" s="77">
        <f>IF(OR(M41="",Q41="Mut+ext"),0,IF(ISERROR(W41+V41*VLOOKUP(M41,Paramétrage!$C$6:$E$29,3,0))=TRUE,X41,W41+V41*VLOOKUP(M41,Paramétrage!$C$6:$E$29,3,0)))</f>
        <v>0</v>
      </c>
      <c r="Z41" s="615"/>
      <c r="AA41" s="613"/>
      <c r="AB41" s="616"/>
      <c r="AC41" s="49"/>
      <c r="AD41" s="38"/>
      <c r="AE41" s="59">
        <f>IF(G41="",0,IF(K41="",0,IF(SUMIF(G38:G49,G41,O38:O49)=0,0,IF(OR(L41="",K41="obligatoire"),AF41/SUMIF(G38:G49,G41,O38:O49),AF41/(SUMIF(G38:G49,G41,O38:O49)/L41)))))</f>
        <v>0</v>
      </c>
      <c r="AF41" s="372">
        <f t="shared" si="9"/>
        <v>0</v>
      </c>
    </row>
    <row r="42" spans="1:32" hidden="1" x14ac:dyDescent="0.25">
      <c r="A42" s="637"/>
      <c r="B42" s="622"/>
      <c r="C42" s="627"/>
      <c r="D42" s="628"/>
      <c r="E42" s="623"/>
      <c r="F42" s="623"/>
      <c r="G42" s="364"/>
      <c r="H42" s="365"/>
      <c r="I42" s="52"/>
      <c r="J42" s="48"/>
      <c r="K42" s="57"/>
      <c r="L42" s="36"/>
      <c r="M42" s="366"/>
      <c r="N42" s="43"/>
      <c r="O42" s="367"/>
      <c r="P42" s="368"/>
      <c r="Q42" s="37"/>
      <c r="R42" s="612"/>
      <c r="S42" s="613"/>
      <c r="T42" s="614"/>
      <c r="U42" s="76">
        <f>IF(OR(P42="",M42=Paramétrage!$C$10,M42=Paramétrage!$C$13,M42=Paramétrage!$C$17,M42=Paramétrage!$C$20,M42=Paramétrage!$C$24,M42=Paramétrage!$C$27,AND(M42&lt;&gt;Paramétrage!$C$9,Q42="Mut+ext")),0,ROUNDUP(O42/P42,0))</f>
        <v>0</v>
      </c>
      <c r="V42" s="369">
        <f>IF(OR(M42="",Q42="Mut+ext"),0,IF(VLOOKUP(M42,Paramétrage!$C$6:$E$29,2,0)=0,0,IF(P42="","saisir capacité",N42*U42*VLOOKUP(M42,Paramétrage!$C$6:$E$29,2,0))))</f>
        <v>0</v>
      </c>
      <c r="W42" s="370"/>
      <c r="X42" s="371">
        <f t="shared" si="8"/>
        <v>0</v>
      </c>
      <c r="Y42" s="77">
        <f>IF(OR(M42="",Q42="Mut+ext"),0,IF(ISERROR(W42+V42*VLOOKUP(M42,Paramétrage!$C$6:$E$29,3,0))=TRUE,X42,W42+V42*VLOOKUP(M42,Paramétrage!$C$6:$E$29,3,0)))</f>
        <v>0</v>
      </c>
      <c r="Z42" s="615"/>
      <c r="AA42" s="613"/>
      <c r="AB42" s="616"/>
      <c r="AC42" s="172"/>
      <c r="AD42" s="38"/>
      <c r="AE42" s="59">
        <f>IF(G42="",0,IF(K42="",0,IF(SUMIF(G34:G45,G42,O34:O45)=0,0,IF(OR(L42="",K42="obligatoire"),AF42/SUMIF(G34:G45,G42,O34:O45),AF42/(SUMIF(G34:G45,G42,O34:O45)/L42)))))</f>
        <v>0</v>
      </c>
      <c r="AF42" s="372">
        <f t="shared" si="9"/>
        <v>0</v>
      </c>
    </row>
    <row r="43" spans="1:32" hidden="1" x14ac:dyDescent="0.25">
      <c r="A43" s="637"/>
      <c r="B43" s="622"/>
      <c r="C43" s="627"/>
      <c r="D43" s="628"/>
      <c r="E43" s="623"/>
      <c r="F43" s="623"/>
      <c r="G43" s="364"/>
      <c r="H43" s="375"/>
      <c r="I43" s="131"/>
      <c r="J43" s="48"/>
      <c r="K43" s="47"/>
      <c r="L43" s="36"/>
      <c r="M43" s="366"/>
      <c r="N43" s="42"/>
      <c r="O43" s="374"/>
      <c r="P43" s="368"/>
      <c r="Q43" s="37"/>
      <c r="R43" s="612"/>
      <c r="S43" s="613"/>
      <c r="T43" s="614"/>
      <c r="U43" s="76">
        <f>IF(OR(P43="",M43=Paramétrage!$C$10,M43=Paramétrage!$C$13,M43=Paramétrage!$C$17,M43=Paramétrage!$C$20,M43=Paramétrage!$C$24,M43=Paramétrage!$C$27,AND(M43&lt;&gt;Paramétrage!$C$9,Q43="Mut+ext")),0,ROUNDUP(O43/P43,0))</f>
        <v>0</v>
      </c>
      <c r="V43" s="369">
        <f>IF(OR(M43="",Q43="Mut+ext"),0,IF(VLOOKUP(M43,Paramétrage!$C$6:$E$29,2,0)=0,0,IF(P43="","saisir capacité",N43*U43*VLOOKUP(M43,Paramétrage!$C$6:$E$29,2,0))))</f>
        <v>0</v>
      </c>
      <c r="W43" s="370"/>
      <c r="X43" s="371">
        <f t="shared" si="8"/>
        <v>0</v>
      </c>
      <c r="Y43" s="77">
        <f>IF(OR(M43="",Q43="Mut+ext"),0,IF(ISERROR(W43+V43*VLOOKUP(M43,Paramétrage!$C$6:$E$29,3,0))=TRUE,X43,W43+V43*VLOOKUP(M43,Paramétrage!$C$6:$E$29,3,0)))</f>
        <v>0</v>
      </c>
      <c r="Z43" s="615"/>
      <c r="AA43" s="613"/>
      <c r="AB43" s="616"/>
      <c r="AC43" s="172"/>
      <c r="AD43" s="38"/>
      <c r="AE43" s="59">
        <f>IF(G43="",0,IF(K43="",0,IF(SUMIF(G34:G45,G43,O34:O45)=0,0,IF(OR(L43="",K43="obligatoire"),AF43/SUMIF(G34:G45,G43,O34:O45),AF43/(SUMIF(G34:G45,G43,O34:O45)/L43)))))</f>
        <v>0</v>
      </c>
      <c r="AF43" s="372">
        <f t="shared" si="9"/>
        <v>0</v>
      </c>
    </row>
    <row r="44" spans="1:32" hidden="1" x14ac:dyDescent="0.25">
      <c r="A44" s="637"/>
      <c r="B44" s="622"/>
      <c r="C44" s="627"/>
      <c r="D44" s="628"/>
      <c r="E44" s="623"/>
      <c r="F44" s="623"/>
      <c r="G44" s="364"/>
      <c r="H44" s="375"/>
      <c r="I44" s="131"/>
      <c r="J44" s="48"/>
      <c r="K44" s="47"/>
      <c r="L44" s="36"/>
      <c r="M44" s="366"/>
      <c r="N44" s="42"/>
      <c r="O44" s="367"/>
      <c r="P44" s="368"/>
      <c r="Q44" s="37"/>
      <c r="R44" s="612"/>
      <c r="S44" s="613"/>
      <c r="T44" s="614"/>
      <c r="U44" s="76">
        <f>IF(OR(P44="",M44=Paramétrage!$C$10,M44=Paramétrage!$C$13,M44=Paramétrage!$C$17,M44=Paramétrage!$C$20,M44=Paramétrage!$C$24,M44=Paramétrage!$C$27,AND(M44&lt;&gt;Paramétrage!$C$9,Q44="Mut+ext")),0,ROUNDUP(O44/P44,0))</f>
        <v>0</v>
      </c>
      <c r="V44" s="369">
        <f>IF(OR(M44="",Q44="Mut+ext"),0,IF(VLOOKUP(M44,Paramétrage!$C$6:$E$29,2,0)=0,0,IF(P44="","saisir capacité",N44*U44*VLOOKUP(M44,Paramétrage!$C$6:$E$29,2,0))))</f>
        <v>0</v>
      </c>
      <c r="W44" s="370"/>
      <c r="X44" s="371">
        <f t="shared" si="8"/>
        <v>0</v>
      </c>
      <c r="Y44" s="77">
        <f>IF(OR(M44="",Q44="Mut+ext"),0,IF(ISERROR(W44+V44*VLOOKUP(M44,Paramétrage!$C$6:$E$29,3,0))=TRUE,X44,W44+V44*VLOOKUP(M44,Paramétrage!$C$6:$E$29,3,0)))</f>
        <v>0</v>
      </c>
      <c r="Z44" s="615"/>
      <c r="AA44" s="613"/>
      <c r="AB44" s="616"/>
      <c r="AC44" s="172"/>
      <c r="AD44" s="38"/>
      <c r="AE44" s="59">
        <f>IF(G44="",0,IF(K44="",0,IF(SUMIF(G34:G45,G44,O34:O45)=0,0,IF(OR(L44="",K44="obligatoire"),AF44/SUMIF(G34:G45,G44,O34:O45),AF44/(SUMIF(G34:G45,G44,O34:O45)/L44)))))</f>
        <v>0</v>
      </c>
      <c r="AF44" s="372">
        <f t="shared" si="9"/>
        <v>0</v>
      </c>
    </row>
    <row r="45" spans="1:32" hidden="1" x14ac:dyDescent="0.25">
      <c r="A45" s="637"/>
      <c r="B45" s="622"/>
      <c r="C45" s="627"/>
      <c r="D45" s="628"/>
      <c r="E45" s="623"/>
      <c r="F45" s="623"/>
      <c r="G45" s="364"/>
      <c r="H45" s="375"/>
      <c r="I45" s="131"/>
      <c r="J45" s="48"/>
      <c r="K45" s="47"/>
      <c r="L45" s="36"/>
      <c r="M45" s="366"/>
      <c r="N45" s="42"/>
      <c r="O45" s="376"/>
      <c r="P45" s="368"/>
      <c r="Q45" s="37"/>
      <c r="R45" s="612"/>
      <c r="S45" s="613"/>
      <c r="T45" s="614"/>
      <c r="U45" s="76">
        <f>IF(OR(P45="",M45=Paramétrage!$C$10,M45=Paramétrage!$C$13,M45=Paramétrage!$C$17,M45=Paramétrage!$C$20,M45=Paramétrage!$C$24,M45=Paramétrage!$C$27,AND(M45&lt;&gt;Paramétrage!$C$9,Q45="Mut+ext")),0,ROUNDUP(O45/P45,0))</f>
        <v>0</v>
      </c>
      <c r="V45" s="369">
        <f>IF(OR(M45="",Q45="Mut+ext"),0,IF(VLOOKUP(M45,Paramétrage!$C$6:$E$29,2,0)=0,0,IF(P45="","saisir capacité",N45*U45*VLOOKUP(M45,Paramétrage!$C$6:$E$29,2,0))))</f>
        <v>0</v>
      </c>
      <c r="W45" s="370"/>
      <c r="X45" s="371">
        <f t="shared" si="8"/>
        <v>0</v>
      </c>
      <c r="Y45" s="77">
        <f>IF(OR(M45="",Q45="Mut+ext"),0,IF(ISERROR(W45+V45*VLOOKUP(M45,Paramétrage!$C$6:$E$29,3,0))=TRUE,X45,W45+V45*VLOOKUP(M45,Paramétrage!$C$6:$E$29,3,0)))</f>
        <v>0</v>
      </c>
      <c r="Z45" s="615"/>
      <c r="AA45" s="613"/>
      <c r="AB45" s="616"/>
      <c r="AC45" s="172"/>
      <c r="AD45" s="38"/>
      <c r="AE45" s="59">
        <f>IF(G45="",0,IF(K45="",0,IF(SUMIF(G34:G45,G45,O34:O45)=0,0,IF(OR(L45="",K45="obligatoire"),AF45/SUMIF(G34:G45,G45,O34:O45),AF45/(SUMIF(G34:G45,G45,O34:O45)/L45)))))</f>
        <v>0</v>
      </c>
      <c r="AF45" s="372">
        <f t="shared" si="9"/>
        <v>0</v>
      </c>
    </row>
    <row r="46" spans="1:32" hidden="1" x14ac:dyDescent="0.25">
      <c r="A46" s="637"/>
      <c r="B46" s="622"/>
      <c r="C46" s="627"/>
      <c r="D46" s="628"/>
      <c r="E46" s="623"/>
      <c r="F46" s="623"/>
      <c r="G46" s="364"/>
      <c r="H46" s="365"/>
      <c r="I46" s="52"/>
      <c r="J46" s="48"/>
      <c r="K46" s="57"/>
      <c r="L46" s="36"/>
      <c r="M46" s="366"/>
      <c r="N46" s="43"/>
      <c r="O46" s="367"/>
      <c r="P46" s="368"/>
      <c r="Q46" s="37"/>
      <c r="R46" s="612"/>
      <c r="S46" s="613"/>
      <c r="T46" s="614"/>
      <c r="U46" s="76">
        <f>IF(OR(P46="",M46=Paramétrage!$C$10,M46=Paramétrage!$C$13,M46=Paramétrage!$C$17,M46=Paramétrage!$C$20,M46=Paramétrage!$C$24,M46=Paramétrage!$C$27,AND(M46&lt;&gt;Paramétrage!$C$9,Q46="Mut+ext")),0,ROUNDUP(O46/P46,0))</f>
        <v>0</v>
      </c>
      <c r="V46" s="369">
        <f>IF(OR(M46="",Q46="Mut+ext"),0,IF(VLOOKUP(M46,Paramétrage!$C$6:$E$29,2,0)=0,0,IF(P46="","saisir capacité",N46*U46*VLOOKUP(M46,Paramétrage!$C$6:$E$29,2,0))))</f>
        <v>0</v>
      </c>
      <c r="W46" s="370"/>
      <c r="X46" s="371">
        <f t="shared" si="8"/>
        <v>0</v>
      </c>
      <c r="Y46" s="77">
        <f>IF(OR(M46="",Q46="Mut+ext"),0,IF(ISERROR(W46+V46*VLOOKUP(M46,Paramétrage!$C$6:$E$29,3,0))=TRUE,X46,W46+V46*VLOOKUP(M46,Paramétrage!$C$6:$E$29,3,0)))</f>
        <v>0</v>
      </c>
      <c r="Z46" s="615"/>
      <c r="AA46" s="613"/>
      <c r="AB46" s="616"/>
      <c r="AC46" s="172"/>
      <c r="AD46" s="38"/>
      <c r="AE46" s="59">
        <f>IF(G46="",0,IF(K46="",0,IF(SUMIF(G38:G49,G46,O38:O49)=0,0,IF(OR(L46="",K46="obligatoire"),AF46/SUMIF(G38:G49,G46,O38:O49),AF46/(SUMIF(G38:G49,G46,O38:O49)/L46)))))</f>
        <v>0</v>
      </c>
      <c r="AF46" s="372">
        <f t="shared" si="9"/>
        <v>0</v>
      </c>
    </row>
    <row r="47" spans="1:32" hidden="1" x14ac:dyDescent="0.25">
      <c r="A47" s="637"/>
      <c r="B47" s="622"/>
      <c r="C47" s="627"/>
      <c r="D47" s="628"/>
      <c r="E47" s="623"/>
      <c r="F47" s="623"/>
      <c r="G47" s="364"/>
      <c r="H47" s="375"/>
      <c r="I47" s="131"/>
      <c r="J47" s="48"/>
      <c r="K47" s="47"/>
      <c r="L47" s="36"/>
      <c r="M47" s="366"/>
      <c r="N47" s="42"/>
      <c r="O47" s="374"/>
      <c r="P47" s="368"/>
      <c r="Q47" s="37"/>
      <c r="R47" s="612"/>
      <c r="S47" s="613"/>
      <c r="T47" s="614"/>
      <c r="U47" s="76">
        <f>IF(OR(P47="",M47=Paramétrage!$C$10,M47=Paramétrage!$C$13,M47=Paramétrage!$C$17,M47=Paramétrage!$C$20,M47=Paramétrage!$C$24,M47=Paramétrage!$C$27,AND(M47&lt;&gt;Paramétrage!$C$9,Q47="Mut+ext")),0,ROUNDUP(O47/P47,0))</f>
        <v>0</v>
      </c>
      <c r="V47" s="369">
        <f>IF(OR(M47="",Q47="Mut+ext"),0,IF(VLOOKUP(M47,Paramétrage!$C$6:$E$29,2,0)=0,0,IF(P47="","saisir capacité",N47*U47*VLOOKUP(M47,Paramétrage!$C$6:$E$29,2,0))))</f>
        <v>0</v>
      </c>
      <c r="W47" s="370"/>
      <c r="X47" s="371">
        <f t="shared" si="8"/>
        <v>0</v>
      </c>
      <c r="Y47" s="77">
        <f>IF(OR(M47="",Q47="Mut+ext"),0,IF(ISERROR(W47+V47*VLOOKUP(M47,Paramétrage!$C$6:$E$29,3,0))=TRUE,X47,W47+V47*VLOOKUP(M47,Paramétrage!$C$6:$E$29,3,0)))</f>
        <v>0</v>
      </c>
      <c r="Z47" s="615"/>
      <c r="AA47" s="613"/>
      <c r="AB47" s="616"/>
      <c r="AC47" s="172"/>
      <c r="AD47" s="38"/>
      <c r="AE47" s="59">
        <f>IF(G47="",0,IF(K47="",0,IF(SUMIF(G38:G49,G47,O38:O49)=0,0,IF(OR(L47="",K47="obligatoire"),AF47/SUMIF(G38:G49,G47,O38:O49),AF47/(SUMIF(G38:G49,G47,O38:O49)/L47)))))</f>
        <v>0</v>
      </c>
      <c r="AF47" s="372">
        <f t="shared" si="9"/>
        <v>0</v>
      </c>
    </row>
    <row r="48" spans="1:32" hidden="1" x14ac:dyDescent="0.25">
      <c r="A48" s="637"/>
      <c r="B48" s="622"/>
      <c r="C48" s="627"/>
      <c r="D48" s="628"/>
      <c r="E48" s="623"/>
      <c r="F48" s="623"/>
      <c r="G48" s="364"/>
      <c r="H48" s="375"/>
      <c r="I48" s="131"/>
      <c r="J48" s="48"/>
      <c r="K48" s="47"/>
      <c r="L48" s="36"/>
      <c r="M48" s="366"/>
      <c r="N48" s="42"/>
      <c r="O48" s="367"/>
      <c r="P48" s="368"/>
      <c r="Q48" s="37"/>
      <c r="R48" s="612"/>
      <c r="S48" s="613"/>
      <c r="T48" s="614"/>
      <c r="U48" s="76">
        <f>IF(OR(P48="",M48=Paramétrage!$C$10,M48=Paramétrage!$C$13,M48=Paramétrage!$C$17,M48=Paramétrage!$C$20,M48=Paramétrage!$C$24,M48=Paramétrage!$C$27,AND(M48&lt;&gt;Paramétrage!$C$9,Q48="Mut+ext")),0,ROUNDUP(O48/P48,0))</f>
        <v>0</v>
      </c>
      <c r="V48" s="369">
        <f>IF(OR(M48="",Q48="Mut+ext"),0,IF(VLOOKUP(M48,Paramétrage!$C$6:$E$29,2,0)=0,0,IF(P48="","saisir capacité",N48*U48*VLOOKUP(M48,Paramétrage!$C$6:$E$29,2,0))))</f>
        <v>0</v>
      </c>
      <c r="W48" s="370"/>
      <c r="X48" s="371">
        <f t="shared" si="8"/>
        <v>0</v>
      </c>
      <c r="Y48" s="77">
        <f>IF(OR(M48="",Q48="Mut+ext"),0,IF(ISERROR(W48+V48*VLOOKUP(M48,Paramétrage!$C$6:$E$29,3,0))=TRUE,X48,W48+V48*VLOOKUP(M48,Paramétrage!$C$6:$E$29,3,0)))</f>
        <v>0</v>
      </c>
      <c r="Z48" s="615"/>
      <c r="AA48" s="613"/>
      <c r="AB48" s="616"/>
      <c r="AC48" s="172"/>
      <c r="AD48" s="38"/>
      <c r="AE48" s="59">
        <f>IF(G48="",0,IF(K48="",0,IF(SUMIF(G38:G49,G48,O38:O49)=0,0,IF(OR(L48="",K48="obligatoire"),AF48/SUMIF(G38:G49,G48,O38:O49),AF48/(SUMIF(G38:G49,G48,O38:O49)/L48)))))</f>
        <v>0</v>
      </c>
      <c r="AF48" s="372">
        <f t="shared" si="9"/>
        <v>0</v>
      </c>
    </row>
    <row r="49" spans="1:32" x14ac:dyDescent="0.25">
      <c r="A49" s="637"/>
      <c r="B49" s="622"/>
      <c r="C49" s="629"/>
      <c r="D49" s="630"/>
      <c r="E49" s="624"/>
      <c r="F49" s="624"/>
      <c r="G49" s="364"/>
      <c r="H49" s="375"/>
      <c r="I49" s="131"/>
      <c r="J49" s="48"/>
      <c r="K49" s="47"/>
      <c r="L49" s="36"/>
      <c r="M49" s="366"/>
      <c r="N49" s="42"/>
      <c r="O49" s="376"/>
      <c r="P49" s="368"/>
      <c r="Q49" s="37"/>
      <c r="R49" s="612"/>
      <c r="S49" s="613"/>
      <c r="T49" s="614"/>
      <c r="U49" s="76">
        <f>IF(OR(P49="",M49=Paramétrage!$C$10,M49=Paramétrage!$C$13,M49=Paramétrage!$C$17,M49=Paramétrage!$C$20,M49=Paramétrage!$C$24,M49=Paramétrage!$C$27,AND(M49&lt;&gt;Paramétrage!$C$9,Q49="Mut+ext")),0,ROUNDUP(O49/P49,0))</f>
        <v>0</v>
      </c>
      <c r="V49" s="369">
        <f>IF(OR(M49="",Q49="Mut+ext"),0,IF(VLOOKUP(M49,Paramétrage!$C$6:$E$29,2,0)=0,0,IF(P49="","saisir capacité",N49*U49*VLOOKUP(M49,Paramétrage!$C$6:$E$29,2,0))))</f>
        <v>0</v>
      </c>
      <c r="W49" s="370"/>
      <c r="X49" s="371">
        <f t="shared" si="8"/>
        <v>0</v>
      </c>
      <c r="Y49" s="77">
        <f>IF(OR(M49="",Q49="Mut+ext"),0,IF(ISERROR(W49+V49*VLOOKUP(M49,Paramétrage!$C$6:$E$29,3,0))=TRUE,X49,W49+V49*VLOOKUP(M49,Paramétrage!$C$6:$E$29,3,0)))</f>
        <v>0</v>
      </c>
      <c r="Z49" s="615"/>
      <c r="AA49" s="613"/>
      <c r="AB49" s="616"/>
      <c r="AC49" s="172"/>
      <c r="AD49" s="38"/>
      <c r="AE49" s="59">
        <f>IF(G49="",0,IF(K49="",0,IF(SUMIF(G38:G49,G49,O38:O49)=0,0,IF(OR(L49="",K49="obligatoire"),AF49/SUMIF(G38:G49,G49,O38:O49),AF49/(SUMIF(G38:G49,G49,O38:O49)/L49)))))</f>
        <v>0</v>
      </c>
      <c r="AF49" s="372">
        <f t="shared" si="9"/>
        <v>0</v>
      </c>
    </row>
    <row r="50" spans="1:32" x14ac:dyDescent="0.25">
      <c r="A50" s="637"/>
      <c r="B50" s="622"/>
      <c r="C50" s="377"/>
      <c r="D50" s="378"/>
      <c r="E50" s="379"/>
      <c r="F50" s="379"/>
      <c r="G50" s="379"/>
      <c r="H50" s="380"/>
      <c r="I50" s="132"/>
      <c r="J50" s="97"/>
      <c r="K50" s="61"/>
      <c r="L50" s="62"/>
      <c r="M50" s="381"/>
      <c r="N50" s="63">
        <f>AE50</f>
        <v>21</v>
      </c>
      <c r="O50" s="382"/>
      <c r="P50" s="382"/>
      <c r="Q50" s="66"/>
      <c r="R50" s="64"/>
      <c r="S50" s="64"/>
      <c r="T50" s="65"/>
      <c r="U50" s="98"/>
      <c r="V50" s="383">
        <f>SUM(V38:V49)</f>
        <v>21</v>
      </c>
      <c r="W50" s="381">
        <f>SUM(W38:W49)</f>
        <v>0</v>
      </c>
      <c r="X50" s="384">
        <f>SUM(X38:X49)</f>
        <v>21</v>
      </c>
      <c r="Y50" s="67">
        <f>SUM(Y38:Y49)</f>
        <v>27</v>
      </c>
      <c r="Z50" s="99"/>
      <c r="AA50" s="100"/>
      <c r="AB50" s="101"/>
      <c r="AC50" s="102"/>
      <c r="AD50" s="103"/>
      <c r="AE50" s="104">
        <f>SUM(AE38:AE49)</f>
        <v>21</v>
      </c>
      <c r="AF50" s="105">
        <f>SUM(AF38:AF49)</f>
        <v>504</v>
      </c>
    </row>
    <row r="51" spans="1:32" ht="15.45" customHeight="1" x14ac:dyDescent="0.25">
      <c r="A51" s="637"/>
      <c r="B51" s="622" t="s">
        <v>79</v>
      </c>
      <c r="C51" s="625" t="s">
        <v>281</v>
      </c>
      <c r="D51" s="626"/>
      <c r="E51" s="623">
        <v>3</v>
      </c>
      <c r="F51" s="623" t="s">
        <v>63</v>
      </c>
      <c r="G51" s="364" t="s">
        <v>81</v>
      </c>
      <c r="H51" s="365" t="s">
        <v>65</v>
      </c>
      <c r="I51" s="52" t="s">
        <v>281</v>
      </c>
      <c r="J51" s="48">
        <v>26</v>
      </c>
      <c r="K51" s="57" t="s">
        <v>63</v>
      </c>
      <c r="L51" s="36"/>
      <c r="M51" s="366" t="s">
        <v>66</v>
      </c>
      <c r="N51" s="43">
        <v>12</v>
      </c>
      <c r="O51" s="367">
        <v>24</v>
      </c>
      <c r="P51" s="368">
        <v>24</v>
      </c>
      <c r="Q51" s="40" t="s">
        <v>67</v>
      </c>
      <c r="R51" s="612"/>
      <c r="S51" s="613"/>
      <c r="T51" s="614"/>
      <c r="U51" s="76">
        <f>IF(OR(P51="",M51=Paramétrage!$C$10,M51=Paramétrage!$C$13,M51=Paramétrage!$C$17,M51=Paramétrage!$C$20,M51=Paramétrage!$C$24,M51=Paramétrage!$C$27,AND(M51&lt;&gt;Paramétrage!$C$9,Q51="Mut+ext")),0,ROUNDUP(O51/P51,0))</f>
        <v>1</v>
      </c>
      <c r="V51" s="369">
        <f>IF(OR(M51="",Q51="Mut+ext"),0,IF(VLOOKUP(M51,Paramétrage!$C$6:$E$29,2,0)=0,0,IF(P51="","saisir capacité",N51*U51*VLOOKUP(M51,Paramétrage!$C$6:$E$29,2,0))))</f>
        <v>12</v>
      </c>
      <c r="W51" s="370"/>
      <c r="X51" s="371">
        <f t="shared" ref="X51:X62" si="10">IF(OR(M51="",Q51="Mut+ext"),0,IF(ISERROR(V51+W51)=TRUE,V51,V51+W51))</f>
        <v>12</v>
      </c>
      <c r="Y51" s="77">
        <f>IF(OR(M51="",Q51="Mut+ext"),0,IF(ISERROR(W51+V51*VLOOKUP(M51,Paramétrage!$C$6:$E$29,3,0))=TRUE,X51,W51+V51*VLOOKUP(M51,Paramétrage!$C$6:$E$29,3,0)))</f>
        <v>18</v>
      </c>
      <c r="Z51" s="615"/>
      <c r="AA51" s="613"/>
      <c r="AB51" s="616"/>
      <c r="AC51" s="58"/>
      <c r="AD51" s="38"/>
      <c r="AE51" s="59">
        <f>IF(G51="",0,IF(K51="",0,IF(SUMIF(G51:G62,G51,O51:O62)=0,0,IF(OR(L51="",K51="obligatoire"),AF51/SUMIF(G51:G62,G51,O51:O62),AF51/(SUMIF(G51:G62,G51,O51:O62)/L51)))))</f>
        <v>12</v>
      </c>
      <c r="AF51" s="372">
        <f>N51*O51</f>
        <v>288</v>
      </c>
    </row>
    <row r="52" spans="1:32" x14ac:dyDescent="0.25">
      <c r="A52" s="637"/>
      <c r="B52" s="622"/>
      <c r="C52" s="627"/>
      <c r="D52" s="628"/>
      <c r="E52" s="623"/>
      <c r="F52" s="623"/>
      <c r="G52" s="364" t="s">
        <v>82</v>
      </c>
      <c r="H52" s="365" t="s">
        <v>65</v>
      </c>
      <c r="I52" s="52" t="s">
        <v>281</v>
      </c>
      <c r="J52" s="48">
        <v>26</v>
      </c>
      <c r="K52" s="57" t="s">
        <v>63</v>
      </c>
      <c r="L52" s="36"/>
      <c r="M52" s="366" t="s">
        <v>69</v>
      </c>
      <c r="N52" s="43">
        <v>9</v>
      </c>
      <c r="O52" s="367">
        <v>24</v>
      </c>
      <c r="P52" s="368">
        <v>24</v>
      </c>
      <c r="Q52" s="40" t="s">
        <v>67</v>
      </c>
      <c r="R52" s="612"/>
      <c r="S52" s="613"/>
      <c r="T52" s="614"/>
      <c r="U52" s="76">
        <f>IF(OR(P52="",M52=Paramétrage!$C$10,M52=Paramétrage!$C$13,M52=Paramétrage!$C$17,M52=Paramétrage!$C$20,M52=Paramétrage!$C$24,M52=Paramétrage!$C$27,AND(M52&lt;&gt;Paramétrage!$C$9,Q52="Mut+ext")),0,ROUNDUP(O52/P52,0))</f>
        <v>1</v>
      </c>
      <c r="V52" s="369">
        <f>IF(OR(M52="",Q52="Mut+ext"),0,IF(VLOOKUP(M52,Paramétrage!$C$6:$E$29,2,0)=0,0,IF(P52="","saisir capacité",N52*U52*VLOOKUP(M52,Paramétrage!$C$6:$E$29,2,0))))</f>
        <v>9</v>
      </c>
      <c r="W52" s="370"/>
      <c r="X52" s="371">
        <f t="shared" si="10"/>
        <v>9</v>
      </c>
      <c r="Y52" s="77">
        <f>IF(OR(M52="",Q52="Mut+ext"),0,IF(ISERROR(W52+V52*VLOOKUP(M52,Paramétrage!$C$6:$E$29,3,0))=TRUE,X52,W52+V52*VLOOKUP(M52,Paramétrage!$C$6:$E$29,3,0)))</f>
        <v>9</v>
      </c>
      <c r="Z52" s="615"/>
      <c r="AA52" s="613"/>
      <c r="AB52" s="616"/>
      <c r="AC52" s="172"/>
      <c r="AD52" s="38"/>
      <c r="AE52" s="59">
        <f>IF(G52="",0,IF(K52="",0,IF(SUMIF(G51:G62,G52,O51:O62)=0,0,IF(OR(L52="",K52="obligatoire"),AF52/SUMIF(G51:G62,G52,O51:O62),AF52/(SUMIF(G51:G62,G52,O51:O62)/L52)))))</f>
        <v>9</v>
      </c>
      <c r="AF52" s="372">
        <f t="shared" ref="AF52:AF62" si="11">N52*O52</f>
        <v>216</v>
      </c>
    </row>
    <row r="53" spans="1:32" x14ac:dyDescent="0.25">
      <c r="A53" s="637"/>
      <c r="B53" s="622"/>
      <c r="C53" s="627"/>
      <c r="D53" s="628"/>
      <c r="E53" s="623"/>
      <c r="F53" s="623"/>
      <c r="G53" s="364"/>
      <c r="H53" s="365"/>
      <c r="I53" s="52"/>
      <c r="J53" s="48"/>
      <c r="K53" s="57"/>
      <c r="L53" s="36"/>
      <c r="M53" s="366"/>
      <c r="N53" s="43"/>
      <c r="O53" s="367"/>
      <c r="P53" s="368"/>
      <c r="Q53" s="37"/>
      <c r="R53" s="612"/>
      <c r="S53" s="613"/>
      <c r="T53" s="614"/>
      <c r="U53" s="76">
        <f>IF(OR(P53="",M53=Paramétrage!$C$10,M53=Paramétrage!$C$13,M53=Paramétrage!$C$17,M53=Paramétrage!$C$20,M53=Paramétrage!$C$24,M53=Paramétrage!$C$27,AND(M53&lt;&gt;Paramétrage!$C$9,Q53="Mut+ext")),0,ROUNDUP(O53/P53,0))</f>
        <v>0</v>
      </c>
      <c r="V53" s="369">
        <f>IF(OR(M53="",Q53="Mut+ext"),0,IF(VLOOKUP(M53,Paramétrage!$C$6:$E$29,2,0)=0,0,IF(P53="","saisir capacité",N53*U53*VLOOKUP(M53,Paramétrage!$C$6:$E$29,2,0))))</f>
        <v>0</v>
      </c>
      <c r="W53" s="370"/>
      <c r="X53" s="371">
        <f t="shared" si="10"/>
        <v>0</v>
      </c>
      <c r="Y53" s="77">
        <f>IF(OR(M53="",Q53="Mut+ext"),0,IF(ISERROR(W53+V53*VLOOKUP(M53,Paramétrage!$C$6:$E$29,3,0))=TRUE,X53,W53+V53*VLOOKUP(M53,Paramétrage!$C$6:$E$29,3,0)))</f>
        <v>0</v>
      </c>
      <c r="Z53" s="615"/>
      <c r="AA53" s="613"/>
      <c r="AB53" s="616"/>
      <c r="AC53" s="172"/>
      <c r="AD53" s="38"/>
      <c r="AE53" s="59">
        <f>IF(G53="",0,IF(K53="",0,IF(SUMIF(G51:G62,G53,O51:O62)=0,0,IF(OR(L53="",K53="obligatoire"),AF53/SUMIF(G51:G62,G53,O51:O62),AF53/(SUMIF(G51:G62,G53,O51:O62)/L53)))))</f>
        <v>0</v>
      </c>
      <c r="AF53" s="372">
        <f t="shared" si="11"/>
        <v>0</v>
      </c>
    </row>
    <row r="54" spans="1:32" hidden="1" x14ac:dyDescent="0.25">
      <c r="A54" s="637"/>
      <c r="B54" s="622"/>
      <c r="C54" s="627"/>
      <c r="D54" s="628"/>
      <c r="E54" s="623"/>
      <c r="F54" s="623"/>
      <c r="G54" s="364"/>
      <c r="H54" s="365"/>
      <c r="I54" s="52"/>
      <c r="J54" s="48"/>
      <c r="K54" s="57"/>
      <c r="L54" s="36"/>
      <c r="M54" s="366"/>
      <c r="N54" s="43"/>
      <c r="O54" s="367"/>
      <c r="P54" s="368"/>
      <c r="Q54" s="37"/>
      <c r="R54" s="612"/>
      <c r="S54" s="613"/>
      <c r="T54" s="614"/>
      <c r="U54" s="76">
        <f>IF(OR(P54="",M54=Paramétrage!$C$10,M54=Paramétrage!$C$13,M54=Paramétrage!$C$17,M54=Paramétrage!$C$20,M54=Paramétrage!$C$24,M54=Paramétrage!$C$27,AND(M54&lt;&gt;Paramétrage!$C$9,Q54="Mut+ext")),0,ROUNDUP(O54/P54,0))</f>
        <v>0</v>
      </c>
      <c r="V54" s="369">
        <f>IF(OR(M54="",Q54="Mut+ext"),0,IF(VLOOKUP(M54,Paramétrage!$C$6:$E$29,2,0)=0,0,IF(P54="","saisir capacité",N54*U54*VLOOKUP(M54,Paramétrage!$C$6:$E$29,2,0))))</f>
        <v>0</v>
      </c>
      <c r="W54" s="370"/>
      <c r="X54" s="371">
        <f t="shared" si="10"/>
        <v>0</v>
      </c>
      <c r="Y54" s="77">
        <f>IF(OR(M54="",Q54="Mut+ext"),0,IF(ISERROR(W54+V54*VLOOKUP(M54,Paramétrage!$C$6:$E$29,3,0))=TRUE,X54,W54+V54*VLOOKUP(M54,Paramétrage!$C$6:$E$29,3,0)))</f>
        <v>0</v>
      </c>
      <c r="Z54" s="615"/>
      <c r="AA54" s="613"/>
      <c r="AB54" s="616"/>
      <c r="AC54" s="49"/>
      <c r="AD54" s="38"/>
      <c r="AE54" s="59">
        <f>IF(G54="",0,IF(K54="",0,IF(SUMIF(G47:G58,G54,O47:O58)=0,0,IF(OR(L54="",K54="obligatoire"),AF54/SUMIF(G47:G58,G54,O47:O58),AF54/(SUMIF(G47:G58,G54,O47:O58)/L54)))))</f>
        <v>0</v>
      </c>
      <c r="AF54" s="372">
        <f t="shared" si="11"/>
        <v>0</v>
      </c>
    </row>
    <row r="55" spans="1:32" hidden="1" x14ac:dyDescent="0.25">
      <c r="A55" s="637"/>
      <c r="B55" s="622"/>
      <c r="C55" s="627"/>
      <c r="D55" s="628"/>
      <c r="E55" s="623"/>
      <c r="F55" s="623"/>
      <c r="G55" s="364"/>
      <c r="H55" s="365"/>
      <c r="I55" s="52"/>
      <c r="J55" s="48"/>
      <c r="K55" s="57"/>
      <c r="L55" s="36"/>
      <c r="M55" s="366"/>
      <c r="N55" s="43"/>
      <c r="O55" s="367"/>
      <c r="P55" s="368"/>
      <c r="Q55" s="37"/>
      <c r="R55" s="612"/>
      <c r="S55" s="613"/>
      <c r="T55" s="614"/>
      <c r="U55" s="76">
        <f>IF(OR(P55="",M55=Paramétrage!$C$10,M55=Paramétrage!$C$13,M55=Paramétrage!$C$17,M55=Paramétrage!$C$20,M55=Paramétrage!$C$24,M55=Paramétrage!$C$27,AND(M55&lt;&gt;Paramétrage!$C$9,Q55="Mut+ext")),0,ROUNDUP(O55/P55,0))</f>
        <v>0</v>
      </c>
      <c r="V55" s="369">
        <f>IF(OR(M55="",Q55="Mut+ext"),0,IF(VLOOKUP(M55,Paramétrage!$C$6:$E$29,2,0)=0,0,IF(P55="","saisir capacité",N55*U55*VLOOKUP(M55,Paramétrage!$C$6:$E$29,2,0))))</f>
        <v>0</v>
      </c>
      <c r="W55" s="370"/>
      <c r="X55" s="371">
        <f t="shared" si="10"/>
        <v>0</v>
      </c>
      <c r="Y55" s="77">
        <f>IF(OR(M55="",Q55="Mut+ext"),0,IF(ISERROR(W55+V55*VLOOKUP(M55,Paramétrage!$C$6:$E$29,3,0))=TRUE,X55,W55+V55*VLOOKUP(M55,Paramétrage!$C$6:$E$29,3,0)))</f>
        <v>0</v>
      </c>
      <c r="Z55" s="615"/>
      <c r="AA55" s="613"/>
      <c r="AB55" s="616"/>
      <c r="AC55" s="172"/>
      <c r="AD55" s="38"/>
      <c r="AE55" s="59">
        <f>IF(G55="",0,IF(K55="",0,IF(SUMIF(G47:G58,G55,O47:O58)=0,0,IF(OR(L55="",K55="obligatoire"),AF55/SUMIF(G47:G58,G55,O47:O58),AF55/(SUMIF(G47:G58,G55,O47:O58)/L55)))))</f>
        <v>0</v>
      </c>
      <c r="AF55" s="372">
        <f t="shared" si="11"/>
        <v>0</v>
      </c>
    </row>
    <row r="56" spans="1:32" hidden="1" x14ac:dyDescent="0.25">
      <c r="A56" s="637"/>
      <c r="B56" s="622"/>
      <c r="C56" s="627"/>
      <c r="D56" s="628"/>
      <c r="E56" s="623"/>
      <c r="F56" s="623"/>
      <c r="G56" s="364"/>
      <c r="H56" s="375"/>
      <c r="I56" s="131"/>
      <c r="J56" s="48"/>
      <c r="K56" s="47"/>
      <c r="L56" s="36"/>
      <c r="M56" s="366"/>
      <c r="N56" s="42"/>
      <c r="O56" s="374"/>
      <c r="P56" s="368"/>
      <c r="Q56" s="37"/>
      <c r="R56" s="612"/>
      <c r="S56" s="613"/>
      <c r="T56" s="614"/>
      <c r="U56" s="76">
        <f>IF(OR(P56="",M56=Paramétrage!$C$10,M56=Paramétrage!$C$13,M56=Paramétrage!$C$17,M56=Paramétrage!$C$20,M56=Paramétrage!$C$24,M56=Paramétrage!$C$27,AND(M56&lt;&gt;Paramétrage!$C$9,Q56="Mut+ext")),0,ROUNDUP(O56/P56,0))</f>
        <v>0</v>
      </c>
      <c r="V56" s="369">
        <f>IF(OR(M56="",Q56="Mut+ext"),0,IF(VLOOKUP(M56,Paramétrage!$C$6:$E$29,2,0)=0,0,IF(P56="","saisir capacité",N56*U56*VLOOKUP(M56,Paramétrage!$C$6:$E$29,2,0))))</f>
        <v>0</v>
      </c>
      <c r="W56" s="370"/>
      <c r="X56" s="371">
        <f t="shared" si="10"/>
        <v>0</v>
      </c>
      <c r="Y56" s="77">
        <f>IF(OR(M56="",Q56="Mut+ext"),0,IF(ISERROR(W56+V56*VLOOKUP(M56,Paramétrage!$C$6:$E$29,3,0))=TRUE,X56,W56+V56*VLOOKUP(M56,Paramétrage!$C$6:$E$29,3,0)))</f>
        <v>0</v>
      </c>
      <c r="Z56" s="615"/>
      <c r="AA56" s="613"/>
      <c r="AB56" s="616"/>
      <c r="AC56" s="172"/>
      <c r="AD56" s="38"/>
      <c r="AE56" s="59">
        <f>IF(G56="",0,IF(K56="",0,IF(SUMIF(G47:G58,G56,O47:O58)=0,0,IF(OR(L56="",K56="obligatoire"),AF56/SUMIF(G47:G58,G56,O47:O58),AF56/(SUMIF(G47:G58,G56,O47:O58)/L56)))))</f>
        <v>0</v>
      </c>
      <c r="AF56" s="372">
        <f t="shared" si="11"/>
        <v>0</v>
      </c>
    </row>
    <row r="57" spans="1:32" hidden="1" x14ac:dyDescent="0.25">
      <c r="A57" s="637"/>
      <c r="B57" s="622"/>
      <c r="C57" s="627"/>
      <c r="D57" s="628"/>
      <c r="E57" s="623"/>
      <c r="F57" s="623"/>
      <c r="G57" s="364"/>
      <c r="H57" s="375"/>
      <c r="I57" s="131"/>
      <c r="J57" s="48"/>
      <c r="K57" s="47"/>
      <c r="L57" s="36"/>
      <c r="M57" s="366"/>
      <c r="N57" s="42"/>
      <c r="O57" s="367"/>
      <c r="P57" s="368"/>
      <c r="Q57" s="37"/>
      <c r="R57" s="612"/>
      <c r="S57" s="613"/>
      <c r="T57" s="614"/>
      <c r="U57" s="76">
        <f>IF(OR(P57="",M57=Paramétrage!$C$10,M57=Paramétrage!$C$13,M57=Paramétrage!$C$17,M57=Paramétrage!$C$20,M57=Paramétrage!$C$24,M57=Paramétrage!$C$27,AND(M57&lt;&gt;Paramétrage!$C$9,Q57="Mut+ext")),0,ROUNDUP(O57/P57,0))</f>
        <v>0</v>
      </c>
      <c r="V57" s="369">
        <f>IF(OR(M57="",Q57="Mut+ext"),0,IF(VLOOKUP(M57,Paramétrage!$C$6:$E$29,2,0)=0,0,IF(P57="","saisir capacité",N57*U57*VLOOKUP(M57,Paramétrage!$C$6:$E$29,2,0))))</f>
        <v>0</v>
      </c>
      <c r="W57" s="370"/>
      <c r="X57" s="371">
        <f t="shared" si="10"/>
        <v>0</v>
      </c>
      <c r="Y57" s="77">
        <f>IF(OR(M57="",Q57="Mut+ext"),0,IF(ISERROR(W57+V57*VLOOKUP(M57,Paramétrage!$C$6:$E$29,3,0))=TRUE,X57,W57+V57*VLOOKUP(M57,Paramétrage!$C$6:$E$29,3,0)))</f>
        <v>0</v>
      </c>
      <c r="Z57" s="615"/>
      <c r="AA57" s="613"/>
      <c r="AB57" s="616"/>
      <c r="AC57" s="172"/>
      <c r="AD57" s="38"/>
      <c r="AE57" s="59">
        <f>IF(G57="",0,IF(K57="",0,IF(SUMIF(G47:G58,G57,O47:O58)=0,0,IF(OR(L57="",K57="obligatoire"),AF57/SUMIF(G47:G58,G57,O47:O58),AF57/(SUMIF(G47:G58,G57,O47:O58)/L57)))))</f>
        <v>0</v>
      </c>
      <c r="AF57" s="372">
        <f t="shared" si="11"/>
        <v>0</v>
      </c>
    </row>
    <row r="58" spans="1:32" hidden="1" x14ac:dyDescent="0.25">
      <c r="A58" s="637"/>
      <c r="B58" s="622"/>
      <c r="C58" s="627"/>
      <c r="D58" s="628"/>
      <c r="E58" s="623"/>
      <c r="F58" s="623"/>
      <c r="G58" s="364"/>
      <c r="H58" s="365"/>
      <c r="I58" s="52"/>
      <c r="J58" s="48"/>
      <c r="K58" s="57"/>
      <c r="L58" s="36"/>
      <c r="M58" s="366"/>
      <c r="N58" s="43"/>
      <c r="O58" s="367"/>
      <c r="P58" s="368"/>
      <c r="Q58" s="37"/>
      <c r="R58" s="612"/>
      <c r="S58" s="613"/>
      <c r="T58" s="614"/>
      <c r="U58" s="76">
        <f>IF(OR(P58="",M58=Paramétrage!$C$10,M58=Paramétrage!$C$13,M58=Paramétrage!$C$17,M58=Paramétrage!$C$20,M58=Paramétrage!$C$24,M58=Paramétrage!$C$27,AND(M58&lt;&gt;Paramétrage!$C$9,Q58="Mut+ext")),0,ROUNDUP(O58/P58,0))</f>
        <v>0</v>
      </c>
      <c r="V58" s="369">
        <f>IF(OR(M58="",Q58="Mut+ext"),0,IF(VLOOKUP(M58,Paramétrage!$C$6:$E$29,2,0)=0,0,IF(P58="","saisir capacité",N58*U58*VLOOKUP(M58,Paramétrage!$C$6:$E$29,2,0))))</f>
        <v>0</v>
      </c>
      <c r="W58" s="370"/>
      <c r="X58" s="371">
        <f t="shared" si="10"/>
        <v>0</v>
      </c>
      <c r="Y58" s="77">
        <f>IF(OR(M58="",Q58="Mut+ext"),0,IF(ISERROR(W58+V58*VLOOKUP(M58,Paramétrage!$C$6:$E$29,3,0))=TRUE,X58,W58+V58*VLOOKUP(M58,Paramétrage!$C$6:$E$29,3,0)))</f>
        <v>0</v>
      </c>
      <c r="Z58" s="615"/>
      <c r="AA58" s="613"/>
      <c r="AB58" s="616"/>
      <c r="AC58" s="49"/>
      <c r="AD58" s="38"/>
      <c r="AE58" s="59">
        <f>IF(G58="",0,IF(K58="",0,IF(SUMIF(G51:G62,G58,O51:O62)=0,0,IF(OR(L58="",K58="obligatoire"),AF58/SUMIF(G51:G62,G58,O51:O62),AF58/(SUMIF(G51:G62,G58,O51:O62)/L58)))))</f>
        <v>0</v>
      </c>
      <c r="AF58" s="372">
        <f t="shared" si="11"/>
        <v>0</v>
      </c>
    </row>
    <row r="59" spans="1:32" hidden="1" x14ac:dyDescent="0.25">
      <c r="A59" s="637"/>
      <c r="B59" s="622"/>
      <c r="C59" s="627"/>
      <c r="D59" s="628"/>
      <c r="E59" s="623"/>
      <c r="F59" s="623"/>
      <c r="G59" s="364"/>
      <c r="H59" s="365"/>
      <c r="I59" s="52"/>
      <c r="J59" s="48"/>
      <c r="K59" s="57"/>
      <c r="L59" s="36"/>
      <c r="M59" s="366"/>
      <c r="N59" s="43"/>
      <c r="O59" s="367"/>
      <c r="P59" s="368"/>
      <c r="Q59" s="37"/>
      <c r="R59" s="612"/>
      <c r="S59" s="613"/>
      <c r="T59" s="614"/>
      <c r="U59" s="76">
        <f>IF(OR(P59="",M59=Paramétrage!$C$10,M59=Paramétrage!$C$13,M59=Paramétrage!$C$17,M59=Paramétrage!$C$20,M59=Paramétrage!$C$24,M59=Paramétrage!$C$27,AND(M59&lt;&gt;Paramétrage!$C$9,Q59="Mut+ext")),0,ROUNDUP(O59/P59,0))</f>
        <v>0</v>
      </c>
      <c r="V59" s="369">
        <f>IF(OR(M59="",Q59="Mut+ext"),0,IF(VLOOKUP(M59,Paramétrage!$C$6:$E$29,2,0)=0,0,IF(P59="","saisir capacité",N59*U59*VLOOKUP(M59,Paramétrage!$C$6:$E$29,2,0))))</f>
        <v>0</v>
      </c>
      <c r="W59" s="370"/>
      <c r="X59" s="371">
        <f t="shared" si="10"/>
        <v>0</v>
      </c>
      <c r="Y59" s="77">
        <f>IF(OR(M59="",Q59="Mut+ext"),0,IF(ISERROR(W59+V59*VLOOKUP(M59,Paramétrage!$C$6:$E$29,3,0))=TRUE,X59,W59+V59*VLOOKUP(M59,Paramétrage!$C$6:$E$29,3,0)))</f>
        <v>0</v>
      </c>
      <c r="Z59" s="615"/>
      <c r="AA59" s="613"/>
      <c r="AB59" s="616"/>
      <c r="AC59" s="172"/>
      <c r="AD59" s="38"/>
      <c r="AE59" s="59">
        <f>IF(G59="",0,IF(K59="",0,IF(SUMIF(G51:G62,G59,O51:O62)=0,0,IF(OR(L59="",K59="obligatoire"),AF59/SUMIF(G51:G62,G59,O51:O62),AF59/(SUMIF(G51:G62,G59,O51:O62)/L59)))))</f>
        <v>0</v>
      </c>
      <c r="AF59" s="372">
        <f t="shared" si="11"/>
        <v>0</v>
      </c>
    </row>
    <row r="60" spans="1:32" hidden="1" x14ac:dyDescent="0.25">
      <c r="A60" s="637"/>
      <c r="B60" s="622"/>
      <c r="C60" s="627"/>
      <c r="D60" s="628"/>
      <c r="E60" s="623"/>
      <c r="F60" s="623"/>
      <c r="G60" s="364"/>
      <c r="H60" s="375"/>
      <c r="I60" s="131"/>
      <c r="J60" s="48"/>
      <c r="K60" s="47"/>
      <c r="L60" s="36"/>
      <c r="M60" s="366"/>
      <c r="N60" s="42"/>
      <c r="O60" s="374"/>
      <c r="P60" s="368"/>
      <c r="Q60" s="37"/>
      <c r="R60" s="612"/>
      <c r="S60" s="613"/>
      <c r="T60" s="614"/>
      <c r="U60" s="76">
        <f>IF(OR(P60="",M60=Paramétrage!$C$10,M60=Paramétrage!$C$13,M60=Paramétrage!$C$17,M60=Paramétrage!$C$20,M60=Paramétrage!$C$24,M60=Paramétrage!$C$27,AND(M60&lt;&gt;Paramétrage!$C$9,Q60="Mut+ext")),0,ROUNDUP(O60/P60,0))</f>
        <v>0</v>
      </c>
      <c r="V60" s="369">
        <f>IF(OR(M60="",Q60="Mut+ext"),0,IF(VLOOKUP(M60,Paramétrage!$C$6:$E$29,2,0)=0,0,IF(P60="","saisir capacité",N60*U60*VLOOKUP(M60,Paramétrage!$C$6:$E$29,2,0))))</f>
        <v>0</v>
      </c>
      <c r="W60" s="370"/>
      <c r="X60" s="371">
        <f t="shared" si="10"/>
        <v>0</v>
      </c>
      <c r="Y60" s="77">
        <f>IF(OR(M60="",Q60="Mut+ext"),0,IF(ISERROR(W60+V60*VLOOKUP(M60,Paramétrage!$C$6:$E$29,3,0))=TRUE,X60,W60+V60*VLOOKUP(M60,Paramétrage!$C$6:$E$29,3,0)))</f>
        <v>0</v>
      </c>
      <c r="Z60" s="615"/>
      <c r="AA60" s="613"/>
      <c r="AB60" s="616"/>
      <c r="AC60" s="172"/>
      <c r="AD60" s="38"/>
      <c r="AE60" s="59">
        <f>IF(G60="",0,IF(K60="",0,IF(SUMIF(G51:G62,G60,O51:O62)=0,0,IF(OR(L60="",K60="obligatoire"),AF60/SUMIF(G51:G62,G60,O51:O62),AF60/(SUMIF(G51:G62,G60,O51:O62)/L60)))))</f>
        <v>0</v>
      </c>
      <c r="AF60" s="372">
        <f t="shared" si="11"/>
        <v>0</v>
      </c>
    </row>
    <row r="61" spans="1:32" hidden="1" x14ac:dyDescent="0.25">
      <c r="A61" s="637"/>
      <c r="B61" s="622"/>
      <c r="C61" s="627"/>
      <c r="D61" s="628"/>
      <c r="E61" s="623"/>
      <c r="F61" s="623"/>
      <c r="G61" s="364"/>
      <c r="H61" s="375"/>
      <c r="I61" s="131"/>
      <c r="J61" s="48"/>
      <c r="K61" s="47"/>
      <c r="L61" s="36"/>
      <c r="M61" s="366"/>
      <c r="N61" s="42"/>
      <c r="O61" s="367"/>
      <c r="P61" s="368"/>
      <c r="Q61" s="37"/>
      <c r="R61" s="612"/>
      <c r="S61" s="613"/>
      <c r="T61" s="614"/>
      <c r="U61" s="76">
        <f>IF(OR(P61="",M61=Paramétrage!$C$10,M61=Paramétrage!$C$13,M61=Paramétrage!$C$17,M61=Paramétrage!$C$20,M61=Paramétrage!$C$24,M61=Paramétrage!$C$27,AND(M61&lt;&gt;Paramétrage!$C$9,Q61="Mut+ext")),0,ROUNDUP(O61/P61,0))</f>
        <v>0</v>
      </c>
      <c r="V61" s="369">
        <f>IF(OR(M61="",Q61="Mut+ext"),0,IF(VLOOKUP(M61,Paramétrage!$C$6:$E$29,2,0)=0,0,IF(P61="","saisir capacité",N61*U61*VLOOKUP(M61,Paramétrage!$C$6:$E$29,2,0))))</f>
        <v>0</v>
      </c>
      <c r="W61" s="370"/>
      <c r="X61" s="371">
        <f t="shared" si="10"/>
        <v>0</v>
      </c>
      <c r="Y61" s="77">
        <f>IF(OR(M61="",Q61="Mut+ext"),0,IF(ISERROR(W61+V61*VLOOKUP(M61,Paramétrage!$C$6:$E$29,3,0))=TRUE,X61,W61+V61*VLOOKUP(M61,Paramétrage!$C$6:$E$29,3,0)))</f>
        <v>0</v>
      </c>
      <c r="Z61" s="615"/>
      <c r="AA61" s="613"/>
      <c r="AB61" s="616"/>
      <c r="AC61" s="172"/>
      <c r="AD61" s="38"/>
      <c r="AE61" s="59">
        <f>IF(G61="",0,IF(K61="",0,IF(SUMIF(G51:G62,G61,O51:O62)=0,0,IF(OR(L61="",K61="obligatoire"),AF61/SUMIF(G51:G62,G61,O51:O62),AF61/(SUMIF(G51:G62,G61,O51:O62)/L61)))))</f>
        <v>0</v>
      </c>
      <c r="AF61" s="372">
        <f t="shared" si="11"/>
        <v>0</v>
      </c>
    </row>
    <row r="62" spans="1:32" x14ac:dyDescent="0.25">
      <c r="A62" s="637"/>
      <c r="B62" s="622"/>
      <c r="C62" s="629"/>
      <c r="D62" s="630"/>
      <c r="E62" s="624"/>
      <c r="F62" s="624"/>
      <c r="G62" s="364"/>
      <c r="H62" s="375"/>
      <c r="I62" s="131"/>
      <c r="J62" s="48"/>
      <c r="K62" s="47"/>
      <c r="L62" s="36"/>
      <c r="M62" s="366"/>
      <c r="N62" s="42"/>
      <c r="O62" s="376"/>
      <c r="P62" s="368"/>
      <c r="Q62" s="37"/>
      <c r="R62" s="612"/>
      <c r="S62" s="613"/>
      <c r="T62" s="614"/>
      <c r="U62" s="76">
        <f>IF(OR(P62="",M62=Paramétrage!$C$10,M62=Paramétrage!$C$13,M62=Paramétrage!$C$17,M62=Paramétrage!$C$20,M62=Paramétrage!$C$24,M62=Paramétrage!$C$27,AND(M62&lt;&gt;Paramétrage!$C$9,Q62="Mut+ext")),0,ROUNDUP(O62/P62,0))</f>
        <v>0</v>
      </c>
      <c r="V62" s="369">
        <f>IF(OR(M62="",Q62="Mut+ext"),0,IF(VLOOKUP(M62,Paramétrage!$C$6:$E$29,2,0)=0,0,IF(P62="","saisir capacité",N62*U62*VLOOKUP(M62,Paramétrage!$C$6:$E$29,2,0))))</f>
        <v>0</v>
      </c>
      <c r="W62" s="370"/>
      <c r="X62" s="371">
        <f t="shared" si="10"/>
        <v>0</v>
      </c>
      <c r="Y62" s="77">
        <f>IF(OR(M62="",Q62="Mut+ext"),0,IF(ISERROR(W62+V62*VLOOKUP(M62,Paramétrage!$C$6:$E$29,3,0))=TRUE,X62,W62+V62*VLOOKUP(M62,Paramétrage!$C$6:$E$29,3,0)))</f>
        <v>0</v>
      </c>
      <c r="Z62" s="615"/>
      <c r="AA62" s="613"/>
      <c r="AB62" s="616"/>
      <c r="AC62" s="172"/>
      <c r="AD62" s="38"/>
      <c r="AE62" s="59">
        <f>IF(G62="",0,IF(K62="",0,IF(SUMIF(G51:G62,G62,O51:O62)=0,0,IF(OR(L62="",K62="obligatoire"),AF62/SUMIF(G51:G62,G62,O51:O62),AF62/(SUMIF(G51:G62,G62,O51:O62)/L62)))))</f>
        <v>0</v>
      </c>
      <c r="AF62" s="372">
        <f t="shared" si="11"/>
        <v>0</v>
      </c>
    </row>
    <row r="63" spans="1:32" x14ac:dyDescent="0.25">
      <c r="A63" s="637"/>
      <c r="B63" s="622"/>
      <c r="C63" s="377"/>
      <c r="D63" s="378"/>
      <c r="E63" s="379"/>
      <c r="F63" s="379"/>
      <c r="G63" s="379"/>
      <c r="H63" s="380"/>
      <c r="I63" s="132"/>
      <c r="J63" s="97"/>
      <c r="K63" s="61"/>
      <c r="L63" s="62"/>
      <c r="M63" s="381"/>
      <c r="N63" s="63">
        <f>AE63</f>
        <v>21</v>
      </c>
      <c r="O63" s="382"/>
      <c r="P63" s="382"/>
      <c r="Q63" s="66"/>
      <c r="R63" s="64"/>
      <c r="S63" s="64"/>
      <c r="T63" s="65"/>
      <c r="U63" s="98"/>
      <c r="V63" s="383">
        <f>SUM(V51:V62)</f>
        <v>21</v>
      </c>
      <c r="W63" s="381">
        <f>SUM(W51:W62)</f>
        <v>0</v>
      </c>
      <c r="X63" s="384">
        <f>SUM(X51:X62)</f>
        <v>21</v>
      </c>
      <c r="Y63" s="67">
        <f>SUM(Y51:Y62)</f>
        <v>27</v>
      </c>
      <c r="Z63" s="99"/>
      <c r="AA63" s="100"/>
      <c r="AB63" s="101"/>
      <c r="AC63" s="102"/>
      <c r="AD63" s="103"/>
      <c r="AE63" s="104">
        <f>SUM(AE51:AE62)</f>
        <v>21</v>
      </c>
      <c r="AF63" s="105">
        <f>SUM(AF51:AF62)</f>
        <v>504</v>
      </c>
    </row>
    <row r="64" spans="1:32" ht="15.45" customHeight="1" x14ac:dyDescent="0.25">
      <c r="A64" s="637"/>
      <c r="B64" s="622" t="s">
        <v>83</v>
      </c>
      <c r="C64" s="625" t="s">
        <v>282</v>
      </c>
      <c r="D64" s="626"/>
      <c r="E64" s="623">
        <v>3</v>
      </c>
      <c r="F64" s="623" t="s">
        <v>63</v>
      </c>
      <c r="G64" s="364" t="s">
        <v>85</v>
      </c>
      <c r="H64" s="365" t="s">
        <v>65</v>
      </c>
      <c r="I64" s="52" t="s">
        <v>282</v>
      </c>
      <c r="J64" s="48">
        <v>27</v>
      </c>
      <c r="K64" s="57" t="s">
        <v>63</v>
      </c>
      <c r="L64" s="36"/>
      <c r="M64" s="366" t="s">
        <v>66</v>
      </c>
      <c r="N64" s="43">
        <v>12</v>
      </c>
      <c r="O64" s="367">
        <v>24</v>
      </c>
      <c r="P64" s="368">
        <v>24</v>
      </c>
      <c r="Q64" s="40" t="s">
        <v>67</v>
      </c>
      <c r="R64" s="612"/>
      <c r="S64" s="613"/>
      <c r="T64" s="614"/>
      <c r="U64" s="76">
        <f>IF(OR(P64="",M64=Paramétrage!$C$10,M64=Paramétrage!$C$13,M64=Paramétrage!$C$17,M64=Paramétrage!$C$20,M64=Paramétrage!$C$24,M64=Paramétrage!$C$27,AND(M64&lt;&gt;Paramétrage!$C$9,Q64="Mut+ext")),0,ROUNDUP(O64/P64,0))</f>
        <v>1</v>
      </c>
      <c r="V64" s="369">
        <f>IF(OR(M64="",Q64="Mut+ext"),0,IF(VLOOKUP(M64,Paramétrage!$C$6:$E$29,2,0)=0,0,IF(P64="","saisir capacité",N64*U64*VLOOKUP(M64,Paramétrage!$C$6:$E$29,2,0))))</f>
        <v>12</v>
      </c>
      <c r="W64" s="370"/>
      <c r="X64" s="371">
        <f t="shared" ref="X64:X75" si="12">IF(OR(M64="",Q64="Mut+ext"),0,IF(ISERROR(V64+W64)=TRUE,V64,V64+W64))</f>
        <v>12</v>
      </c>
      <c r="Y64" s="77">
        <f>IF(OR(M64="",Q64="Mut+ext"),0,IF(ISERROR(W64+V64*VLOOKUP(M64,Paramétrage!$C$6:$E$29,3,0))=TRUE,X64,W64+V64*VLOOKUP(M64,Paramétrage!$C$6:$E$29,3,0)))</f>
        <v>18</v>
      </c>
      <c r="Z64" s="615"/>
      <c r="AA64" s="613"/>
      <c r="AB64" s="616"/>
      <c r="AC64" s="58"/>
      <c r="AD64" s="38"/>
      <c r="AE64" s="59">
        <f>IF(G64="",0,IF(K64="",0,IF(SUMIF(G64:G75,G64,O64:O75)=0,0,IF(OR(L64="",K64="obligatoire"),AF64/SUMIF(G64:G75,G64,O64:O75),AF64/(SUMIF(G64:G75,G64,O64:O75)/L64)))))</f>
        <v>12</v>
      </c>
      <c r="AF64" s="372">
        <f t="shared" ref="AF64:AF75" si="13">N64*O64</f>
        <v>288</v>
      </c>
    </row>
    <row r="65" spans="1:32" x14ac:dyDescent="0.25">
      <c r="A65" s="637"/>
      <c r="B65" s="622"/>
      <c r="C65" s="627"/>
      <c r="D65" s="628"/>
      <c r="E65" s="623"/>
      <c r="F65" s="623"/>
      <c r="G65" s="364" t="s">
        <v>86</v>
      </c>
      <c r="H65" s="365" t="s">
        <v>65</v>
      </c>
      <c r="I65" s="52" t="s">
        <v>282</v>
      </c>
      <c r="J65" s="48">
        <v>27</v>
      </c>
      <c r="K65" s="57" t="s">
        <v>63</v>
      </c>
      <c r="L65" s="36"/>
      <c r="M65" s="366" t="s">
        <v>69</v>
      </c>
      <c r="N65" s="43">
        <v>9</v>
      </c>
      <c r="O65" s="367">
        <v>24</v>
      </c>
      <c r="P65" s="368">
        <v>24</v>
      </c>
      <c r="Q65" s="40" t="s">
        <v>67</v>
      </c>
      <c r="R65" s="612"/>
      <c r="S65" s="613"/>
      <c r="T65" s="614"/>
      <c r="U65" s="76">
        <f>IF(OR(P65="",M65=Paramétrage!$C$10,M65=Paramétrage!$C$13,M65=Paramétrage!$C$17,M65=Paramétrage!$C$20,M65=Paramétrage!$C$24,M65=Paramétrage!$C$27,AND(M65&lt;&gt;Paramétrage!$C$9,Q65="Mut+ext")),0,ROUNDUP(O65/P65,0))</f>
        <v>1</v>
      </c>
      <c r="V65" s="369">
        <f>IF(OR(M65="",Q65="Mut+ext"),0,IF(VLOOKUP(M65,Paramétrage!$C$6:$E$29,2,0)=0,0,IF(P65="","saisir capacité",N65*U65*VLOOKUP(M65,Paramétrage!$C$6:$E$29,2,0))))</f>
        <v>9</v>
      </c>
      <c r="W65" s="370"/>
      <c r="X65" s="371">
        <f t="shared" si="12"/>
        <v>9</v>
      </c>
      <c r="Y65" s="77">
        <f>IF(OR(M65="",Q65="Mut+ext"),0,IF(ISERROR(W65+V65*VLOOKUP(M65,Paramétrage!$C$6:$E$29,3,0))=TRUE,X65,W65+V65*VLOOKUP(M65,Paramétrage!$C$6:$E$29,3,0)))</f>
        <v>9</v>
      </c>
      <c r="Z65" s="615"/>
      <c r="AA65" s="613"/>
      <c r="AB65" s="616"/>
      <c r="AC65" s="172"/>
      <c r="AD65" s="38"/>
      <c r="AE65" s="59">
        <f>IF(G65="",0,IF(K65="",0,IF(SUMIF(G64:G75,G65,O64:O75)=0,0,IF(OR(L65="",K65="obligatoire"),AF65/SUMIF(G64:G75,G65,O64:O75),AF65/(SUMIF(G64:G75,G65,O64:O75)/L65)))))</f>
        <v>9</v>
      </c>
      <c r="AF65" s="373">
        <f t="shared" si="13"/>
        <v>216</v>
      </c>
    </row>
    <row r="66" spans="1:32" hidden="1" x14ac:dyDescent="0.25">
      <c r="A66" s="637"/>
      <c r="B66" s="622"/>
      <c r="C66" s="627"/>
      <c r="D66" s="628"/>
      <c r="E66" s="623"/>
      <c r="F66" s="623"/>
      <c r="G66" s="364"/>
      <c r="H66" s="385"/>
      <c r="I66" s="131"/>
      <c r="J66" s="48"/>
      <c r="K66" s="47"/>
      <c r="L66" s="36"/>
      <c r="M66" s="366"/>
      <c r="N66" s="42"/>
      <c r="O66" s="367"/>
      <c r="P66" s="368"/>
      <c r="Q66" s="37"/>
      <c r="R66" s="612"/>
      <c r="S66" s="613"/>
      <c r="T66" s="614"/>
      <c r="U66" s="76">
        <f>IF(OR(P66="",M66=Paramétrage!$C$10,M66=Paramétrage!$C$13,M66=Paramétrage!$C$17,M66=Paramétrage!$C$20,M66=Paramétrage!$C$24,M66=Paramétrage!$C$27,AND(M66&lt;&gt;Paramétrage!$C$9,Q66="Mut+ext")),0,ROUNDUP(O66/P66,0))</f>
        <v>0</v>
      </c>
      <c r="V66" s="369">
        <f>IF(OR(M66="",Q66="Mut+ext"),0,IF(VLOOKUP(M66,Paramétrage!$C$6:$E$29,2,0)=0,0,IF(P66="","saisir capacité",N66*U66*VLOOKUP(M66,Paramétrage!$C$6:$E$29,2,0))))</f>
        <v>0</v>
      </c>
      <c r="W66" s="370"/>
      <c r="X66" s="371">
        <f t="shared" si="12"/>
        <v>0</v>
      </c>
      <c r="Y66" s="77">
        <f>IF(OR(M66="",Q66="Mut+ext"),0,IF(ISERROR(W66+V66*VLOOKUP(M66,Paramétrage!$C$6:$E$29,3,0))=TRUE,X66,W66+V66*VLOOKUP(M66,Paramétrage!$C$6:$E$29,3,0)))</f>
        <v>0</v>
      </c>
      <c r="Z66" s="615"/>
      <c r="AA66" s="613"/>
      <c r="AB66" s="616"/>
      <c r="AC66" s="172"/>
      <c r="AD66" s="38"/>
      <c r="AE66" s="59">
        <f>IF(G66="",0,IF(K66="",0,IF(SUMIF(G64:G75,G66,O64:O75)=0,0,IF(OR(L66="",K66="obligatoire"),AF66/SUMIF(G64:G75,G66,O64:O75),AF66/(SUMIF(G64:G75,G66,O64:O75)/L66)))))</f>
        <v>0</v>
      </c>
      <c r="AF66" s="373">
        <f t="shared" si="13"/>
        <v>0</v>
      </c>
    </row>
    <row r="67" spans="1:32" hidden="1" x14ac:dyDescent="0.25">
      <c r="A67" s="637"/>
      <c r="B67" s="622"/>
      <c r="C67" s="627"/>
      <c r="D67" s="628"/>
      <c r="E67" s="623"/>
      <c r="F67" s="623"/>
      <c r="G67" s="386"/>
      <c r="H67" s="385"/>
      <c r="I67" s="131"/>
      <c r="J67" s="48"/>
      <c r="K67" s="47"/>
      <c r="L67" s="36"/>
      <c r="M67" s="366"/>
      <c r="N67" s="42"/>
      <c r="O67" s="374"/>
      <c r="P67" s="368"/>
      <c r="Q67" s="37"/>
      <c r="R67" s="612"/>
      <c r="S67" s="613"/>
      <c r="T67" s="614"/>
      <c r="U67" s="76">
        <f>IF(OR(P67="",M67=Paramétrage!$C$10,M67=Paramétrage!$C$13,M67=Paramétrage!$C$17,M67=Paramétrage!$C$20,M67=Paramétrage!$C$24,M67=Paramétrage!$C$27,AND(M67&lt;&gt;Paramétrage!$C$9,Q67="Mut+ext")),0,ROUNDUP(O67/P67,0))</f>
        <v>0</v>
      </c>
      <c r="V67" s="369">
        <f>IF(OR(M67="",Q67="Mut+ext"),0,IF(VLOOKUP(M67,Paramétrage!$C$6:$E$29,2,0)=0,0,IF(P67="","saisir capacité",N67*U67*VLOOKUP(M67,Paramétrage!$C$6:$E$29,2,0))))</f>
        <v>0</v>
      </c>
      <c r="W67" s="370"/>
      <c r="X67" s="371">
        <f t="shared" si="12"/>
        <v>0</v>
      </c>
      <c r="Y67" s="77">
        <f>IF(OR(M67="",Q67="Mut+ext"),0,IF(ISERROR(W67+V67*VLOOKUP(M67,Paramétrage!$C$6:$E$29,3,0))=TRUE,X67,W67+V67*VLOOKUP(M67,Paramétrage!$C$6:$E$29,3,0)))</f>
        <v>0</v>
      </c>
      <c r="Z67" s="615"/>
      <c r="AA67" s="613"/>
      <c r="AB67" s="616"/>
      <c r="AC67" s="49"/>
      <c r="AD67" s="38"/>
      <c r="AE67" s="59">
        <f>IF(G67="",0,IF(K67="",0,IF(SUMIF(G60:G71,G67,O60:O71)=0,0,IF(OR(L67="",K67="obligatoire"),AF67/SUMIF(G60:G71,G67,O60:O71),AF67/(SUMIF(G60:G71,G67,O60:O71)/L67)))))</f>
        <v>0</v>
      </c>
      <c r="AF67" s="373">
        <f t="shared" si="13"/>
        <v>0</v>
      </c>
    </row>
    <row r="68" spans="1:32" hidden="1" x14ac:dyDescent="0.25">
      <c r="A68" s="637"/>
      <c r="B68" s="622"/>
      <c r="C68" s="627"/>
      <c r="D68" s="628"/>
      <c r="E68" s="623"/>
      <c r="F68" s="623"/>
      <c r="G68" s="364"/>
      <c r="H68" s="385"/>
      <c r="I68" s="131"/>
      <c r="J68" s="48"/>
      <c r="K68" s="47"/>
      <c r="L68" s="36"/>
      <c r="M68" s="366"/>
      <c r="N68" s="42"/>
      <c r="O68" s="367"/>
      <c r="P68" s="368"/>
      <c r="Q68" s="37"/>
      <c r="R68" s="612"/>
      <c r="S68" s="613"/>
      <c r="T68" s="614"/>
      <c r="U68" s="76">
        <f>IF(OR(P68="",M68=Paramétrage!$C$10,M68=Paramétrage!$C$13,M68=Paramétrage!$C$17,M68=Paramétrage!$C$20,M68=Paramétrage!$C$24,M68=Paramétrage!$C$27,AND(M68&lt;&gt;Paramétrage!$C$9,Q68="Mut+ext")),0,ROUNDUP(O68/P68,0))</f>
        <v>0</v>
      </c>
      <c r="V68" s="369">
        <f>IF(OR(M68="",Q68="Mut+ext"),0,IF(VLOOKUP(M68,Paramétrage!$C$6:$E$29,2,0)=0,0,IF(P68="","saisir capacité",N68*U68*VLOOKUP(M68,Paramétrage!$C$6:$E$29,2,0))))</f>
        <v>0</v>
      </c>
      <c r="W68" s="370"/>
      <c r="X68" s="371">
        <f t="shared" si="12"/>
        <v>0</v>
      </c>
      <c r="Y68" s="77">
        <f>IF(OR(M68="",Q68="Mut+ext"),0,IF(ISERROR(W68+V68*VLOOKUP(M68,Paramétrage!$C$6:$E$29,3,0))=TRUE,X68,W68+V68*VLOOKUP(M68,Paramétrage!$C$6:$E$29,3,0)))</f>
        <v>0</v>
      </c>
      <c r="Z68" s="615"/>
      <c r="AA68" s="613"/>
      <c r="AB68" s="616"/>
      <c r="AC68" s="172"/>
      <c r="AD68" s="38"/>
      <c r="AE68" s="59">
        <f>IF(G68="",0,IF(K68="",0,IF(SUMIF(G60:G71,G68,O60:O71)=0,0,IF(OR(L68="",K68="obligatoire"),AF68/SUMIF(G60:G71,G68,O60:O71),AF68/(SUMIF(G60:G71,G68,O60:O71)/L68)))))</f>
        <v>0</v>
      </c>
      <c r="AF68" s="373">
        <f t="shared" si="13"/>
        <v>0</v>
      </c>
    </row>
    <row r="69" spans="1:32" hidden="1" x14ac:dyDescent="0.25">
      <c r="A69" s="637"/>
      <c r="B69" s="622"/>
      <c r="C69" s="627"/>
      <c r="D69" s="628"/>
      <c r="E69" s="623"/>
      <c r="F69" s="623"/>
      <c r="G69" s="364"/>
      <c r="H69" s="385"/>
      <c r="I69" s="131"/>
      <c r="J69" s="48"/>
      <c r="K69" s="47"/>
      <c r="L69" s="36"/>
      <c r="M69" s="366"/>
      <c r="N69" s="42"/>
      <c r="O69" s="374"/>
      <c r="P69" s="368"/>
      <c r="Q69" s="37"/>
      <c r="R69" s="612"/>
      <c r="S69" s="613"/>
      <c r="T69" s="614"/>
      <c r="U69" s="76">
        <f>IF(OR(P69="",M69=Paramétrage!$C$10,M69=Paramétrage!$C$13,M69=Paramétrage!$C$17,M69=Paramétrage!$C$20,M69=Paramétrage!$C$24,M69=Paramétrage!$C$27,AND(M69&lt;&gt;Paramétrage!$C$9,Q69="Mut+ext")),0,ROUNDUP(O69/P69,0))</f>
        <v>0</v>
      </c>
      <c r="V69" s="369">
        <f>IF(OR(M69="",Q69="Mut+ext"),0,IF(VLOOKUP(M69,Paramétrage!$C$6:$E$29,2,0)=0,0,IF(P69="","saisir capacité",N69*U69*VLOOKUP(M69,Paramétrage!$C$6:$E$29,2,0))))</f>
        <v>0</v>
      </c>
      <c r="W69" s="370"/>
      <c r="X69" s="371">
        <f t="shared" si="12"/>
        <v>0</v>
      </c>
      <c r="Y69" s="77">
        <f>IF(OR(M69="",Q69="Mut+ext"),0,IF(ISERROR(W69+V69*VLOOKUP(M69,Paramétrage!$C$6:$E$29,3,0))=TRUE,X69,W69+V69*VLOOKUP(M69,Paramétrage!$C$6:$E$29,3,0)))</f>
        <v>0</v>
      </c>
      <c r="Z69" s="615"/>
      <c r="AA69" s="613"/>
      <c r="AB69" s="616"/>
      <c r="AC69" s="172"/>
      <c r="AD69" s="38"/>
      <c r="AE69" s="59">
        <f>IF(G69="",0,IF(K69="",0,IF(SUMIF(G60:G71,G69,O60:O71)=0,0,IF(OR(L69="",K69="obligatoire"),AF69/SUMIF(G60:G71,G69,O60:O71),AF69/(SUMIF(G60:G71,G69,O60:O71)/L69)))))</f>
        <v>0</v>
      </c>
      <c r="AF69" s="373">
        <f t="shared" si="13"/>
        <v>0</v>
      </c>
    </row>
    <row r="70" spans="1:32" hidden="1" x14ac:dyDescent="0.25">
      <c r="A70" s="637"/>
      <c r="B70" s="622"/>
      <c r="C70" s="627"/>
      <c r="D70" s="628"/>
      <c r="E70" s="623"/>
      <c r="F70" s="623"/>
      <c r="G70" s="364"/>
      <c r="H70" s="385"/>
      <c r="I70" s="131"/>
      <c r="J70" s="48"/>
      <c r="K70" s="47"/>
      <c r="L70" s="36"/>
      <c r="M70" s="366"/>
      <c r="N70" s="42"/>
      <c r="O70" s="367"/>
      <c r="P70" s="368"/>
      <c r="Q70" s="37"/>
      <c r="R70" s="612"/>
      <c r="S70" s="613"/>
      <c r="T70" s="614"/>
      <c r="U70" s="76">
        <f>IF(OR(P70="",M70=Paramétrage!$C$10,M70=Paramétrage!$C$13,M70=Paramétrage!$C$17,M70=Paramétrage!$C$20,M70=Paramétrage!$C$24,M70=Paramétrage!$C$27,AND(M70&lt;&gt;Paramétrage!$C$9,Q70="Mut+ext")),0,ROUNDUP(O70/P70,0))</f>
        <v>0</v>
      </c>
      <c r="V70" s="369">
        <f>IF(OR(M70="",Q70="Mut+ext"),0,IF(VLOOKUP(M70,Paramétrage!$C$6:$E$29,2,0)=0,0,IF(P70="","saisir capacité",N70*U70*VLOOKUP(M70,Paramétrage!$C$6:$E$29,2,0))))</f>
        <v>0</v>
      </c>
      <c r="W70" s="370"/>
      <c r="X70" s="371">
        <f t="shared" si="12"/>
        <v>0</v>
      </c>
      <c r="Y70" s="77">
        <f>IF(OR(M70="",Q70="Mut+ext"),0,IF(ISERROR(W70+V70*VLOOKUP(M70,Paramétrage!$C$6:$E$29,3,0))=TRUE,X70,W70+V70*VLOOKUP(M70,Paramétrage!$C$6:$E$29,3,0)))</f>
        <v>0</v>
      </c>
      <c r="Z70" s="615"/>
      <c r="AA70" s="613"/>
      <c r="AB70" s="616"/>
      <c r="AC70" s="172"/>
      <c r="AD70" s="38"/>
      <c r="AE70" s="59">
        <f>IF(G70="",0,IF(K70="",0,IF(SUMIF(G60:G71,G70,O60:O71)=0,0,IF(OR(L70="",K70="obligatoire"),AF70/SUMIF(G60:G71,G70,O60:O71),AF70/(SUMIF(G60:G71,G70,O60:O71)/L70)))))</f>
        <v>0</v>
      </c>
      <c r="AF70" s="373">
        <f t="shared" si="13"/>
        <v>0</v>
      </c>
    </row>
    <row r="71" spans="1:32" hidden="1" x14ac:dyDescent="0.25">
      <c r="A71" s="637"/>
      <c r="B71" s="622"/>
      <c r="C71" s="627"/>
      <c r="D71" s="628"/>
      <c r="E71" s="623"/>
      <c r="F71" s="623"/>
      <c r="G71" s="386"/>
      <c r="H71" s="385"/>
      <c r="I71" s="131"/>
      <c r="J71" s="48"/>
      <c r="K71" s="47"/>
      <c r="L71" s="36"/>
      <c r="M71" s="366"/>
      <c r="N71" s="42"/>
      <c r="O71" s="374"/>
      <c r="P71" s="368"/>
      <c r="Q71" s="37"/>
      <c r="R71" s="612"/>
      <c r="S71" s="613"/>
      <c r="T71" s="614"/>
      <c r="U71" s="76">
        <f>IF(OR(P71="",M71=Paramétrage!$C$10,M71=Paramétrage!$C$13,M71=Paramétrage!$C$17,M71=Paramétrage!$C$20,M71=Paramétrage!$C$24,M71=Paramétrage!$C$27,AND(M71&lt;&gt;Paramétrage!$C$9,Q71="Mut+ext")),0,ROUNDUP(O71/P71,0))</f>
        <v>0</v>
      </c>
      <c r="V71" s="369">
        <f>IF(OR(M71="",Q71="Mut+ext"),0,IF(VLOOKUP(M71,Paramétrage!$C$6:$E$29,2,0)=0,0,IF(P71="","saisir capacité",N71*U71*VLOOKUP(M71,Paramétrage!$C$6:$E$29,2,0))))</f>
        <v>0</v>
      </c>
      <c r="W71" s="370"/>
      <c r="X71" s="371">
        <f t="shared" si="12"/>
        <v>0</v>
      </c>
      <c r="Y71" s="77">
        <f>IF(OR(M71="",Q71="Mut+ext"),0,IF(ISERROR(W71+V71*VLOOKUP(M71,Paramétrage!$C$6:$E$29,3,0))=TRUE,X71,W71+V71*VLOOKUP(M71,Paramétrage!$C$6:$E$29,3,0)))</f>
        <v>0</v>
      </c>
      <c r="Z71" s="615"/>
      <c r="AA71" s="613"/>
      <c r="AB71" s="616"/>
      <c r="AC71" s="49"/>
      <c r="AD71" s="38"/>
      <c r="AE71" s="59">
        <f>IF(G71="",0,IF(K71="",0,IF(SUMIF(G64:G75,G71,O64:O75)=0,0,IF(OR(L71="",K71="obligatoire"),AF71/SUMIF(G64:G75,G71,O64:O75),AF71/(SUMIF(G64:G75,G71,O64:O75)/L71)))))</f>
        <v>0</v>
      </c>
      <c r="AF71" s="373">
        <f t="shared" si="13"/>
        <v>0</v>
      </c>
    </row>
    <row r="72" spans="1:32" hidden="1" x14ac:dyDescent="0.25">
      <c r="A72" s="637"/>
      <c r="B72" s="622"/>
      <c r="C72" s="627"/>
      <c r="D72" s="628"/>
      <c r="E72" s="623"/>
      <c r="F72" s="623"/>
      <c r="G72" s="364"/>
      <c r="H72" s="375"/>
      <c r="I72" s="131"/>
      <c r="J72" s="48"/>
      <c r="K72" s="47"/>
      <c r="L72" s="36"/>
      <c r="M72" s="366"/>
      <c r="N72" s="42"/>
      <c r="O72" s="367"/>
      <c r="P72" s="368"/>
      <c r="Q72" s="37"/>
      <c r="R72" s="612"/>
      <c r="S72" s="613"/>
      <c r="T72" s="614"/>
      <c r="U72" s="76">
        <f>IF(OR(P72="",M72=Paramétrage!$C$10,M72=Paramétrage!$C$13,M72=Paramétrage!$C$17,M72=Paramétrage!$C$20,M72=Paramétrage!$C$24,M72=Paramétrage!$C$27,AND(M72&lt;&gt;Paramétrage!$C$9,Q72="Mut+ext")),0,ROUNDUP(O72/P72,0))</f>
        <v>0</v>
      </c>
      <c r="V72" s="369">
        <f>IF(OR(M72="",Q72="Mut+ext"),0,IF(VLOOKUP(M72,Paramétrage!$C$6:$E$29,2,0)=0,0,IF(P72="","saisir capacité",N72*U72*VLOOKUP(M72,Paramétrage!$C$6:$E$29,2,0))))</f>
        <v>0</v>
      </c>
      <c r="W72" s="370"/>
      <c r="X72" s="371">
        <f t="shared" si="12"/>
        <v>0</v>
      </c>
      <c r="Y72" s="77">
        <f>IF(OR(M72="",Q72="Mut+ext"),0,IF(ISERROR(W72+V72*VLOOKUP(M72,Paramétrage!$C$6:$E$29,3,0))=TRUE,X72,W72+V72*VLOOKUP(M72,Paramétrage!$C$6:$E$29,3,0)))</f>
        <v>0</v>
      </c>
      <c r="Z72" s="615"/>
      <c r="AA72" s="613"/>
      <c r="AB72" s="616"/>
      <c r="AC72" s="172"/>
      <c r="AD72" s="38"/>
      <c r="AE72" s="59">
        <f>IF(G72="",0,IF(K72="",0,IF(SUMIF(G64:G75,G72,O64:O75)=0,0,IF(OR(L72="",K72="obligatoire"),AF72/SUMIF(G64:G75,G72,O64:O75),AF72/(SUMIF(G64:G75,G72,O64:O75)/L72)))))</f>
        <v>0</v>
      </c>
      <c r="AF72" s="373">
        <f t="shared" si="13"/>
        <v>0</v>
      </c>
    </row>
    <row r="73" spans="1:32" hidden="1" x14ac:dyDescent="0.25">
      <c r="A73" s="637"/>
      <c r="B73" s="622"/>
      <c r="C73" s="627"/>
      <c r="D73" s="628"/>
      <c r="E73" s="623"/>
      <c r="F73" s="623"/>
      <c r="G73" s="364"/>
      <c r="H73" s="375"/>
      <c r="I73" s="131"/>
      <c r="J73" s="48"/>
      <c r="K73" s="47"/>
      <c r="L73" s="36"/>
      <c r="M73" s="366"/>
      <c r="N73" s="42"/>
      <c r="O73" s="374"/>
      <c r="P73" s="368"/>
      <c r="Q73" s="37"/>
      <c r="R73" s="612"/>
      <c r="S73" s="613"/>
      <c r="T73" s="614"/>
      <c r="U73" s="76">
        <f>IF(OR(P73="",M73=Paramétrage!$C$10,M73=Paramétrage!$C$13,M73=Paramétrage!$C$17,M73=Paramétrage!$C$20,M73=Paramétrage!$C$24,M73=Paramétrage!$C$27,AND(M73&lt;&gt;Paramétrage!$C$9,Q73="Mut+ext")),0,ROUNDUP(O73/P73,0))</f>
        <v>0</v>
      </c>
      <c r="V73" s="369">
        <f>IF(OR(M73="",Q73="Mut+ext"),0,IF(VLOOKUP(M73,Paramétrage!$C$6:$E$29,2,0)=0,0,IF(P73="","saisir capacité",N73*U73*VLOOKUP(M73,Paramétrage!$C$6:$E$29,2,0))))</f>
        <v>0</v>
      </c>
      <c r="W73" s="370"/>
      <c r="X73" s="371">
        <f t="shared" si="12"/>
        <v>0</v>
      </c>
      <c r="Y73" s="77">
        <f>IF(OR(M73="",Q73="Mut+ext"),0,IF(ISERROR(W73+V73*VLOOKUP(M73,Paramétrage!$C$6:$E$29,3,0))=TRUE,X73,W73+V73*VLOOKUP(M73,Paramétrage!$C$6:$E$29,3,0)))</f>
        <v>0</v>
      </c>
      <c r="Z73" s="615"/>
      <c r="AA73" s="613"/>
      <c r="AB73" s="616"/>
      <c r="AC73" s="172"/>
      <c r="AD73" s="38"/>
      <c r="AE73" s="59">
        <f>IF(G73="",0,IF(K73="",0,IF(SUMIF(G64:G75,G73,O64:O75)=0,0,IF(OR(L73="",K73="obligatoire"),AF73/SUMIF(G64:G75,G73,O64:O75),AF73/(SUMIF(G64:G75,G73,O64:O75)/L73)))))</f>
        <v>0</v>
      </c>
      <c r="AF73" s="373">
        <f t="shared" si="13"/>
        <v>0</v>
      </c>
    </row>
    <row r="74" spans="1:32" hidden="1" x14ac:dyDescent="0.25">
      <c r="A74" s="637"/>
      <c r="B74" s="622"/>
      <c r="C74" s="627"/>
      <c r="D74" s="628"/>
      <c r="E74" s="623"/>
      <c r="F74" s="623"/>
      <c r="G74" s="364"/>
      <c r="H74" s="375"/>
      <c r="I74" s="131"/>
      <c r="J74" s="48"/>
      <c r="K74" s="47"/>
      <c r="L74" s="36"/>
      <c r="M74" s="366"/>
      <c r="N74" s="42"/>
      <c r="O74" s="367"/>
      <c r="P74" s="368"/>
      <c r="Q74" s="37"/>
      <c r="R74" s="612"/>
      <c r="S74" s="613"/>
      <c r="T74" s="614"/>
      <c r="U74" s="76">
        <f>IF(OR(P74="",M74=Paramétrage!$C$10,M74=Paramétrage!$C$13,M74=Paramétrage!$C$17,M74=Paramétrage!$C$20,M74=Paramétrage!$C$24,M74=Paramétrage!$C$27,AND(M74&lt;&gt;Paramétrage!$C$9,Q74="Mut+ext")),0,ROUNDUP(O74/P74,0))</f>
        <v>0</v>
      </c>
      <c r="V74" s="369">
        <f>IF(OR(M74="",Q74="Mut+ext"),0,IF(VLOOKUP(M74,Paramétrage!$C$6:$E$29,2,0)=0,0,IF(P74="","saisir capacité",N74*U74*VLOOKUP(M74,Paramétrage!$C$6:$E$29,2,0))))</f>
        <v>0</v>
      </c>
      <c r="W74" s="370"/>
      <c r="X74" s="371">
        <f t="shared" si="12"/>
        <v>0</v>
      </c>
      <c r="Y74" s="77">
        <f>IF(OR(M74="",Q74="Mut+ext"),0,IF(ISERROR(W74+V74*VLOOKUP(M74,Paramétrage!$C$6:$E$29,3,0))=TRUE,X74,W74+V74*VLOOKUP(M74,Paramétrage!$C$6:$E$29,3,0)))</f>
        <v>0</v>
      </c>
      <c r="Z74" s="615"/>
      <c r="AA74" s="613"/>
      <c r="AB74" s="616"/>
      <c r="AC74" s="172"/>
      <c r="AD74" s="38"/>
      <c r="AE74" s="59">
        <f>IF(G74="",0,IF(K74="",0,IF(SUMIF(G64:G75,G74,O64:O75)=0,0,IF(OR(L74="",K74="obligatoire"),AF74/SUMIF(G64:G75,G74,O64:O75),AF74/(SUMIF(G64:G75,G74,O64:O75)/L74)))))</f>
        <v>0</v>
      </c>
      <c r="AF74" s="373">
        <f t="shared" si="13"/>
        <v>0</v>
      </c>
    </row>
    <row r="75" spans="1:32" x14ac:dyDescent="0.25">
      <c r="A75" s="637"/>
      <c r="B75" s="622"/>
      <c r="C75" s="629"/>
      <c r="D75" s="630"/>
      <c r="E75" s="624"/>
      <c r="F75" s="624"/>
      <c r="G75" s="364"/>
      <c r="H75" s="375"/>
      <c r="I75" s="131"/>
      <c r="J75" s="48"/>
      <c r="K75" s="47"/>
      <c r="L75" s="36"/>
      <c r="M75" s="366"/>
      <c r="N75" s="42"/>
      <c r="O75" s="376"/>
      <c r="P75" s="368"/>
      <c r="Q75" s="37"/>
      <c r="R75" s="612"/>
      <c r="S75" s="613"/>
      <c r="T75" s="614"/>
      <c r="U75" s="76">
        <f>IF(OR(P75="",M75=Paramétrage!$C$10,M75=Paramétrage!$C$13,M75=Paramétrage!$C$17,M75=Paramétrage!$C$20,M75=Paramétrage!$C$24,M75=Paramétrage!$C$27,AND(M75&lt;&gt;Paramétrage!$C$9,Q75="Mut+ext")),0,ROUNDUP(O75/P75,0))</f>
        <v>0</v>
      </c>
      <c r="V75" s="369">
        <f>IF(OR(M75="",Q75="Mut+ext"),0,IF(VLOOKUP(M75,Paramétrage!$C$6:$E$29,2,0)=0,0,IF(P75="","saisir capacité",N75*U75*VLOOKUP(M75,Paramétrage!$C$6:$E$29,2,0))))</f>
        <v>0</v>
      </c>
      <c r="W75" s="370"/>
      <c r="X75" s="371">
        <f t="shared" si="12"/>
        <v>0</v>
      </c>
      <c r="Y75" s="77">
        <f>IF(OR(M75="",Q75="Mut+ext"),0,IF(ISERROR(W75+V75*VLOOKUP(M75,Paramétrage!$C$6:$E$29,3,0))=TRUE,X75,W75+V75*VLOOKUP(M75,Paramétrage!$C$6:$E$29,3,0)))</f>
        <v>0</v>
      </c>
      <c r="Z75" s="615"/>
      <c r="AA75" s="613"/>
      <c r="AB75" s="616"/>
      <c r="AC75" s="172"/>
      <c r="AD75" s="38"/>
      <c r="AE75" s="59">
        <f>IF(G75="",0,IF(K75="",0,IF(SUMIF(G64:G75,G75,O64:O75)=0,0,IF(OR(L75="",K75="obligatoire"),AF75/SUMIF(G64:G75,G75,O64:O75),AF75/(SUMIF(G64:G75,G75,O64:O75)/L75)))))</f>
        <v>0</v>
      </c>
      <c r="AF75" s="373">
        <f t="shared" si="13"/>
        <v>0</v>
      </c>
    </row>
    <row r="76" spans="1:32" x14ac:dyDescent="0.25">
      <c r="A76" s="637"/>
      <c r="B76" s="622"/>
      <c r="C76" s="377"/>
      <c r="D76" s="378"/>
      <c r="E76" s="379"/>
      <c r="F76" s="379"/>
      <c r="G76" s="379"/>
      <c r="H76" s="380"/>
      <c r="I76" s="132"/>
      <c r="J76" s="97"/>
      <c r="K76" s="61"/>
      <c r="L76" s="62"/>
      <c r="M76" s="381"/>
      <c r="N76" s="63">
        <f>AE76</f>
        <v>21</v>
      </c>
      <c r="O76" s="382"/>
      <c r="P76" s="382"/>
      <c r="Q76" s="66"/>
      <c r="R76" s="64"/>
      <c r="S76" s="64"/>
      <c r="T76" s="65"/>
      <c r="U76" s="98"/>
      <c r="V76" s="383">
        <f>SUM(V64:V75)</f>
        <v>21</v>
      </c>
      <c r="W76" s="381">
        <f>SUM(W64:W75)</f>
        <v>0</v>
      </c>
      <c r="X76" s="384">
        <f>SUM(X64:X75)</f>
        <v>21</v>
      </c>
      <c r="Y76" s="67">
        <f>SUM(Y64:Y75)</f>
        <v>27</v>
      </c>
      <c r="Z76" s="99"/>
      <c r="AA76" s="100"/>
      <c r="AB76" s="101"/>
      <c r="AC76" s="102"/>
      <c r="AD76" s="103"/>
      <c r="AE76" s="104">
        <f>SUM(AE64:AE75)</f>
        <v>21</v>
      </c>
      <c r="AF76" s="105">
        <f>SUM(AF64:AF75)</f>
        <v>504</v>
      </c>
    </row>
    <row r="77" spans="1:32" ht="15.45" customHeight="1" x14ac:dyDescent="0.25">
      <c r="A77" s="637"/>
      <c r="B77" s="622" t="s">
        <v>87</v>
      </c>
      <c r="C77" s="625" t="s">
        <v>283</v>
      </c>
      <c r="D77" s="626"/>
      <c r="E77" s="623">
        <v>3</v>
      </c>
      <c r="F77" s="623" t="s">
        <v>63</v>
      </c>
      <c r="G77" s="364" t="s">
        <v>89</v>
      </c>
      <c r="H77" s="365" t="s">
        <v>65</v>
      </c>
      <c r="I77" s="52" t="s">
        <v>283</v>
      </c>
      <c r="J77" s="48">
        <v>27</v>
      </c>
      <c r="K77" s="57" t="s">
        <v>63</v>
      </c>
      <c r="L77" s="36"/>
      <c r="M77" s="366" t="s">
        <v>66</v>
      </c>
      <c r="N77" s="43">
        <v>12</v>
      </c>
      <c r="O77" s="367">
        <v>24</v>
      </c>
      <c r="P77" s="368">
        <v>24</v>
      </c>
      <c r="Q77" s="40" t="s">
        <v>67</v>
      </c>
      <c r="R77" s="612"/>
      <c r="S77" s="613"/>
      <c r="T77" s="614"/>
      <c r="U77" s="76">
        <f>IF(OR(P77="",M77=Paramétrage!$C$10,M77=Paramétrage!$C$13,M77=Paramétrage!$C$17,M77=Paramétrage!$C$20,M77=Paramétrage!$C$24,M77=Paramétrage!$C$27,AND(M77&lt;&gt;Paramétrage!$C$9,Q77="Mut+ext")),0,ROUNDUP(O77/P77,0))</f>
        <v>1</v>
      </c>
      <c r="V77" s="369">
        <f>IF(OR(M77="",Q77="Mut+ext"),0,IF(VLOOKUP(M77,Paramétrage!$C$6:$E$29,2,0)=0,0,IF(P77="","saisir capacité",N77*U77*VLOOKUP(M77,Paramétrage!$C$6:$E$29,2,0))))</f>
        <v>12</v>
      </c>
      <c r="W77" s="370"/>
      <c r="X77" s="371">
        <f t="shared" ref="X77:X88" si="14">IF(OR(M77="",Q77="Mut+ext"),0,IF(ISERROR(V77+W77)=TRUE,V77,V77+W77))</f>
        <v>12</v>
      </c>
      <c r="Y77" s="77">
        <f>IF(OR(M77="",Q77="Mut+ext"),0,IF(ISERROR(W77+V77*VLOOKUP(M77,Paramétrage!$C$6:$E$29,3,0))=TRUE,X77,W77+V77*VLOOKUP(M77,Paramétrage!$C$6:$E$29,3,0)))</f>
        <v>18</v>
      </c>
      <c r="Z77" s="615"/>
      <c r="AA77" s="613"/>
      <c r="AB77" s="616"/>
      <c r="AC77" s="58"/>
      <c r="AD77" s="38"/>
      <c r="AE77" s="59">
        <f>IF(G77="",0,IF(K77="",0,IF(SUMIF(G77:G88,G77,O77:O88)=0,0,IF(OR(L77="",K77="obligatoire"),AF77/SUMIF(G77:G88,G77,O77:O88),AF77/(SUMIF(G77:G88,G77,O77:O88)/L77)))))</f>
        <v>12</v>
      </c>
      <c r="AF77" s="372">
        <f t="shared" ref="AF77:AF88" si="15">N77*O77</f>
        <v>288</v>
      </c>
    </row>
    <row r="78" spans="1:32" x14ac:dyDescent="0.25">
      <c r="A78" s="637"/>
      <c r="B78" s="622"/>
      <c r="C78" s="627"/>
      <c r="D78" s="628"/>
      <c r="E78" s="623"/>
      <c r="F78" s="623"/>
      <c r="G78" s="364" t="s">
        <v>92</v>
      </c>
      <c r="H78" s="365" t="s">
        <v>65</v>
      </c>
      <c r="I78" s="52" t="s">
        <v>283</v>
      </c>
      <c r="J78" s="48">
        <v>27</v>
      </c>
      <c r="K78" s="57" t="s">
        <v>63</v>
      </c>
      <c r="L78" s="36"/>
      <c r="M78" s="366" t="s">
        <v>69</v>
      </c>
      <c r="N78" s="43">
        <v>9</v>
      </c>
      <c r="O78" s="367">
        <v>24</v>
      </c>
      <c r="P78" s="368">
        <v>24</v>
      </c>
      <c r="Q78" s="40" t="s">
        <v>67</v>
      </c>
      <c r="R78" s="612"/>
      <c r="S78" s="613"/>
      <c r="T78" s="614"/>
      <c r="U78" s="76">
        <f>IF(OR(P78="",M78=Paramétrage!$C$10,M78=Paramétrage!$C$13,M78=Paramétrage!$C$17,M78=Paramétrage!$C$20,M78=Paramétrage!$C$24,M78=Paramétrage!$C$27,AND(M78&lt;&gt;Paramétrage!$C$9,Q78="Mut+ext")),0,ROUNDUP(O78/P78,0))</f>
        <v>1</v>
      </c>
      <c r="V78" s="369">
        <f>IF(OR(M78="",Q78="Mut+ext"),0,IF(VLOOKUP(M78,Paramétrage!$C$6:$E$29,2,0)=0,0,IF(P78="","saisir capacité",N78*U78*VLOOKUP(M78,Paramétrage!$C$6:$E$29,2,0))))</f>
        <v>9</v>
      </c>
      <c r="W78" s="370"/>
      <c r="X78" s="371">
        <f t="shared" si="14"/>
        <v>9</v>
      </c>
      <c r="Y78" s="77">
        <f>IF(OR(M78="",Q78="Mut+ext"),0,IF(ISERROR(W78+V78*VLOOKUP(M78,Paramétrage!$C$6:$E$29,3,0))=TRUE,X78,W78+V78*VLOOKUP(M78,Paramétrage!$C$6:$E$29,3,0)))</f>
        <v>9</v>
      </c>
      <c r="Z78" s="615"/>
      <c r="AA78" s="613"/>
      <c r="AB78" s="616"/>
      <c r="AC78" s="172"/>
      <c r="AD78" s="38"/>
      <c r="AE78" s="59">
        <f>IF(G78="",0,IF(K78="",0,IF(SUMIF(G77:G88,G78,O77:O88)=0,0,IF(OR(L78="",K78="obligatoire"),AF78/SUMIF(G77:G88,G78,O77:O88),AF78/(SUMIF(G77:G88,G78,O77:O88)/L78)))))</f>
        <v>9</v>
      </c>
      <c r="AF78" s="373">
        <f t="shared" si="15"/>
        <v>216</v>
      </c>
    </row>
    <row r="79" spans="1:32" x14ac:dyDescent="0.25">
      <c r="A79" s="637"/>
      <c r="B79" s="622"/>
      <c r="C79" s="627"/>
      <c r="D79" s="628"/>
      <c r="E79" s="623"/>
      <c r="F79" s="623"/>
      <c r="G79" s="364"/>
      <c r="H79" s="385"/>
      <c r="I79" s="131"/>
      <c r="J79" s="48"/>
      <c r="K79" s="47"/>
      <c r="L79" s="36"/>
      <c r="M79" s="366"/>
      <c r="N79" s="42"/>
      <c r="O79" s="367"/>
      <c r="P79" s="368"/>
      <c r="Q79" s="37"/>
      <c r="R79" s="612"/>
      <c r="S79" s="613"/>
      <c r="T79" s="614"/>
      <c r="U79" s="76">
        <f>IF(OR(P79="",M79=Paramétrage!$C$10,M79=Paramétrage!$C$13,M79=Paramétrage!$C$17,M79=Paramétrage!$C$20,M79=Paramétrage!$C$24,M79=Paramétrage!$C$27,AND(M79&lt;&gt;Paramétrage!$C$9,Q79="Mut+ext")),0,ROUNDUP(O79/P79,0))</f>
        <v>0</v>
      </c>
      <c r="V79" s="369">
        <f>IF(OR(M79="",Q79="Mut+ext"),0,IF(VLOOKUP(M79,Paramétrage!$C$6:$E$29,2,0)=0,0,IF(P79="","saisir capacité",N79*U79*VLOOKUP(M79,Paramétrage!$C$6:$E$29,2,0))))</f>
        <v>0</v>
      </c>
      <c r="W79" s="370"/>
      <c r="X79" s="371">
        <f t="shared" si="14"/>
        <v>0</v>
      </c>
      <c r="Y79" s="77">
        <f>IF(OR(M79="",Q79="Mut+ext"),0,IF(ISERROR(W79+V79*VLOOKUP(M79,Paramétrage!$C$6:$E$29,3,0))=TRUE,X79,W79+V79*VLOOKUP(M79,Paramétrage!$C$6:$E$29,3,0)))</f>
        <v>0</v>
      </c>
      <c r="Z79" s="615"/>
      <c r="AA79" s="613"/>
      <c r="AB79" s="616"/>
      <c r="AC79" s="172"/>
      <c r="AD79" s="38"/>
      <c r="AE79" s="59">
        <f>IF(G79="",0,IF(K79="",0,IF(SUMIF(G77:G88,G79,O77:O88)=0,0,IF(OR(L79="",K79="obligatoire"),AF79/SUMIF(G77:G88,G79,O77:O88),AF79/(SUMIF(G77:G88,G79,O77:O88)/L79)))))</f>
        <v>0</v>
      </c>
      <c r="AF79" s="373">
        <f t="shared" si="15"/>
        <v>0</v>
      </c>
    </row>
    <row r="80" spans="1:32" hidden="1" x14ac:dyDescent="0.25">
      <c r="A80" s="637"/>
      <c r="B80" s="622"/>
      <c r="C80" s="627"/>
      <c r="D80" s="628"/>
      <c r="E80" s="623"/>
      <c r="F80" s="623"/>
      <c r="G80" s="386"/>
      <c r="H80" s="385"/>
      <c r="I80" s="131"/>
      <c r="J80" s="48"/>
      <c r="K80" s="47"/>
      <c r="L80" s="36"/>
      <c r="M80" s="366"/>
      <c r="N80" s="42"/>
      <c r="O80" s="374"/>
      <c r="P80" s="368"/>
      <c r="Q80" s="37"/>
      <c r="R80" s="612"/>
      <c r="S80" s="613"/>
      <c r="T80" s="614"/>
      <c r="U80" s="76">
        <f>IF(OR(P80="",M80=Paramétrage!$C$10,M80=Paramétrage!$C$13,M80=Paramétrage!$C$17,M80=Paramétrage!$C$20,M80=Paramétrage!$C$24,M80=Paramétrage!$C$27,AND(M80&lt;&gt;Paramétrage!$C$9,Q80="Mut+ext")),0,ROUNDUP(O80/P80,0))</f>
        <v>0</v>
      </c>
      <c r="V80" s="369">
        <f>IF(OR(M80="",Q80="Mut+ext"),0,IF(VLOOKUP(M80,Paramétrage!$C$6:$E$29,2,0)=0,0,IF(P80="","saisir capacité",N80*U80*VLOOKUP(M80,Paramétrage!$C$6:$E$29,2,0))))</f>
        <v>0</v>
      </c>
      <c r="W80" s="370"/>
      <c r="X80" s="371">
        <f t="shared" si="14"/>
        <v>0</v>
      </c>
      <c r="Y80" s="77">
        <f>IF(OR(M80="",Q80="Mut+ext"),0,IF(ISERROR(W80+V80*VLOOKUP(M80,Paramétrage!$C$6:$E$29,3,0))=TRUE,X80,W80+V80*VLOOKUP(M80,Paramétrage!$C$6:$E$29,3,0)))</f>
        <v>0</v>
      </c>
      <c r="Z80" s="615"/>
      <c r="AA80" s="613"/>
      <c r="AB80" s="616"/>
      <c r="AC80" s="49"/>
      <c r="AD80" s="38"/>
      <c r="AE80" s="59">
        <f>IF(G80="",0,IF(K80="",0,IF(SUMIF(G73:G84,G80,O73:O84)=0,0,IF(OR(L80="",K80="obligatoire"),AF80/SUMIF(G73:G84,G80,O73:O84),AF80/(SUMIF(G73:G84,G80,O73:O84)/L80)))))</f>
        <v>0</v>
      </c>
      <c r="AF80" s="373">
        <f t="shared" si="15"/>
        <v>0</v>
      </c>
    </row>
    <row r="81" spans="1:32" hidden="1" x14ac:dyDescent="0.25">
      <c r="A81" s="637"/>
      <c r="B81" s="622"/>
      <c r="C81" s="627"/>
      <c r="D81" s="628"/>
      <c r="E81" s="623"/>
      <c r="F81" s="623"/>
      <c r="G81" s="364"/>
      <c r="H81" s="385"/>
      <c r="I81" s="131"/>
      <c r="J81" s="48"/>
      <c r="K81" s="47"/>
      <c r="L81" s="36"/>
      <c r="M81" s="366"/>
      <c r="N81" s="42"/>
      <c r="O81" s="367"/>
      <c r="P81" s="368"/>
      <c r="Q81" s="37"/>
      <c r="R81" s="612"/>
      <c r="S81" s="613"/>
      <c r="T81" s="614"/>
      <c r="U81" s="76">
        <f>IF(OR(P81="",M81=Paramétrage!$C$10,M81=Paramétrage!$C$13,M81=Paramétrage!$C$17,M81=Paramétrage!$C$20,M81=Paramétrage!$C$24,M81=Paramétrage!$C$27,AND(M81&lt;&gt;Paramétrage!$C$9,Q81="Mut+ext")),0,ROUNDUP(O81/P81,0))</f>
        <v>0</v>
      </c>
      <c r="V81" s="369">
        <f>IF(OR(M81="",Q81="Mut+ext"),0,IF(VLOOKUP(M81,Paramétrage!$C$6:$E$29,2,0)=0,0,IF(P81="","saisir capacité",N81*U81*VLOOKUP(M81,Paramétrage!$C$6:$E$29,2,0))))</f>
        <v>0</v>
      </c>
      <c r="W81" s="370"/>
      <c r="X81" s="371">
        <f t="shared" si="14"/>
        <v>0</v>
      </c>
      <c r="Y81" s="77">
        <f>IF(OR(M81="",Q81="Mut+ext"),0,IF(ISERROR(W81+V81*VLOOKUP(M81,Paramétrage!$C$6:$E$29,3,0))=TRUE,X81,W81+V81*VLOOKUP(M81,Paramétrage!$C$6:$E$29,3,0)))</f>
        <v>0</v>
      </c>
      <c r="Z81" s="615"/>
      <c r="AA81" s="613"/>
      <c r="AB81" s="616"/>
      <c r="AC81" s="172"/>
      <c r="AD81" s="38"/>
      <c r="AE81" s="59">
        <f>IF(G81="",0,IF(K81="",0,IF(SUMIF(G73:G84,G81,O73:O84)=0,0,IF(OR(L81="",K81="obligatoire"),AF81/SUMIF(G73:G84,G81,O73:O84),AF81/(SUMIF(G73:G84,G81,O73:O84)/L81)))))</f>
        <v>0</v>
      </c>
      <c r="AF81" s="373">
        <f t="shared" si="15"/>
        <v>0</v>
      </c>
    </row>
    <row r="82" spans="1:32" hidden="1" x14ac:dyDescent="0.25">
      <c r="A82" s="637"/>
      <c r="B82" s="622"/>
      <c r="C82" s="627"/>
      <c r="D82" s="628"/>
      <c r="E82" s="623"/>
      <c r="F82" s="623"/>
      <c r="G82" s="364"/>
      <c r="H82" s="385"/>
      <c r="I82" s="131"/>
      <c r="J82" s="48"/>
      <c r="K82" s="47"/>
      <c r="L82" s="36"/>
      <c r="M82" s="366"/>
      <c r="N82" s="42"/>
      <c r="O82" s="374"/>
      <c r="P82" s="368"/>
      <c r="Q82" s="37"/>
      <c r="R82" s="612"/>
      <c r="S82" s="613"/>
      <c r="T82" s="614"/>
      <c r="U82" s="76">
        <f>IF(OR(P82="",M82=Paramétrage!$C$10,M82=Paramétrage!$C$13,M82=Paramétrage!$C$17,M82=Paramétrage!$C$20,M82=Paramétrage!$C$24,M82=Paramétrage!$C$27,AND(M82&lt;&gt;Paramétrage!$C$9,Q82="Mut+ext")),0,ROUNDUP(O82/P82,0))</f>
        <v>0</v>
      </c>
      <c r="V82" s="369">
        <f>IF(OR(M82="",Q82="Mut+ext"),0,IF(VLOOKUP(M82,Paramétrage!$C$6:$E$29,2,0)=0,0,IF(P82="","saisir capacité",N82*U82*VLOOKUP(M82,Paramétrage!$C$6:$E$29,2,0))))</f>
        <v>0</v>
      </c>
      <c r="W82" s="370"/>
      <c r="X82" s="371">
        <f t="shared" si="14"/>
        <v>0</v>
      </c>
      <c r="Y82" s="77">
        <f>IF(OR(M82="",Q82="Mut+ext"),0,IF(ISERROR(W82+V82*VLOOKUP(M82,Paramétrage!$C$6:$E$29,3,0))=TRUE,X82,W82+V82*VLOOKUP(M82,Paramétrage!$C$6:$E$29,3,0)))</f>
        <v>0</v>
      </c>
      <c r="Z82" s="615"/>
      <c r="AA82" s="613"/>
      <c r="AB82" s="616"/>
      <c r="AC82" s="172"/>
      <c r="AD82" s="38"/>
      <c r="AE82" s="59">
        <f>IF(G82="",0,IF(K82="",0,IF(SUMIF(G73:G84,G82,O73:O84)=0,0,IF(OR(L82="",K82="obligatoire"),AF82/SUMIF(G73:G84,G82,O73:O84),AF82/(SUMIF(G73:G84,G82,O73:O84)/L82)))))</f>
        <v>0</v>
      </c>
      <c r="AF82" s="373">
        <f t="shared" si="15"/>
        <v>0</v>
      </c>
    </row>
    <row r="83" spans="1:32" hidden="1" x14ac:dyDescent="0.25">
      <c r="A83" s="637"/>
      <c r="B83" s="622"/>
      <c r="C83" s="627"/>
      <c r="D83" s="628"/>
      <c r="E83" s="623"/>
      <c r="F83" s="623"/>
      <c r="G83" s="364"/>
      <c r="H83" s="385"/>
      <c r="I83" s="131"/>
      <c r="J83" s="48"/>
      <c r="K83" s="47"/>
      <c r="L83" s="36"/>
      <c r="M83" s="366"/>
      <c r="N83" s="42"/>
      <c r="O83" s="367"/>
      <c r="P83" s="368"/>
      <c r="Q83" s="37"/>
      <c r="R83" s="612"/>
      <c r="S83" s="613"/>
      <c r="T83" s="614"/>
      <c r="U83" s="76">
        <f>IF(OR(P83="",M83=Paramétrage!$C$10,M83=Paramétrage!$C$13,M83=Paramétrage!$C$17,M83=Paramétrage!$C$20,M83=Paramétrage!$C$24,M83=Paramétrage!$C$27,AND(M83&lt;&gt;Paramétrage!$C$9,Q83="Mut+ext")),0,ROUNDUP(O83/P83,0))</f>
        <v>0</v>
      </c>
      <c r="V83" s="369">
        <f>IF(OR(M83="",Q83="Mut+ext"),0,IF(VLOOKUP(M83,Paramétrage!$C$6:$E$29,2,0)=0,0,IF(P83="","saisir capacité",N83*U83*VLOOKUP(M83,Paramétrage!$C$6:$E$29,2,0))))</f>
        <v>0</v>
      </c>
      <c r="W83" s="370"/>
      <c r="X83" s="371">
        <f t="shared" si="14"/>
        <v>0</v>
      </c>
      <c r="Y83" s="77">
        <f>IF(OR(M83="",Q83="Mut+ext"),0,IF(ISERROR(W83+V83*VLOOKUP(M83,Paramétrage!$C$6:$E$29,3,0))=TRUE,X83,W83+V83*VLOOKUP(M83,Paramétrage!$C$6:$E$29,3,0)))</f>
        <v>0</v>
      </c>
      <c r="Z83" s="615"/>
      <c r="AA83" s="613"/>
      <c r="AB83" s="616"/>
      <c r="AC83" s="172"/>
      <c r="AD83" s="38"/>
      <c r="AE83" s="59">
        <f>IF(G83="",0,IF(K83="",0,IF(SUMIF(G73:G84,G83,O73:O84)=0,0,IF(OR(L83="",K83="obligatoire"),AF83/SUMIF(G73:G84,G83,O73:O84),AF83/(SUMIF(G73:G84,G83,O73:O84)/L83)))))</f>
        <v>0</v>
      </c>
      <c r="AF83" s="373">
        <f t="shared" si="15"/>
        <v>0</v>
      </c>
    </row>
    <row r="84" spans="1:32" hidden="1" x14ac:dyDescent="0.25">
      <c r="A84" s="637"/>
      <c r="B84" s="622"/>
      <c r="C84" s="627"/>
      <c r="D84" s="628"/>
      <c r="E84" s="623"/>
      <c r="F84" s="623"/>
      <c r="G84" s="386"/>
      <c r="H84" s="385"/>
      <c r="I84" s="131"/>
      <c r="J84" s="48"/>
      <c r="K84" s="47"/>
      <c r="L84" s="36"/>
      <c r="M84" s="366"/>
      <c r="N84" s="42"/>
      <c r="O84" s="374"/>
      <c r="P84" s="368"/>
      <c r="Q84" s="37"/>
      <c r="R84" s="612"/>
      <c r="S84" s="613"/>
      <c r="T84" s="614"/>
      <c r="U84" s="76">
        <f>IF(OR(P84="",M84=Paramétrage!$C$10,M84=Paramétrage!$C$13,M84=Paramétrage!$C$17,M84=Paramétrage!$C$20,M84=Paramétrage!$C$24,M84=Paramétrage!$C$27,AND(M84&lt;&gt;Paramétrage!$C$9,Q84="Mut+ext")),0,ROUNDUP(O84/P84,0))</f>
        <v>0</v>
      </c>
      <c r="V84" s="369">
        <f>IF(OR(M84="",Q84="Mut+ext"),0,IF(VLOOKUP(M84,Paramétrage!$C$6:$E$29,2,0)=0,0,IF(P84="","saisir capacité",N84*U84*VLOOKUP(M84,Paramétrage!$C$6:$E$29,2,0))))</f>
        <v>0</v>
      </c>
      <c r="W84" s="370"/>
      <c r="X84" s="371">
        <f t="shared" si="14"/>
        <v>0</v>
      </c>
      <c r="Y84" s="77">
        <f>IF(OR(M84="",Q84="Mut+ext"),0,IF(ISERROR(W84+V84*VLOOKUP(M84,Paramétrage!$C$6:$E$29,3,0))=TRUE,X84,W84+V84*VLOOKUP(M84,Paramétrage!$C$6:$E$29,3,0)))</f>
        <v>0</v>
      </c>
      <c r="Z84" s="615"/>
      <c r="AA84" s="613"/>
      <c r="AB84" s="616"/>
      <c r="AC84" s="49"/>
      <c r="AD84" s="38"/>
      <c r="AE84" s="59">
        <f>IF(G84="",0,IF(K84="",0,IF(SUMIF(G77:G88,G84,O77:O88)=0,0,IF(OR(L84="",K84="obligatoire"),AF84/SUMIF(G77:G88,G84,O77:O88),AF84/(SUMIF(G77:G88,G84,O77:O88)/L84)))))</f>
        <v>0</v>
      </c>
      <c r="AF84" s="373">
        <f t="shared" si="15"/>
        <v>0</v>
      </c>
    </row>
    <row r="85" spans="1:32" hidden="1" x14ac:dyDescent="0.25">
      <c r="A85" s="637"/>
      <c r="B85" s="622"/>
      <c r="C85" s="627"/>
      <c r="D85" s="628"/>
      <c r="E85" s="623"/>
      <c r="F85" s="623"/>
      <c r="G85" s="364"/>
      <c r="H85" s="385"/>
      <c r="I85" s="131"/>
      <c r="J85" s="48"/>
      <c r="K85" s="47"/>
      <c r="L85" s="36"/>
      <c r="M85" s="366"/>
      <c r="N85" s="42"/>
      <c r="O85" s="367"/>
      <c r="P85" s="368"/>
      <c r="Q85" s="37"/>
      <c r="R85" s="612"/>
      <c r="S85" s="613"/>
      <c r="T85" s="614"/>
      <c r="U85" s="76">
        <f>IF(OR(P85="",M85=Paramétrage!$C$10,M85=Paramétrage!$C$13,M85=Paramétrage!$C$17,M85=Paramétrage!$C$20,M85=Paramétrage!$C$24,M85=Paramétrage!$C$27,AND(M85&lt;&gt;Paramétrage!$C$9,Q85="Mut+ext")),0,ROUNDUP(O85/P85,0))</f>
        <v>0</v>
      </c>
      <c r="V85" s="369">
        <f>IF(OR(M85="",Q85="Mut+ext"),0,IF(VLOOKUP(M85,Paramétrage!$C$6:$E$29,2,0)=0,0,IF(P85="","saisir capacité",N85*U85*VLOOKUP(M85,Paramétrage!$C$6:$E$29,2,0))))</f>
        <v>0</v>
      </c>
      <c r="W85" s="370"/>
      <c r="X85" s="371">
        <f t="shared" si="14"/>
        <v>0</v>
      </c>
      <c r="Y85" s="77">
        <f>IF(OR(M85="",Q85="Mut+ext"),0,IF(ISERROR(W85+V85*VLOOKUP(M85,Paramétrage!$C$6:$E$29,3,0))=TRUE,X85,W85+V85*VLOOKUP(M85,Paramétrage!$C$6:$E$29,3,0)))</f>
        <v>0</v>
      </c>
      <c r="Z85" s="615"/>
      <c r="AA85" s="613"/>
      <c r="AB85" s="616"/>
      <c r="AC85" s="172"/>
      <c r="AD85" s="38"/>
      <c r="AE85" s="59">
        <f>IF(G85="",0,IF(K85="",0,IF(SUMIF(G77:G88,G85,O77:O88)=0,0,IF(OR(L85="",K85="obligatoire"),AF85/SUMIF(G77:G88,G85,O77:O88),AF85/(SUMIF(G77:G88,G85,O77:O88)/L85)))))</f>
        <v>0</v>
      </c>
      <c r="AF85" s="373">
        <f t="shared" si="15"/>
        <v>0</v>
      </c>
    </row>
    <row r="86" spans="1:32" hidden="1" x14ac:dyDescent="0.25">
      <c r="A86" s="637"/>
      <c r="B86" s="622"/>
      <c r="C86" s="627"/>
      <c r="D86" s="628"/>
      <c r="E86" s="623"/>
      <c r="F86" s="623"/>
      <c r="G86" s="364"/>
      <c r="H86" s="375"/>
      <c r="I86" s="131"/>
      <c r="J86" s="48"/>
      <c r="K86" s="47"/>
      <c r="L86" s="36"/>
      <c r="M86" s="366"/>
      <c r="N86" s="42"/>
      <c r="O86" s="374"/>
      <c r="P86" s="368"/>
      <c r="Q86" s="37"/>
      <c r="R86" s="612"/>
      <c r="S86" s="613"/>
      <c r="T86" s="614"/>
      <c r="U86" s="76">
        <f>IF(OR(P86="",M86=Paramétrage!$C$10,M86=Paramétrage!$C$13,M86=Paramétrage!$C$17,M86=Paramétrage!$C$20,M86=Paramétrage!$C$24,M86=Paramétrage!$C$27,AND(M86&lt;&gt;Paramétrage!$C$9,Q86="Mut+ext")),0,ROUNDUP(O86/P86,0))</f>
        <v>0</v>
      </c>
      <c r="V86" s="369">
        <f>IF(OR(M86="",Q86="Mut+ext"),0,IF(VLOOKUP(M86,Paramétrage!$C$6:$E$29,2,0)=0,0,IF(P86="","saisir capacité",N86*U86*VLOOKUP(M86,Paramétrage!$C$6:$E$29,2,0))))</f>
        <v>0</v>
      </c>
      <c r="W86" s="370"/>
      <c r="X86" s="371">
        <f t="shared" si="14"/>
        <v>0</v>
      </c>
      <c r="Y86" s="77">
        <f>IF(OR(M86="",Q86="Mut+ext"),0,IF(ISERROR(W86+V86*VLOOKUP(M86,Paramétrage!$C$6:$E$29,3,0))=TRUE,X86,W86+V86*VLOOKUP(M86,Paramétrage!$C$6:$E$29,3,0)))</f>
        <v>0</v>
      </c>
      <c r="Z86" s="615"/>
      <c r="AA86" s="613"/>
      <c r="AB86" s="616"/>
      <c r="AC86" s="172"/>
      <c r="AD86" s="38"/>
      <c r="AE86" s="59">
        <f>IF(G86="",0,IF(K86="",0,IF(SUMIF(G77:G88,G86,O77:O88)=0,0,IF(OR(L86="",K86="obligatoire"),AF86/SUMIF(G77:G88,G86,O77:O88),AF86/(SUMIF(G77:G88,G86,O77:O88)/L86)))))</f>
        <v>0</v>
      </c>
      <c r="AF86" s="373">
        <f t="shared" si="15"/>
        <v>0</v>
      </c>
    </row>
    <row r="87" spans="1:32" hidden="1" x14ac:dyDescent="0.25">
      <c r="A87" s="637"/>
      <c r="B87" s="622"/>
      <c r="C87" s="627"/>
      <c r="D87" s="628"/>
      <c r="E87" s="623"/>
      <c r="F87" s="623"/>
      <c r="G87" s="364"/>
      <c r="H87" s="375"/>
      <c r="I87" s="131"/>
      <c r="J87" s="48"/>
      <c r="K87" s="47"/>
      <c r="L87" s="36"/>
      <c r="M87" s="366"/>
      <c r="N87" s="42"/>
      <c r="O87" s="367"/>
      <c r="P87" s="368"/>
      <c r="Q87" s="37"/>
      <c r="R87" s="612"/>
      <c r="S87" s="613"/>
      <c r="T87" s="614"/>
      <c r="U87" s="76">
        <f>IF(OR(P87="",M87=Paramétrage!$C$10,M87=Paramétrage!$C$13,M87=Paramétrage!$C$17,M87=Paramétrage!$C$20,M87=Paramétrage!$C$24,M87=Paramétrage!$C$27,AND(M87&lt;&gt;Paramétrage!$C$9,Q87="Mut+ext")),0,ROUNDUP(O87/P87,0))</f>
        <v>0</v>
      </c>
      <c r="V87" s="369">
        <f>IF(OR(M87="",Q87="Mut+ext"),0,IF(VLOOKUP(M87,Paramétrage!$C$6:$E$29,2,0)=0,0,IF(P87="","saisir capacité",N87*U87*VLOOKUP(M87,Paramétrage!$C$6:$E$29,2,0))))</f>
        <v>0</v>
      </c>
      <c r="W87" s="370"/>
      <c r="X87" s="371">
        <f t="shared" si="14"/>
        <v>0</v>
      </c>
      <c r="Y87" s="77">
        <f>IF(OR(M87="",Q87="Mut+ext"),0,IF(ISERROR(W87+V87*VLOOKUP(M87,Paramétrage!$C$6:$E$29,3,0))=TRUE,X87,W87+V87*VLOOKUP(M87,Paramétrage!$C$6:$E$29,3,0)))</f>
        <v>0</v>
      </c>
      <c r="Z87" s="615"/>
      <c r="AA87" s="613"/>
      <c r="AB87" s="616"/>
      <c r="AC87" s="172"/>
      <c r="AD87" s="38"/>
      <c r="AE87" s="59">
        <f>IF(G87="",0,IF(K87="",0,IF(SUMIF(G77:G88,G87,O77:O88)=0,0,IF(OR(L87="",K87="obligatoire"),AF87/SUMIF(G77:G88,G87,O77:O88),AF87/(SUMIF(G77:G88,G87,O77:O88)/L87)))))</f>
        <v>0</v>
      </c>
      <c r="AF87" s="373">
        <f t="shared" si="15"/>
        <v>0</v>
      </c>
    </row>
    <row r="88" spans="1:32" x14ac:dyDescent="0.25">
      <c r="A88" s="637"/>
      <c r="B88" s="622"/>
      <c r="C88" s="629"/>
      <c r="D88" s="630"/>
      <c r="E88" s="624"/>
      <c r="F88" s="624"/>
      <c r="G88" s="364"/>
      <c r="H88" s="375"/>
      <c r="I88" s="131"/>
      <c r="J88" s="48"/>
      <c r="K88" s="47"/>
      <c r="L88" s="36"/>
      <c r="M88" s="366"/>
      <c r="N88" s="42"/>
      <c r="O88" s="376"/>
      <c r="P88" s="368"/>
      <c r="Q88" s="37"/>
      <c r="R88" s="612"/>
      <c r="S88" s="613"/>
      <c r="T88" s="614"/>
      <c r="U88" s="76">
        <f>IF(OR(P88="",M88=Paramétrage!$C$10,M88=Paramétrage!$C$13,M88=Paramétrage!$C$17,M88=Paramétrage!$C$20,M88=Paramétrage!$C$24,M88=Paramétrage!$C$27,AND(M88&lt;&gt;Paramétrage!$C$9,Q88="Mut+ext")),0,ROUNDUP(O88/P88,0))</f>
        <v>0</v>
      </c>
      <c r="V88" s="369">
        <f>IF(OR(M88="",Q88="Mut+ext"),0,IF(VLOOKUP(M88,Paramétrage!$C$6:$E$29,2,0)=0,0,IF(P88="","saisir capacité",N88*U88*VLOOKUP(M88,Paramétrage!$C$6:$E$29,2,0))))</f>
        <v>0</v>
      </c>
      <c r="W88" s="370"/>
      <c r="X88" s="371">
        <f t="shared" si="14"/>
        <v>0</v>
      </c>
      <c r="Y88" s="77">
        <f>IF(OR(M88="",Q88="Mut+ext"),0,IF(ISERROR(W88+V88*VLOOKUP(M88,Paramétrage!$C$6:$E$29,3,0))=TRUE,X88,W88+V88*VLOOKUP(M88,Paramétrage!$C$6:$E$29,3,0)))</f>
        <v>0</v>
      </c>
      <c r="Z88" s="615"/>
      <c r="AA88" s="613"/>
      <c r="AB88" s="616"/>
      <c r="AC88" s="172"/>
      <c r="AD88" s="38"/>
      <c r="AE88" s="59">
        <f>IF(G88="",0,IF(K88="",0,IF(SUMIF(G77:G88,G88,O77:O88)=0,0,IF(OR(L88="",K88="obligatoire"),AF88/SUMIF(G77:G88,G88,O77:O88),AF88/(SUMIF(G77:G88,G88,O77:O88)/L88)))))</f>
        <v>0</v>
      </c>
      <c r="AF88" s="373">
        <f t="shared" si="15"/>
        <v>0</v>
      </c>
    </row>
    <row r="89" spans="1:32" ht="15.45" customHeight="1" x14ac:dyDescent="0.25">
      <c r="A89" s="637"/>
      <c r="B89" s="622"/>
      <c r="C89" s="377"/>
      <c r="D89" s="378"/>
      <c r="E89" s="379"/>
      <c r="F89" s="379"/>
      <c r="G89" s="379"/>
      <c r="H89" s="380"/>
      <c r="I89" s="132"/>
      <c r="J89" s="97"/>
      <c r="K89" s="61"/>
      <c r="L89" s="62"/>
      <c r="M89" s="381"/>
      <c r="N89" s="63">
        <f>AE89</f>
        <v>21</v>
      </c>
      <c r="O89" s="382"/>
      <c r="P89" s="382"/>
      <c r="Q89" s="66"/>
      <c r="R89" s="64"/>
      <c r="S89" s="64"/>
      <c r="T89" s="65"/>
      <c r="U89" s="98"/>
      <c r="V89" s="383">
        <f>SUM(V77:V88)</f>
        <v>21</v>
      </c>
      <c r="W89" s="381">
        <f>SUM(W77:W88)</f>
        <v>0</v>
      </c>
      <c r="X89" s="384">
        <f>SUM(X77:X88)</f>
        <v>21</v>
      </c>
      <c r="Y89" s="67">
        <f>SUM(Y77:Y88)</f>
        <v>27</v>
      </c>
      <c r="Z89" s="99"/>
      <c r="AA89" s="100"/>
      <c r="AB89" s="101"/>
      <c r="AC89" s="102"/>
      <c r="AD89" s="103"/>
      <c r="AE89" s="104">
        <f>SUM(AE77:AE88)</f>
        <v>21</v>
      </c>
      <c r="AF89" s="105">
        <f>SUM(AF77:AF88)</f>
        <v>504</v>
      </c>
    </row>
    <row r="90" spans="1:32" ht="15.45" customHeight="1" x14ac:dyDescent="0.25">
      <c r="A90" s="637"/>
      <c r="B90" s="622" t="s">
        <v>93</v>
      </c>
      <c r="C90" s="625" t="s">
        <v>284</v>
      </c>
      <c r="D90" s="626"/>
      <c r="E90" s="623">
        <v>3</v>
      </c>
      <c r="F90" s="623" t="s">
        <v>63</v>
      </c>
      <c r="G90" s="364" t="s">
        <v>95</v>
      </c>
      <c r="H90" s="365" t="s">
        <v>65</v>
      </c>
      <c r="I90" s="52" t="s">
        <v>284</v>
      </c>
      <c r="J90" s="48">
        <v>26</v>
      </c>
      <c r="K90" s="57" t="s">
        <v>63</v>
      </c>
      <c r="L90" s="36"/>
      <c r="M90" s="366" t="s">
        <v>66</v>
      </c>
      <c r="N90" s="43">
        <v>12</v>
      </c>
      <c r="O90" s="367">
        <v>24</v>
      </c>
      <c r="P90" s="368">
        <v>24</v>
      </c>
      <c r="Q90" s="40" t="s">
        <v>67</v>
      </c>
      <c r="R90" s="612"/>
      <c r="S90" s="613"/>
      <c r="T90" s="614"/>
      <c r="U90" s="76">
        <f>IF(OR(P90="",M90=Paramétrage!$C$10,M90=Paramétrage!$C$13,M90=Paramétrage!$C$17,M90=Paramétrage!$C$20,M90=Paramétrage!$C$24,M90=Paramétrage!$C$27,AND(M90&lt;&gt;Paramétrage!$C$9,Q90="Mut+ext")),0,ROUNDUP(O90/P90,0))</f>
        <v>1</v>
      </c>
      <c r="V90" s="369">
        <f>IF(OR(M90="",Q90="Mut+ext"),0,IF(VLOOKUP(M90,Paramétrage!$C$6:$E$29,2,0)=0,0,IF(P90="","saisir capacité",N90*U90*VLOOKUP(M90,Paramétrage!$C$6:$E$29,2,0))))</f>
        <v>12</v>
      </c>
      <c r="W90" s="370"/>
      <c r="X90" s="371">
        <f t="shared" ref="X90:X101" si="16">IF(OR(M90="",Q90="Mut+ext"),0,IF(ISERROR(V90+W90)=TRUE,V90,V90+W90))</f>
        <v>12</v>
      </c>
      <c r="Y90" s="77">
        <f>IF(OR(M90="",Q90="Mut+ext"),0,IF(ISERROR(W90+V90*VLOOKUP(M90,Paramétrage!$C$6:$E$29,3,0))=TRUE,X90,W90+V90*VLOOKUP(M90,Paramétrage!$C$6:$E$29,3,0)))</f>
        <v>18</v>
      </c>
      <c r="Z90" s="615"/>
      <c r="AA90" s="613"/>
      <c r="AB90" s="616"/>
      <c r="AC90" s="58"/>
      <c r="AD90" s="38"/>
      <c r="AE90" s="59">
        <f>IF(G90="",0,IF(K90="",0,IF(SUMIF(G90:G101,G90,O90:O101)=0,0,IF(OR(L90="",K90="obligatoire"),AF90/SUMIF(G90:G101,G90,O90:O101),AF90/(SUMIF(G90:G101,G90,O90:O101)/L90)))))</f>
        <v>12</v>
      </c>
      <c r="AF90" s="372">
        <f t="shared" ref="AF90:AF101" si="17">N90*O90</f>
        <v>288</v>
      </c>
    </row>
    <row r="91" spans="1:32" x14ac:dyDescent="0.25">
      <c r="A91" s="637"/>
      <c r="B91" s="622"/>
      <c r="C91" s="627"/>
      <c r="D91" s="628"/>
      <c r="E91" s="623"/>
      <c r="F91" s="623"/>
      <c r="G91" s="364" t="s">
        <v>96</v>
      </c>
      <c r="H91" s="365" t="s">
        <v>65</v>
      </c>
      <c r="I91" s="52" t="s">
        <v>284</v>
      </c>
      <c r="J91" s="48">
        <v>26</v>
      </c>
      <c r="K91" s="57" t="s">
        <v>63</v>
      </c>
      <c r="L91" s="36"/>
      <c r="M91" s="366" t="s">
        <v>69</v>
      </c>
      <c r="N91" s="43">
        <v>9</v>
      </c>
      <c r="O91" s="367">
        <v>24</v>
      </c>
      <c r="P91" s="368">
        <v>24</v>
      </c>
      <c r="Q91" s="40" t="s">
        <v>67</v>
      </c>
      <c r="R91" s="612"/>
      <c r="S91" s="613"/>
      <c r="T91" s="614"/>
      <c r="U91" s="76">
        <f>IF(OR(P91="",M91=Paramétrage!$C$10,M91=Paramétrage!$C$13,M91=Paramétrage!$C$17,M91=Paramétrage!$C$20,M91=Paramétrage!$C$24,M91=Paramétrage!$C$27,AND(M91&lt;&gt;Paramétrage!$C$9,Q91="Mut+ext")),0,ROUNDUP(O91/P91,0))</f>
        <v>1</v>
      </c>
      <c r="V91" s="369">
        <f>IF(OR(M91="",Q91="Mut+ext"),0,IF(VLOOKUP(M91,Paramétrage!$C$6:$E$29,2,0)=0,0,IF(P91="","saisir capacité",N91*U91*VLOOKUP(M91,Paramétrage!$C$6:$E$29,2,0))))</f>
        <v>9</v>
      </c>
      <c r="W91" s="370"/>
      <c r="X91" s="371">
        <f t="shared" si="16"/>
        <v>9</v>
      </c>
      <c r="Y91" s="77">
        <f>IF(OR(M91="",Q91="Mut+ext"),0,IF(ISERROR(W91+V91*VLOOKUP(M91,Paramétrage!$C$6:$E$29,3,0))=TRUE,X91,W91+V91*VLOOKUP(M91,Paramétrage!$C$6:$E$29,3,0)))</f>
        <v>9</v>
      </c>
      <c r="Z91" s="615"/>
      <c r="AA91" s="613"/>
      <c r="AB91" s="616"/>
      <c r="AC91" s="172"/>
      <c r="AD91" s="38"/>
      <c r="AE91" s="59">
        <f>IF(G91="",0,IF(K91="",0,IF(SUMIF(G90:G101,G91,O90:O101)=0,0,IF(OR(L91="",K91="obligatoire"),AF91/SUMIF(G90:G101,G91,O90:O101),AF91/(SUMIF(G90:G101,G91,O90:O101)/L91)))))</f>
        <v>9</v>
      </c>
      <c r="AF91" s="373">
        <f t="shared" si="17"/>
        <v>216</v>
      </c>
    </row>
    <row r="92" spans="1:32" x14ac:dyDescent="0.25">
      <c r="A92" s="637"/>
      <c r="B92" s="622"/>
      <c r="C92" s="627"/>
      <c r="D92" s="628"/>
      <c r="E92" s="623"/>
      <c r="F92" s="623"/>
      <c r="G92" s="364"/>
      <c r="H92" s="365"/>
      <c r="I92" s="52"/>
      <c r="J92" s="48"/>
      <c r="K92" s="47"/>
      <c r="L92" s="36"/>
      <c r="M92" s="366"/>
      <c r="N92" s="42"/>
      <c r="O92" s="367"/>
      <c r="P92" s="368"/>
      <c r="Q92" s="37"/>
      <c r="R92" s="612"/>
      <c r="S92" s="613"/>
      <c r="T92" s="614"/>
      <c r="U92" s="76">
        <f>IF(OR(P92="",M92=Paramétrage!$C$10,M92=Paramétrage!$C$13,M92=Paramétrage!$C$17,M92=Paramétrage!$C$20,M92=Paramétrage!$C$24,M92=Paramétrage!$C$27,AND(M92&lt;&gt;Paramétrage!$C$9,Q92="Mut+ext")),0,ROUNDUP(O92/P92,0))</f>
        <v>0</v>
      </c>
      <c r="V92" s="369">
        <f>IF(OR(M92="",Q92="Mut+ext"),0,IF(VLOOKUP(M92,Paramétrage!$C$6:$E$29,2,0)=0,0,IF(P92="","saisir capacité",N92*U92*VLOOKUP(M92,Paramétrage!$C$6:$E$29,2,0))))</f>
        <v>0</v>
      </c>
      <c r="W92" s="370"/>
      <c r="X92" s="371">
        <f t="shared" si="16"/>
        <v>0</v>
      </c>
      <c r="Y92" s="77">
        <f>IF(OR(M92="",Q92="Mut+ext"),0,IF(ISERROR(W92+V92*VLOOKUP(M92,Paramétrage!$C$6:$E$29,3,0))=TRUE,X92,W92+V92*VLOOKUP(M92,Paramétrage!$C$6:$E$29,3,0)))</f>
        <v>0</v>
      </c>
      <c r="Z92" s="615"/>
      <c r="AA92" s="613"/>
      <c r="AB92" s="616"/>
      <c r="AC92" s="172"/>
      <c r="AD92" s="38"/>
      <c r="AE92" s="59">
        <f>IF(G92="",0,IF(K92="",0,IF(SUMIF(G90:G101,G92,O90:O101)=0,0,IF(OR(L92="",K92="obligatoire"),AF92/SUMIF(G90:G101,G92,O90:O101),AF92/(SUMIF(G90:G101,G92,O90:O101)/L92)))))</f>
        <v>0</v>
      </c>
      <c r="AF92" s="373">
        <f t="shared" si="17"/>
        <v>0</v>
      </c>
    </row>
    <row r="93" spans="1:32" hidden="1" x14ac:dyDescent="0.25">
      <c r="A93" s="637"/>
      <c r="B93" s="622"/>
      <c r="C93" s="627"/>
      <c r="D93" s="628"/>
      <c r="E93" s="623"/>
      <c r="F93" s="623"/>
      <c r="G93" s="386"/>
      <c r="H93" s="385"/>
      <c r="I93" s="131"/>
      <c r="J93" s="48"/>
      <c r="K93" s="47"/>
      <c r="L93" s="36"/>
      <c r="M93" s="366"/>
      <c r="N93" s="42"/>
      <c r="O93" s="374"/>
      <c r="P93" s="368"/>
      <c r="Q93" s="37"/>
      <c r="R93" s="612"/>
      <c r="S93" s="613"/>
      <c r="T93" s="614"/>
      <c r="U93" s="76">
        <f>IF(OR(P93="",M93=Paramétrage!$C$10,M93=Paramétrage!$C$13,M93=Paramétrage!$C$17,M93=Paramétrage!$C$20,M93=Paramétrage!$C$24,M93=Paramétrage!$C$27,AND(M93&lt;&gt;Paramétrage!$C$9,Q93="Mut+ext")),0,ROUNDUP(O93/P93,0))</f>
        <v>0</v>
      </c>
      <c r="V93" s="369">
        <f>IF(OR(M93="",Q93="Mut+ext"),0,IF(VLOOKUP(M93,Paramétrage!$C$6:$E$29,2,0)=0,0,IF(P93="","saisir capacité",N93*U93*VLOOKUP(M93,Paramétrage!$C$6:$E$29,2,0))))</f>
        <v>0</v>
      </c>
      <c r="W93" s="370"/>
      <c r="X93" s="371">
        <f t="shared" si="16"/>
        <v>0</v>
      </c>
      <c r="Y93" s="77">
        <f>IF(OR(M93="",Q93="Mut+ext"),0,IF(ISERROR(W93+V93*VLOOKUP(M93,Paramétrage!$C$6:$E$29,3,0))=TRUE,X93,W93+V93*VLOOKUP(M93,Paramétrage!$C$6:$E$29,3,0)))</f>
        <v>0</v>
      </c>
      <c r="Z93" s="615"/>
      <c r="AA93" s="613"/>
      <c r="AB93" s="616"/>
      <c r="AC93" s="49"/>
      <c r="AD93" s="38"/>
      <c r="AE93" s="59">
        <f>IF(G93="",0,IF(K93="",0,IF(SUMIF(G90:G101,G93,O90:O101)=0,0,IF(OR(L93="",K93="obligatoire"),AF93/SUMIF(G90:G101,G93,O90:O101),AF93/(SUMIF(G90:G101,G93,O90:O101)/L93)))))</f>
        <v>0</v>
      </c>
      <c r="AF93" s="373">
        <f t="shared" si="17"/>
        <v>0</v>
      </c>
    </row>
    <row r="94" spans="1:32" hidden="1" x14ac:dyDescent="0.25">
      <c r="A94" s="637"/>
      <c r="B94" s="622"/>
      <c r="C94" s="627"/>
      <c r="D94" s="628"/>
      <c r="E94" s="623"/>
      <c r="F94" s="623"/>
      <c r="G94" s="364"/>
      <c r="H94" s="375"/>
      <c r="I94" s="131"/>
      <c r="J94" s="48"/>
      <c r="K94" s="47"/>
      <c r="L94" s="36"/>
      <c r="M94" s="366"/>
      <c r="N94" s="42"/>
      <c r="O94" s="367"/>
      <c r="P94" s="368"/>
      <c r="Q94" s="37"/>
      <c r="R94" s="612"/>
      <c r="S94" s="613"/>
      <c r="T94" s="614"/>
      <c r="U94" s="76">
        <f>IF(OR(P94="",M94=Paramétrage!$C$10,M94=Paramétrage!$C$13,M94=Paramétrage!$C$17,M94=Paramétrage!$C$20,M94=Paramétrage!$C$24,M94=Paramétrage!$C$27,AND(M94&lt;&gt;Paramétrage!$C$9,Q94="Mut+ext")),0,ROUNDUP(O94/P94,0))</f>
        <v>0</v>
      </c>
      <c r="V94" s="369">
        <f>IF(OR(M94="",Q94="Mut+ext"),0,IF(VLOOKUP(M94,Paramétrage!$C$6:$E$29,2,0)=0,0,IF(P94="","saisir capacité",N94*U94*VLOOKUP(M94,Paramétrage!$C$6:$E$29,2,0))))</f>
        <v>0</v>
      </c>
      <c r="W94" s="370"/>
      <c r="X94" s="371">
        <f t="shared" si="16"/>
        <v>0</v>
      </c>
      <c r="Y94" s="77">
        <f>IF(OR(M94="",Q94="Mut+ext"),0,IF(ISERROR(W94+V94*VLOOKUP(M94,Paramétrage!$C$6:$E$29,3,0))=TRUE,X94,W94+V94*VLOOKUP(M94,Paramétrage!$C$6:$E$29,3,0)))</f>
        <v>0</v>
      </c>
      <c r="Z94" s="615"/>
      <c r="AA94" s="613"/>
      <c r="AB94" s="616"/>
      <c r="AC94" s="172"/>
      <c r="AD94" s="38"/>
      <c r="AE94" s="59">
        <f>IF(G94="",0,IF(K94="",0,IF(SUMIF(G86:G97,G94,O86:O97)=0,0,IF(OR(L94="",K94="obligatoire"),AF94/SUMIF(G86:G97,G94,O86:O97),AF94/(SUMIF(G86:G97,G94,O86:O97)/L94)))))</f>
        <v>0</v>
      </c>
      <c r="AF94" s="373">
        <f t="shared" si="17"/>
        <v>0</v>
      </c>
    </row>
    <row r="95" spans="1:32" hidden="1" x14ac:dyDescent="0.25">
      <c r="A95" s="637"/>
      <c r="B95" s="622"/>
      <c r="C95" s="627"/>
      <c r="D95" s="628"/>
      <c r="E95" s="623"/>
      <c r="F95" s="623"/>
      <c r="G95" s="364"/>
      <c r="H95" s="375"/>
      <c r="I95" s="131"/>
      <c r="J95" s="48"/>
      <c r="K95" s="47"/>
      <c r="L95" s="36"/>
      <c r="M95" s="366"/>
      <c r="N95" s="42"/>
      <c r="O95" s="374"/>
      <c r="P95" s="368"/>
      <c r="Q95" s="37"/>
      <c r="R95" s="612"/>
      <c r="S95" s="613"/>
      <c r="T95" s="614"/>
      <c r="U95" s="76">
        <f>IF(OR(P95="",M95=Paramétrage!$C$10,M95=Paramétrage!$C$13,M95=Paramétrage!$C$17,M95=Paramétrage!$C$20,M95=Paramétrage!$C$24,M95=Paramétrage!$C$27,AND(M95&lt;&gt;Paramétrage!$C$9,Q95="Mut+ext")),0,ROUNDUP(O95/P95,0))</f>
        <v>0</v>
      </c>
      <c r="V95" s="369">
        <f>IF(OR(M95="",Q95="Mut+ext"),0,IF(VLOOKUP(M95,Paramétrage!$C$6:$E$29,2,0)=0,0,IF(P95="","saisir capacité",N95*U95*VLOOKUP(M95,Paramétrage!$C$6:$E$29,2,0))))</f>
        <v>0</v>
      </c>
      <c r="W95" s="370"/>
      <c r="X95" s="371">
        <f t="shared" si="16"/>
        <v>0</v>
      </c>
      <c r="Y95" s="77">
        <f>IF(OR(M95="",Q95="Mut+ext"),0,IF(ISERROR(W95+V95*VLOOKUP(M95,Paramétrage!$C$6:$E$29,3,0))=TRUE,X95,W95+V95*VLOOKUP(M95,Paramétrage!$C$6:$E$29,3,0)))</f>
        <v>0</v>
      </c>
      <c r="Z95" s="615"/>
      <c r="AA95" s="613"/>
      <c r="AB95" s="616"/>
      <c r="AC95" s="172"/>
      <c r="AD95" s="38"/>
      <c r="AE95" s="59">
        <f>IF(G95="",0,IF(K95="",0,IF(SUMIF(G86:G97,G95,O86:O97)=0,0,IF(OR(L95="",K95="obligatoire"),AF95/SUMIF(G86:G97,G95,O86:O97),AF95/(SUMIF(G86:G97,G95,O86:O97)/L95)))))</f>
        <v>0</v>
      </c>
      <c r="AF95" s="373">
        <f t="shared" si="17"/>
        <v>0</v>
      </c>
    </row>
    <row r="96" spans="1:32" hidden="1" x14ac:dyDescent="0.25">
      <c r="A96" s="637"/>
      <c r="B96" s="622"/>
      <c r="C96" s="627"/>
      <c r="D96" s="628"/>
      <c r="E96" s="623"/>
      <c r="F96" s="623"/>
      <c r="G96" s="364"/>
      <c r="H96" s="375"/>
      <c r="I96" s="131"/>
      <c r="J96" s="48"/>
      <c r="K96" s="47"/>
      <c r="L96" s="36"/>
      <c r="M96" s="366"/>
      <c r="N96" s="42"/>
      <c r="O96" s="367"/>
      <c r="P96" s="368"/>
      <c r="Q96" s="37"/>
      <c r="R96" s="612"/>
      <c r="S96" s="613"/>
      <c r="T96" s="614"/>
      <c r="U96" s="76">
        <f>IF(OR(P96="",M96=Paramétrage!$C$10,M96=Paramétrage!$C$13,M96=Paramétrage!$C$17,M96=Paramétrage!$C$20,M96=Paramétrage!$C$24,M96=Paramétrage!$C$27,AND(M96&lt;&gt;Paramétrage!$C$9,Q96="Mut+ext")),0,ROUNDUP(O96/P96,0))</f>
        <v>0</v>
      </c>
      <c r="V96" s="369">
        <f>IF(OR(M96="",Q96="Mut+ext"),0,IF(VLOOKUP(M96,Paramétrage!$C$6:$E$29,2,0)=0,0,IF(P96="","saisir capacité",N96*U96*VLOOKUP(M96,Paramétrage!$C$6:$E$29,2,0))))</f>
        <v>0</v>
      </c>
      <c r="W96" s="370"/>
      <c r="X96" s="371">
        <f t="shared" si="16"/>
        <v>0</v>
      </c>
      <c r="Y96" s="77">
        <f>IF(OR(M96="",Q96="Mut+ext"),0,IF(ISERROR(W96+V96*VLOOKUP(M96,Paramétrage!$C$6:$E$29,3,0))=TRUE,X96,W96+V96*VLOOKUP(M96,Paramétrage!$C$6:$E$29,3,0)))</f>
        <v>0</v>
      </c>
      <c r="Z96" s="615"/>
      <c r="AA96" s="613"/>
      <c r="AB96" s="616"/>
      <c r="AC96" s="172"/>
      <c r="AD96" s="38"/>
      <c r="AE96" s="59">
        <f>IF(G96="",0,IF(K96="",0,IF(SUMIF(G86:G97,G96,O86:O97)=0,0,IF(OR(L96="",K96="obligatoire"),AF96/SUMIF(G86:G97,G96,O86:O97),AF96/(SUMIF(G86:G97,G96,O86:O97)/L96)))))</f>
        <v>0</v>
      </c>
      <c r="AF96" s="373">
        <f t="shared" si="17"/>
        <v>0</v>
      </c>
    </row>
    <row r="97" spans="1:32" hidden="1" x14ac:dyDescent="0.25">
      <c r="A97" s="637"/>
      <c r="B97" s="622"/>
      <c r="C97" s="627"/>
      <c r="D97" s="628"/>
      <c r="E97" s="623"/>
      <c r="F97" s="623"/>
      <c r="G97" s="364"/>
      <c r="H97" s="375"/>
      <c r="I97" s="131"/>
      <c r="J97" s="48"/>
      <c r="K97" s="47"/>
      <c r="L97" s="36"/>
      <c r="M97" s="366"/>
      <c r="N97" s="42"/>
      <c r="O97" s="376"/>
      <c r="P97" s="368"/>
      <c r="Q97" s="37"/>
      <c r="R97" s="612"/>
      <c r="S97" s="613"/>
      <c r="T97" s="614"/>
      <c r="U97" s="76">
        <f>IF(OR(P97="",M97=Paramétrage!$C$10,M97=Paramétrage!$C$13,M97=Paramétrage!$C$17,M97=Paramétrage!$C$20,M97=Paramétrage!$C$24,M97=Paramétrage!$C$27,AND(M97&lt;&gt;Paramétrage!$C$9,Q97="Mut+ext")),0,ROUNDUP(O97/P97,0))</f>
        <v>0</v>
      </c>
      <c r="V97" s="369">
        <f>IF(OR(M97="",Q97="Mut+ext"),0,IF(VLOOKUP(M97,Paramétrage!$C$6:$E$29,2,0)=0,0,IF(P97="","saisir capacité",N97*U97*VLOOKUP(M97,Paramétrage!$C$6:$E$29,2,0))))</f>
        <v>0</v>
      </c>
      <c r="W97" s="370"/>
      <c r="X97" s="371">
        <f t="shared" si="16"/>
        <v>0</v>
      </c>
      <c r="Y97" s="77">
        <f>IF(OR(M97="",Q97="Mut+ext"),0,IF(ISERROR(W97+V97*VLOOKUP(M97,Paramétrage!$C$6:$E$29,3,0))=TRUE,X97,W97+V97*VLOOKUP(M97,Paramétrage!$C$6:$E$29,3,0)))</f>
        <v>0</v>
      </c>
      <c r="Z97" s="615"/>
      <c r="AA97" s="613"/>
      <c r="AB97" s="616"/>
      <c r="AC97" s="172"/>
      <c r="AD97" s="38"/>
      <c r="AE97" s="59">
        <f>IF(G97="",0,IF(K97="",0,IF(SUMIF(G86:G97,G97,O86:O97)=0,0,IF(OR(L97="",K97="obligatoire"),AF97/SUMIF(G86:G97,G97,O86:O97),AF97/(SUMIF(G86:G97,G97,O86:O97)/L97)))))</f>
        <v>0</v>
      </c>
      <c r="AF97" s="373">
        <f t="shared" si="17"/>
        <v>0</v>
      </c>
    </row>
    <row r="98" spans="1:32" hidden="1" x14ac:dyDescent="0.25">
      <c r="A98" s="637"/>
      <c r="B98" s="622"/>
      <c r="C98" s="627"/>
      <c r="D98" s="628"/>
      <c r="E98" s="623"/>
      <c r="F98" s="623"/>
      <c r="G98" s="364"/>
      <c r="H98" s="375"/>
      <c r="I98" s="131"/>
      <c r="J98" s="48"/>
      <c r="K98" s="47"/>
      <c r="L98" s="36"/>
      <c r="M98" s="366"/>
      <c r="N98" s="42"/>
      <c r="O98" s="367"/>
      <c r="P98" s="368"/>
      <c r="Q98" s="37"/>
      <c r="R98" s="612"/>
      <c r="S98" s="613"/>
      <c r="T98" s="614"/>
      <c r="U98" s="76">
        <f>IF(OR(P98="",M98=Paramétrage!$C$10,M98=Paramétrage!$C$13,M98=Paramétrage!$C$17,M98=Paramétrage!$C$20,M98=Paramétrage!$C$24,M98=Paramétrage!$C$27,AND(M98&lt;&gt;Paramétrage!$C$9,Q98="Mut+ext")),0,ROUNDUP(O98/P98,0))</f>
        <v>0</v>
      </c>
      <c r="V98" s="369">
        <f>IF(OR(M98="",Q98="Mut+ext"),0,IF(VLOOKUP(M98,Paramétrage!$C$6:$E$29,2,0)=0,0,IF(P98="","saisir capacité",N98*U98*VLOOKUP(M98,Paramétrage!$C$6:$E$29,2,0))))</f>
        <v>0</v>
      </c>
      <c r="W98" s="370"/>
      <c r="X98" s="371">
        <f t="shared" si="16"/>
        <v>0</v>
      </c>
      <c r="Y98" s="77">
        <f>IF(OR(M98="",Q98="Mut+ext"),0,IF(ISERROR(W98+V98*VLOOKUP(M98,Paramétrage!$C$6:$E$29,3,0))=TRUE,X98,W98+V98*VLOOKUP(M98,Paramétrage!$C$6:$E$29,3,0)))</f>
        <v>0</v>
      </c>
      <c r="Z98" s="615"/>
      <c r="AA98" s="613"/>
      <c r="AB98" s="616"/>
      <c r="AC98" s="172"/>
      <c r="AD98" s="38"/>
      <c r="AE98" s="59">
        <f>IF(G98="",0,IF(K98="",0,IF(SUMIF(G90:G101,G98,O90:O101)=0,0,IF(OR(L98="",K98="obligatoire"),AF98/SUMIF(G90:G101,G98,O90:O101),AF98/(SUMIF(G90:G101,G98,O90:O101)/L98)))))</f>
        <v>0</v>
      </c>
      <c r="AF98" s="373">
        <f t="shared" si="17"/>
        <v>0</v>
      </c>
    </row>
    <row r="99" spans="1:32" hidden="1" x14ac:dyDescent="0.25">
      <c r="A99" s="637"/>
      <c r="B99" s="622"/>
      <c r="C99" s="627"/>
      <c r="D99" s="628"/>
      <c r="E99" s="623"/>
      <c r="F99" s="623"/>
      <c r="G99" s="364"/>
      <c r="H99" s="375"/>
      <c r="I99" s="131"/>
      <c r="J99" s="48"/>
      <c r="K99" s="47"/>
      <c r="L99" s="36"/>
      <c r="M99" s="366"/>
      <c r="N99" s="42"/>
      <c r="O99" s="374"/>
      <c r="P99" s="368"/>
      <c r="Q99" s="37"/>
      <c r="R99" s="612"/>
      <c r="S99" s="613"/>
      <c r="T99" s="614"/>
      <c r="U99" s="76">
        <f>IF(OR(P99="",M99=Paramétrage!$C$10,M99=Paramétrage!$C$13,M99=Paramétrage!$C$17,M99=Paramétrage!$C$20,M99=Paramétrage!$C$24,M99=Paramétrage!$C$27,AND(M99&lt;&gt;Paramétrage!$C$9,Q99="Mut+ext")),0,ROUNDUP(O99/P99,0))</f>
        <v>0</v>
      </c>
      <c r="V99" s="369">
        <f>IF(OR(M99="",Q99="Mut+ext"),0,IF(VLOOKUP(M99,Paramétrage!$C$6:$E$29,2,0)=0,0,IF(P99="","saisir capacité",N99*U99*VLOOKUP(M99,Paramétrage!$C$6:$E$29,2,0))))</f>
        <v>0</v>
      </c>
      <c r="W99" s="370"/>
      <c r="X99" s="371">
        <f t="shared" si="16"/>
        <v>0</v>
      </c>
      <c r="Y99" s="77">
        <f>IF(OR(M99="",Q99="Mut+ext"),0,IF(ISERROR(W99+V99*VLOOKUP(M99,Paramétrage!$C$6:$E$29,3,0))=TRUE,X99,W99+V99*VLOOKUP(M99,Paramétrage!$C$6:$E$29,3,0)))</f>
        <v>0</v>
      </c>
      <c r="Z99" s="615"/>
      <c r="AA99" s="613"/>
      <c r="AB99" s="616"/>
      <c r="AC99" s="172"/>
      <c r="AD99" s="38"/>
      <c r="AE99" s="59">
        <f>IF(G99="",0,IF(K99="",0,IF(SUMIF(G90:G101,G99,O90:O101)=0,0,IF(OR(L99="",K99="obligatoire"),AF99/SUMIF(G90:G101,G99,O90:O101),AF99/(SUMIF(G90:G101,G99,O90:O101)/L99)))))</f>
        <v>0</v>
      </c>
      <c r="AF99" s="373">
        <f t="shared" si="17"/>
        <v>0</v>
      </c>
    </row>
    <row r="100" spans="1:32" hidden="1" x14ac:dyDescent="0.25">
      <c r="A100" s="637"/>
      <c r="B100" s="622"/>
      <c r="C100" s="627"/>
      <c r="D100" s="628"/>
      <c r="E100" s="623"/>
      <c r="F100" s="623"/>
      <c r="G100" s="364"/>
      <c r="H100" s="375"/>
      <c r="I100" s="131"/>
      <c r="J100" s="48"/>
      <c r="K100" s="47"/>
      <c r="L100" s="36"/>
      <c r="M100" s="366"/>
      <c r="N100" s="42"/>
      <c r="O100" s="367"/>
      <c r="P100" s="368"/>
      <c r="Q100" s="37"/>
      <c r="R100" s="612"/>
      <c r="S100" s="613"/>
      <c r="T100" s="614"/>
      <c r="U100" s="76">
        <f>IF(OR(P100="",M100=Paramétrage!$C$10,M100=Paramétrage!$C$13,M100=Paramétrage!$C$17,M100=Paramétrage!$C$20,M100=Paramétrage!$C$24,M100=Paramétrage!$C$27,AND(M100&lt;&gt;Paramétrage!$C$9,Q100="Mut+ext")),0,ROUNDUP(O100/P100,0))</f>
        <v>0</v>
      </c>
      <c r="V100" s="369">
        <f>IF(OR(M100="",Q100="Mut+ext"),0,IF(VLOOKUP(M100,Paramétrage!$C$6:$E$29,2,0)=0,0,IF(P100="","saisir capacité",N100*U100*VLOOKUP(M100,Paramétrage!$C$6:$E$29,2,0))))</f>
        <v>0</v>
      </c>
      <c r="W100" s="370"/>
      <c r="X100" s="371">
        <f t="shared" si="16"/>
        <v>0</v>
      </c>
      <c r="Y100" s="77">
        <f>IF(OR(M100="",Q100="Mut+ext"),0,IF(ISERROR(W100+V100*VLOOKUP(M100,Paramétrage!$C$6:$E$29,3,0))=TRUE,X100,W100+V100*VLOOKUP(M100,Paramétrage!$C$6:$E$29,3,0)))</f>
        <v>0</v>
      </c>
      <c r="Z100" s="615"/>
      <c r="AA100" s="613"/>
      <c r="AB100" s="616"/>
      <c r="AC100" s="172"/>
      <c r="AD100" s="38"/>
      <c r="AE100" s="59">
        <f>IF(G100="",0,IF(K100="",0,IF(SUMIF(G90:G101,G100,O90:O101)=0,0,IF(OR(L100="",K100="obligatoire"),AF100/SUMIF(G90:G101,G100,O90:O101),AF100/(SUMIF(G90:G101,G100,O90:O101)/L100)))))</f>
        <v>0</v>
      </c>
      <c r="AF100" s="373">
        <f t="shared" si="17"/>
        <v>0</v>
      </c>
    </row>
    <row r="101" spans="1:32" x14ac:dyDescent="0.25">
      <c r="A101" s="637"/>
      <c r="B101" s="622"/>
      <c r="C101" s="629"/>
      <c r="D101" s="630"/>
      <c r="E101" s="624"/>
      <c r="F101" s="624"/>
      <c r="G101" s="364"/>
      <c r="H101" s="375"/>
      <c r="I101" s="131"/>
      <c r="J101" s="48"/>
      <c r="K101" s="47"/>
      <c r="L101" s="36"/>
      <c r="M101" s="366"/>
      <c r="N101" s="42"/>
      <c r="O101" s="376"/>
      <c r="P101" s="368"/>
      <c r="Q101" s="37"/>
      <c r="R101" s="612"/>
      <c r="S101" s="613"/>
      <c r="T101" s="614"/>
      <c r="U101" s="76">
        <f>IF(OR(P101="",M101=Paramétrage!$C$10,M101=Paramétrage!$C$13,M101=Paramétrage!$C$17,M101=Paramétrage!$C$20,M101=Paramétrage!$C$24,M101=Paramétrage!$C$27,AND(M101&lt;&gt;Paramétrage!$C$9,Q101="Mut+ext")),0,ROUNDUP(O101/P101,0))</f>
        <v>0</v>
      </c>
      <c r="V101" s="369">
        <f>IF(OR(M101="",Q101="Mut+ext"),0,IF(VLOOKUP(M101,Paramétrage!$C$6:$E$29,2,0)=0,0,IF(P101="","saisir capacité",N101*U101*VLOOKUP(M101,Paramétrage!$C$6:$E$29,2,0))))</f>
        <v>0</v>
      </c>
      <c r="W101" s="370"/>
      <c r="X101" s="371">
        <f t="shared" si="16"/>
        <v>0</v>
      </c>
      <c r="Y101" s="77">
        <f>IF(OR(M101="",Q101="Mut+ext"),0,IF(ISERROR(W101+V101*VLOOKUP(M101,Paramétrage!$C$6:$E$29,3,0))=TRUE,X101,W101+V101*VLOOKUP(M101,Paramétrage!$C$6:$E$29,3,0)))</f>
        <v>0</v>
      </c>
      <c r="Z101" s="615"/>
      <c r="AA101" s="613"/>
      <c r="AB101" s="616"/>
      <c r="AC101" s="172"/>
      <c r="AD101" s="38"/>
      <c r="AE101" s="59">
        <f>IF(G101="",0,IF(K101="",0,IF(SUMIF(G90:G101,G101,O90:O101)=0,0,IF(OR(L101="",K101="obligatoire"),AF101/SUMIF(G90:G101,G101,O90:O101),AF101/(SUMIF(G90:G101,G101,O90:O101)/L101)))))</f>
        <v>0</v>
      </c>
      <c r="AF101" s="373">
        <f t="shared" si="17"/>
        <v>0</v>
      </c>
    </row>
    <row r="102" spans="1:32" x14ac:dyDescent="0.25">
      <c r="A102" s="637"/>
      <c r="B102" s="622"/>
      <c r="C102" s="377"/>
      <c r="D102" s="378"/>
      <c r="E102" s="379"/>
      <c r="F102" s="379"/>
      <c r="G102" s="379"/>
      <c r="H102" s="380"/>
      <c r="I102" s="132"/>
      <c r="J102" s="97"/>
      <c r="K102" s="61"/>
      <c r="L102" s="62"/>
      <c r="M102" s="381"/>
      <c r="N102" s="63">
        <f>AE102</f>
        <v>21</v>
      </c>
      <c r="O102" s="382"/>
      <c r="P102" s="382"/>
      <c r="Q102" s="66"/>
      <c r="R102" s="64"/>
      <c r="S102" s="64"/>
      <c r="T102" s="65"/>
      <c r="U102" s="98"/>
      <c r="V102" s="383">
        <f>SUM(V90:V101)</f>
        <v>21</v>
      </c>
      <c r="W102" s="381">
        <f>SUM(W90:W101)</f>
        <v>0</v>
      </c>
      <c r="X102" s="384">
        <f>SUM(X90:X101)</f>
        <v>21</v>
      </c>
      <c r="Y102" s="67">
        <f>SUM(Y90:Y101)</f>
        <v>27</v>
      </c>
      <c r="Z102" s="99"/>
      <c r="AA102" s="100"/>
      <c r="AB102" s="101"/>
      <c r="AC102" s="102"/>
      <c r="AD102" s="103"/>
      <c r="AE102" s="104">
        <f>SUM(AE90:AE101)</f>
        <v>21</v>
      </c>
      <c r="AF102" s="105">
        <f>SUM(AF90:AF101)</f>
        <v>504</v>
      </c>
    </row>
    <row r="103" spans="1:32" ht="15.45" customHeight="1" x14ac:dyDescent="0.25">
      <c r="A103" s="637"/>
      <c r="B103" s="622" t="s">
        <v>99</v>
      </c>
      <c r="C103" s="625" t="s">
        <v>285</v>
      </c>
      <c r="D103" s="626"/>
      <c r="E103" s="623">
        <v>3</v>
      </c>
      <c r="F103" s="623" t="s">
        <v>63</v>
      </c>
      <c r="G103" s="364" t="s">
        <v>101</v>
      </c>
      <c r="H103" s="365" t="s">
        <v>65</v>
      </c>
      <c r="I103" s="52" t="s">
        <v>285</v>
      </c>
      <c r="J103" s="48">
        <v>27</v>
      </c>
      <c r="K103" s="57" t="s">
        <v>63</v>
      </c>
      <c r="L103" s="36"/>
      <c r="M103" s="366" t="s">
        <v>66</v>
      </c>
      <c r="N103" s="43">
        <v>12</v>
      </c>
      <c r="O103" s="367">
        <v>24</v>
      </c>
      <c r="P103" s="368">
        <v>24</v>
      </c>
      <c r="Q103" s="40" t="s">
        <v>67</v>
      </c>
      <c r="R103" s="612"/>
      <c r="S103" s="613"/>
      <c r="T103" s="614"/>
      <c r="U103" s="76">
        <f>IF(OR(P103="",M103=Paramétrage!$C$10,M103=Paramétrage!$C$13,M103=Paramétrage!$C$17,M103=Paramétrage!$C$20,M103=Paramétrage!$C$24,M103=Paramétrage!$C$27,AND(M103&lt;&gt;Paramétrage!$C$9,Q103="Mut+ext")),0,ROUNDUP(O103/P103,0))</f>
        <v>1</v>
      </c>
      <c r="V103" s="369">
        <f>IF(OR(M103="",Q103="Mut+ext"),0,IF(VLOOKUP(M103,Paramétrage!$C$6:$E$29,2,0)=0,0,IF(P103="","saisir capacité",N103*U103*VLOOKUP(M103,Paramétrage!$C$6:$E$29,2,0))))</f>
        <v>12</v>
      </c>
      <c r="W103" s="370"/>
      <c r="X103" s="371">
        <f t="shared" ref="X103:X114" si="18">IF(OR(M103="",Q103="Mut+ext"),0,IF(ISERROR(V103+W103)=TRUE,V103,V103+W103))</f>
        <v>12</v>
      </c>
      <c r="Y103" s="77">
        <f>IF(OR(M103="",Q103="Mut+ext"),0,IF(ISERROR(W103+V103*VLOOKUP(M103,Paramétrage!$C$6:$E$29,3,0))=TRUE,X103,W103+V103*VLOOKUP(M103,Paramétrage!$C$6:$E$29,3,0)))</f>
        <v>18</v>
      </c>
      <c r="Z103" s="615"/>
      <c r="AA103" s="613"/>
      <c r="AB103" s="616"/>
      <c r="AC103" s="58"/>
      <c r="AD103" s="38"/>
      <c r="AE103" s="59">
        <f>IF(G103="",0,IF(K103="",0,IF(SUMIF(G103:G114,G103,O103:O114)=0,0,IF(OR(L103="",K103="obligatoire"),AF103/SUMIF(G103:G114,G103,O103:O114),AF103/(SUMIF(G103:G114,G103,O103:O114)/L103)))))</f>
        <v>12</v>
      </c>
      <c r="AF103" s="372">
        <f t="shared" ref="AF103:AF114" si="19">N103*O103</f>
        <v>288</v>
      </c>
    </row>
    <row r="104" spans="1:32" x14ac:dyDescent="0.25">
      <c r="A104" s="637"/>
      <c r="B104" s="622"/>
      <c r="C104" s="627"/>
      <c r="D104" s="628"/>
      <c r="E104" s="623"/>
      <c r="F104" s="623"/>
      <c r="G104" s="364" t="s">
        <v>102</v>
      </c>
      <c r="H104" s="365" t="s">
        <v>65</v>
      </c>
      <c r="I104" s="52" t="s">
        <v>285</v>
      </c>
      <c r="J104" s="48">
        <v>27</v>
      </c>
      <c r="K104" s="57" t="s">
        <v>63</v>
      </c>
      <c r="L104" s="36"/>
      <c r="M104" s="366" t="s">
        <v>69</v>
      </c>
      <c r="N104" s="43">
        <v>9</v>
      </c>
      <c r="O104" s="367">
        <v>24</v>
      </c>
      <c r="P104" s="368">
        <v>24</v>
      </c>
      <c r="Q104" s="40" t="s">
        <v>67</v>
      </c>
      <c r="R104" s="612"/>
      <c r="S104" s="613"/>
      <c r="T104" s="614"/>
      <c r="U104" s="76">
        <f>IF(OR(P104="",M104=Paramétrage!$C$10,M104=Paramétrage!$C$13,M104=Paramétrage!$C$17,M104=Paramétrage!$C$20,M104=Paramétrage!$C$24,M104=Paramétrage!$C$27,AND(M104&lt;&gt;Paramétrage!$C$9,Q104="Mut+ext")),0,ROUNDUP(O104/P104,0))</f>
        <v>1</v>
      </c>
      <c r="V104" s="369">
        <f>IF(OR(M104="",Q104="Mut+ext"),0,IF(VLOOKUP(M104,Paramétrage!$C$6:$E$29,2,0)=0,0,IF(P104="","saisir capacité",N104*U104*VLOOKUP(M104,Paramétrage!$C$6:$E$29,2,0))))</f>
        <v>9</v>
      </c>
      <c r="W104" s="370"/>
      <c r="X104" s="371">
        <f t="shared" si="18"/>
        <v>9</v>
      </c>
      <c r="Y104" s="77">
        <f>IF(OR(M104="",Q104="Mut+ext"),0,IF(ISERROR(W104+V104*VLOOKUP(M104,Paramétrage!$C$6:$E$29,3,0))=TRUE,X104,W104+V104*VLOOKUP(M104,Paramétrage!$C$6:$E$29,3,0)))</f>
        <v>9</v>
      </c>
      <c r="Z104" s="615"/>
      <c r="AA104" s="613"/>
      <c r="AB104" s="616"/>
      <c r="AC104" s="172"/>
      <c r="AD104" s="38"/>
      <c r="AE104" s="59">
        <f>IF(G104="",0,IF(K104="",0,IF(SUMIF(G103:G114,G104,O103:O114)=0,0,IF(OR(L104="",K104="obligatoire"),AF104/SUMIF(G103:G114,G104,O103:O114),AF104/(SUMIF(G103:G114,G104,O103:O114)/L104)))))</f>
        <v>9</v>
      </c>
      <c r="AF104" s="373">
        <f t="shared" si="19"/>
        <v>216</v>
      </c>
    </row>
    <row r="105" spans="1:32" hidden="1" x14ac:dyDescent="0.25">
      <c r="A105" s="637"/>
      <c r="B105" s="622"/>
      <c r="C105" s="627"/>
      <c r="D105" s="628"/>
      <c r="E105" s="623"/>
      <c r="F105" s="623"/>
      <c r="G105" s="364"/>
      <c r="H105" s="385"/>
      <c r="I105" s="131"/>
      <c r="J105" s="48"/>
      <c r="K105" s="47"/>
      <c r="L105" s="36"/>
      <c r="M105" s="366"/>
      <c r="N105" s="42"/>
      <c r="O105" s="367"/>
      <c r="P105" s="368"/>
      <c r="Q105" s="37"/>
      <c r="R105" s="612"/>
      <c r="S105" s="613"/>
      <c r="T105" s="614"/>
      <c r="U105" s="76">
        <f>IF(OR(P105="",M105=Paramétrage!$C$10,M105=Paramétrage!$C$13,M105=Paramétrage!$C$17,M105=Paramétrage!$C$20,M105=Paramétrage!$C$24,M105=Paramétrage!$C$27,AND(M105&lt;&gt;Paramétrage!$C$9,Q105="Mut+ext")),0,ROUNDUP(O105/P105,0))</f>
        <v>0</v>
      </c>
      <c r="V105" s="369">
        <f>IF(OR(M105="",Q105="Mut+ext"),0,IF(VLOOKUP(M105,Paramétrage!$C$6:$E$29,2,0)=0,0,IF(P105="","saisir capacité",N105*U105*VLOOKUP(M105,Paramétrage!$C$6:$E$29,2,0))))</f>
        <v>0</v>
      </c>
      <c r="W105" s="370"/>
      <c r="X105" s="371">
        <f t="shared" si="18"/>
        <v>0</v>
      </c>
      <c r="Y105" s="77">
        <f>IF(OR(M105="",Q105="Mut+ext"),0,IF(ISERROR(W105+V105*VLOOKUP(M105,Paramétrage!$C$6:$E$29,3,0))=TRUE,X105,W105+V105*VLOOKUP(M105,Paramétrage!$C$6:$E$29,3,0)))</f>
        <v>0</v>
      </c>
      <c r="Z105" s="615"/>
      <c r="AA105" s="613"/>
      <c r="AB105" s="616"/>
      <c r="AC105" s="172"/>
      <c r="AD105" s="38"/>
      <c r="AE105" s="59">
        <f>IF(G105="",0,IF(K105="",0,IF(SUMIF(G99:G110,G105,O99:O110)=0,0,IF(OR(L105="",K105="obligatoire"),AF105/SUMIF(G99:G110,G105,O99:O110),AF105/(SUMIF(G99:G110,G105,O99:O110)/L105)))))</f>
        <v>0</v>
      </c>
      <c r="AF105" s="373">
        <f t="shared" si="19"/>
        <v>0</v>
      </c>
    </row>
    <row r="106" spans="1:32" hidden="1" x14ac:dyDescent="0.25">
      <c r="A106" s="637"/>
      <c r="B106" s="622"/>
      <c r="C106" s="627"/>
      <c r="D106" s="628"/>
      <c r="E106" s="623"/>
      <c r="F106" s="623"/>
      <c r="G106" s="386"/>
      <c r="H106" s="385"/>
      <c r="I106" s="131"/>
      <c r="J106" s="48"/>
      <c r="K106" s="47"/>
      <c r="L106" s="36"/>
      <c r="M106" s="366"/>
      <c r="N106" s="42"/>
      <c r="O106" s="374"/>
      <c r="P106" s="368"/>
      <c r="Q106" s="37"/>
      <c r="R106" s="612"/>
      <c r="S106" s="613"/>
      <c r="T106" s="614"/>
      <c r="U106" s="76">
        <f>IF(OR(P106="",M106=Paramétrage!$C$10,M106=Paramétrage!$C$13,M106=Paramétrage!$C$17,M106=Paramétrage!$C$20,M106=Paramétrage!$C$24,M106=Paramétrage!$C$27,AND(M106&lt;&gt;Paramétrage!$C$9,Q106="Mut+ext")),0,ROUNDUP(O106/P106,0))</f>
        <v>0</v>
      </c>
      <c r="V106" s="369">
        <f>IF(OR(M106="",Q106="Mut+ext"),0,IF(VLOOKUP(M106,Paramétrage!$C$6:$E$29,2,0)=0,0,IF(P106="","saisir capacité",N106*U106*VLOOKUP(M106,Paramétrage!$C$6:$E$29,2,0))))</f>
        <v>0</v>
      </c>
      <c r="W106" s="370"/>
      <c r="X106" s="371">
        <f t="shared" si="18"/>
        <v>0</v>
      </c>
      <c r="Y106" s="77">
        <f>IF(OR(M106="",Q106="Mut+ext"),0,IF(ISERROR(W106+V106*VLOOKUP(M106,Paramétrage!$C$6:$E$29,3,0))=TRUE,X106,W106+V106*VLOOKUP(M106,Paramétrage!$C$6:$E$29,3,0)))</f>
        <v>0</v>
      </c>
      <c r="Z106" s="615"/>
      <c r="AA106" s="613"/>
      <c r="AB106" s="616"/>
      <c r="AC106" s="49"/>
      <c r="AD106" s="38"/>
      <c r="AE106" s="59">
        <f>IF(G106="",0,IF(K106="",0,IF(SUMIF(G99:G110,G106,O99:O110)=0,0,IF(OR(L106="",K106="obligatoire"),AF106/SUMIF(G99:G110,G106,O99:O110),AF106/(SUMIF(G99:G110,G106,O99:O110)/L106)))))</f>
        <v>0</v>
      </c>
      <c r="AF106" s="373">
        <f t="shared" si="19"/>
        <v>0</v>
      </c>
    </row>
    <row r="107" spans="1:32" hidden="1" x14ac:dyDescent="0.25">
      <c r="A107" s="637"/>
      <c r="B107" s="622"/>
      <c r="C107" s="627"/>
      <c r="D107" s="628"/>
      <c r="E107" s="623"/>
      <c r="F107" s="623"/>
      <c r="G107" s="364"/>
      <c r="H107" s="385"/>
      <c r="I107" s="131"/>
      <c r="J107" s="48"/>
      <c r="K107" s="47"/>
      <c r="L107" s="36"/>
      <c r="M107" s="366"/>
      <c r="N107" s="42"/>
      <c r="O107" s="367"/>
      <c r="P107" s="368"/>
      <c r="Q107" s="37"/>
      <c r="R107" s="612"/>
      <c r="S107" s="613"/>
      <c r="T107" s="614"/>
      <c r="U107" s="76">
        <f>IF(OR(P107="",M107=Paramétrage!$C$10,M107=Paramétrage!$C$13,M107=Paramétrage!$C$17,M107=Paramétrage!$C$20,M107=Paramétrage!$C$24,M107=Paramétrage!$C$27,AND(M107&lt;&gt;Paramétrage!$C$9,Q107="Mut+ext")),0,ROUNDUP(O107/P107,0))</f>
        <v>0</v>
      </c>
      <c r="V107" s="369">
        <f>IF(OR(M107="",Q107="Mut+ext"),0,IF(VLOOKUP(M107,Paramétrage!$C$6:$E$29,2,0)=0,0,IF(P107="","saisir capacité",N107*U107*VLOOKUP(M107,Paramétrage!$C$6:$E$29,2,0))))</f>
        <v>0</v>
      </c>
      <c r="W107" s="370"/>
      <c r="X107" s="371">
        <f t="shared" si="18"/>
        <v>0</v>
      </c>
      <c r="Y107" s="77">
        <f>IF(OR(M107="",Q107="Mut+ext"),0,IF(ISERROR(W107+V107*VLOOKUP(M107,Paramétrage!$C$6:$E$29,3,0))=TRUE,X107,W107+V107*VLOOKUP(M107,Paramétrage!$C$6:$E$29,3,0)))</f>
        <v>0</v>
      </c>
      <c r="Z107" s="615"/>
      <c r="AA107" s="613"/>
      <c r="AB107" s="616"/>
      <c r="AC107" s="172"/>
      <c r="AD107" s="38"/>
      <c r="AE107" s="59">
        <f>IF(G107="",0,IF(K107="",0,IF(SUMIF(G99:G110,G107,O99:O110)=0,0,IF(OR(L107="",K107="obligatoire"),AF107/SUMIF(G99:G110,G107,O99:O110),AF107/(SUMIF(G99:G110,G107,O99:O110)/L107)))))</f>
        <v>0</v>
      </c>
      <c r="AF107" s="373">
        <f t="shared" si="19"/>
        <v>0</v>
      </c>
    </row>
    <row r="108" spans="1:32" hidden="1" x14ac:dyDescent="0.25">
      <c r="A108" s="637"/>
      <c r="B108" s="622"/>
      <c r="C108" s="627"/>
      <c r="D108" s="628"/>
      <c r="E108" s="623"/>
      <c r="F108" s="623"/>
      <c r="G108" s="364"/>
      <c r="H108" s="385"/>
      <c r="I108" s="131"/>
      <c r="J108" s="48"/>
      <c r="K108" s="47"/>
      <c r="L108" s="36"/>
      <c r="M108" s="366"/>
      <c r="N108" s="42"/>
      <c r="O108" s="374"/>
      <c r="P108" s="368"/>
      <c r="Q108" s="37"/>
      <c r="R108" s="612"/>
      <c r="S108" s="613"/>
      <c r="T108" s="614"/>
      <c r="U108" s="76">
        <f>IF(OR(P108="",M108=Paramétrage!$C$10,M108=Paramétrage!$C$13,M108=Paramétrage!$C$17,M108=Paramétrage!$C$20,M108=Paramétrage!$C$24,M108=Paramétrage!$C$27,AND(M108&lt;&gt;Paramétrage!$C$9,Q108="Mut+ext")),0,ROUNDUP(O108/P108,0))</f>
        <v>0</v>
      </c>
      <c r="V108" s="369">
        <f>IF(OR(M108="",Q108="Mut+ext"),0,IF(VLOOKUP(M108,Paramétrage!$C$6:$E$29,2,0)=0,0,IF(P108="","saisir capacité",N108*U108*VLOOKUP(M108,Paramétrage!$C$6:$E$29,2,0))))</f>
        <v>0</v>
      </c>
      <c r="W108" s="370"/>
      <c r="X108" s="371">
        <f t="shared" si="18"/>
        <v>0</v>
      </c>
      <c r="Y108" s="77">
        <f>IF(OR(M108="",Q108="Mut+ext"),0,IF(ISERROR(W108+V108*VLOOKUP(M108,Paramétrage!$C$6:$E$29,3,0))=TRUE,X108,W108+V108*VLOOKUP(M108,Paramétrage!$C$6:$E$29,3,0)))</f>
        <v>0</v>
      </c>
      <c r="Z108" s="615"/>
      <c r="AA108" s="613"/>
      <c r="AB108" s="616"/>
      <c r="AC108" s="172"/>
      <c r="AD108" s="38"/>
      <c r="AE108" s="59">
        <f>IF(G108="",0,IF(K108="",0,IF(SUMIF(G99:G110,G108,O99:O110)=0,0,IF(OR(L108="",K108="obligatoire"),AF108/SUMIF(G99:G110,G108,O99:O110),AF108/(SUMIF(G99:G110,G108,O99:O110)/L108)))))</f>
        <v>0</v>
      </c>
      <c r="AF108" s="373">
        <f t="shared" si="19"/>
        <v>0</v>
      </c>
    </row>
    <row r="109" spans="1:32" hidden="1" x14ac:dyDescent="0.25">
      <c r="A109" s="637"/>
      <c r="B109" s="622"/>
      <c r="C109" s="627"/>
      <c r="D109" s="628"/>
      <c r="E109" s="623"/>
      <c r="F109" s="623"/>
      <c r="G109" s="364"/>
      <c r="H109" s="385"/>
      <c r="I109" s="131"/>
      <c r="J109" s="48"/>
      <c r="K109" s="47"/>
      <c r="L109" s="36"/>
      <c r="M109" s="366"/>
      <c r="N109" s="42"/>
      <c r="O109" s="367"/>
      <c r="P109" s="368"/>
      <c r="Q109" s="37"/>
      <c r="R109" s="612"/>
      <c r="S109" s="613"/>
      <c r="T109" s="614"/>
      <c r="U109" s="76">
        <f>IF(OR(P109="",M109=Paramétrage!$C$10,M109=Paramétrage!$C$13,M109=Paramétrage!$C$17,M109=Paramétrage!$C$20,M109=Paramétrage!$C$24,M109=Paramétrage!$C$27,AND(M109&lt;&gt;Paramétrage!$C$9,Q109="Mut+ext")),0,ROUNDUP(O109/P109,0))</f>
        <v>0</v>
      </c>
      <c r="V109" s="369">
        <f>IF(OR(M109="",Q109="Mut+ext"),0,IF(VLOOKUP(M109,Paramétrage!$C$6:$E$29,2,0)=0,0,IF(P109="","saisir capacité",N109*U109*VLOOKUP(M109,Paramétrage!$C$6:$E$29,2,0))))</f>
        <v>0</v>
      </c>
      <c r="W109" s="370"/>
      <c r="X109" s="371">
        <f t="shared" si="18"/>
        <v>0</v>
      </c>
      <c r="Y109" s="77">
        <f>IF(OR(M109="",Q109="Mut+ext"),0,IF(ISERROR(W109+V109*VLOOKUP(M109,Paramétrage!$C$6:$E$29,3,0))=TRUE,X109,W109+V109*VLOOKUP(M109,Paramétrage!$C$6:$E$29,3,0)))</f>
        <v>0</v>
      </c>
      <c r="Z109" s="615"/>
      <c r="AA109" s="613"/>
      <c r="AB109" s="616"/>
      <c r="AC109" s="172"/>
      <c r="AD109" s="38"/>
      <c r="AE109" s="59">
        <f>IF(G109="",0,IF(K109="",0,IF(SUMIF(G103:G114,G109,O103:O114)=0,0,IF(OR(L109="",K109="obligatoire"),AF109/SUMIF(G103:G114,G109,O103:O114),AF109/(SUMIF(G103:G114,G109,O103:O114)/L109)))))</f>
        <v>0</v>
      </c>
      <c r="AF109" s="373">
        <f t="shared" si="19"/>
        <v>0</v>
      </c>
    </row>
    <row r="110" spans="1:32" hidden="1" x14ac:dyDescent="0.25">
      <c r="A110" s="637"/>
      <c r="B110" s="622"/>
      <c r="C110" s="627"/>
      <c r="D110" s="628"/>
      <c r="E110" s="623"/>
      <c r="F110" s="623"/>
      <c r="G110" s="386"/>
      <c r="H110" s="385"/>
      <c r="I110" s="131"/>
      <c r="J110" s="48"/>
      <c r="K110" s="47"/>
      <c r="L110" s="36"/>
      <c r="M110" s="366"/>
      <c r="N110" s="42"/>
      <c r="O110" s="374"/>
      <c r="P110" s="368"/>
      <c r="Q110" s="37"/>
      <c r="R110" s="612"/>
      <c r="S110" s="613"/>
      <c r="T110" s="614"/>
      <c r="U110" s="76">
        <f>IF(OR(P110="",M110=Paramétrage!$C$10,M110=Paramétrage!$C$13,M110=Paramétrage!$C$17,M110=Paramétrage!$C$20,M110=Paramétrage!$C$24,M110=Paramétrage!$C$27,AND(M110&lt;&gt;Paramétrage!$C$9,Q110="Mut+ext")),0,ROUNDUP(O110/P110,0))</f>
        <v>0</v>
      </c>
      <c r="V110" s="369">
        <f>IF(OR(M110="",Q110="Mut+ext"),0,IF(VLOOKUP(M110,Paramétrage!$C$6:$E$29,2,0)=0,0,IF(P110="","saisir capacité",N110*U110*VLOOKUP(M110,Paramétrage!$C$6:$E$29,2,0))))</f>
        <v>0</v>
      </c>
      <c r="W110" s="370"/>
      <c r="X110" s="371">
        <f t="shared" si="18"/>
        <v>0</v>
      </c>
      <c r="Y110" s="77">
        <f>IF(OR(M110="",Q110="Mut+ext"),0,IF(ISERROR(W110+V110*VLOOKUP(M110,Paramétrage!$C$6:$E$29,3,0))=TRUE,X110,W110+V110*VLOOKUP(M110,Paramétrage!$C$6:$E$29,3,0)))</f>
        <v>0</v>
      </c>
      <c r="Z110" s="615"/>
      <c r="AA110" s="613"/>
      <c r="AB110" s="616"/>
      <c r="AC110" s="49"/>
      <c r="AD110" s="38"/>
      <c r="AE110" s="59">
        <f>IF(G110="",0,IF(K110="",0,IF(SUMIF(G103:G114,G110,O103:O114)=0,0,IF(OR(L110="",K110="obligatoire"),AF110/SUMIF(G103:G114,G110,O103:O114),AF110/(SUMIF(G103:G114,G110,O103:O114)/L110)))))</f>
        <v>0</v>
      </c>
      <c r="AF110" s="373">
        <f t="shared" si="19"/>
        <v>0</v>
      </c>
    </row>
    <row r="111" spans="1:32" hidden="1" x14ac:dyDescent="0.25">
      <c r="A111" s="637"/>
      <c r="B111" s="622"/>
      <c r="C111" s="627"/>
      <c r="D111" s="628"/>
      <c r="E111" s="623"/>
      <c r="F111" s="623"/>
      <c r="G111" s="364"/>
      <c r="H111" s="375"/>
      <c r="I111" s="131"/>
      <c r="J111" s="48"/>
      <c r="K111" s="47"/>
      <c r="L111" s="36"/>
      <c r="M111" s="366"/>
      <c r="N111" s="42"/>
      <c r="O111" s="367"/>
      <c r="P111" s="368"/>
      <c r="Q111" s="37"/>
      <c r="R111" s="612"/>
      <c r="S111" s="613"/>
      <c r="T111" s="614"/>
      <c r="U111" s="76">
        <f>IF(OR(P111="",M111=Paramétrage!$C$10,M111=Paramétrage!$C$13,M111=Paramétrage!$C$17,M111=Paramétrage!$C$20,M111=Paramétrage!$C$24,M111=Paramétrage!$C$27,AND(M111&lt;&gt;Paramétrage!$C$9,Q111="Mut+ext")),0,ROUNDUP(O111/P111,0))</f>
        <v>0</v>
      </c>
      <c r="V111" s="369">
        <f>IF(OR(M111="",Q111="Mut+ext"),0,IF(VLOOKUP(M111,Paramétrage!$C$6:$E$29,2,0)=0,0,IF(P111="","saisir capacité",N111*U111*VLOOKUP(M111,Paramétrage!$C$6:$E$29,2,0))))</f>
        <v>0</v>
      </c>
      <c r="W111" s="370"/>
      <c r="X111" s="371">
        <f t="shared" si="18"/>
        <v>0</v>
      </c>
      <c r="Y111" s="77">
        <f>IF(OR(M111="",Q111="Mut+ext"),0,IF(ISERROR(W111+V111*VLOOKUP(M111,Paramétrage!$C$6:$E$29,3,0))=TRUE,X111,W111+V111*VLOOKUP(M111,Paramétrage!$C$6:$E$29,3,0)))</f>
        <v>0</v>
      </c>
      <c r="Z111" s="615"/>
      <c r="AA111" s="613"/>
      <c r="AB111" s="616"/>
      <c r="AC111" s="172"/>
      <c r="AD111" s="38"/>
      <c r="AE111" s="59">
        <f>IF(G111="",0,IF(K111="",0,IF(SUMIF(G103:G114,G111,O103:O114)=0,0,IF(OR(L111="",K111="obligatoire"),AF111/SUMIF(G103:G114,G111,O103:O114),AF111/(SUMIF(G103:G114,G111,O103:O114)/L111)))))</f>
        <v>0</v>
      </c>
      <c r="AF111" s="373">
        <f t="shared" si="19"/>
        <v>0</v>
      </c>
    </row>
    <row r="112" spans="1:32" hidden="1" x14ac:dyDescent="0.25">
      <c r="A112" s="637"/>
      <c r="B112" s="622"/>
      <c r="C112" s="627"/>
      <c r="D112" s="628"/>
      <c r="E112" s="623"/>
      <c r="F112" s="623"/>
      <c r="G112" s="364"/>
      <c r="H112" s="375"/>
      <c r="I112" s="131"/>
      <c r="J112" s="48"/>
      <c r="K112" s="47"/>
      <c r="L112" s="36"/>
      <c r="M112" s="366"/>
      <c r="N112" s="42"/>
      <c r="O112" s="374"/>
      <c r="P112" s="368"/>
      <c r="Q112" s="37"/>
      <c r="R112" s="612"/>
      <c r="S112" s="613"/>
      <c r="T112" s="614"/>
      <c r="U112" s="76">
        <f>IF(OR(P112="",M112=Paramétrage!$C$10,M112=Paramétrage!$C$13,M112=Paramétrage!$C$17,M112=Paramétrage!$C$20,M112=Paramétrage!$C$24,M112=Paramétrage!$C$27,AND(M112&lt;&gt;Paramétrage!$C$9,Q112="Mut+ext")),0,ROUNDUP(O112/P112,0))</f>
        <v>0</v>
      </c>
      <c r="V112" s="369">
        <f>IF(OR(M112="",Q112="Mut+ext"),0,IF(VLOOKUP(M112,Paramétrage!$C$6:$E$29,2,0)=0,0,IF(P112="","saisir capacité",N112*U112*VLOOKUP(M112,Paramétrage!$C$6:$E$29,2,0))))</f>
        <v>0</v>
      </c>
      <c r="W112" s="370"/>
      <c r="X112" s="371">
        <f t="shared" si="18"/>
        <v>0</v>
      </c>
      <c r="Y112" s="77">
        <f>IF(OR(M112="",Q112="Mut+ext"),0,IF(ISERROR(W112+V112*VLOOKUP(M112,Paramétrage!$C$6:$E$29,3,0))=TRUE,X112,W112+V112*VLOOKUP(M112,Paramétrage!$C$6:$E$29,3,0)))</f>
        <v>0</v>
      </c>
      <c r="Z112" s="615"/>
      <c r="AA112" s="613"/>
      <c r="AB112" s="616"/>
      <c r="AC112" s="172"/>
      <c r="AD112" s="38"/>
      <c r="AE112" s="59">
        <f>IF(G112="",0,IF(K112="",0,IF(SUMIF(G103:G114,G112,O103:O114)=0,0,IF(OR(L112="",K112="obligatoire"),AF112/SUMIF(G103:G114,G112,O103:O114),AF112/(SUMIF(G103:G114,G112,O103:O114)/L112)))))</f>
        <v>0</v>
      </c>
      <c r="AF112" s="373">
        <f t="shared" si="19"/>
        <v>0</v>
      </c>
    </row>
    <row r="113" spans="1:32" hidden="1" x14ac:dyDescent="0.25">
      <c r="A113" s="637"/>
      <c r="B113" s="622"/>
      <c r="C113" s="627"/>
      <c r="D113" s="628"/>
      <c r="E113" s="623"/>
      <c r="F113" s="623"/>
      <c r="G113" s="364"/>
      <c r="H113" s="375"/>
      <c r="I113" s="131"/>
      <c r="J113" s="48"/>
      <c r="K113" s="47"/>
      <c r="L113" s="36"/>
      <c r="M113" s="366"/>
      <c r="N113" s="42"/>
      <c r="O113" s="367"/>
      <c r="P113" s="368"/>
      <c r="Q113" s="37"/>
      <c r="R113" s="612"/>
      <c r="S113" s="613"/>
      <c r="T113" s="614"/>
      <c r="U113" s="76">
        <f>IF(OR(P113="",M113=Paramétrage!$C$10,M113=Paramétrage!$C$13,M113=Paramétrage!$C$17,M113=Paramétrage!$C$20,M113=Paramétrage!$C$24,M113=Paramétrage!$C$27,AND(M113&lt;&gt;Paramétrage!$C$9,Q113="Mut+ext")),0,ROUNDUP(O113/P113,0))</f>
        <v>0</v>
      </c>
      <c r="V113" s="369">
        <f>IF(OR(M113="",Q113="Mut+ext"),0,IF(VLOOKUP(M113,Paramétrage!$C$6:$E$29,2,0)=0,0,IF(P113="","saisir capacité",N113*U113*VLOOKUP(M113,Paramétrage!$C$6:$E$29,2,0))))</f>
        <v>0</v>
      </c>
      <c r="W113" s="370"/>
      <c r="X113" s="371">
        <f t="shared" si="18"/>
        <v>0</v>
      </c>
      <c r="Y113" s="77">
        <f>IF(OR(M113="",Q113="Mut+ext"),0,IF(ISERROR(W113+V113*VLOOKUP(M113,Paramétrage!$C$6:$E$29,3,0))=TRUE,X113,W113+V113*VLOOKUP(M113,Paramétrage!$C$6:$E$29,3,0)))</f>
        <v>0</v>
      </c>
      <c r="Z113" s="615"/>
      <c r="AA113" s="613"/>
      <c r="AB113" s="616"/>
      <c r="AC113" s="172"/>
      <c r="AD113" s="38"/>
      <c r="AE113" s="59">
        <f>IF(G113="",0,IF(K113="",0,IF(SUMIF(G103:G114,G113,O103:O114)=0,0,IF(OR(L113="",K113="obligatoire"),AF113/SUMIF(G103:G114,G113,O103:O114),AF113/(SUMIF(G103:G114,G113,O103:O114)/L113)))))</f>
        <v>0</v>
      </c>
      <c r="AF113" s="373">
        <f t="shared" si="19"/>
        <v>0</v>
      </c>
    </row>
    <row r="114" spans="1:32" x14ac:dyDescent="0.25">
      <c r="A114" s="637"/>
      <c r="B114" s="622"/>
      <c r="C114" s="629"/>
      <c r="D114" s="630"/>
      <c r="E114" s="624"/>
      <c r="F114" s="624"/>
      <c r="G114" s="364"/>
      <c r="H114" s="375"/>
      <c r="I114" s="131"/>
      <c r="J114" s="48"/>
      <c r="K114" s="47"/>
      <c r="L114" s="36"/>
      <c r="M114" s="366"/>
      <c r="N114" s="42"/>
      <c r="O114" s="376"/>
      <c r="P114" s="368"/>
      <c r="Q114" s="37"/>
      <c r="R114" s="612"/>
      <c r="S114" s="613"/>
      <c r="T114" s="614"/>
      <c r="U114" s="76">
        <f>IF(OR(P114="",M114=Paramétrage!$C$10,M114=Paramétrage!$C$13,M114=Paramétrage!$C$17,M114=Paramétrage!$C$20,M114=Paramétrage!$C$24,M114=Paramétrage!$C$27,AND(M114&lt;&gt;Paramétrage!$C$9,Q114="Mut+ext")),0,ROUNDUP(O114/P114,0))</f>
        <v>0</v>
      </c>
      <c r="V114" s="369">
        <f>IF(OR(M114="",Q114="Mut+ext"),0,IF(VLOOKUP(M114,Paramétrage!$C$6:$E$29,2,0)=0,0,IF(P114="","saisir capacité",N114*U114*VLOOKUP(M114,Paramétrage!$C$6:$E$29,2,0))))</f>
        <v>0</v>
      </c>
      <c r="W114" s="370"/>
      <c r="X114" s="371">
        <f t="shared" si="18"/>
        <v>0</v>
      </c>
      <c r="Y114" s="77">
        <f>IF(OR(M114="",Q114="Mut+ext"),0,IF(ISERROR(W114+V114*VLOOKUP(M114,Paramétrage!$C$6:$E$29,3,0))=TRUE,X114,W114+V114*VLOOKUP(M114,Paramétrage!$C$6:$E$29,3,0)))</f>
        <v>0</v>
      </c>
      <c r="Z114" s="615"/>
      <c r="AA114" s="613"/>
      <c r="AB114" s="616"/>
      <c r="AC114" s="172"/>
      <c r="AD114" s="38"/>
      <c r="AE114" s="59">
        <f>IF(G114="",0,IF(K114="",0,IF(SUMIF(G103:G114,G114,O103:O114)=0,0,IF(OR(L114="",K114="obligatoire"),AF114/SUMIF(G103:G114,G114,O103:O114),AF114/(SUMIF(G103:G114,G114,O103:O114)/L114)))))</f>
        <v>0</v>
      </c>
      <c r="AF114" s="373">
        <f t="shared" si="19"/>
        <v>0</v>
      </c>
    </row>
    <row r="115" spans="1:32" x14ac:dyDescent="0.25">
      <c r="A115" s="637"/>
      <c r="B115" s="622"/>
      <c r="C115" s="377"/>
      <c r="D115" s="378"/>
      <c r="E115" s="379"/>
      <c r="F115" s="379"/>
      <c r="G115" s="379"/>
      <c r="H115" s="380"/>
      <c r="I115" s="132"/>
      <c r="J115" s="97"/>
      <c r="K115" s="61"/>
      <c r="L115" s="62"/>
      <c r="M115" s="381"/>
      <c r="N115" s="63">
        <f>AE115</f>
        <v>21</v>
      </c>
      <c r="O115" s="382"/>
      <c r="P115" s="382"/>
      <c r="Q115" s="66"/>
      <c r="R115" s="64"/>
      <c r="S115" s="64"/>
      <c r="T115" s="65"/>
      <c r="U115" s="98"/>
      <c r="V115" s="383">
        <f>SUM(V103:V114)</f>
        <v>21</v>
      </c>
      <c r="W115" s="381">
        <f>SUM(W103:W114)</f>
        <v>0</v>
      </c>
      <c r="X115" s="384">
        <f>SUM(X103:X114)</f>
        <v>21</v>
      </c>
      <c r="Y115" s="67">
        <f>SUM(Y103:Y114)</f>
        <v>27</v>
      </c>
      <c r="Z115" s="99"/>
      <c r="AA115" s="100"/>
      <c r="AB115" s="101"/>
      <c r="AC115" s="102"/>
      <c r="AD115" s="103"/>
      <c r="AE115" s="104">
        <f>SUM(AE103:AE114)</f>
        <v>21</v>
      </c>
      <c r="AF115" s="105">
        <f>SUM(AF103:AF114)</f>
        <v>504</v>
      </c>
    </row>
    <row r="116" spans="1:32" ht="15.45" customHeight="1" x14ac:dyDescent="0.25">
      <c r="A116" s="637"/>
      <c r="B116" s="622" t="s">
        <v>103</v>
      </c>
      <c r="C116" s="625" t="s">
        <v>286</v>
      </c>
      <c r="D116" s="626"/>
      <c r="E116" s="623">
        <v>3</v>
      </c>
      <c r="F116" s="623" t="s">
        <v>63</v>
      </c>
      <c r="G116" s="364" t="s">
        <v>105</v>
      </c>
      <c r="H116" s="365" t="s">
        <v>65</v>
      </c>
      <c r="I116" s="52" t="s">
        <v>286</v>
      </c>
      <c r="J116" s="48">
        <v>27</v>
      </c>
      <c r="K116" s="57" t="s">
        <v>63</v>
      </c>
      <c r="L116" s="36"/>
      <c r="M116" s="366" t="s">
        <v>66</v>
      </c>
      <c r="N116" s="43">
        <v>12</v>
      </c>
      <c r="O116" s="367">
        <v>24</v>
      </c>
      <c r="P116" s="368">
        <v>24</v>
      </c>
      <c r="Q116" s="40" t="s">
        <v>67</v>
      </c>
      <c r="R116" s="612"/>
      <c r="S116" s="613"/>
      <c r="T116" s="614"/>
      <c r="U116" s="76">
        <f>IF(OR(P116="",M116=Paramétrage!$C$10,M116=Paramétrage!$C$13,M116=Paramétrage!$C$17,M116=Paramétrage!$C$20,M116=Paramétrage!$C$24,M116=Paramétrage!$C$27,AND(M116&lt;&gt;Paramétrage!$C$9,Q116="Mut+ext")),0,ROUNDUP(O116/P116,0))</f>
        <v>1</v>
      </c>
      <c r="V116" s="369">
        <f>IF(OR(M116="",Q116="Mut+ext"),0,IF(VLOOKUP(M116,Paramétrage!$C$6:$E$29,2,0)=0,0,IF(P116="","saisir capacité",N116*U116*VLOOKUP(M116,Paramétrage!$C$6:$E$29,2,0))))</f>
        <v>12</v>
      </c>
      <c r="W116" s="370"/>
      <c r="X116" s="371">
        <f t="shared" ref="X116:X127" si="20">IF(OR(M116="",Q116="Mut+ext"),0,IF(ISERROR(V116+W116)=TRUE,V116,V116+W116))</f>
        <v>12</v>
      </c>
      <c r="Y116" s="77">
        <f>IF(OR(M116="",Q116="Mut+ext"),0,IF(ISERROR(W116+V116*VLOOKUP(M116,Paramétrage!$C$6:$E$29,3,0))=TRUE,X116,W116+V116*VLOOKUP(M116,Paramétrage!$C$6:$E$29,3,0)))</f>
        <v>18</v>
      </c>
      <c r="Z116" s="615"/>
      <c r="AA116" s="613"/>
      <c r="AB116" s="616"/>
      <c r="AC116" s="58"/>
      <c r="AD116" s="38"/>
      <c r="AE116" s="59">
        <f>IF(G116="",0,IF(K116="",0,IF(SUMIF(G116:G127,G116,O116:O127)=0,0,IF(OR(L116="",K116="obligatoire"),AF116/SUMIF(G116:G127,G116,O116:O127),AF116/(SUMIF(G116:G127,G116,O116:O127)/L116)))))</f>
        <v>12</v>
      </c>
      <c r="AF116" s="372">
        <f t="shared" ref="AF116:AF127" si="21">N116*O116</f>
        <v>288</v>
      </c>
    </row>
    <row r="117" spans="1:32" x14ac:dyDescent="0.25">
      <c r="A117" s="637"/>
      <c r="B117" s="622"/>
      <c r="C117" s="627"/>
      <c r="D117" s="628"/>
      <c r="E117" s="623"/>
      <c r="F117" s="623"/>
      <c r="G117" s="364" t="s">
        <v>107</v>
      </c>
      <c r="H117" s="365" t="s">
        <v>65</v>
      </c>
      <c r="I117" s="52" t="s">
        <v>286</v>
      </c>
      <c r="J117" s="48">
        <v>27</v>
      </c>
      <c r="K117" s="57" t="s">
        <v>63</v>
      </c>
      <c r="L117" s="36"/>
      <c r="M117" s="366" t="s">
        <v>69</v>
      </c>
      <c r="N117" s="43">
        <v>9</v>
      </c>
      <c r="O117" s="367">
        <v>24</v>
      </c>
      <c r="P117" s="368">
        <v>24</v>
      </c>
      <c r="Q117" s="40" t="s">
        <v>67</v>
      </c>
      <c r="R117" s="612"/>
      <c r="S117" s="613"/>
      <c r="T117" s="614"/>
      <c r="U117" s="76">
        <f>IF(OR(P117="",M117=Paramétrage!$C$10,M117=Paramétrage!$C$13,M117=Paramétrage!$C$17,M117=Paramétrage!$C$20,M117=Paramétrage!$C$24,M117=Paramétrage!$C$27,AND(M117&lt;&gt;Paramétrage!$C$9,Q117="Mut+ext")),0,ROUNDUP(O117/P117,0))</f>
        <v>1</v>
      </c>
      <c r="V117" s="369">
        <f>IF(OR(M117="",Q117="Mut+ext"),0,IF(VLOOKUP(M117,Paramétrage!$C$6:$E$29,2,0)=0,0,IF(P117="","saisir capacité",N117*U117*VLOOKUP(M117,Paramétrage!$C$6:$E$29,2,0))))</f>
        <v>9</v>
      </c>
      <c r="W117" s="370"/>
      <c r="X117" s="371">
        <f t="shared" si="20"/>
        <v>9</v>
      </c>
      <c r="Y117" s="77">
        <f>IF(OR(M117="",Q117="Mut+ext"),0,IF(ISERROR(W117+V117*VLOOKUP(M117,Paramétrage!$C$6:$E$29,3,0))=TRUE,X117,W117+V117*VLOOKUP(M117,Paramétrage!$C$6:$E$29,3,0)))</f>
        <v>9</v>
      </c>
      <c r="Z117" s="615"/>
      <c r="AA117" s="613"/>
      <c r="AB117" s="616"/>
      <c r="AC117" s="172"/>
      <c r="AD117" s="38"/>
      <c r="AE117" s="59">
        <f>IF(G117="",0,IF(K117="",0,IF(SUMIF(G116:G127,G117,O116:O127)=0,0,IF(OR(L117="",K117="obligatoire"),AF117/SUMIF(G116:G127,G117,O116:O127),AF117/(SUMIF(G116:G127,G117,O116:O127)/L117)))))</f>
        <v>9</v>
      </c>
      <c r="AF117" s="373">
        <f t="shared" si="21"/>
        <v>216</v>
      </c>
    </row>
    <row r="118" spans="1:32" hidden="1" x14ac:dyDescent="0.25">
      <c r="A118" s="637"/>
      <c r="B118" s="622"/>
      <c r="C118" s="627"/>
      <c r="D118" s="628"/>
      <c r="E118" s="623"/>
      <c r="F118" s="623"/>
      <c r="G118" s="364"/>
      <c r="H118" s="365"/>
      <c r="I118" s="131"/>
      <c r="J118" s="48"/>
      <c r="K118" s="57"/>
      <c r="L118" s="36"/>
      <c r="M118" s="366"/>
      <c r="N118" s="43"/>
      <c r="O118" s="367"/>
      <c r="P118" s="368"/>
      <c r="Q118" s="40"/>
      <c r="R118" s="612"/>
      <c r="S118" s="613"/>
      <c r="T118" s="614"/>
      <c r="U118" s="76">
        <f>IF(OR(P118="",M118=Paramétrage!$C$10,M118=Paramétrage!$C$13,M118=Paramétrage!$C$17,M118=Paramétrage!$C$20,M118=Paramétrage!$C$24,M118=Paramétrage!$C$27,AND(M118&lt;&gt;Paramétrage!$C$9,Q118="Mut+ext")),0,ROUNDUP(O118/P118,0))</f>
        <v>0</v>
      </c>
      <c r="V118" s="369">
        <f>IF(OR(M118="",Q118="Mut+ext"),0,IF(VLOOKUP(M118,Paramétrage!$C$6:$E$29,2,0)=0,0,IF(P118="","saisir capacité",N118*U118*VLOOKUP(M118,Paramétrage!$C$6:$E$29,2,0))))</f>
        <v>0</v>
      </c>
      <c r="W118" s="370"/>
      <c r="X118" s="371">
        <f t="shared" si="20"/>
        <v>0</v>
      </c>
      <c r="Y118" s="77">
        <f>IF(OR(M118="",Q118="Mut+ext"),0,IF(ISERROR(W118+V118*VLOOKUP(M118,Paramétrage!$C$6:$E$29,3,0))=TRUE,X118,W118+V118*VLOOKUP(M118,Paramétrage!$C$6:$E$29,3,0)))</f>
        <v>0</v>
      </c>
      <c r="Z118" s="615"/>
      <c r="AA118" s="613"/>
      <c r="AB118" s="616"/>
      <c r="AC118" s="172"/>
      <c r="AD118" s="38"/>
      <c r="AE118" s="59">
        <f>IF(G118="",0,IF(K118="",0,IF(SUMIF(G112:G123,G118,O112:O123)=0,0,IF(OR(L118="",K118="obligatoire"),AF118/SUMIF(G112:G123,G118,O112:O123),AF118/(SUMIF(G112:G123,G118,O112:O123)/L118)))))</f>
        <v>0</v>
      </c>
      <c r="AF118" s="373">
        <f t="shared" si="21"/>
        <v>0</v>
      </c>
    </row>
    <row r="119" spans="1:32" hidden="1" x14ac:dyDescent="0.25">
      <c r="A119" s="637"/>
      <c r="B119" s="622"/>
      <c r="C119" s="627"/>
      <c r="D119" s="628"/>
      <c r="E119" s="623"/>
      <c r="F119" s="623"/>
      <c r="G119" s="364"/>
      <c r="H119" s="365"/>
      <c r="I119" s="131"/>
      <c r="J119" s="48"/>
      <c r="K119" s="57"/>
      <c r="L119" s="36"/>
      <c r="M119" s="366"/>
      <c r="N119" s="42"/>
      <c r="O119" s="376"/>
      <c r="P119" s="368"/>
      <c r="Q119" s="40"/>
      <c r="R119" s="612"/>
      <c r="S119" s="613"/>
      <c r="T119" s="614"/>
      <c r="U119" s="76">
        <f>IF(OR(P119="",M119=Paramétrage!$C$10,M119=Paramétrage!$C$13,M119=Paramétrage!$C$17,M119=Paramétrage!$C$20,M119=Paramétrage!$C$24,M119=Paramétrage!$C$27,AND(M119&lt;&gt;Paramétrage!$C$9,Q119="Mut+ext")),0,ROUNDUP(O119/P119,0))</f>
        <v>0</v>
      </c>
      <c r="V119" s="369">
        <f>IF(OR(M119="",Q119="Mut+ext"),0,IF(VLOOKUP(M119,Paramétrage!$C$6:$E$29,2,0)=0,0,IF(P119="","saisir capacité",N119*U119*VLOOKUP(M119,Paramétrage!$C$6:$E$29,2,0))))</f>
        <v>0</v>
      </c>
      <c r="W119" s="370"/>
      <c r="X119" s="371">
        <f t="shared" si="20"/>
        <v>0</v>
      </c>
      <c r="Y119" s="77">
        <f>IF(OR(M119="",Q119="Mut+ext"),0,IF(ISERROR(W119+V119*VLOOKUP(M119,Paramétrage!$C$6:$E$29,3,0))=TRUE,X119,W119+V119*VLOOKUP(M119,Paramétrage!$C$6:$E$29,3,0)))</f>
        <v>0</v>
      </c>
      <c r="Z119" s="615"/>
      <c r="AA119" s="613"/>
      <c r="AB119" s="616"/>
      <c r="AC119" s="49"/>
      <c r="AD119" s="38"/>
      <c r="AE119" s="59">
        <f>IF(G119="",0,IF(K119="",0,IF(SUMIF(G112:G123,G119,O112:O123)=0,0,IF(OR(L119="",K119="obligatoire"),AF119/SUMIF(G112:G123,G119,O112:O123),AF119/(SUMIF(G112:G123,G119,O112:O123)/L119)))))</f>
        <v>0</v>
      </c>
      <c r="AF119" s="373">
        <f t="shared" si="21"/>
        <v>0</v>
      </c>
    </row>
    <row r="120" spans="1:32" hidden="1" x14ac:dyDescent="0.25">
      <c r="A120" s="637"/>
      <c r="B120" s="622"/>
      <c r="C120" s="627"/>
      <c r="D120" s="628"/>
      <c r="E120" s="623"/>
      <c r="F120" s="623"/>
      <c r="G120" s="364"/>
      <c r="H120" s="365"/>
      <c r="I120" s="131"/>
      <c r="J120" s="48"/>
      <c r="K120" s="57"/>
      <c r="L120" s="36"/>
      <c r="M120" s="366"/>
      <c r="N120" s="43"/>
      <c r="O120" s="367"/>
      <c r="P120" s="368"/>
      <c r="Q120" s="40"/>
      <c r="R120" s="612"/>
      <c r="S120" s="613"/>
      <c r="T120" s="614"/>
      <c r="U120" s="76">
        <f>IF(OR(P120="",M120=Paramétrage!$C$10,M120=Paramétrage!$C$13,M120=Paramétrage!$C$17,M120=Paramétrage!$C$20,M120=Paramétrage!$C$24,M120=Paramétrage!$C$27,AND(M120&lt;&gt;Paramétrage!$C$9,Q120="Mut+ext")),0,ROUNDUP(O120/P120,0))</f>
        <v>0</v>
      </c>
      <c r="V120" s="369">
        <f>IF(OR(M120="",Q120="Mut+ext"),0,IF(VLOOKUP(M120,Paramétrage!$C$6:$E$29,2,0)=0,0,IF(P120="","saisir capacité",N120*U120*VLOOKUP(M120,Paramétrage!$C$6:$E$29,2,0))))</f>
        <v>0</v>
      </c>
      <c r="W120" s="370"/>
      <c r="X120" s="371">
        <f t="shared" si="20"/>
        <v>0</v>
      </c>
      <c r="Y120" s="77">
        <f>IF(OR(M120="",Q120="Mut+ext"),0,IF(ISERROR(W120+V120*VLOOKUP(M120,Paramétrage!$C$6:$E$29,3,0))=TRUE,X120,W120+V120*VLOOKUP(M120,Paramétrage!$C$6:$E$29,3,0)))</f>
        <v>0</v>
      </c>
      <c r="Z120" s="615"/>
      <c r="AA120" s="613"/>
      <c r="AB120" s="616"/>
      <c r="AC120" s="172"/>
      <c r="AD120" s="38"/>
      <c r="AE120" s="59">
        <f>IF(G120="",0,IF(K120="",0,IF(SUMIF(G112:G123,G120,O112:O123)=0,0,IF(OR(L120="",K120="obligatoire"),AF120/SUMIF(G112:G123,G120,O112:O123),AF120/(SUMIF(G112:G123,G120,O112:O123)/L120)))))</f>
        <v>0</v>
      </c>
      <c r="AF120" s="373">
        <f t="shared" si="21"/>
        <v>0</v>
      </c>
    </row>
    <row r="121" spans="1:32" hidden="1" x14ac:dyDescent="0.25">
      <c r="A121" s="637"/>
      <c r="B121" s="622"/>
      <c r="C121" s="627"/>
      <c r="D121" s="628"/>
      <c r="E121" s="623"/>
      <c r="F121" s="623"/>
      <c r="G121" s="364"/>
      <c r="H121" s="365"/>
      <c r="I121" s="131"/>
      <c r="J121" s="48"/>
      <c r="K121" s="57"/>
      <c r="L121" s="36"/>
      <c r="M121" s="366"/>
      <c r="N121" s="42"/>
      <c r="O121" s="376"/>
      <c r="P121" s="368"/>
      <c r="Q121" s="40"/>
      <c r="R121" s="612"/>
      <c r="S121" s="613"/>
      <c r="T121" s="614"/>
      <c r="U121" s="76">
        <f>IF(OR(P121="",M121=Paramétrage!$C$10,M121=Paramétrage!$C$13,M121=Paramétrage!$C$17,M121=Paramétrage!$C$20,M121=Paramétrage!$C$24,M121=Paramétrage!$C$27,AND(M121&lt;&gt;Paramétrage!$C$9,Q121="Mut+ext")),0,ROUNDUP(O121/P121,0))</f>
        <v>0</v>
      </c>
      <c r="V121" s="369">
        <f>IF(OR(M121="",Q121="Mut+ext"),0,IF(VLOOKUP(M121,Paramétrage!$C$6:$E$29,2,0)=0,0,IF(P121="","saisir capacité",N121*U121*VLOOKUP(M121,Paramétrage!$C$6:$E$29,2,0))))</f>
        <v>0</v>
      </c>
      <c r="W121" s="370"/>
      <c r="X121" s="371">
        <f t="shared" si="20"/>
        <v>0</v>
      </c>
      <c r="Y121" s="77">
        <f>IF(OR(M121="",Q121="Mut+ext"),0,IF(ISERROR(W121+V121*VLOOKUP(M121,Paramétrage!$C$6:$E$29,3,0))=TRUE,X121,W121+V121*VLOOKUP(M121,Paramétrage!$C$6:$E$29,3,0)))</f>
        <v>0</v>
      </c>
      <c r="Z121" s="615"/>
      <c r="AA121" s="613"/>
      <c r="AB121" s="616"/>
      <c r="AC121" s="172"/>
      <c r="AD121" s="38"/>
      <c r="AE121" s="59">
        <f>IF(G121="",0,IF(K121="",0,IF(SUMIF(G112:G123,G121,O112:O123)=0,0,IF(OR(L121="",K121="obligatoire"),AF121/SUMIF(G112:G123,G121,O112:O123),AF121/(SUMIF(G112:G123,G121,O112:O123)/L121)))))</f>
        <v>0</v>
      </c>
      <c r="AF121" s="373">
        <f t="shared" si="21"/>
        <v>0</v>
      </c>
    </row>
    <row r="122" spans="1:32" hidden="1" x14ac:dyDescent="0.25">
      <c r="A122" s="637"/>
      <c r="B122" s="622"/>
      <c r="C122" s="627"/>
      <c r="D122" s="628"/>
      <c r="E122" s="623"/>
      <c r="F122" s="623"/>
      <c r="G122" s="364"/>
      <c r="H122" s="365"/>
      <c r="I122" s="131"/>
      <c r="J122" s="48"/>
      <c r="K122" s="57"/>
      <c r="L122" s="36"/>
      <c r="M122" s="366"/>
      <c r="N122" s="43"/>
      <c r="O122" s="367"/>
      <c r="P122" s="368"/>
      <c r="Q122" s="40"/>
      <c r="R122" s="612"/>
      <c r="S122" s="613"/>
      <c r="T122" s="614"/>
      <c r="U122" s="76">
        <f>IF(OR(P122="",M122=Paramétrage!$C$10,M122=Paramétrage!$C$13,M122=Paramétrage!$C$17,M122=Paramétrage!$C$20,M122=Paramétrage!$C$24,M122=Paramétrage!$C$27,AND(M122&lt;&gt;Paramétrage!$C$9,Q122="Mut+ext")),0,ROUNDUP(O122/P122,0))</f>
        <v>0</v>
      </c>
      <c r="V122" s="369">
        <f>IF(OR(M122="",Q122="Mut+ext"),0,IF(VLOOKUP(M122,Paramétrage!$C$6:$E$29,2,0)=0,0,IF(P122="","saisir capacité",N122*U122*VLOOKUP(M122,Paramétrage!$C$6:$E$29,2,0))))</f>
        <v>0</v>
      </c>
      <c r="W122" s="370"/>
      <c r="X122" s="371">
        <f t="shared" si="20"/>
        <v>0</v>
      </c>
      <c r="Y122" s="77">
        <f>IF(OR(M122="",Q122="Mut+ext"),0,IF(ISERROR(W122+V122*VLOOKUP(M122,Paramétrage!$C$6:$E$29,3,0))=TRUE,X122,W122+V122*VLOOKUP(M122,Paramétrage!$C$6:$E$29,3,0)))</f>
        <v>0</v>
      </c>
      <c r="Z122" s="615"/>
      <c r="AA122" s="613"/>
      <c r="AB122" s="616"/>
      <c r="AC122" s="172"/>
      <c r="AD122" s="38"/>
      <c r="AE122" s="59">
        <f>IF(G122="",0,IF(K122="",0,IF(SUMIF(G116:G127,G122,O116:O127)=0,0,IF(OR(L122="",K122="obligatoire"),AF122/SUMIF(G116:G127,G122,O116:O127),AF122/(SUMIF(G116:G127,G122,O116:O127)/L122)))))</f>
        <v>0</v>
      </c>
      <c r="AF122" s="373">
        <f t="shared" si="21"/>
        <v>0</v>
      </c>
    </row>
    <row r="123" spans="1:32" hidden="1" x14ac:dyDescent="0.25">
      <c r="A123" s="637"/>
      <c r="B123" s="622"/>
      <c r="C123" s="627"/>
      <c r="D123" s="628"/>
      <c r="E123" s="623"/>
      <c r="F123" s="623"/>
      <c r="G123" s="364"/>
      <c r="H123" s="365"/>
      <c r="I123" s="131"/>
      <c r="J123" s="48"/>
      <c r="K123" s="57"/>
      <c r="L123" s="36"/>
      <c r="M123" s="366"/>
      <c r="N123" s="42"/>
      <c r="O123" s="376"/>
      <c r="P123" s="368"/>
      <c r="Q123" s="40"/>
      <c r="R123" s="612"/>
      <c r="S123" s="613"/>
      <c r="T123" s="614"/>
      <c r="U123" s="76">
        <f>IF(OR(P123="",M123=Paramétrage!$C$10,M123=Paramétrage!$C$13,M123=Paramétrage!$C$17,M123=Paramétrage!$C$20,M123=Paramétrage!$C$24,M123=Paramétrage!$C$27,AND(M123&lt;&gt;Paramétrage!$C$9,Q123="Mut+ext")),0,ROUNDUP(O123/P123,0))</f>
        <v>0</v>
      </c>
      <c r="V123" s="369">
        <f>IF(OR(M123="",Q123="Mut+ext"),0,IF(VLOOKUP(M123,Paramétrage!$C$6:$E$29,2,0)=0,0,IF(P123="","saisir capacité",N123*U123*VLOOKUP(M123,Paramétrage!$C$6:$E$29,2,0))))</f>
        <v>0</v>
      </c>
      <c r="W123" s="370"/>
      <c r="X123" s="371">
        <f t="shared" si="20"/>
        <v>0</v>
      </c>
      <c r="Y123" s="77">
        <f>IF(OR(M123="",Q123="Mut+ext"),0,IF(ISERROR(W123+V123*VLOOKUP(M123,Paramétrage!$C$6:$E$29,3,0))=TRUE,X123,W123+V123*VLOOKUP(M123,Paramétrage!$C$6:$E$29,3,0)))</f>
        <v>0</v>
      </c>
      <c r="Z123" s="615"/>
      <c r="AA123" s="613"/>
      <c r="AB123" s="616"/>
      <c r="AC123" s="49"/>
      <c r="AD123" s="38"/>
      <c r="AE123" s="59">
        <f>IF(G123="",0,IF(K123="",0,IF(SUMIF(G116:G127,G123,O116:O127)=0,0,IF(OR(L123="",K123="obligatoire"),AF123/SUMIF(G116:G127,G123,O116:O127),AF123/(SUMIF(G116:G127,G123,O116:O127)/L123)))))</f>
        <v>0</v>
      </c>
      <c r="AF123" s="373">
        <f t="shared" si="21"/>
        <v>0</v>
      </c>
    </row>
    <row r="124" spans="1:32" hidden="1" x14ac:dyDescent="0.25">
      <c r="A124" s="637"/>
      <c r="B124" s="622"/>
      <c r="C124" s="627"/>
      <c r="D124" s="628"/>
      <c r="E124" s="623"/>
      <c r="F124" s="623"/>
      <c r="G124" s="364"/>
      <c r="H124" s="385"/>
      <c r="I124" s="131"/>
      <c r="J124" s="48"/>
      <c r="K124" s="47"/>
      <c r="L124" s="36"/>
      <c r="M124" s="366"/>
      <c r="N124" s="42"/>
      <c r="O124" s="367"/>
      <c r="P124" s="368"/>
      <c r="Q124" s="37"/>
      <c r="R124" s="612"/>
      <c r="S124" s="613"/>
      <c r="T124" s="614"/>
      <c r="U124" s="76">
        <f>IF(OR(P124="",M124=Paramétrage!$C$10,M124=Paramétrage!$C$13,M124=Paramétrage!$C$17,M124=Paramétrage!$C$20,M124=Paramétrage!$C$24,M124=Paramétrage!$C$27,AND(M124&lt;&gt;Paramétrage!$C$9,Q124="Mut+ext")),0,ROUNDUP(O124/P124,0))</f>
        <v>0</v>
      </c>
      <c r="V124" s="369">
        <f>IF(OR(M124="",Q124="Mut+ext"),0,IF(VLOOKUP(M124,Paramétrage!$C$6:$E$29,2,0)=0,0,IF(P124="","saisir capacité",N124*U124*VLOOKUP(M124,Paramétrage!$C$6:$E$29,2,0))))</f>
        <v>0</v>
      </c>
      <c r="W124" s="370"/>
      <c r="X124" s="371">
        <f t="shared" si="20"/>
        <v>0</v>
      </c>
      <c r="Y124" s="77">
        <f>IF(OR(M124="",Q124="Mut+ext"),0,IF(ISERROR(W124+V124*VLOOKUP(M124,Paramétrage!$C$6:$E$29,3,0))=TRUE,X124,W124+V124*VLOOKUP(M124,Paramétrage!$C$6:$E$29,3,0)))</f>
        <v>0</v>
      </c>
      <c r="Z124" s="615"/>
      <c r="AA124" s="613"/>
      <c r="AB124" s="616"/>
      <c r="AC124" s="172"/>
      <c r="AD124" s="38"/>
      <c r="AE124" s="59">
        <f>IF(G124="",0,IF(K124="",0,IF(SUMIF(G116:G127,G124,O116:O127)=0,0,IF(OR(L124="",K124="obligatoire"),AF124/SUMIF(G116:G127,G124,O116:O127),AF124/(SUMIF(G116:G127,G124,O116:O127)/L124)))))</f>
        <v>0</v>
      </c>
      <c r="AF124" s="373">
        <f t="shared" si="21"/>
        <v>0</v>
      </c>
    </row>
    <row r="125" spans="1:32" hidden="1" x14ac:dyDescent="0.25">
      <c r="A125" s="637"/>
      <c r="B125" s="622"/>
      <c r="C125" s="627"/>
      <c r="D125" s="628"/>
      <c r="E125" s="623"/>
      <c r="F125" s="623"/>
      <c r="G125" s="364"/>
      <c r="H125" s="385"/>
      <c r="I125" s="131"/>
      <c r="J125" s="48"/>
      <c r="K125" s="47"/>
      <c r="L125" s="36"/>
      <c r="M125" s="366"/>
      <c r="N125" s="42"/>
      <c r="O125" s="374"/>
      <c r="P125" s="368"/>
      <c r="Q125" s="37"/>
      <c r="R125" s="612"/>
      <c r="S125" s="613"/>
      <c r="T125" s="614"/>
      <c r="U125" s="76">
        <f>IF(OR(P125="",M125=Paramétrage!$C$10,M125=Paramétrage!$C$13,M125=Paramétrage!$C$17,M125=Paramétrage!$C$20,M125=Paramétrage!$C$24,M125=Paramétrage!$C$27,AND(M125&lt;&gt;Paramétrage!$C$9,Q125="Mut+ext")),0,ROUNDUP(O125/P125,0))</f>
        <v>0</v>
      </c>
      <c r="V125" s="369">
        <f>IF(OR(M125="",Q125="Mut+ext"),0,IF(VLOOKUP(M125,Paramétrage!$C$6:$E$29,2,0)=0,0,IF(P125="","saisir capacité",N125*U125*VLOOKUP(M125,Paramétrage!$C$6:$E$29,2,0))))</f>
        <v>0</v>
      </c>
      <c r="W125" s="370"/>
      <c r="X125" s="371">
        <f t="shared" si="20"/>
        <v>0</v>
      </c>
      <c r="Y125" s="77">
        <f>IF(OR(M125="",Q125="Mut+ext"),0,IF(ISERROR(W125+V125*VLOOKUP(M125,Paramétrage!$C$6:$E$29,3,0))=TRUE,X125,W125+V125*VLOOKUP(M125,Paramétrage!$C$6:$E$29,3,0)))</f>
        <v>0</v>
      </c>
      <c r="Z125" s="615"/>
      <c r="AA125" s="613"/>
      <c r="AB125" s="616"/>
      <c r="AC125" s="172"/>
      <c r="AD125" s="38"/>
      <c r="AE125" s="59">
        <f>IF(G125="",0,IF(K125="",0,IF(SUMIF(G116:G127,G125,O116:O127)=0,0,IF(OR(L125="",K125="obligatoire"),AF125/SUMIF(G116:G127,G125,O116:O127),AF125/(SUMIF(G116:G127,G125,O116:O127)/L125)))))</f>
        <v>0</v>
      </c>
      <c r="AF125" s="373">
        <f t="shared" si="21"/>
        <v>0</v>
      </c>
    </row>
    <row r="126" spans="1:32" hidden="1" x14ac:dyDescent="0.25">
      <c r="A126" s="637"/>
      <c r="B126" s="622"/>
      <c r="C126" s="627"/>
      <c r="D126" s="628"/>
      <c r="E126" s="623"/>
      <c r="F126" s="623"/>
      <c r="G126" s="364"/>
      <c r="H126" s="385"/>
      <c r="I126" s="131"/>
      <c r="J126" s="48"/>
      <c r="K126" s="47"/>
      <c r="L126" s="36"/>
      <c r="M126" s="366"/>
      <c r="N126" s="42"/>
      <c r="O126" s="367"/>
      <c r="P126" s="368"/>
      <c r="Q126" s="37"/>
      <c r="R126" s="612"/>
      <c r="S126" s="613"/>
      <c r="T126" s="614"/>
      <c r="U126" s="76">
        <f>IF(OR(P126="",M126=Paramétrage!$C$10,M126=Paramétrage!$C$13,M126=Paramétrage!$C$17,M126=Paramétrage!$C$20,M126=Paramétrage!$C$24,M126=Paramétrage!$C$27,AND(M126&lt;&gt;Paramétrage!$C$9,Q126="Mut+ext")),0,ROUNDUP(O126/P126,0))</f>
        <v>0</v>
      </c>
      <c r="V126" s="369">
        <f>IF(OR(M126="",Q126="Mut+ext"),0,IF(VLOOKUP(M126,Paramétrage!$C$6:$E$29,2,0)=0,0,IF(P126="","saisir capacité",N126*U126*VLOOKUP(M126,Paramétrage!$C$6:$E$29,2,0))))</f>
        <v>0</v>
      </c>
      <c r="W126" s="370"/>
      <c r="X126" s="371">
        <f t="shared" si="20"/>
        <v>0</v>
      </c>
      <c r="Y126" s="77">
        <f>IF(OR(M126="",Q126="Mut+ext"),0,IF(ISERROR(W126+V126*VLOOKUP(M126,Paramétrage!$C$6:$E$29,3,0))=TRUE,X126,W126+V126*VLOOKUP(M126,Paramétrage!$C$6:$E$29,3,0)))</f>
        <v>0</v>
      </c>
      <c r="Z126" s="615"/>
      <c r="AA126" s="613"/>
      <c r="AB126" s="616"/>
      <c r="AC126" s="172"/>
      <c r="AD126" s="38"/>
      <c r="AE126" s="59">
        <f>IF(G126="",0,IF(K126="",0,IF(SUMIF(G116:G127,G126,O116:O127)=0,0,IF(OR(L126="",K126="obligatoire"),AF126/SUMIF(G116:G127,G126,O116:O127),AF126/(SUMIF(G116:G127,G126,O116:O127)/L126)))))</f>
        <v>0</v>
      </c>
      <c r="AF126" s="373">
        <f t="shared" si="21"/>
        <v>0</v>
      </c>
    </row>
    <row r="127" spans="1:32" x14ac:dyDescent="0.25">
      <c r="A127" s="637"/>
      <c r="B127" s="622"/>
      <c r="C127" s="629"/>
      <c r="D127" s="630"/>
      <c r="E127" s="624"/>
      <c r="F127" s="624"/>
      <c r="G127" s="364"/>
      <c r="H127" s="385"/>
      <c r="I127" s="131"/>
      <c r="J127" s="48"/>
      <c r="K127" s="47"/>
      <c r="L127" s="36"/>
      <c r="M127" s="366"/>
      <c r="N127" s="42"/>
      <c r="O127" s="376"/>
      <c r="P127" s="368"/>
      <c r="Q127" s="37"/>
      <c r="R127" s="612"/>
      <c r="S127" s="613"/>
      <c r="T127" s="614"/>
      <c r="U127" s="76">
        <f>IF(OR(P127="",M127=Paramétrage!$C$10,M127=Paramétrage!$C$13,M127=Paramétrage!$C$17,M127=Paramétrage!$C$20,M127=Paramétrage!$C$24,M127=Paramétrage!$C$27,AND(M127&lt;&gt;Paramétrage!$C$9,Q127="Mut+ext")),0,ROUNDUP(O127/P127,0))</f>
        <v>0</v>
      </c>
      <c r="V127" s="369">
        <f>IF(OR(M127="",Q127="Mut+ext"),0,IF(VLOOKUP(M127,Paramétrage!$C$6:$E$29,2,0)=0,0,IF(P127="","saisir capacité",N127*U127*VLOOKUP(M127,Paramétrage!$C$6:$E$29,2,0))))</f>
        <v>0</v>
      </c>
      <c r="W127" s="370"/>
      <c r="X127" s="371">
        <f t="shared" si="20"/>
        <v>0</v>
      </c>
      <c r="Y127" s="77">
        <f>IF(OR(M127="",Q127="Mut+ext"),0,IF(ISERROR(W127+V127*VLOOKUP(M127,Paramétrage!$C$6:$E$29,3,0))=TRUE,X127,W127+V127*VLOOKUP(M127,Paramétrage!$C$6:$E$29,3,0)))</f>
        <v>0</v>
      </c>
      <c r="Z127" s="615"/>
      <c r="AA127" s="613"/>
      <c r="AB127" s="616"/>
      <c r="AC127" s="172"/>
      <c r="AD127" s="38"/>
      <c r="AE127" s="59">
        <f>IF(G127="",0,IF(K127="",0,IF(SUMIF(G116:G127,G127,O116:O127)=0,0,IF(OR(L127="",K127="obligatoire"),AF127/SUMIF(G116:G127,G127,O116:O127),AF127/(SUMIF(G116:G127,G127,O116:O127)/L127)))))</f>
        <v>0</v>
      </c>
      <c r="AF127" s="373">
        <f t="shared" si="21"/>
        <v>0</v>
      </c>
    </row>
    <row r="128" spans="1:32" x14ac:dyDescent="0.25">
      <c r="A128" s="637"/>
      <c r="B128" s="622"/>
      <c r="C128" s="377"/>
      <c r="D128" s="378"/>
      <c r="E128" s="379"/>
      <c r="F128" s="379"/>
      <c r="G128" s="379"/>
      <c r="H128" s="380"/>
      <c r="I128" s="132"/>
      <c r="J128" s="97"/>
      <c r="K128" s="61"/>
      <c r="L128" s="62"/>
      <c r="M128" s="381"/>
      <c r="N128" s="63">
        <f>AE128</f>
        <v>21</v>
      </c>
      <c r="O128" s="382"/>
      <c r="P128" s="382"/>
      <c r="Q128" s="66"/>
      <c r="R128" s="64"/>
      <c r="S128" s="64"/>
      <c r="T128" s="65"/>
      <c r="U128" s="98"/>
      <c r="V128" s="383">
        <f>SUM(V116:V127)</f>
        <v>21</v>
      </c>
      <c r="W128" s="381">
        <f>SUM(W116:W127)</f>
        <v>0</v>
      </c>
      <c r="X128" s="384">
        <f>SUM(X116:X127)</f>
        <v>21</v>
      </c>
      <c r="Y128" s="67">
        <f>SUM(Y116:Y127)</f>
        <v>27</v>
      </c>
      <c r="Z128" s="99"/>
      <c r="AA128" s="100"/>
      <c r="AB128" s="101"/>
      <c r="AC128" s="102"/>
      <c r="AD128" s="103"/>
      <c r="AE128" s="104">
        <f>SUM(AE116:AE127)</f>
        <v>21</v>
      </c>
      <c r="AF128" s="105">
        <f>SUM(AF116:AF127)</f>
        <v>504</v>
      </c>
    </row>
    <row r="129" spans="1:32" ht="15.45" customHeight="1" x14ac:dyDescent="0.25">
      <c r="A129" s="637"/>
      <c r="B129" s="622" t="s">
        <v>111</v>
      </c>
      <c r="C129" s="625" t="s">
        <v>163</v>
      </c>
      <c r="D129" s="626"/>
      <c r="E129" s="623">
        <v>3</v>
      </c>
      <c r="F129" s="623" t="s">
        <v>63</v>
      </c>
      <c r="G129" s="356" t="s">
        <v>271</v>
      </c>
      <c r="H129" s="355" t="s">
        <v>65</v>
      </c>
      <c r="I129" s="404" t="s">
        <v>287</v>
      </c>
      <c r="J129" s="357">
        <v>26</v>
      </c>
      <c r="K129" s="358" t="s">
        <v>63</v>
      </c>
      <c r="L129" s="36"/>
      <c r="M129" s="357" t="s">
        <v>66</v>
      </c>
      <c r="N129" s="348">
        <v>12</v>
      </c>
      <c r="O129" s="349">
        <v>24</v>
      </c>
      <c r="P129" s="350">
        <v>24</v>
      </c>
      <c r="Q129" s="40" t="s">
        <v>67</v>
      </c>
      <c r="R129" s="725"/>
      <c r="S129" s="726"/>
      <c r="T129" s="727"/>
      <c r="U129" s="76">
        <f>IF(OR(P129="",M129=Paramétrage!$C$10,M129=Paramétrage!$C$13,M129=Paramétrage!$C$17,M129=Paramétrage!$C$20,M129=Paramétrage!$C$24,M129=Paramétrage!$C$27,AND(M129&lt;&gt;Paramétrage!$C$9,Q129="Mut+ext")),0,ROUNDUP(O129/P129,0))</f>
        <v>1</v>
      </c>
      <c r="V129" s="369">
        <f>IF(OR(M129="",Q129="Mut+ext"),0,IF(VLOOKUP(M129,Paramétrage!$C$6:$E$29,2,0)=0,0,IF(P129="","saisir capacité",N129*U129*VLOOKUP(M129,Paramétrage!$C$6:$E$29,2,0))))</f>
        <v>12</v>
      </c>
      <c r="W129" s="370"/>
      <c r="X129" s="371">
        <f t="shared" ref="X129:X140" si="22">IF(OR(M129="",Q129="Mut+ext"),0,IF(ISERROR(V129+W129)=TRUE,V129,V129+W129))</f>
        <v>12</v>
      </c>
      <c r="Y129" s="77">
        <f>IF(OR(M129="",Q129="Mut+ext"),0,IF(ISERROR(W129+V129*VLOOKUP(M129,Paramétrage!$C$6:$E$29,3,0))=TRUE,X129,W129+V129*VLOOKUP(M129,Paramétrage!$C$6:$E$29,3,0)))</f>
        <v>18</v>
      </c>
      <c r="Z129" s="615" t="s">
        <v>288</v>
      </c>
      <c r="AA129" s="613"/>
      <c r="AB129" s="616"/>
      <c r="AC129" s="58"/>
      <c r="AD129" s="38"/>
      <c r="AE129" s="59">
        <f>IF(G129="",0,IF(K129="",0,IF(SUMIF(G129:G140,G129,O129:O140)=0,0,IF(OR(L129="",K129="obligatoire"),AF129/SUMIF(G129:G140,G129,O129:O140),AF129/(SUMIF(G129:G140,G129,O129:O140)/L129)))))</f>
        <v>12</v>
      </c>
      <c r="AF129" s="372">
        <f t="shared" ref="AF129:AF140" si="23">N129*O129</f>
        <v>288</v>
      </c>
    </row>
    <row r="130" spans="1:32" x14ac:dyDescent="0.25">
      <c r="A130" s="637"/>
      <c r="B130" s="622"/>
      <c r="C130" s="627"/>
      <c r="D130" s="628"/>
      <c r="E130" s="623"/>
      <c r="F130" s="623"/>
      <c r="G130" s="356" t="s">
        <v>289</v>
      </c>
      <c r="H130" s="355" t="s">
        <v>65</v>
      </c>
      <c r="I130" s="404" t="s">
        <v>287</v>
      </c>
      <c r="J130" s="357">
        <v>26</v>
      </c>
      <c r="K130" s="358" t="s">
        <v>63</v>
      </c>
      <c r="L130" s="36"/>
      <c r="M130" s="357" t="s">
        <v>69</v>
      </c>
      <c r="N130" s="348">
        <v>9</v>
      </c>
      <c r="O130" s="349">
        <v>24</v>
      </c>
      <c r="P130" s="350">
        <v>24</v>
      </c>
      <c r="Q130" s="40" t="s">
        <v>67</v>
      </c>
      <c r="R130" s="725"/>
      <c r="S130" s="726"/>
      <c r="T130" s="727"/>
      <c r="U130" s="76">
        <f>IF(OR(P130="",M130=Paramétrage!$C$10,M130=Paramétrage!$C$13,M130=Paramétrage!$C$17,M130=Paramétrage!$C$20,M130=Paramétrage!$C$24,M130=Paramétrage!$C$27,AND(M130&lt;&gt;Paramétrage!$C$9,Q130="Mut+ext")),0,ROUNDUP(O130/P130,0))</f>
        <v>1</v>
      </c>
      <c r="V130" s="369">
        <f>IF(OR(M130="",Q130="Mut+ext"),0,IF(VLOOKUP(M130,Paramétrage!$C$6:$E$29,2,0)=0,0,IF(P130="","saisir capacité",N130*U130*VLOOKUP(M130,Paramétrage!$C$6:$E$29,2,0))))</f>
        <v>9</v>
      </c>
      <c r="W130" s="370"/>
      <c r="X130" s="371">
        <f t="shared" si="22"/>
        <v>9</v>
      </c>
      <c r="Y130" s="77">
        <f>IF(OR(M130="",Q130="Mut+ext"),0,IF(ISERROR(W130+V130*VLOOKUP(M130,Paramétrage!$C$6:$E$29,3,0))=TRUE,X130,W130+V130*VLOOKUP(M130,Paramétrage!$C$6:$E$29,3,0)))</f>
        <v>9</v>
      </c>
      <c r="Z130" s="615" t="s">
        <v>288</v>
      </c>
      <c r="AA130" s="613"/>
      <c r="AB130" s="616"/>
      <c r="AC130" s="172"/>
      <c r="AD130" s="38"/>
      <c r="AE130" s="59">
        <f>IF(G130="",0,IF(K130="",0,IF(SUMIF(G129:G140,G130,O129:O140)=0,0,IF(OR(L130="",K130="obligatoire"),AF130/SUMIF(G129:G140,G130,O129:O140),AF130/(SUMIF(G129:G140,G130,O129:O140)/L130)))))</f>
        <v>9</v>
      </c>
      <c r="AF130" s="373">
        <f t="shared" si="23"/>
        <v>216</v>
      </c>
    </row>
    <row r="131" spans="1:32" hidden="1" x14ac:dyDescent="0.25">
      <c r="A131" s="637"/>
      <c r="B131" s="622"/>
      <c r="C131" s="627"/>
      <c r="D131" s="628"/>
      <c r="E131" s="623"/>
      <c r="F131" s="623"/>
      <c r="G131" s="364"/>
      <c r="H131" s="385"/>
      <c r="I131" s="131"/>
      <c r="J131" s="48"/>
      <c r="K131" s="47"/>
      <c r="L131" s="36"/>
      <c r="M131" s="366"/>
      <c r="N131" s="42"/>
      <c r="O131" s="367"/>
      <c r="P131" s="368"/>
      <c r="Q131" s="37"/>
      <c r="R131" s="612"/>
      <c r="S131" s="613"/>
      <c r="T131" s="614"/>
      <c r="U131" s="76">
        <f>IF(OR(P131="",M131=Paramétrage!$C$10,M131=Paramétrage!$C$13,M131=Paramétrage!$C$17,M131=Paramétrage!$C$20,M131=Paramétrage!$C$24,M131=Paramétrage!$C$27,AND(M131&lt;&gt;Paramétrage!$C$9,Q131="Mut+ext")),0,ROUNDUP(O131/P131,0))</f>
        <v>0</v>
      </c>
      <c r="V131" s="369">
        <f>IF(OR(M131="",Q131="Mut+ext"),0,IF(VLOOKUP(M131,Paramétrage!$C$6:$E$29,2,0)=0,0,IF(P131="","saisir capacité",N131*U131*VLOOKUP(M131,Paramétrage!$C$6:$E$29,2,0))))</f>
        <v>0</v>
      </c>
      <c r="W131" s="370"/>
      <c r="X131" s="371">
        <f t="shared" si="22"/>
        <v>0</v>
      </c>
      <c r="Y131" s="77">
        <f>IF(OR(M131="",Q131="Mut+ext"),0,IF(ISERROR(W131+V131*VLOOKUP(M131,Paramétrage!$C$6:$E$29,3,0))=TRUE,X131,W131+V131*VLOOKUP(M131,Paramétrage!$C$6:$E$29,3,0)))</f>
        <v>0</v>
      </c>
      <c r="Z131" s="615"/>
      <c r="AA131" s="613"/>
      <c r="AB131" s="616"/>
      <c r="AC131" s="172"/>
      <c r="AD131" s="38"/>
      <c r="AE131" s="59">
        <f>IF(G131="",0,IF(K131="",0,IF(SUMIF(G125:G136,G131,O125:O136)=0,0,IF(OR(L131="",K131="obligatoire"),AF131/SUMIF(G125:G136,G131,O125:O136),AF131/(SUMIF(G125:G136,G131,O125:O136)/L131)))))</f>
        <v>0</v>
      </c>
      <c r="AF131" s="373">
        <f t="shared" si="23"/>
        <v>0</v>
      </c>
    </row>
    <row r="132" spans="1:32" hidden="1" x14ac:dyDescent="0.25">
      <c r="A132" s="637"/>
      <c r="B132" s="622"/>
      <c r="C132" s="627"/>
      <c r="D132" s="628"/>
      <c r="E132" s="623"/>
      <c r="F132" s="623"/>
      <c r="G132" s="386"/>
      <c r="H132" s="385"/>
      <c r="I132" s="131"/>
      <c r="J132" s="48"/>
      <c r="K132" s="47"/>
      <c r="L132" s="36"/>
      <c r="M132" s="366"/>
      <c r="N132" s="42"/>
      <c r="O132" s="374"/>
      <c r="P132" s="368"/>
      <c r="Q132" s="37"/>
      <c r="R132" s="612"/>
      <c r="S132" s="613"/>
      <c r="T132" s="614"/>
      <c r="U132" s="76">
        <f>IF(OR(P132="",M132=Paramétrage!$C$10,M132=Paramétrage!$C$13,M132=Paramétrage!$C$17,M132=Paramétrage!$C$20,M132=Paramétrage!$C$24,M132=Paramétrage!$C$27,AND(M132&lt;&gt;Paramétrage!$C$9,Q132="Mut+ext")),0,ROUNDUP(O132/P132,0))</f>
        <v>0</v>
      </c>
      <c r="V132" s="369">
        <f>IF(OR(M132="",Q132="Mut+ext"),0,IF(VLOOKUP(M132,Paramétrage!$C$6:$E$29,2,0)=0,0,IF(P132="","saisir capacité",N132*U132*VLOOKUP(M132,Paramétrage!$C$6:$E$29,2,0))))</f>
        <v>0</v>
      </c>
      <c r="W132" s="370"/>
      <c r="X132" s="371">
        <f t="shared" si="22"/>
        <v>0</v>
      </c>
      <c r="Y132" s="77">
        <f>IF(OR(M132="",Q132="Mut+ext"),0,IF(ISERROR(W132+V132*VLOOKUP(M132,Paramétrage!$C$6:$E$29,3,0))=TRUE,X132,W132+V132*VLOOKUP(M132,Paramétrage!$C$6:$E$29,3,0)))</f>
        <v>0</v>
      </c>
      <c r="Z132" s="615"/>
      <c r="AA132" s="613"/>
      <c r="AB132" s="616"/>
      <c r="AC132" s="49"/>
      <c r="AD132" s="38"/>
      <c r="AE132" s="59">
        <f>IF(G132="",0,IF(K132="",0,IF(SUMIF(G125:G136,G132,O125:O136)=0,0,IF(OR(L132="",K132="obligatoire"),AF132/SUMIF(G125:G136,G132,O125:O136),AF132/(SUMIF(G125:G136,G132,O125:O136)/L132)))))</f>
        <v>0</v>
      </c>
      <c r="AF132" s="373">
        <f t="shared" si="23"/>
        <v>0</v>
      </c>
    </row>
    <row r="133" spans="1:32" hidden="1" x14ac:dyDescent="0.25">
      <c r="A133" s="637"/>
      <c r="B133" s="622"/>
      <c r="C133" s="627"/>
      <c r="D133" s="628"/>
      <c r="E133" s="623"/>
      <c r="F133" s="623"/>
      <c r="G133" s="364"/>
      <c r="H133" s="385"/>
      <c r="I133" s="131"/>
      <c r="J133" s="48"/>
      <c r="K133" s="47"/>
      <c r="L133" s="36"/>
      <c r="M133" s="366"/>
      <c r="N133" s="42"/>
      <c r="O133" s="367"/>
      <c r="P133" s="368"/>
      <c r="Q133" s="37"/>
      <c r="R133" s="612"/>
      <c r="S133" s="613"/>
      <c r="T133" s="614"/>
      <c r="U133" s="76">
        <f>IF(OR(P133="",M133=Paramétrage!$C$10,M133=Paramétrage!$C$13,M133=Paramétrage!$C$17,M133=Paramétrage!$C$20,M133=Paramétrage!$C$24,M133=Paramétrage!$C$27,AND(M133&lt;&gt;Paramétrage!$C$9,Q133="Mut+ext")),0,ROUNDUP(O133/P133,0))</f>
        <v>0</v>
      </c>
      <c r="V133" s="369">
        <f>IF(OR(M133="",Q133="Mut+ext"),0,IF(VLOOKUP(M133,Paramétrage!$C$6:$E$29,2,0)=0,0,IF(P133="","saisir capacité",N133*U133*VLOOKUP(M133,Paramétrage!$C$6:$E$29,2,0))))</f>
        <v>0</v>
      </c>
      <c r="W133" s="370"/>
      <c r="X133" s="371">
        <f t="shared" si="22"/>
        <v>0</v>
      </c>
      <c r="Y133" s="77">
        <f>IF(OR(M133="",Q133="Mut+ext"),0,IF(ISERROR(W133+V133*VLOOKUP(M133,Paramétrage!$C$6:$E$29,3,0))=TRUE,X133,W133+V133*VLOOKUP(M133,Paramétrage!$C$6:$E$29,3,0)))</f>
        <v>0</v>
      </c>
      <c r="Z133" s="615"/>
      <c r="AA133" s="613"/>
      <c r="AB133" s="616"/>
      <c r="AC133" s="172"/>
      <c r="AD133" s="38"/>
      <c r="AE133" s="59">
        <f>IF(G133="",0,IF(K133="",0,IF(SUMIF(G125:G136,G133,O125:O136)=0,0,IF(OR(L133="",K133="obligatoire"),AF133/SUMIF(G125:G136,G133,O125:O136),AF133/(SUMIF(G125:G136,G133,O125:O136)/L133)))))</f>
        <v>0</v>
      </c>
      <c r="AF133" s="373">
        <f t="shared" si="23"/>
        <v>0</v>
      </c>
    </row>
    <row r="134" spans="1:32" hidden="1" x14ac:dyDescent="0.25">
      <c r="A134" s="637"/>
      <c r="B134" s="622"/>
      <c r="C134" s="627"/>
      <c r="D134" s="628"/>
      <c r="E134" s="623"/>
      <c r="F134" s="623"/>
      <c r="G134" s="364"/>
      <c r="H134" s="385"/>
      <c r="I134" s="131"/>
      <c r="J134" s="48"/>
      <c r="K134" s="47"/>
      <c r="L134" s="36"/>
      <c r="M134" s="366"/>
      <c r="N134" s="42"/>
      <c r="O134" s="374"/>
      <c r="P134" s="368"/>
      <c r="Q134" s="37"/>
      <c r="R134" s="612"/>
      <c r="S134" s="613"/>
      <c r="T134" s="614"/>
      <c r="U134" s="76">
        <f>IF(OR(P134="",M134=Paramétrage!$C$10,M134=Paramétrage!$C$13,M134=Paramétrage!$C$17,M134=Paramétrage!$C$20,M134=Paramétrage!$C$24,M134=Paramétrage!$C$27,AND(M134&lt;&gt;Paramétrage!$C$9,Q134="Mut+ext")),0,ROUNDUP(O134/P134,0))</f>
        <v>0</v>
      </c>
      <c r="V134" s="369">
        <f>IF(OR(M134="",Q134="Mut+ext"),0,IF(VLOOKUP(M134,Paramétrage!$C$6:$E$29,2,0)=0,0,IF(P134="","saisir capacité",N134*U134*VLOOKUP(M134,Paramétrage!$C$6:$E$29,2,0))))</f>
        <v>0</v>
      </c>
      <c r="W134" s="370"/>
      <c r="X134" s="371">
        <f t="shared" si="22"/>
        <v>0</v>
      </c>
      <c r="Y134" s="77">
        <f>IF(OR(M134="",Q134="Mut+ext"),0,IF(ISERROR(W134+V134*VLOOKUP(M134,Paramétrage!$C$6:$E$29,3,0))=TRUE,X134,W134+V134*VLOOKUP(M134,Paramétrage!$C$6:$E$29,3,0)))</f>
        <v>0</v>
      </c>
      <c r="Z134" s="615"/>
      <c r="AA134" s="613"/>
      <c r="AB134" s="616"/>
      <c r="AC134" s="172"/>
      <c r="AD134" s="38"/>
      <c r="AE134" s="59">
        <f>IF(G134="",0,IF(K134="",0,IF(SUMIF(G125:G136,G134,O125:O136)=0,0,IF(OR(L134="",K134="obligatoire"),AF134/SUMIF(G125:G136,G134,O125:O136),AF134/(SUMIF(G125:G136,G134,O125:O136)/L134)))))</f>
        <v>0</v>
      </c>
      <c r="AF134" s="373">
        <f t="shared" si="23"/>
        <v>0</v>
      </c>
    </row>
    <row r="135" spans="1:32" hidden="1" x14ac:dyDescent="0.25">
      <c r="A135" s="637"/>
      <c r="B135" s="622"/>
      <c r="C135" s="627"/>
      <c r="D135" s="628"/>
      <c r="E135" s="623"/>
      <c r="F135" s="623"/>
      <c r="G135" s="364"/>
      <c r="H135" s="385"/>
      <c r="I135" s="131"/>
      <c r="J135" s="48"/>
      <c r="K135" s="47"/>
      <c r="L135" s="36"/>
      <c r="M135" s="366"/>
      <c r="N135" s="42"/>
      <c r="O135" s="367"/>
      <c r="P135" s="368"/>
      <c r="Q135" s="37"/>
      <c r="R135" s="612"/>
      <c r="S135" s="613"/>
      <c r="T135" s="614"/>
      <c r="U135" s="76">
        <f>IF(OR(P135="",M135=Paramétrage!$C$10,M135=Paramétrage!$C$13,M135=Paramétrage!$C$17,M135=Paramétrage!$C$20,M135=Paramétrage!$C$24,M135=Paramétrage!$C$27,AND(M135&lt;&gt;Paramétrage!$C$9,Q135="Mut+ext")),0,ROUNDUP(O135/P135,0))</f>
        <v>0</v>
      </c>
      <c r="V135" s="369">
        <f>IF(OR(M135="",Q135="Mut+ext"),0,IF(VLOOKUP(M135,Paramétrage!$C$6:$E$29,2,0)=0,0,IF(P135="","saisir capacité",N135*U135*VLOOKUP(M135,Paramétrage!$C$6:$E$29,2,0))))</f>
        <v>0</v>
      </c>
      <c r="W135" s="370"/>
      <c r="X135" s="371">
        <f t="shared" si="22"/>
        <v>0</v>
      </c>
      <c r="Y135" s="77">
        <f>IF(OR(M135="",Q135="Mut+ext"),0,IF(ISERROR(W135+V135*VLOOKUP(M135,Paramétrage!$C$6:$E$29,3,0))=TRUE,X135,W135+V135*VLOOKUP(M135,Paramétrage!$C$6:$E$29,3,0)))</f>
        <v>0</v>
      </c>
      <c r="Z135" s="615"/>
      <c r="AA135" s="613"/>
      <c r="AB135" s="616"/>
      <c r="AC135" s="172"/>
      <c r="AD135" s="38"/>
      <c r="AE135" s="59">
        <f>IF(G135="",0,IF(K135="",0,IF(SUMIF(G129:G140,G135,O129:O140)=0,0,IF(OR(L135="",K135="obligatoire"),AF135/SUMIF(G129:G140,G135,O129:O140),AF135/(SUMIF(G129:G140,G135,O129:O140)/L135)))))</f>
        <v>0</v>
      </c>
      <c r="AF135" s="373">
        <f t="shared" si="23"/>
        <v>0</v>
      </c>
    </row>
    <row r="136" spans="1:32" hidden="1" x14ac:dyDescent="0.25">
      <c r="A136" s="637"/>
      <c r="B136" s="622"/>
      <c r="C136" s="627"/>
      <c r="D136" s="628"/>
      <c r="E136" s="623"/>
      <c r="F136" s="623"/>
      <c r="G136" s="386"/>
      <c r="H136" s="385"/>
      <c r="I136" s="131"/>
      <c r="J136" s="48"/>
      <c r="K136" s="47"/>
      <c r="L136" s="36"/>
      <c r="M136" s="366"/>
      <c r="N136" s="42"/>
      <c r="O136" s="374"/>
      <c r="P136" s="368"/>
      <c r="Q136" s="37"/>
      <c r="R136" s="612"/>
      <c r="S136" s="613"/>
      <c r="T136" s="614"/>
      <c r="U136" s="76">
        <f>IF(OR(P136="",M136=Paramétrage!$C$10,M136=Paramétrage!$C$13,M136=Paramétrage!$C$17,M136=Paramétrage!$C$20,M136=Paramétrage!$C$24,M136=Paramétrage!$C$27,AND(M136&lt;&gt;Paramétrage!$C$9,Q136="Mut+ext")),0,ROUNDUP(O136/P136,0))</f>
        <v>0</v>
      </c>
      <c r="V136" s="369">
        <f>IF(OR(M136="",Q136="Mut+ext"),0,IF(VLOOKUP(M136,Paramétrage!$C$6:$E$29,2,0)=0,0,IF(P136="","saisir capacité",N136*U136*VLOOKUP(M136,Paramétrage!$C$6:$E$29,2,0))))</f>
        <v>0</v>
      </c>
      <c r="W136" s="370"/>
      <c r="X136" s="371">
        <f t="shared" si="22"/>
        <v>0</v>
      </c>
      <c r="Y136" s="77">
        <f>IF(OR(M136="",Q136="Mut+ext"),0,IF(ISERROR(W136+V136*VLOOKUP(M136,Paramétrage!$C$6:$E$29,3,0))=TRUE,X136,W136+V136*VLOOKUP(M136,Paramétrage!$C$6:$E$29,3,0)))</f>
        <v>0</v>
      </c>
      <c r="Z136" s="615"/>
      <c r="AA136" s="613"/>
      <c r="AB136" s="616"/>
      <c r="AC136" s="49"/>
      <c r="AD136" s="38"/>
      <c r="AE136" s="59">
        <f>IF(G136="",0,IF(K136="",0,IF(SUMIF(G129:G140,G136,O129:O140)=0,0,IF(OR(L136="",K136="obligatoire"),AF136/SUMIF(G129:G140,G136,O129:O140),AF136/(SUMIF(G129:G140,G136,O129:O140)/L136)))))</f>
        <v>0</v>
      </c>
      <c r="AF136" s="373">
        <f t="shared" si="23"/>
        <v>0</v>
      </c>
    </row>
    <row r="137" spans="1:32" hidden="1" x14ac:dyDescent="0.25">
      <c r="A137" s="637"/>
      <c r="B137" s="622"/>
      <c r="C137" s="627"/>
      <c r="D137" s="628"/>
      <c r="E137" s="623"/>
      <c r="F137" s="623"/>
      <c r="G137" s="364"/>
      <c r="H137" s="375"/>
      <c r="I137" s="131"/>
      <c r="J137" s="48"/>
      <c r="K137" s="47"/>
      <c r="L137" s="36"/>
      <c r="M137" s="366"/>
      <c r="N137" s="42"/>
      <c r="O137" s="367"/>
      <c r="P137" s="368"/>
      <c r="Q137" s="37"/>
      <c r="R137" s="612"/>
      <c r="S137" s="613"/>
      <c r="T137" s="614"/>
      <c r="U137" s="76">
        <f>IF(OR(P137="",M137=Paramétrage!$C$10,M137=Paramétrage!$C$13,M137=Paramétrage!$C$17,M137=Paramétrage!$C$20,M137=Paramétrage!$C$24,M137=Paramétrage!$C$27,AND(M137&lt;&gt;Paramétrage!$C$9,Q137="Mut+ext")),0,ROUNDUP(O137/P137,0))</f>
        <v>0</v>
      </c>
      <c r="V137" s="369">
        <f>IF(OR(M137="",Q137="Mut+ext"),0,IF(VLOOKUP(M137,Paramétrage!$C$6:$E$29,2,0)=0,0,IF(P137="","saisir capacité",N137*U137*VLOOKUP(M137,Paramétrage!$C$6:$E$29,2,0))))</f>
        <v>0</v>
      </c>
      <c r="W137" s="370"/>
      <c r="X137" s="371">
        <f t="shared" si="22"/>
        <v>0</v>
      </c>
      <c r="Y137" s="77">
        <f>IF(OR(M137="",Q137="Mut+ext"),0,IF(ISERROR(W137+V137*VLOOKUP(M137,Paramétrage!$C$6:$E$29,3,0))=TRUE,X137,W137+V137*VLOOKUP(M137,Paramétrage!$C$6:$E$29,3,0)))</f>
        <v>0</v>
      </c>
      <c r="Z137" s="615"/>
      <c r="AA137" s="613"/>
      <c r="AB137" s="616"/>
      <c r="AC137" s="172"/>
      <c r="AD137" s="38"/>
      <c r="AE137" s="59">
        <f>IF(G137="",0,IF(K137="",0,IF(SUMIF(G129:G140,G137,O129:O140)=0,0,IF(OR(L137="",K137="obligatoire"),AF137/SUMIF(G129:G140,G137,O129:O140),AF137/(SUMIF(G129:G140,G137,O129:O140)/L137)))))</f>
        <v>0</v>
      </c>
      <c r="AF137" s="373">
        <f t="shared" si="23"/>
        <v>0</v>
      </c>
    </row>
    <row r="138" spans="1:32" hidden="1" x14ac:dyDescent="0.25">
      <c r="A138" s="637"/>
      <c r="B138" s="622"/>
      <c r="C138" s="627"/>
      <c r="D138" s="628"/>
      <c r="E138" s="623"/>
      <c r="F138" s="623"/>
      <c r="G138" s="364"/>
      <c r="H138" s="375"/>
      <c r="I138" s="131"/>
      <c r="J138" s="48"/>
      <c r="K138" s="47"/>
      <c r="L138" s="36"/>
      <c r="M138" s="366"/>
      <c r="N138" s="42"/>
      <c r="O138" s="374"/>
      <c r="P138" s="368"/>
      <c r="Q138" s="37"/>
      <c r="R138" s="612"/>
      <c r="S138" s="613"/>
      <c r="T138" s="614"/>
      <c r="U138" s="76">
        <f>IF(OR(P138="",M138=Paramétrage!$C$10,M138=Paramétrage!$C$13,M138=Paramétrage!$C$17,M138=Paramétrage!$C$20,M138=Paramétrage!$C$24,M138=Paramétrage!$C$27,AND(M138&lt;&gt;Paramétrage!$C$9,Q138="Mut+ext")),0,ROUNDUP(O138/P138,0))</f>
        <v>0</v>
      </c>
      <c r="V138" s="369">
        <f>IF(OR(M138="",Q138="Mut+ext"),0,IF(VLOOKUP(M138,Paramétrage!$C$6:$E$29,2,0)=0,0,IF(P138="","saisir capacité",N138*U138*VLOOKUP(M138,Paramétrage!$C$6:$E$29,2,0))))</f>
        <v>0</v>
      </c>
      <c r="W138" s="370"/>
      <c r="X138" s="371">
        <f t="shared" si="22"/>
        <v>0</v>
      </c>
      <c r="Y138" s="77">
        <f>IF(OR(M138="",Q138="Mut+ext"),0,IF(ISERROR(W138+V138*VLOOKUP(M138,Paramétrage!$C$6:$E$29,3,0))=TRUE,X138,W138+V138*VLOOKUP(M138,Paramétrage!$C$6:$E$29,3,0)))</f>
        <v>0</v>
      </c>
      <c r="Z138" s="615"/>
      <c r="AA138" s="613"/>
      <c r="AB138" s="616"/>
      <c r="AC138" s="172"/>
      <c r="AD138" s="38"/>
      <c r="AE138" s="59">
        <f>IF(G138="",0,IF(K138="",0,IF(SUMIF(G129:G140,G138,O129:O140)=0,0,IF(OR(L138="",K138="obligatoire"),AF138/SUMIF(G129:G140,G138,O129:O140),AF138/(SUMIF(G129:G140,G138,O129:O140)/L138)))))</f>
        <v>0</v>
      </c>
      <c r="AF138" s="373">
        <f t="shared" si="23"/>
        <v>0</v>
      </c>
    </row>
    <row r="139" spans="1:32" hidden="1" x14ac:dyDescent="0.25">
      <c r="A139" s="637"/>
      <c r="B139" s="622"/>
      <c r="C139" s="627"/>
      <c r="D139" s="628"/>
      <c r="E139" s="623"/>
      <c r="F139" s="623"/>
      <c r="G139" s="364"/>
      <c r="H139" s="375"/>
      <c r="I139" s="131"/>
      <c r="J139" s="48"/>
      <c r="K139" s="47"/>
      <c r="L139" s="36"/>
      <c r="M139" s="366"/>
      <c r="N139" s="42"/>
      <c r="O139" s="367"/>
      <c r="P139" s="368"/>
      <c r="Q139" s="37"/>
      <c r="R139" s="612"/>
      <c r="S139" s="613"/>
      <c r="T139" s="614"/>
      <c r="U139" s="76">
        <f>IF(OR(P139="",M139=Paramétrage!$C$10,M139=Paramétrage!$C$13,M139=Paramétrage!$C$17,M139=Paramétrage!$C$20,M139=Paramétrage!$C$24,M139=Paramétrage!$C$27,AND(M139&lt;&gt;Paramétrage!$C$9,Q139="Mut+ext")),0,ROUNDUP(O139/P139,0))</f>
        <v>0</v>
      </c>
      <c r="V139" s="369">
        <f>IF(OR(M139="",Q139="Mut+ext"),0,IF(VLOOKUP(M139,Paramétrage!$C$6:$E$29,2,0)=0,0,IF(P139="","saisir capacité",N139*U139*VLOOKUP(M139,Paramétrage!$C$6:$E$29,2,0))))</f>
        <v>0</v>
      </c>
      <c r="W139" s="370"/>
      <c r="X139" s="371">
        <f t="shared" si="22"/>
        <v>0</v>
      </c>
      <c r="Y139" s="77">
        <f>IF(OR(M139="",Q139="Mut+ext"),0,IF(ISERROR(W139+V139*VLOOKUP(M139,Paramétrage!$C$6:$E$29,3,0))=TRUE,X139,W139+V139*VLOOKUP(M139,Paramétrage!$C$6:$E$29,3,0)))</f>
        <v>0</v>
      </c>
      <c r="Z139" s="615"/>
      <c r="AA139" s="613"/>
      <c r="AB139" s="616"/>
      <c r="AC139" s="172"/>
      <c r="AD139" s="38"/>
      <c r="AE139" s="59">
        <f>IF(G139="",0,IF(K139="",0,IF(SUMIF(G129:G140,G139,O129:O140)=0,0,IF(OR(L139="",K139="obligatoire"),AF139/SUMIF(G129:G140,G139,O129:O140),AF139/(SUMIF(G129:G140,G139,O129:O140)/L139)))))</f>
        <v>0</v>
      </c>
      <c r="AF139" s="373">
        <f t="shared" si="23"/>
        <v>0</v>
      </c>
    </row>
    <row r="140" spans="1:32" x14ac:dyDescent="0.25">
      <c r="A140" s="637"/>
      <c r="B140" s="622"/>
      <c r="C140" s="629"/>
      <c r="D140" s="630"/>
      <c r="E140" s="624"/>
      <c r="F140" s="624"/>
      <c r="G140" s="364"/>
      <c r="H140" s="375"/>
      <c r="I140" s="131"/>
      <c r="J140" s="48"/>
      <c r="K140" s="47"/>
      <c r="L140" s="36"/>
      <c r="M140" s="366"/>
      <c r="N140" s="42"/>
      <c r="O140" s="376"/>
      <c r="P140" s="368"/>
      <c r="Q140" s="37"/>
      <c r="R140" s="612"/>
      <c r="S140" s="613"/>
      <c r="T140" s="614"/>
      <c r="U140" s="76">
        <f>IF(OR(P140="",M140=Paramétrage!$C$10,M140=Paramétrage!$C$13,M140=Paramétrage!$C$17,M140=Paramétrage!$C$20,M140=Paramétrage!$C$24,M140=Paramétrage!$C$27,AND(M140&lt;&gt;Paramétrage!$C$9,Q140="Mut+ext")),0,ROUNDUP(O140/P140,0))</f>
        <v>0</v>
      </c>
      <c r="V140" s="369">
        <f>IF(OR(M140="",Q140="Mut+ext"),0,IF(VLOOKUP(M140,Paramétrage!$C$6:$E$29,2,0)=0,0,IF(P140="","saisir capacité",N140*U140*VLOOKUP(M140,Paramétrage!$C$6:$E$29,2,0))))</f>
        <v>0</v>
      </c>
      <c r="W140" s="370"/>
      <c r="X140" s="371">
        <f t="shared" si="22"/>
        <v>0</v>
      </c>
      <c r="Y140" s="77">
        <f>IF(OR(M140="",Q140="Mut+ext"),0,IF(ISERROR(W140+V140*VLOOKUP(M140,Paramétrage!$C$6:$E$29,3,0))=TRUE,X140,W140+V140*VLOOKUP(M140,Paramétrage!$C$6:$E$29,3,0)))</f>
        <v>0</v>
      </c>
      <c r="Z140" s="615"/>
      <c r="AA140" s="613"/>
      <c r="AB140" s="616"/>
      <c r="AC140" s="172"/>
      <c r="AD140" s="38"/>
      <c r="AE140" s="59">
        <f>IF(G140="",0,IF(K140="",0,IF(SUMIF(G129:G140,G140,O129:O140)=0,0,IF(OR(L140="",K140="obligatoire"),AF140/SUMIF(G129:G140,G140,O129:O140),AF140/(SUMIF(G129:G140,G140,O129:O140)/L140)))))</f>
        <v>0</v>
      </c>
      <c r="AF140" s="373">
        <f t="shared" si="23"/>
        <v>0</v>
      </c>
    </row>
    <row r="141" spans="1:32" ht="16.2" thickBot="1" x14ac:dyDescent="0.3">
      <c r="A141" s="637"/>
      <c r="B141" s="622"/>
      <c r="C141" s="377"/>
      <c r="D141" s="378"/>
      <c r="E141" s="379"/>
      <c r="F141" s="379"/>
      <c r="G141" s="379"/>
      <c r="H141" s="380"/>
      <c r="I141" s="132"/>
      <c r="J141" s="97"/>
      <c r="K141" s="61"/>
      <c r="L141" s="62"/>
      <c r="M141" s="381"/>
      <c r="N141" s="63">
        <f>AE141</f>
        <v>21</v>
      </c>
      <c r="O141" s="382"/>
      <c r="P141" s="382"/>
      <c r="Q141" s="66"/>
      <c r="R141" s="64"/>
      <c r="S141" s="64"/>
      <c r="T141" s="65"/>
      <c r="U141" s="98"/>
      <c r="V141" s="383">
        <f>SUM(V129:V140)</f>
        <v>21</v>
      </c>
      <c r="W141" s="381">
        <f>SUM(W129:W140)</f>
        <v>0</v>
      </c>
      <c r="X141" s="384">
        <f>SUM(X129:X140)</f>
        <v>21</v>
      </c>
      <c r="Y141" s="67">
        <f>SUM(Y129:Y140)</f>
        <v>27</v>
      </c>
      <c r="Z141" s="99"/>
      <c r="AA141" s="100"/>
      <c r="AB141" s="101"/>
      <c r="AC141" s="102"/>
      <c r="AD141" s="103"/>
      <c r="AE141" s="104">
        <f>SUM(AE129:AE140)</f>
        <v>21</v>
      </c>
      <c r="AF141" s="105">
        <f>SUM(AF129:AF140)</f>
        <v>504</v>
      </c>
    </row>
    <row r="142" spans="1:32" ht="18" customHeight="1" thickBot="1" x14ac:dyDescent="0.3">
      <c r="A142" s="638"/>
      <c r="B142" s="80"/>
      <c r="C142" s="80"/>
      <c r="D142" s="80"/>
      <c r="E142" s="106"/>
      <c r="F142" s="106"/>
      <c r="G142" s="81"/>
      <c r="H142" s="110"/>
      <c r="I142" s="110"/>
      <c r="J142" s="107"/>
      <c r="K142" s="80"/>
      <c r="L142" s="80"/>
      <c r="M142" s="82"/>
      <c r="N142" s="83">
        <f>N89+N76+N63+N50+N37+N24+N102+N115+N128+N141</f>
        <v>199</v>
      </c>
      <c r="O142" s="84"/>
      <c r="P142" s="80"/>
      <c r="Q142" s="108"/>
      <c r="R142" s="84"/>
      <c r="S142" s="84"/>
      <c r="T142" s="85"/>
      <c r="U142" s="107"/>
      <c r="V142" s="86">
        <f>V89+V76+V63+V50+V37+V24+V102+V115+V128+V141</f>
        <v>199</v>
      </c>
      <c r="W142" s="86">
        <f>W89+W76+W63+W50+W37+W24+W102+W115+W128+W141</f>
        <v>0</v>
      </c>
      <c r="X142" s="86">
        <f>X89+X76+X63+X50+X37+X24+X102+X115+X128+X141</f>
        <v>199</v>
      </c>
      <c r="Y142" s="86">
        <f>Y89+Y76+Y63+Y50+Y37+Y24+Y102+Y115+Y128+Y141</f>
        <v>258</v>
      </c>
      <c r="Z142" s="109"/>
      <c r="AA142" s="110"/>
      <c r="AB142" s="87"/>
      <c r="AC142" s="110"/>
      <c r="AD142" s="111"/>
      <c r="AE142" s="112">
        <f>SUM(AE12:AE89)/2</f>
        <v>115</v>
      </c>
      <c r="AF142" s="113">
        <f>SUM(AF12:AF76)</f>
        <v>4512</v>
      </c>
    </row>
    <row r="143" spans="1:32" ht="14.7" customHeight="1" x14ac:dyDescent="0.25">
      <c r="A143" s="631" t="s">
        <v>112</v>
      </c>
      <c r="B143" s="622" t="s">
        <v>113</v>
      </c>
      <c r="C143" s="639" t="s">
        <v>290</v>
      </c>
      <c r="D143" s="640"/>
      <c r="E143" s="623">
        <v>3</v>
      </c>
      <c r="F143" s="623" t="s">
        <v>63</v>
      </c>
      <c r="G143" s="387" t="s">
        <v>115</v>
      </c>
      <c r="H143" s="365" t="s">
        <v>65</v>
      </c>
      <c r="I143" s="52" t="s">
        <v>290</v>
      </c>
      <c r="J143" s="177">
        <v>27</v>
      </c>
      <c r="K143" s="57" t="s">
        <v>63</v>
      </c>
      <c r="L143" s="36"/>
      <c r="M143" s="366" t="s">
        <v>66</v>
      </c>
      <c r="N143" s="43">
        <v>12</v>
      </c>
      <c r="O143" s="367">
        <v>24</v>
      </c>
      <c r="P143" s="368">
        <v>24</v>
      </c>
      <c r="Q143" s="40" t="s">
        <v>67</v>
      </c>
      <c r="R143" s="612"/>
      <c r="S143" s="613"/>
      <c r="T143" s="614"/>
      <c r="U143" s="78">
        <f>IF(OR(P143="",M143=Paramétrage!$C$10,M143=Paramétrage!$C$13,M143=Paramétrage!$C$17,M143=Paramétrage!$C$20,M143=Paramétrage!$C$24,M143=Paramétrage!$C$27,AND(M143&lt;&gt;Paramétrage!$C$9,Q143="Mut+ext")),0,ROUNDUP(O143/P143,0))</f>
        <v>1</v>
      </c>
      <c r="V143" s="388">
        <f>IF(OR(M143="",Q143="Mut+ext"),0,IF(VLOOKUP(M143,Paramétrage!$C$6:$E$29,2,0)=0,0,IF(P143="","saisir capacité",N143*U143*VLOOKUP(M143,Paramétrage!$C$6:$E$29,2,0))))</f>
        <v>12</v>
      </c>
      <c r="W143" s="370"/>
      <c r="X143" s="389">
        <f t="shared" ref="X143:X162" si="24">IF(OR(M143="",Q143="Mut+ext"),0,IF(ISERROR(V143+W143)=TRUE,V143,V143+W143))</f>
        <v>12</v>
      </c>
      <c r="Y143" s="79">
        <f>IF(OR(M143="",Q143="Mut+ext"),0,IF(ISERROR(W143+V143*VLOOKUP(M143,Paramétrage!$C$6:$E$29,3,0))=TRUE,X143,W143+V143*VLOOKUP(M143,Paramétrage!$C$6:$E$29,3,0)))</f>
        <v>18</v>
      </c>
      <c r="Z143" s="728"/>
      <c r="AA143" s="729"/>
      <c r="AB143" s="730"/>
      <c r="AC143" s="172"/>
      <c r="AD143" s="39"/>
      <c r="AE143" s="59">
        <f t="shared" ref="AE143:AE162" si="25">IF(G143="",0,IF(K143="",0,IF(SUMIF($G$143:$G$156,G143,$O$143:$O$156)=0,0,IF(OR(L143="",K143="obligatoire"),AF143/SUMIF($G$143:$G$156,G143,$O$143:$O$156),AF143/(SUMIF($G$143:$G$156,G143,$O$143:$O$156)/L143)))))</f>
        <v>12</v>
      </c>
      <c r="AF143" s="372">
        <f>N143*O143</f>
        <v>288</v>
      </c>
    </row>
    <row r="144" spans="1:32" x14ac:dyDescent="0.25">
      <c r="A144" s="632"/>
      <c r="B144" s="622"/>
      <c r="C144" s="627"/>
      <c r="D144" s="628"/>
      <c r="E144" s="623"/>
      <c r="F144" s="623"/>
      <c r="G144" s="387" t="s">
        <v>117</v>
      </c>
      <c r="H144" s="365" t="s">
        <v>65</v>
      </c>
      <c r="I144" s="52" t="s">
        <v>290</v>
      </c>
      <c r="J144" s="177">
        <v>27</v>
      </c>
      <c r="K144" s="57" t="s">
        <v>63</v>
      </c>
      <c r="L144" s="36"/>
      <c r="M144" s="366" t="s">
        <v>69</v>
      </c>
      <c r="N144" s="43">
        <v>9</v>
      </c>
      <c r="O144" s="367">
        <v>24</v>
      </c>
      <c r="P144" s="368">
        <v>24</v>
      </c>
      <c r="Q144" s="40" t="s">
        <v>67</v>
      </c>
      <c r="R144" s="612"/>
      <c r="S144" s="613"/>
      <c r="T144" s="614"/>
      <c r="U144" s="78">
        <f>IF(OR(P144="",M144=Paramétrage!$C$10,M144=Paramétrage!$C$13,M144=Paramétrage!$C$17,M144=Paramétrage!$C$20,M144=Paramétrage!$C$24,M144=Paramétrage!$C$27,AND(M144&lt;&gt;Paramétrage!$C$9,Q144="Mut+ext")),0,ROUNDUP(O144/P144,0))</f>
        <v>1</v>
      </c>
      <c r="V144" s="388">
        <f>IF(OR(M144="",Q144="Mut+ext"),0,IF(VLOOKUP(M144,Paramétrage!$C$6:$E$29,2,0)=0,0,IF(P144="","saisir capacité",N144*U144*VLOOKUP(M144,Paramétrage!$C$6:$E$29,2,0))))</f>
        <v>9</v>
      </c>
      <c r="W144" s="370"/>
      <c r="X144" s="389">
        <f t="shared" si="24"/>
        <v>9</v>
      </c>
      <c r="Y144" s="79">
        <f>IF(OR(M144="",Q144="Mut+ext"),0,IF(ISERROR(W144+V144*VLOOKUP(M144,Paramétrage!$C$6:$E$29,3,0))=TRUE,X144,W144+V144*VLOOKUP(M144,Paramétrage!$C$6:$E$29,3,0)))</f>
        <v>9</v>
      </c>
      <c r="Z144" s="615"/>
      <c r="AA144" s="613"/>
      <c r="AB144" s="616"/>
      <c r="AC144" s="172"/>
      <c r="AD144" s="38"/>
      <c r="AE144" s="59">
        <f t="shared" si="25"/>
        <v>9</v>
      </c>
      <c r="AF144" s="373">
        <f t="shared" ref="AF144:AF162" si="26">N144*O144</f>
        <v>216</v>
      </c>
    </row>
    <row r="145" spans="1:32" x14ac:dyDescent="0.25">
      <c r="A145" s="632"/>
      <c r="B145" s="622"/>
      <c r="C145" s="627"/>
      <c r="D145" s="628"/>
      <c r="E145" s="623"/>
      <c r="F145" s="623"/>
      <c r="G145" s="387"/>
      <c r="H145" s="365"/>
      <c r="I145" s="52"/>
      <c r="J145" s="48"/>
      <c r="K145" s="57"/>
      <c r="L145" s="36"/>
      <c r="M145" s="366"/>
      <c r="N145" s="43"/>
      <c r="O145" s="367"/>
      <c r="P145" s="368"/>
      <c r="Q145" s="40"/>
      <c r="R145" s="612"/>
      <c r="S145" s="613"/>
      <c r="T145" s="614"/>
      <c r="U145" s="78">
        <f>IF(OR(P145="",M145=Paramétrage!$C$10,M145=Paramétrage!$C$13,M145=Paramétrage!$C$17,M145=Paramétrage!$C$20,M145=Paramétrage!$C$24,M145=Paramétrage!$C$27,AND(M145&lt;&gt;Paramétrage!$C$9,Q145="Mut+ext")),0,ROUNDUP(O145/P145,0))</f>
        <v>0</v>
      </c>
      <c r="V145" s="388">
        <f>IF(OR(M145="",Q145="Mut+ext"),0,IF(VLOOKUP(M145,Paramétrage!$C$6:$E$29,2,0)=0,0,IF(P145="","saisir capacité",N145*U145*VLOOKUP(M145,Paramétrage!$C$6:$E$29,2,0))))</f>
        <v>0</v>
      </c>
      <c r="W145" s="370"/>
      <c r="X145" s="389">
        <f t="shared" si="24"/>
        <v>0</v>
      </c>
      <c r="Y145" s="79">
        <f>IF(OR(M145="",Q145="Mut+ext"),0,IF(ISERROR(W145+V145*VLOOKUP(M145,Paramétrage!$C$6:$E$29,3,0))=TRUE,X145,W145+V145*VLOOKUP(M145,Paramétrage!$C$6:$E$29,3,0)))</f>
        <v>0</v>
      </c>
      <c r="Z145" s="615"/>
      <c r="AA145" s="613"/>
      <c r="AB145" s="616"/>
      <c r="AC145" s="172"/>
      <c r="AD145" s="38"/>
      <c r="AE145" s="59">
        <f t="shared" si="25"/>
        <v>0</v>
      </c>
      <c r="AF145" s="373">
        <f t="shared" si="26"/>
        <v>0</v>
      </c>
    </row>
    <row r="146" spans="1:32" hidden="1" x14ac:dyDescent="0.25">
      <c r="A146" s="632"/>
      <c r="B146" s="622"/>
      <c r="C146" s="627"/>
      <c r="D146" s="628"/>
      <c r="E146" s="623"/>
      <c r="F146" s="623"/>
      <c r="G146" s="364"/>
      <c r="H146" s="365"/>
      <c r="I146" s="52"/>
      <c r="J146" s="48"/>
      <c r="K146" s="57"/>
      <c r="L146" s="36"/>
      <c r="M146" s="366"/>
      <c r="N146" s="42"/>
      <c r="O146" s="376"/>
      <c r="P146" s="368"/>
      <c r="Q146" s="40"/>
      <c r="R146" s="612"/>
      <c r="S146" s="613"/>
      <c r="T146" s="614"/>
      <c r="U146" s="78">
        <f>IF(OR(P146="",M146=Paramétrage!$C$10,M146=Paramétrage!$C$13,M146=Paramétrage!$C$17,M146=Paramétrage!$C$20,M146=Paramétrage!$C$24,M146=Paramétrage!$C$27,AND(M146&lt;&gt;Paramétrage!$C$9,Q146="Mut+ext")),0,ROUNDUP(O146/P146,0))</f>
        <v>0</v>
      </c>
      <c r="V146" s="388">
        <f>IF(OR(M146="",Q146="Mut+ext"),0,IF(VLOOKUP(M146,Paramétrage!$C$6:$E$29,2,0)=0,0,IF(P146="","saisir capacité",N146*U146*VLOOKUP(M146,Paramétrage!$C$6:$E$29,2,0))))</f>
        <v>0</v>
      </c>
      <c r="W146" s="370"/>
      <c r="X146" s="389">
        <f t="shared" si="24"/>
        <v>0</v>
      </c>
      <c r="Y146" s="79">
        <f>IF(OR(M146="",Q146="Mut+ext"),0,IF(ISERROR(W146+V146*VLOOKUP(M146,Paramétrage!$C$6:$E$29,3,0))=TRUE,X146,W146+V146*VLOOKUP(M146,Paramétrage!$C$6:$E$29,3,0)))</f>
        <v>0</v>
      </c>
      <c r="Z146" s="615"/>
      <c r="AA146" s="613"/>
      <c r="AB146" s="616"/>
      <c r="AC146" s="172"/>
      <c r="AD146" s="38"/>
      <c r="AE146" s="59">
        <f t="shared" si="25"/>
        <v>0</v>
      </c>
      <c r="AF146" s="373">
        <f t="shared" si="26"/>
        <v>0</v>
      </c>
    </row>
    <row r="147" spans="1:32" ht="14.7" hidden="1" customHeight="1" x14ac:dyDescent="0.25">
      <c r="A147" s="632"/>
      <c r="B147" s="622"/>
      <c r="C147" s="627"/>
      <c r="D147" s="628"/>
      <c r="E147" s="623"/>
      <c r="F147" s="623"/>
      <c r="G147" s="387"/>
      <c r="H147" s="365"/>
      <c r="I147" s="52"/>
      <c r="J147" s="48"/>
      <c r="K147" s="57"/>
      <c r="L147" s="36"/>
      <c r="M147" s="366"/>
      <c r="N147" s="43"/>
      <c r="O147" s="367"/>
      <c r="P147" s="368"/>
      <c r="Q147" s="40"/>
      <c r="R147" s="612"/>
      <c r="S147" s="613"/>
      <c r="T147" s="614"/>
      <c r="U147" s="78">
        <f>IF(OR(P147="",M147=Paramétrage!$C$10,M147=Paramétrage!$C$13,M147=Paramétrage!$C$17,M147=Paramétrage!$C$20,M147=Paramétrage!$C$24,M147=Paramétrage!$C$27,AND(M147&lt;&gt;Paramétrage!$C$9,Q147="Mut+ext")),0,ROUNDUP(O147/P147,0))</f>
        <v>0</v>
      </c>
      <c r="V147" s="388">
        <f>IF(OR(M147="",Q147="Mut+ext"),0,IF(VLOOKUP(M147,Paramétrage!$C$6:$E$29,2,0)=0,0,IF(P147="","saisir capacité",N147*U147*VLOOKUP(M147,Paramétrage!$C$6:$E$29,2,0))))</f>
        <v>0</v>
      </c>
      <c r="W147" s="370"/>
      <c r="X147" s="389">
        <f t="shared" si="24"/>
        <v>0</v>
      </c>
      <c r="Y147" s="79">
        <f>IF(OR(M147="",Q147="Mut+ext"),0,IF(ISERROR(W147+V147*VLOOKUP(M147,Paramétrage!$C$6:$E$29,3,0))=TRUE,X147,W147+V147*VLOOKUP(M147,Paramétrage!$C$6:$E$29,3,0)))</f>
        <v>0</v>
      </c>
      <c r="Z147" s="615"/>
      <c r="AA147" s="613"/>
      <c r="AB147" s="616"/>
      <c r="AC147" s="172"/>
      <c r="AD147" s="39"/>
      <c r="AE147" s="59">
        <f t="shared" si="25"/>
        <v>0</v>
      </c>
      <c r="AF147" s="372">
        <f t="shared" si="26"/>
        <v>0</v>
      </c>
    </row>
    <row r="148" spans="1:32" hidden="1" x14ac:dyDescent="0.25">
      <c r="A148" s="632"/>
      <c r="B148" s="622"/>
      <c r="C148" s="627"/>
      <c r="D148" s="628"/>
      <c r="E148" s="623"/>
      <c r="F148" s="623"/>
      <c r="G148" s="364"/>
      <c r="H148" s="365"/>
      <c r="I148" s="52"/>
      <c r="J148" s="48"/>
      <c r="K148" s="47"/>
      <c r="L148" s="36"/>
      <c r="M148" s="366"/>
      <c r="N148" s="42"/>
      <c r="O148" s="376"/>
      <c r="P148" s="368"/>
      <c r="Q148" s="40"/>
      <c r="R148" s="612"/>
      <c r="S148" s="613"/>
      <c r="T148" s="614"/>
      <c r="U148" s="78">
        <f>IF(OR(P148="",M148=Paramétrage!$C$10,M148=Paramétrage!$C$13,M148=Paramétrage!$C$17,M148=Paramétrage!$C$20,M148=Paramétrage!$C$24,M148=Paramétrage!$C$27,AND(M148&lt;&gt;Paramétrage!$C$9,Q148="Mut+ext")),0,ROUNDUP(O148/P148,0))</f>
        <v>0</v>
      </c>
      <c r="V148" s="388">
        <f>IF(OR(M148="",Q148="Mut+ext"),0,IF(VLOOKUP(M148,Paramétrage!$C$6:$E$29,2,0)=0,0,IF(P148="","saisir capacité",N148*U148*VLOOKUP(M148,Paramétrage!$C$6:$E$29,2,0))))</f>
        <v>0</v>
      </c>
      <c r="W148" s="370"/>
      <c r="X148" s="389">
        <f t="shared" si="24"/>
        <v>0</v>
      </c>
      <c r="Y148" s="79">
        <f>IF(OR(M148="",Q148="Mut+ext"),0,IF(ISERROR(W148+V148*VLOOKUP(M148,Paramétrage!$C$6:$E$29,3,0))=TRUE,X148,W148+V148*VLOOKUP(M148,Paramétrage!$C$6:$E$29,3,0)))</f>
        <v>0</v>
      </c>
      <c r="Z148" s="615"/>
      <c r="AA148" s="613"/>
      <c r="AB148" s="616"/>
      <c r="AC148" s="172"/>
      <c r="AD148" s="38"/>
      <c r="AE148" s="59">
        <f t="shared" si="25"/>
        <v>0</v>
      </c>
      <c r="AF148" s="373">
        <f t="shared" si="26"/>
        <v>0</v>
      </c>
    </row>
    <row r="149" spans="1:32" ht="14.7" hidden="1" customHeight="1" x14ac:dyDescent="0.25">
      <c r="A149" s="632"/>
      <c r="B149" s="622"/>
      <c r="C149" s="627"/>
      <c r="D149" s="628"/>
      <c r="E149" s="623"/>
      <c r="F149" s="623"/>
      <c r="G149" s="387"/>
      <c r="H149" s="365"/>
      <c r="I149" s="52"/>
      <c r="J149" s="48"/>
      <c r="K149" s="47"/>
      <c r="L149" s="36"/>
      <c r="M149" s="366"/>
      <c r="N149" s="43"/>
      <c r="O149" s="367"/>
      <c r="P149" s="368"/>
      <c r="Q149" s="40"/>
      <c r="R149" s="612"/>
      <c r="S149" s="613"/>
      <c r="T149" s="614"/>
      <c r="U149" s="78">
        <f>IF(OR(P149="",M149=Paramétrage!$C$10,M149=Paramétrage!$C$13,M149=Paramétrage!$C$17,M149=Paramétrage!$C$20,M149=Paramétrage!$C$24,M149=Paramétrage!$C$27,AND(M149&lt;&gt;Paramétrage!$C$9,Q149="Mut+ext")),0,ROUNDUP(O149/P149,0))</f>
        <v>0</v>
      </c>
      <c r="V149" s="388">
        <f>IF(OR(M149="",Q149="Mut+ext"),0,IF(VLOOKUP(M149,Paramétrage!$C$6:$E$29,2,0)=0,0,IF(P149="","saisir capacité",N149*U149*VLOOKUP(M149,Paramétrage!$C$6:$E$29,2,0))))</f>
        <v>0</v>
      </c>
      <c r="W149" s="370"/>
      <c r="X149" s="389">
        <f t="shared" si="24"/>
        <v>0</v>
      </c>
      <c r="Y149" s="79">
        <f>IF(OR(M149="",Q149="Mut+ext"),0,IF(ISERROR(W149+V149*VLOOKUP(M149,Paramétrage!$C$6:$E$29,3,0))=TRUE,X149,W149+V149*VLOOKUP(M149,Paramétrage!$C$6:$E$29,3,0)))</f>
        <v>0</v>
      </c>
      <c r="Z149" s="615"/>
      <c r="AA149" s="613"/>
      <c r="AB149" s="616"/>
      <c r="AC149" s="172"/>
      <c r="AD149" s="39"/>
      <c r="AE149" s="59">
        <f t="shared" si="25"/>
        <v>0</v>
      </c>
      <c r="AF149" s="372">
        <f t="shared" si="26"/>
        <v>0</v>
      </c>
    </row>
    <row r="150" spans="1:32" hidden="1" x14ac:dyDescent="0.25">
      <c r="A150" s="632"/>
      <c r="B150" s="622"/>
      <c r="C150" s="627"/>
      <c r="D150" s="628"/>
      <c r="E150" s="623"/>
      <c r="F150" s="623"/>
      <c r="G150" s="364"/>
      <c r="H150" s="365"/>
      <c r="I150" s="52"/>
      <c r="J150" s="48"/>
      <c r="K150" s="47"/>
      <c r="L150" s="36"/>
      <c r="M150" s="366"/>
      <c r="N150" s="42"/>
      <c r="O150" s="376"/>
      <c r="P150" s="368"/>
      <c r="Q150" s="40"/>
      <c r="R150" s="612"/>
      <c r="S150" s="613"/>
      <c r="T150" s="614"/>
      <c r="U150" s="78">
        <f>IF(OR(P150="",M150=Paramétrage!$C$10,M150=Paramétrage!$C$13,M150=Paramétrage!$C$17,M150=Paramétrage!$C$20,M150=Paramétrage!$C$24,M150=Paramétrage!$C$27,AND(M150&lt;&gt;Paramétrage!$C$9,Q150="Mut+ext")),0,ROUNDUP(O150/P150,0))</f>
        <v>0</v>
      </c>
      <c r="V150" s="388">
        <f>IF(OR(M150="",Q150="Mut+ext"),0,IF(VLOOKUP(M150,Paramétrage!$C$6:$E$29,2,0)=0,0,IF(P150="","saisir capacité",N150*U150*VLOOKUP(M150,Paramétrage!$C$6:$E$29,2,0))))</f>
        <v>0</v>
      </c>
      <c r="W150" s="370"/>
      <c r="X150" s="389">
        <f t="shared" si="24"/>
        <v>0</v>
      </c>
      <c r="Y150" s="79">
        <f>IF(OR(M150="",Q150="Mut+ext"),0,IF(ISERROR(W150+V150*VLOOKUP(M150,Paramétrage!$C$6:$E$29,3,0))=TRUE,X150,W150+V150*VLOOKUP(M150,Paramétrage!$C$6:$E$29,3,0)))</f>
        <v>0</v>
      </c>
      <c r="Z150" s="615"/>
      <c r="AA150" s="613"/>
      <c r="AB150" s="616"/>
      <c r="AC150" s="172"/>
      <c r="AD150" s="38"/>
      <c r="AE150" s="59">
        <f t="shared" si="25"/>
        <v>0</v>
      </c>
      <c r="AF150" s="373">
        <f t="shared" si="26"/>
        <v>0</v>
      </c>
    </row>
    <row r="151" spans="1:32" ht="14.7" hidden="1" customHeight="1" x14ac:dyDescent="0.25">
      <c r="A151" s="632"/>
      <c r="B151" s="622"/>
      <c r="C151" s="627"/>
      <c r="D151" s="628"/>
      <c r="E151" s="623"/>
      <c r="F151" s="623"/>
      <c r="G151" s="387"/>
      <c r="H151" s="365"/>
      <c r="I151" s="52"/>
      <c r="J151" s="48"/>
      <c r="K151" s="47"/>
      <c r="L151" s="36"/>
      <c r="M151" s="366"/>
      <c r="N151" s="43"/>
      <c r="O151" s="367"/>
      <c r="P151" s="368"/>
      <c r="Q151" s="40"/>
      <c r="R151" s="612"/>
      <c r="S151" s="613"/>
      <c r="T151" s="614"/>
      <c r="U151" s="78">
        <f>IF(OR(P151="",M151=Paramétrage!$C$10,M151=Paramétrage!$C$13,M151=Paramétrage!$C$17,M151=Paramétrage!$C$20,M151=Paramétrage!$C$24,M151=Paramétrage!$C$27,AND(M151&lt;&gt;Paramétrage!$C$9,Q151="Mut+ext")),0,ROUNDUP(O151/P151,0))</f>
        <v>0</v>
      </c>
      <c r="V151" s="388">
        <f>IF(OR(M151="",Q151="Mut+ext"),0,IF(VLOOKUP(M151,Paramétrage!$C$6:$E$29,2,0)=0,0,IF(P151="","saisir capacité",N151*U151*VLOOKUP(M151,Paramétrage!$C$6:$E$29,2,0))))</f>
        <v>0</v>
      </c>
      <c r="W151" s="370"/>
      <c r="X151" s="389">
        <f t="shared" si="24"/>
        <v>0</v>
      </c>
      <c r="Y151" s="79">
        <f>IF(OR(M151="",Q151="Mut+ext"),0,IF(ISERROR(W151+V151*VLOOKUP(M151,Paramétrage!$C$6:$E$29,3,0))=TRUE,X151,W151+V151*VLOOKUP(M151,Paramétrage!$C$6:$E$29,3,0)))</f>
        <v>0</v>
      </c>
      <c r="Z151" s="615"/>
      <c r="AA151" s="613"/>
      <c r="AB151" s="616"/>
      <c r="AC151" s="172"/>
      <c r="AD151" s="39"/>
      <c r="AE151" s="59">
        <f t="shared" si="25"/>
        <v>0</v>
      </c>
      <c r="AF151" s="372">
        <f t="shared" si="26"/>
        <v>0</v>
      </c>
    </row>
    <row r="152" spans="1:32" hidden="1" x14ac:dyDescent="0.25">
      <c r="A152" s="632"/>
      <c r="B152" s="622"/>
      <c r="C152" s="627"/>
      <c r="D152" s="628"/>
      <c r="E152" s="623"/>
      <c r="F152" s="623"/>
      <c r="G152" s="364"/>
      <c r="H152" s="365"/>
      <c r="I152" s="52"/>
      <c r="J152" s="48"/>
      <c r="K152" s="47"/>
      <c r="L152" s="36"/>
      <c r="M152" s="366"/>
      <c r="N152" s="42"/>
      <c r="O152" s="376"/>
      <c r="P152" s="368"/>
      <c r="Q152" s="40"/>
      <c r="R152" s="612"/>
      <c r="S152" s="613"/>
      <c r="T152" s="614"/>
      <c r="U152" s="78">
        <f>IF(OR(P152="",M152=Paramétrage!$C$10,M152=Paramétrage!$C$13,M152=Paramétrage!$C$17,M152=Paramétrage!$C$20,M152=Paramétrage!$C$24,M152=Paramétrage!$C$27,AND(M152&lt;&gt;Paramétrage!$C$9,Q152="Mut+ext")),0,ROUNDUP(O152/P152,0))</f>
        <v>0</v>
      </c>
      <c r="V152" s="388">
        <f>IF(OR(M152="",Q152="Mut+ext"),0,IF(VLOOKUP(M152,Paramétrage!$C$6:$E$29,2,0)=0,0,IF(P152="","saisir capacité",N152*U152*VLOOKUP(M152,Paramétrage!$C$6:$E$29,2,0))))</f>
        <v>0</v>
      </c>
      <c r="W152" s="370"/>
      <c r="X152" s="389">
        <f t="shared" si="24"/>
        <v>0</v>
      </c>
      <c r="Y152" s="79">
        <f>IF(OR(M152="",Q152="Mut+ext"),0,IF(ISERROR(W152+V152*VLOOKUP(M152,Paramétrage!$C$6:$E$29,3,0))=TRUE,X152,W152+V152*VLOOKUP(M152,Paramétrage!$C$6:$E$29,3,0)))</f>
        <v>0</v>
      </c>
      <c r="Z152" s="615"/>
      <c r="AA152" s="613"/>
      <c r="AB152" s="616"/>
      <c r="AC152" s="172"/>
      <c r="AD152" s="38"/>
      <c r="AE152" s="59">
        <f t="shared" si="25"/>
        <v>0</v>
      </c>
      <c r="AF152" s="373">
        <f t="shared" si="26"/>
        <v>0</v>
      </c>
    </row>
    <row r="153" spans="1:32" ht="14.7" hidden="1" customHeight="1" x14ac:dyDescent="0.25">
      <c r="A153" s="632"/>
      <c r="B153" s="622"/>
      <c r="C153" s="627"/>
      <c r="D153" s="628"/>
      <c r="E153" s="623"/>
      <c r="F153" s="623"/>
      <c r="G153" s="387"/>
      <c r="H153" s="365"/>
      <c r="I153" s="52"/>
      <c r="J153" s="48"/>
      <c r="K153" s="47"/>
      <c r="L153" s="36"/>
      <c r="M153" s="366"/>
      <c r="N153" s="43"/>
      <c r="O153" s="367"/>
      <c r="P153" s="368"/>
      <c r="Q153" s="40"/>
      <c r="R153" s="612"/>
      <c r="S153" s="613"/>
      <c r="T153" s="614"/>
      <c r="U153" s="78">
        <f>IF(OR(P153="",M153=Paramétrage!$C$10,M153=Paramétrage!$C$13,M153=Paramétrage!$C$17,M153=Paramétrage!$C$20,M153=Paramétrage!$C$24,M153=Paramétrage!$C$27,AND(M153&lt;&gt;Paramétrage!$C$9,Q153="Mut+ext")),0,ROUNDUP(O153/P153,0))</f>
        <v>0</v>
      </c>
      <c r="V153" s="388">
        <f>IF(OR(M153="",Q153="Mut+ext"),0,IF(VLOOKUP(M153,Paramétrage!$C$6:$E$29,2,0)=0,0,IF(P153="","saisir capacité",N153*U153*VLOOKUP(M153,Paramétrage!$C$6:$E$29,2,0))))</f>
        <v>0</v>
      </c>
      <c r="W153" s="370"/>
      <c r="X153" s="389">
        <f t="shared" si="24"/>
        <v>0</v>
      </c>
      <c r="Y153" s="79">
        <f>IF(OR(M153="",Q153="Mut+ext"),0,IF(ISERROR(W153+V153*VLOOKUP(M153,Paramétrage!$C$6:$E$29,3,0))=TRUE,X153,W153+V153*VLOOKUP(M153,Paramétrage!$C$6:$E$29,3,0)))</f>
        <v>0</v>
      </c>
      <c r="Z153" s="615"/>
      <c r="AA153" s="613"/>
      <c r="AB153" s="616"/>
      <c r="AC153" s="172"/>
      <c r="AD153" s="39"/>
      <c r="AE153" s="59">
        <f t="shared" si="25"/>
        <v>0</v>
      </c>
      <c r="AF153" s="372">
        <f t="shared" si="26"/>
        <v>0</v>
      </c>
    </row>
    <row r="154" spans="1:32" hidden="1" x14ac:dyDescent="0.25">
      <c r="A154" s="632"/>
      <c r="B154" s="622"/>
      <c r="C154" s="627"/>
      <c r="D154" s="628"/>
      <c r="E154" s="623"/>
      <c r="F154" s="623"/>
      <c r="G154" s="364"/>
      <c r="H154" s="365"/>
      <c r="I154" s="52"/>
      <c r="J154" s="48"/>
      <c r="K154" s="47"/>
      <c r="L154" s="36"/>
      <c r="M154" s="366"/>
      <c r="N154" s="42"/>
      <c r="O154" s="376"/>
      <c r="P154" s="368"/>
      <c r="Q154" s="40"/>
      <c r="R154" s="612"/>
      <c r="S154" s="613"/>
      <c r="T154" s="614"/>
      <c r="U154" s="78">
        <f>IF(OR(P154="",M154=Paramétrage!$C$10,M154=Paramétrage!$C$13,M154=Paramétrage!$C$17,M154=Paramétrage!$C$20,M154=Paramétrage!$C$24,M154=Paramétrage!$C$27,AND(M154&lt;&gt;Paramétrage!$C$9,Q154="Mut+ext")),0,ROUNDUP(O154/P154,0))</f>
        <v>0</v>
      </c>
      <c r="V154" s="388">
        <f>IF(OR(M154="",Q154="Mut+ext"),0,IF(VLOOKUP(M154,Paramétrage!$C$6:$E$29,2,0)=0,0,IF(P154="","saisir capacité",N154*U154*VLOOKUP(M154,Paramétrage!$C$6:$E$29,2,0))))</f>
        <v>0</v>
      </c>
      <c r="W154" s="370"/>
      <c r="X154" s="389">
        <f t="shared" si="24"/>
        <v>0</v>
      </c>
      <c r="Y154" s="79">
        <f>IF(OR(M154="",Q154="Mut+ext"),0,IF(ISERROR(W154+V154*VLOOKUP(M154,Paramétrage!$C$6:$E$29,3,0))=TRUE,X154,W154+V154*VLOOKUP(M154,Paramétrage!$C$6:$E$29,3,0)))</f>
        <v>0</v>
      </c>
      <c r="Z154" s="615"/>
      <c r="AA154" s="613"/>
      <c r="AB154" s="616"/>
      <c r="AC154" s="172"/>
      <c r="AD154" s="38"/>
      <c r="AE154" s="59">
        <f t="shared" si="25"/>
        <v>0</v>
      </c>
      <c r="AF154" s="373">
        <f t="shared" si="26"/>
        <v>0</v>
      </c>
    </row>
    <row r="155" spans="1:32" hidden="1" x14ac:dyDescent="0.25">
      <c r="A155" s="632"/>
      <c r="B155" s="622"/>
      <c r="C155" s="627"/>
      <c r="D155" s="628"/>
      <c r="E155" s="623"/>
      <c r="F155" s="623"/>
      <c r="G155" s="387"/>
      <c r="H155" s="365"/>
      <c r="I155" s="52"/>
      <c r="J155" s="48"/>
      <c r="K155" s="47"/>
      <c r="L155" s="36"/>
      <c r="M155" s="366"/>
      <c r="N155" s="43"/>
      <c r="O155" s="367"/>
      <c r="P155" s="368"/>
      <c r="Q155" s="40"/>
      <c r="R155" s="612"/>
      <c r="S155" s="613"/>
      <c r="T155" s="614"/>
      <c r="U155" s="78">
        <f>IF(OR(P155="",M155=Paramétrage!$C$10,M155=Paramétrage!$C$13,M155=Paramétrage!$C$17,M155=Paramétrage!$C$20,M155=Paramétrage!$C$24,M155=Paramétrage!$C$27,AND(M155&lt;&gt;Paramétrage!$C$9,Q155="Mut+ext")),0,ROUNDUP(O155/P155,0))</f>
        <v>0</v>
      </c>
      <c r="V155" s="388">
        <f>IF(OR(M155="",Q155="Mut+ext"),0,IF(VLOOKUP(M155,Paramétrage!$C$6:$E$29,2,0)=0,0,IF(P155="","saisir capacité",N155*U155*VLOOKUP(M155,Paramétrage!$C$6:$E$29,2,0))))</f>
        <v>0</v>
      </c>
      <c r="W155" s="370"/>
      <c r="X155" s="389">
        <f t="shared" si="24"/>
        <v>0</v>
      </c>
      <c r="Y155" s="79">
        <f>IF(OR(M155="",Q155="Mut+ext"),0,IF(ISERROR(W155+V155*VLOOKUP(M155,Paramétrage!$C$6:$E$29,3,0))=TRUE,X155,W155+V155*VLOOKUP(M155,Paramétrage!$C$6:$E$29,3,0)))</f>
        <v>0</v>
      </c>
      <c r="Z155" s="615"/>
      <c r="AA155" s="613"/>
      <c r="AB155" s="616"/>
      <c r="AC155" s="172"/>
      <c r="AD155" s="38"/>
      <c r="AE155" s="59">
        <f t="shared" si="25"/>
        <v>0</v>
      </c>
      <c r="AF155" s="373">
        <f t="shared" si="26"/>
        <v>0</v>
      </c>
    </row>
    <row r="156" spans="1:32" hidden="1" x14ac:dyDescent="0.25">
      <c r="A156" s="632"/>
      <c r="B156" s="622"/>
      <c r="C156" s="627"/>
      <c r="D156" s="628"/>
      <c r="E156" s="623"/>
      <c r="F156" s="623"/>
      <c r="G156" s="364"/>
      <c r="H156" s="365"/>
      <c r="I156" s="52"/>
      <c r="J156" s="48"/>
      <c r="K156" s="47"/>
      <c r="L156" s="36"/>
      <c r="M156" s="366"/>
      <c r="N156" s="42"/>
      <c r="O156" s="376"/>
      <c r="P156" s="368"/>
      <c r="Q156" s="40"/>
      <c r="R156" s="612"/>
      <c r="S156" s="613"/>
      <c r="T156" s="614"/>
      <c r="U156" s="78">
        <f>IF(OR(P156="",M156=Paramétrage!$C$10,M156=Paramétrage!$C$13,M156=Paramétrage!$C$17,M156=Paramétrage!$C$20,M156=Paramétrage!$C$24,M156=Paramétrage!$C$27,AND(M156&lt;&gt;Paramétrage!$C$9,Q156="Mut+ext")),0,ROUNDUP(O156/P156,0))</f>
        <v>0</v>
      </c>
      <c r="V156" s="388">
        <f>IF(OR(M156="",Q156="Mut+ext"),0,IF(VLOOKUP(M156,Paramétrage!$C$6:$E$29,2,0)=0,0,IF(P156="","saisir capacité",N156*U156*VLOOKUP(M156,Paramétrage!$C$6:$E$29,2,0))))</f>
        <v>0</v>
      </c>
      <c r="W156" s="370"/>
      <c r="X156" s="389">
        <f t="shared" si="24"/>
        <v>0</v>
      </c>
      <c r="Y156" s="79">
        <f>IF(OR(M156="",Q156="Mut+ext"),0,IF(ISERROR(W156+V156*VLOOKUP(M156,Paramétrage!$C$6:$E$29,3,0))=TRUE,X156,W156+V156*VLOOKUP(M156,Paramétrage!$C$6:$E$29,3,0)))</f>
        <v>0</v>
      </c>
      <c r="Z156" s="615"/>
      <c r="AA156" s="613"/>
      <c r="AB156" s="616"/>
      <c r="AC156" s="172"/>
      <c r="AD156" s="38"/>
      <c r="AE156" s="59">
        <f t="shared" si="25"/>
        <v>0</v>
      </c>
      <c r="AF156" s="373">
        <f t="shared" si="26"/>
        <v>0</v>
      </c>
    </row>
    <row r="157" spans="1:32" hidden="1" x14ac:dyDescent="0.25">
      <c r="A157" s="632"/>
      <c r="B157" s="622"/>
      <c r="C157" s="627"/>
      <c r="D157" s="628"/>
      <c r="E157" s="623"/>
      <c r="F157" s="623"/>
      <c r="G157" s="364"/>
      <c r="H157" s="375"/>
      <c r="I157" s="52"/>
      <c r="J157" s="48"/>
      <c r="K157" s="47"/>
      <c r="L157" s="36"/>
      <c r="M157" s="366"/>
      <c r="N157" s="42"/>
      <c r="O157" s="376"/>
      <c r="P157" s="368"/>
      <c r="Q157" s="37"/>
      <c r="R157" s="612"/>
      <c r="S157" s="613"/>
      <c r="T157" s="614"/>
      <c r="U157" s="78">
        <f>IF(OR(P157="",M157=Paramétrage!$C$10,M157=Paramétrage!$C$13,M157=Paramétrage!$C$17,M157=Paramétrage!$C$20,M157=Paramétrage!$C$24,M157=Paramétrage!$C$27,AND(M157&lt;&gt;Paramétrage!$C$9,Q157="Mut+ext")),0,ROUNDUP(O157/P157,0))</f>
        <v>0</v>
      </c>
      <c r="V157" s="388">
        <f>IF(OR(M157="",Q157="Mut+ext"),0,IF(VLOOKUP(M157,Paramétrage!$C$6:$E$29,2,0)=0,0,IF(P157="","saisir capacité",N157*U157*VLOOKUP(M157,Paramétrage!$C$6:$E$29,2,0))))</f>
        <v>0</v>
      </c>
      <c r="W157" s="370"/>
      <c r="X157" s="389">
        <f t="shared" si="24"/>
        <v>0</v>
      </c>
      <c r="Y157" s="79">
        <f>IF(OR(M157="",Q157="Mut+ext"),0,IF(ISERROR(W157+V157*VLOOKUP(M157,Paramétrage!$C$6:$E$29,3,0))=TRUE,X157,W157+V157*VLOOKUP(M157,Paramétrage!$C$6:$E$29,3,0)))</f>
        <v>0</v>
      </c>
      <c r="Z157" s="615"/>
      <c r="AA157" s="613"/>
      <c r="AB157" s="616"/>
      <c r="AC157" s="172"/>
      <c r="AD157" s="38"/>
      <c r="AE157" s="59">
        <f t="shared" si="25"/>
        <v>0</v>
      </c>
      <c r="AF157" s="373">
        <f t="shared" si="26"/>
        <v>0</v>
      </c>
    </row>
    <row r="158" spans="1:32" hidden="1" x14ac:dyDescent="0.25">
      <c r="A158" s="632"/>
      <c r="B158" s="622"/>
      <c r="C158" s="627"/>
      <c r="D158" s="628"/>
      <c r="E158" s="623"/>
      <c r="F158" s="623"/>
      <c r="G158" s="386"/>
      <c r="H158" s="375"/>
      <c r="I158" s="52"/>
      <c r="J158" s="48"/>
      <c r="K158" s="47"/>
      <c r="L158" s="36"/>
      <c r="M158" s="366"/>
      <c r="N158" s="42"/>
      <c r="O158" s="376"/>
      <c r="P158" s="368"/>
      <c r="Q158" s="37"/>
      <c r="R158" s="612"/>
      <c r="S158" s="613"/>
      <c r="T158" s="614"/>
      <c r="U158" s="78">
        <f>IF(OR(P158="",M158=Paramétrage!$C$10,M158=Paramétrage!$C$13,M158=Paramétrage!$C$17,M158=Paramétrage!$C$20,M158=Paramétrage!$C$24,M158=Paramétrage!$C$27,AND(M158&lt;&gt;Paramétrage!$C$9,Q158="Mut+ext")),0,ROUNDUP(O158/P158,0))</f>
        <v>0</v>
      </c>
      <c r="V158" s="388">
        <f>IF(OR(M158="",Q158="Mut+ext"),0,IF(VLOOKUP(M158,Paramétrage!$C$6:$E$29,2,0)=0,0,IF(P158="","saisir capacité",N158*U158*VLOOKUP(M158,Paramétrage!$C$6:$E$29,2,0))))</f>
        <v>0</v>
      </c>
      <c r="W158" s="370"/>
      <c r="X158" s="389">
        <f t="shared" si="24"/>
        <v>0</v>
      </c>
      <c r="Y158" s="79">
        <f>IF(OR(M158="",Q158="Mut+ext"),0,IF(ISERROR(W158+V158*VLOOKUP(M158,Paramétrage!$C$6:$E$29,3,0))=TRUE,X158,W158+V158*VLOOKUP(M158,Paramétrage!$C$6:$E$29,3,0)))</f>
        <v>0</v>
      </c>
      <c r="Z158" s="615"/>
      <c r="AA158" s="613"/>
      <c r="AB158" s="616"/>
      <c r="AC158" s="172"/>
      <c r="AD158" s="38"/>
      <c r="AE158" s="59">
        <f t="shared" si="25"/>
        <v>0</v>
      </c>
      <c r="AF158" s="373">
        <f t="shared" si="26"/>
        <v>0</v>
      </c>
    </row>
    <row r="159" spans="1:32" hidden="1" x14ac:dyDescent="0.25">
      <c r="A159" s="632"/>
      <c r="B159" s="622"/>
      <c r="C159" s="627"/>
      <c r="D159" s="628"/>
      <c r="E159" s="623"/>
      <c r="F159" s="623"/>
      <c r="G159" s="364"/>
      <c r="H159" s="375"/>
      <c r="I159" s="52"/>
      <c r="J159" s="48"/>
      <c r="K159" s="47"/>
      <c r="L159" s="36"/>
      <c r="M159" s="366"/>
      <c r="N159" s="42"/>
      <c r="O159" s="376"/>
      <c r="P159" s="368"/>
      <c r="Q159" s="37"/>
      <c r="R159" s="612"/>
      <c r="S159" s="613"/>
      <c r="T159" s="614"/>
      <c r="U159" s="78">
        <f>IF(OR(P159="",M159=Paramétrage!$C$10,M159=Paramétrage!$C$13,M159=Paramétrage!$C$17,M159=Paramétrage!$C$20,M159=Paramétrage!$C$24,M159=Paramétrage!$C$27,AND(M159&lt;&gt;Paramétrage!$C$9,Q159="Mut+ext")),0,ROUNDUP(O159/P159,0))</f>
        <v>0</v>
      </c>
      <c r="V159" s="388">
        <f>IF(OR(M159="",Q159="Mut+ext"),0,IF(VLOOKUP(M159,Paramétrage!$C$6:$E$29,2,0)=0,0,IF(P159="","saisir capacité",N159*U159*VLOOKUP(M159,Paramétrage!$C$6:$E$29,2,0))))</f>
        <v>0</v>
      </c>
      <c r="W159" s="370"/>
      <c r="X159" s="389">
        <f t="shared" si="24"/>
        <v>0</v>
      </c>
      <c r="Y159" s="79">
        <f>IF(OR(M159="",Q159="Mut+ext"),0,IF(ISERROR(W159+V159*VLOOKUP(M159,Paramétrage!$C$6:$E$29,3,0))=TRUE,X159,W159+V159*VLOOKUP(M159,Paramétrage!$C$6:$E$29,3,0)))</f>
        <v>0</v>
      </c>
      <c r="Z159" s="615"/>
      <c r="AA159" s="613"/>
      <c r="AB159" s="616"/>
      <c r="AC159" s="172"/>
      <c r="AD159" s="38"/>
      <c r="AE159" s="59">
        <f t="shared" si="25"/>
        <v>0</v>
      </c>
      <c r="AF159" s="373">
        <f t="shared" si="26"/>
        <v>0</v>
      </c>
    </row>
    <row r="160" spans="1:32" hidden="1" x14ac:dyDescent="0.25">
      <c r="A160" s="632"/>
      <c r="B160" s="622"/>
      <c r="C160" s="627"/>
      <c r="D160" s="628"/>
      <c r="E160" s="623"/>
      <c r="F160" s="623"/>
      <c r="G160" s="364"/>
      <c r="H160" s="375"/>
      <c r="I160" s="52"/>
      <c r="J160" s="48"/>
      <c r="K160" s="47"/>
      <c r="L160" s="36"/>
      <c r="M160" s="366"/>
      <c r="N160" s="42"/>
      <c r="O160" s="376"/>
      <c r="P160" s="368"/>
      <c r="Q160" s="37"/>
      <c r="R160" s="612"/>
      <c r="S160" s="613"/>
      <c r="T160" s="614"/>
      <c r="U160" s="78">
        <f>IF(OR(P160="",M160=Paramétrage!$C$10,M160=Paramétrage!$C$13,M160=Paramétrage!$C$17,M160=Paramétrage!$C$20,M160=Paramétrage!$C$24,M160=Paramétrage!$C$27,AND(M160&lt;&gt;Paramétrage!$C$9,Q160="Mut+ext")),0,ROUNDUP(O160/P160,0))</f>
        <v>0</v>
      </c>
      <c r="V160" s="388">
        <f>IF(OR(M160="",Q160="Mut+ext"),0,IF(VLOOKUP(M160,Paramétrage!$C$6:$E$29,2,0)=0,0,IF(P160="","saisir capacité",N160*U160*VLOOKUP(M160,Paramétrage!$C$6:$E$29,2,0))))</f>
        <v>0</v>
      </c>
      <c r="W160" s="370"/>
      <c r="X160" s="389">
        <f t="shared" si="24"/>
        <v>0</v>
      </c>
      <c r="Y160" s="79">
        <f>IF(OR(M160="",Q160="Mut+ext"),0,IF(ISERROR(W160+V160*VLOOKUP(M160,Paramétrage!$C$6:$E$29,3,0))=TRUE,X160,W160+V160*VLOOKUP(M160,Paramétrage!$C$6:$E$29,3,0)))</f>
        <v>0</v>
      </c>
      <c r="Z160" s="615"/>
      <c r="AA160" s="613"/>
      <c r="AB160" s="616"/>
      <c r="AC160" s="172"/>
      <c r="AD160" s="38"/>
      <c r="AE160" s="59">
        <f t="shared" si="25"/>
        <v>0</v>
      </c>
      <c r="AF160" s="373">
        <f t="shared" si="26"/>
        <v>0</v>
      </c>
    </row>
    <row r="161" spans="1:32" hidden="1" x14ac:dyDescent="0.25">
      <c r="A161" s="632"/>
      <c r="B161" s="622"/>
      <c r="C161" s="627"/>
      <c r="D161" s="628"/>
      <c r="E161" s="623"/>
      <c r="F161" s="623"/>
      <c r="G161" s="364"/>
      <c r="H161" s="375"/>
      <c r="I161" s="52"/>
      <c r="J161" s="48"/>
      <c r="K161" s="47"/>
      <c r="L161" s="36"/>
      <c r="M161" s="366"/>
      <c r="N161" s="42"/>
      <c r="O161" s="376"/>
      <c r="P161" s="368"/>
      <c r="Q161" s="37"/>
      <c r="R161" s="612"/>
      <c r="S161" s="613"/>
      <c r="T161" s="614"/>
      <c r="U161" s="78">
        <f>IF(OR(P161="",M161=Paramétrage!$C$10,M161=Paramétrage!$C$13,M161=Paramétrage!$C$17,M161=Paramétrage!$C$20,M161=Paramétrage!$C$24,M161=Paramétrage!$C$27,AND(M161&lt;&gt;Paramétrage!$C$9,Q161="Mut+ext")),0,ROUNDUP(O161/P161,0))</f>
        <v>0</v>
      </c>
      <c r="V161" s="388">
        <f>IF(OR(M161="",Q161="Mut+ext"),0,IF(VLOOKUP(M161,Paramétrage!$C$6:$E$29,2,0)=0,0,IF(P161="","saisir capacité",N161*U161*VLOOKUP(M161,Paramétrage!$C$6:$E$29,2,0))))</f>
        <v>0</v>
      </c>
      <c r="W161" s="370"/>
      <c r="X161" s="389">
        <f t="shared" si="24"/>
        <v>0</v>
      </c>
      <c r="Y161" s="79">
        <f>IF(OR(M161="",Q161="Mut+ext"),0,IF(ISERROR(W161+V161*VLOOKUP(M161,Paramétrage!$C$6:$E$29,3,0))=TRUE,X161,W161+V161*VLOOKUP(M161,Paramétrage!$C$6:$E$29,3,0)))</f>
        <v>0</v>
      </c>
      <c r="Z161" s="615"/>
      <c r="AA161" s="613"/>
      <c r="AB161" s="616"/>
      <c r="AC161" s="172"/>
      <c r="AD161" s="38"/>
      <c r="AE161" s="59">
        <f t="shared" si="25"/>
        <v>0</v>
      </c>
      <c r="AF161" s="373">
        <f t="shared" si="26"/>
        <v>0</v>
      </c>
    </row>
    <row r="162" spans="1:32" hidden="1" x14ac:dyDescent="0.25">
      <c r="A162" s="632"/>
      <c r="B162" s="622"/>
      <c r="C162" s="629"/>
      <c r="D162" s="630"/>
      <c r="E162" s="624"/>
      <c r="F162" s="624"/>
      <c r="G162" s="364"/>
      <c r="H162" s="375"/>
      <c r="I162" s="52"/>
      <c r="J162" s="48"/>
      <c r="K162" s="47"/>
      <c r="L162" s="36"/>
      <c r="M162" s="366"/>
      <c r="N162" s="42"/>
      <c r="O162" s="376"/>
      <c r="P162" s="368"/>
      <c r="Q162" s="37"/>
      <c r="R162" s="612"/>
      <c r="S162" s="613"/>
      <c r="T162" s="614"/>
      <c r="U162" s="78">
        <f>IF(OR(P162="",M162=Paramétrage!$C$10,M162=Paramétrage!$C$13,M162=Paramétrage!$C$17,M162=Paramétrage!$C$20,M162=Paramétrage!$C$24,M162=Paramétrage!$C$27,AND(M162&lt;&gt;Paramétrage!$C$9,Q162="Mut+ext")),0,ROUNDUP(O162/P162,0))</f>
        <v>0</v>
      </c>
      <c r="V162" s="388">
        <f>IF(OR(M162="",Q162="Mut+ext"),0,IF(VLOOKUP(M162,Paramétrage!$C$6:$E$29,2,0)=0,0,IF(P162="","saisir capacité",N162*U162*VLOOKUP(M162,Paramétrage!$C$6:$E$29,2,0))))</f>
        <v>0</v>
      </c>
      <c r="W162" s="370"/>
      <c r="X162" s="389">
        <f t="shared" si="24"/>
        <v>0</v>
      </c>
      <c r="Y162" s="79">
        <f>IF(OR(M162="",Q162="Mut+ext"),0,IF(ISERROR(W162+V162*VLOOKUP(M162,Paramétrage!$C$6:$E$29,3,0))=TRUE,X162,W162+V162*VLOOKUP(M162,Paramétrage!$C$6:$E$29,3,0)))</f>
        <v>0</v>
      </c>
      <c r="Z162" s="615"/>
      <c r="AA162" s="613"/>
      <c r="AB162" s="616"/>
      <c r="AC162" s="172"/>
      <c r="AD162" s="38"/>
      <c r="AE162" s="59">
        <f t="shared" si="25"/>
        <v>0</v>
      </c>
      <c r="AF162" s="373">
        <f t="shared" si="26"/>
        <v>0</v>
      </c>
    </row>
    <row r="163" spans="1:32" x14ac:dyDescent="0.25">
      <c r="A163" s="632"/>
      <c r="B163" s="622"/>
      <c r="C163" s="390"/>
      <c r="D163" s="391"/>
      <c r="E163" s="392"/>
      <c r="F163" s="391"/>
      <c r="G163" s="391"/>
      <c r="H163" s="393"/>
      <c r="I163" s="133"/>
      <c r="J163" s="69"/>
      <c r="K163" s="68"/>
      <c r="L163" s="70"/>
      <c r="M163" s="394"/>
      <c r="N163" s="71">
        <f>AE163</f>
        <v>21</v>
      </c>
      <c r="O163" s="395"/>
      <c r="P163" s="395"/>
      <c r="Q163" s="74"/>
      <c r="R163" s="72"/>
      <c r="S163" s="72"/>
      <c r="T163" s="73"/>
      <c r="U163" s="120"/>
      <c r="V163" s="396">
        <f>SUM(V143:V162)</f>
        <v>21</v>
      </c>
      <c r="W163" s="394">
        <f>SUM(W143:W162)</f>
        <v>0</v>
      </c>
      <c r="X163" s="397">
        <f>SUM(X143:X162)</f>
        <v>21</v>
      </c>
      <c r="Y163" s="75">
        <f>SUM(Y143:Y162)</f>
        <v>27</v>
      </c>
      <c r="Z163" s="121"/>
      <c r="AA163" s="122"/>
      <c r="AB163" s="123"/>
      <c r="AC163" s="124"/>
      <c r="AD163" s="125"/>
      <c r="AE163" s="126">
        <f>SUM(AE143:AE162)</f>
        <v>21</v>
      </c>
      <c r="AF163" s="127">
        <f>SUM(AF143:AF162)</f>
        <v>504</v>
      </c>
    </row>
    <row r="164" spans="1:32" ht="15.45" customHeight="1" x14ac:dyDescent="0.25">
      <c r="A164" s="632"/>
      <c r="B164" s="622" t="s">
        <v>124</v>
      </c>
      <c r="C164" s="625" t="s">
        <v>287</v>
      </c>
      <c r="D164" s="626"/>
      <c r="E164" s="623">
        <v>3</v>
      </c>
      <c r="F164" s="623" t="s">
        <v>63</v>
      </c>
      <c r="G164" s="387" t="s">
        <v>126</v>
      </c>
      <c r="H164" s="365" t="s">
        <v>65</v>
      </c>
      <c r="I164" s="345" t="s">
        <v>163</v>
      </c>
      <c r="J164" s="346">
        <v>26</v>
      </c>
      <c r="K164" s="347" t="s">
        <v>63</v>
      </c>
      <c r="L164" s="180"/>
      <c r="M164" s="346" t="s">
        <v>66</v>
      </c>
      <c r="N164" s="348">
        <v>9</v>
      </c>
      <c r="O164" s="349">
        <v>24</v>
      </c>
      <c r="P164" s="350">
        <v>24</v>
      </c>
      <c r="Q164" s="352" t="s">
        <v>210</v>
      </c>
      <c r="R164" s="633" t="s">
        <v>165</v>
      </c>
      <c r="S164" s="634"/>
      <c r="T164" s="635"/>
      <c r="U164" s="78">
        <f>IF(OR(P164="",M164=Paramétrage!$C$10,M164=Paramétrage!$C$13,M164=Paramétrage!$C$17,M164=Paramétrage!$C$20,M164=Paramétrage!$C$24,M164=Paramétrage!$C$27,AND(M164&lt;&gt;Paramétrage!$C$9,Q164="Mut+ext")),0,ROUNDUP(O164/P164,0))</f>
        <v>0</v>
      </c>
      <c r="V164" s="388">
        <f>IF(OR(M164="",Q164="Mut+ext"),0,IF(VLOOKUP(M164,Paramétrage!$C$6:$E$29,2,0)=0,0,IF(P164="","saisir capacité",N164*U164*VLOOKUP(M164,Paramétrage!$C$6:$E$29,2,0))))</f>
        <v>0</v>
      </c>
      <c r="W164" s="370"/>
      <c r="X164" s="389">
        <f t="shared" ref="X164:X175" si="27">IF(OR(M164="",Q164="Mut+ext"),0,IF(ISERROR(V164+W164)=TRUE,V164,V164+W164))</f>
        <v>0</v>
      </c>
      <c r="Y164" s="79">
        <f>IF(OR(M164="",Q164="Mut+ext"),0,IF(ISERROR(W164+V164*VLOOKUP(M164,Paramétrage!$C$6:$E$29,3,0))=TRUE,X164,W164+V164*VLOOKUP(M164,Paramétrage!$C$6:$E$29,3,0)))</f>
        <v>0</v>
      </c>
      <c r="Z164" s="615" t="s">
        <v>291</v>
      </c>
      <c r="AA164" s="613"/>
      <c r="AB164" s="616"/>
      <c r="AC164" s="172"/>
      <c r="AD164" s="39"/>
      <c r="AE164" s="59">
        <f>IF(G164="",0,IF(K164="",0,IF(SUMIF(G164:G175,G164,O164:O175)=0,0,IF(OR(L164="",K164="obligatoire"),AF164/SUMIF(G164:G175,G164,O164:O175),AF164/(SUMIF(G164:G175,G164,O164:O175)/L164)))))</f>
        <v>9</v>
      </c>
      <c r="AF164" s="372">
        <f t="shared" ref="AF164:AF175" si="28">N164*O164</f>
        <v>216</v>
      </c>
    </row>
    <row r="165" spans="1:32" x14ac:dyDescent="0.25">
      <c r="A165" s="632"/>
      <c r="B165" s="622"/>
      <c r="C165" s="627"/>
      <c r="D165" s="628"/>
      <c r="E165" s="623"/>
      <c r="F165" s="623"/>
      <c r="G165" s="387" t="s">
        <v>173</v>
      </c>
      <c r="H165" s="375" t="s">
        <v>65</v>
      </c>
      <c r="I165" s="345" t="s">
        <v>163</v>
      </c>
      <c r="J165" s="346">
        <v>26</v>
      </c>
      <c r="K165" s="347" t="s">
        <v>63</v>
      </c>
      <c r="L165" s="180"/>
      <c r="M165" s="346" t="s">
        <v>69</v>
      </c>
      <c r="N165" s="348">
        <v>12</v>
      </c>
      <c r="O165" s="349">
        <v>24</v>
      </c>
      <c r="P165" s="350">
        <v>24</v>
      </c>
      <c r="Q165" s="352" t="s">
        <v>67</v>
      </c>
      <c r="R165" s="633"/>
      <c r="S165" s="634"/>
      <c r="T165" s="635"/>
      <c r="U165" s="78">
        <f>IF(OR(P165="",M165=Paramétrage!$C$10,M165=Paramétrage!$C$13,M165=Paramétrage!$C$17,M165=Paramétrage!$C$20,M165=Paramétrage!$C$24,M165=Paramétrage!$C$27,AND(M165&lt;&gt;Paramétrage!$C$9,Q165="Mut+ext")),0,ROUNDUP(O165/P165,0))</f>
        <v>1</v>
      </c>
      <c r="V165" s="388">
        <f>IF(OR(M165="",Q165="Mut+ext"),0,IF(VLOOKUP(M165,Paramétrage!$C$6:$E$29,2,0)=0,0,IF(P165="","saisir capacité",N165*U165*VLOOKUP(M165,Paramétrage!$C$6:$E$29,2,0))))</f>
        <v>12</v>
      </c>
      <c r="W165" s="370"/>
      <c r="X165" s="389">
        <f t="shared" si="27"/>
        <v>12</v>
      </c>
      <c r="Y165" s="79">
        <f>IF(OR(M165="",Q165="Mut+ext"),0,IF(ISERROR(W165+V165*VLOOKUP(M165,Paramétrage!$C$6:$E$29,3,0))=TRUE,X165,W165+V165*VLOOKUP(M165,Paramétrage!$C$6:$E$29,3,0)))</f>
        <v>12</v>
      </c>
      <c r="Z165" s="731"/>
      <c r="AA165" s="726"/>
      <c r="AB165" s="732"/>
      <c r="AC165" s="172"/>
      <c r="AD165" s="38"/>
      <c r="AE165" s="59">
        <f>IF(G165="",0,IF(K165="",0,IF(SUMIF(G164:G175,G165,O164:O175)=0,0,IF(OR(L165="",K165="obligatoire"),AF165/SUMIF(G164:G175,G165,O164:O175),AF165/(SUMIF(G164:G175,G165,O164:O175)/L165)))))</f>
        <v>12</v>
      </c>
      <c r="AF165" s="373">
        <f t="shared" si="28"/>
        <v>288</v>
      </c>
    </row>
    <row r="166" spans="1:32" hidden="1" x14ac:dyDescent="0.25">
      <c r="A166" s="632"/>
      <c r="B166" s="622"/>
      <c r="C166" s="627"/>
      <c r="D166" s="628"/>
      <c r="E166" s="623"/>
      <c r="F166" s="623"/>
      <c r="G166" s="401"/>
      <c r="H166" s="365"/>
      <c r="I166" s="52"/>
      <c r="J166" s="48"/>
      <c r="K166" s="47"/>
      <c r="L166" s="36"/>
      <c r="M166" s="366"/>
      <c r="N166" s="42"/>
      <c r="O166" s="176"/>
      <c r="P166" s="368"/>
      <c r="Q166" s="40"/>
      <c r="R166" s="612"/>
      <c r="S166" s="613"/>
      <c r="T166" s="614"/>
      <c r="U166" s="78">
        <f>IF(OR(P166="",M166=Paramétrage!$C$10,M166=Paramétrage!$C$13,M166=Paramétrage!$C$17,M166=Paramétrage!$C$20,M166=Paramétrage!$C$24,M166=Paramétrage!$C$27,AND(M166&lt;&gt;Paramétrage!$C$9,Q166="Mut+ext")),0,ROUNDUP(O166/P166,0))</f>
        <v>0</v>
      </c>
      <c r="V166" s="388">
        <f>IF(OR(M166="",Q166="Mut+ext"),0,IF(VLOOKUP(M166,Paramétrage!$C$6:$E$29,2,0)=0,0,IF(P166="","saisir capacité",N166*U166*VLOOKUP(M166,Paramétrage!$C$6:$E$29,2,0))))</f>
        <v>0</v>
      </c>
      <c r="W166" s="370"/>
      <c r="X166" s="389">
        <f t="shared" si="27"/>
        <v>0</v>
      </c>
      <c r="Y166" s="79">
        <f>IF(OR(M166="",Q166="Mut+ext"),0,IF(ISERROR(W166+V166*VLOOKUP(M166,Paramétrage!$C$6:$E$29,3,0))=TRUE,X166,W166+V166*VLOOKUP(M166,Paramétrage!$C$6:$E$29,3,0)))</f>
        <v>0</v>
      </c>
      <c r="Z166" s="615"/>
      <c r="AA166" s="613"/>
      <c r="AB166" s="616"/>
      <c r="AC166" s="172"/>
      <c r="AD166" s="38"/>
      <c r="AE166" s="59">
        <f>IF(G166="",0,IF(K166="",0,IF(SUMIF(G160:G171,G166,O160:O171)=0,0,IF(OR(L166="",K166="obligatoire"),AF166/SUMIF(G160:G171,G166,O160:O171),AF166/(SUMIF(G160:G171,G166,O160:O171)/L166)))))</f>
        <v>0</v>
      </c>
      <c r="AF166" s="373">
        <f t="shared" si="28"/>
        <v>0</v>
      </c>
    </row>
    <row r="167" spans="1:32" hidden="1" x14ac:dyDescent="0.25">
      <c r="A167" s="632"/>
      <c r="B167" s="622"/>
      <c r="C167" s="627"/>
      <c r="D167" s="628"/>
      <c r="E167" s="623"/>
      <c r="F167" s="623"/>
      <c r="G167" s="364"/>
      <c r="H167" s="365"/>
      <c r="I167" s="52"/>
      <c r="J167" s="48"/>
      <c r="K167" s="47"/>
      <c r="L167" s="36"/>
      <c r="M167" s="366"/>
      <c r="N167" s="42"/>
      <c r="O167" s="176"/>
      <c r="P167" s="368"/>
      <c r="Q167" s="40"/>
      <c r="R167" s="612"/>
      <c r="S167" s="613"/>
      <c r="T167" s="614"/>
      <c r="U167" s="78">
        <f>IF(OR(P167="",M167=Paramétrage!$C$10,M167=Paramétrage!$C$13,M167=Paramétrage!$C$17,M167=Paramétrage!$C$20,M167=Paramétrage!$C$24,M167=Paramétrage!$C$27,AND(M167&lt;&gt;Paramétrage!$C$9,Q167="Mut+ext")),0,ROUNDUP(O167/P167,0))</f>
        <v>0</v>
      </c>
      <c r="V167" s="388">
        <f>IF(OR(M167="",Q167="Mut+ext"),0,IF(VLOOKUP(M167,Paramétrage!$C$6:$E$29,2,0)=0,0,IF(P167="","saisir capacité",N167*U167*VLOOKUP(M167,Paramétrage!$C$6:$E$29,2,0))))</f>
        <v>0</v>
      </c>
      <c r="W167" s="370"/>
      <c r="X167" s="389">
        <f t="shared" si="27"/>
        <v>0</v>
      </c>
      <c r="Y167" s="79">
        <f>IF(OR(M167="",Q167="Mut+ext"),0,IF(ISERROR(W167+V167*VLOOKUP(M167,Paramétrage!$C$6:$E$29,3,0))=TRUE,X167,W167+V167*VLOOKUP(M167,Paramétrage!$C$6:$E$29,3,0)))</f>
        <v>0</v>
      </c>
      <c r="Z167" s="615"/>
      <c r="AA167" s="613"/>
      <c r="AB167" s="616"/>
      <c r="AC167" s="172"/>
      <c r="AD167" s="38"/>
      <c r="AE167" s="59">
        <f>IF(G167="",0,IF(K167="",0,IF(SUMIF(G160:G171,G167,O160:O171)=0,0,IF(OR(L167="",K167="obligatoire"),AF167/SUMIF(G160:G171,G167,O160:O171),AF167/(SUMIF(G160:G171,G167,O160:O171)/L167)))))</f>
        <v>0</v>
      </c>
      <c r="AF167" s="373">
        <f t="shared" si="28"/>
        <v>0</v>
      </c>
    </row>
    <row r="168" spans="1:32" hidden="1" x14ac:dyDescent="0.25">
      <c r="A168" s="632"/>
      <c r="B168" s="622"/>
      <c r="C168" s="627"/>
      <c r="D168" s="628"/>
      <c r="E168" s="623"/>
      <c r="F168" s="623"/>
      <c r="G168" s="364"/>
      <c r="H168" s="385"/>
      <c r="I168" s="52"/>
      <c r="J168" s="48"/>
      <c r="K168" s="47"/>
      <c r="L168" s="36"/>
      <c r="M168" s="366"/>
      <c r="N168" s="42"/>
      <c r="O168" s="376"/>
      <c r="P168" s="368"/>
      <c r="Q168" s="37"/>
      <c r="R168" s="612"/>
      <c r="S168" s="613"/>
      <c r="T168" s="614"/>
      <c r="U168" s="78">
        <f>IF(OR(P168="",M168=Paramétrage!$C$10,M168=Paramétrage!$C$13,M168=Paramétrage!$C$17,M168=Paramétrage!$C$20,M168=Paramétrage!$C$24,M168=Paramétrage!$C$27,AND(M168&lt;&gt;Paramétrage!$C$9,Q168="Mut+ext")),0,ROUNDUP(O168/P168,0))</f>
        <v>0</v>
      </c>
      <c r="V168" s="388">
        <f>IF(OR(M168="",Q168="Mut+ext"),0,IF(VLOOKUP(M168,Paramétrage!$C$6:$E$29,2,0)=0,0,IF(P168="","saisir capacité",N168*U168*VLOOKUP(M168,Paramétrage!$C$6:$E$29,2,0))))</f>
        <v>0</v>
      </c>
      <c r="W168" s="370"/>
      <c r="X168" s="389">
        <f t="shared" si="27"/>
        <v>0</v>
      </c>
      <c r="Y168" s="79">
        <f>IF(OR(M168="",Q168="Mut+ext"),0,IF(ISERROR(W168+V168*VLOOKUP(M168,Paramétrage!$C$6:$E$29,3,0))=TRUE,X168,W168+V168*VLOOKUP(M168,Paramétrage!$C$6:$E$29,3,0)))</f>
        <v>0</v>
      </c>
      <c r="Z168" s="615"/>
      <c r="AA168" s="613"/>
      <c r="AB168" s="616"/>
      <c r="AC168" s="172"/>
      <c r="AD168" s="38"/>
      <c r="AE168" s="59">
        <f>IF(G168="",0,IF(K168="",0,IF(SUMIF(G160:G171,G168,O160:O171)=0,0,IF(OR(L168="",K168="obligatoire"),AF168/SUMIF(G160:G171,G168,O160:O171),AF168/(SUMIF(G160:G171,G168,O160:O171)/L168)))))</f>
        <v>0</v>
      </c>
      <c r="AF168" s="373">
        <f t="shared" si="28"/>
        <v>0</v>
      </c>
    </row>
    <row r="169" spans="1:32" hidden="1" x14ac:dyDescent="0.25">
      <c r="A169" s="632"/>
      <c r="B169" s="622"/>
      <c r="C169" s="627"/>
      <c r="D169" s="628"/>
      <c r="E169" s="623"/>
      <c r="F169" s="623"/>
      <c r="G169" s="364"/>
      <c r="H169" s="385"/>
      <c r="I169" s="52"/>
      <c r="J169" s="48"/>
      <c r="K169" s="47"/>
      <c r="L169" s="36"/>
      <c r="M169" s="366"/>
      <c r="N169" s="42"/>
      <c r="O169" s="376"/>
      <c r="P169" s="368"/>
      <c r="Q169" s="37"/>
      <c r="R169" s="612"/>
      <c r="S169" s="613"/>
      <c r="T169" s="614"/>
      <c r="U169" s="78">
        <f>IF(OR(P169="",M169=Paramétrage!$C$10,M169=Paramétrage!$C$13,M169=Paramétrage!$C$17,M169=Paramétrage!$C$20,M169=Paramétrage!$C$24,M169=Paramétrage!$C$27,AND(M169&lt;&gt;Paramétrage!$C$9,Q169="Mut+ext")),0,ROUNDUP(O169/P169,0))</f>
        <v>0</v>
      </c>
      <c r="V169" s="388">
        <f>IF(OR(M169="",Q169="Mut+ext"),0,IF(VLOOKUP(M169,Paramétrage!$C$6:$E$29,2,0)=0,0,IF(P169="","saisir capacité",N169*U169*VLOOKUP(M169,Paramétrage!$C$6:$E$29,2,0))))</f>
        <v>0</v>
      </c>
      <c r="W169" s="370"/>
      <c r="X169" s="389">
        <f t="shared" si="27"/>
        <v>0</v>
      </c>
      <c r="Y169" s="79">
        <f>IF(OR(M169="",Q169="Mut+ext"),0,IF(ISERROR(W169+V169*VLOOKUP(M169,Paramétrage!$C$6:$E$29,3,0))=TRUE,X169,W169+V169*VLOOKUP(M169,Paramétrage!$C$6:$E$29,3,0)))</f>
        <v>0</v>
      </c>
      <c r="Z169" s="615"/>
      <c r="AA169" s="613"/>
      <c r="AB169" s="616"/>
      <c r="AC169" s="172"/>
      <c r="AD169" s="38"/>
      <c r="AE169" s="59">
        <f>IF(G169="",0,IF(K169="",0,IF(SUMIF(G160:G171,G169,O160:O171)=0,0,IF(OR(L169="",K169="obligatoire"),AF169/SUMIF(G160:G171,G169,O160:O171),AF169/(SUMIF(G160:G171,G169,O160:O171)/L169)))))</f>
        <v>0</v>
      </c>
      <c r="AF169" s="373">
        <f t="shared" si="28"/>
        <v>0</v>
      </c>
    </row>
    <row r="170" spans="1:32" hidden="1" x14ac:dyDescent="0.25">
      <c r="A170" s="632"/>
      <c r="B170" s="622"/>
      <c r="C170" s="627"/>
      <c r="D170" s="628"/>
      <c r="E170" s="623"/>
      <c r="F170" s="623"/>
      <c r="G170" s="364"/>
      <c r="H170" s="385"/>
      <c r="I170" s="52"/>
      <c r="J170" s="48"/>
      <c r="K170" s="47"/>
      <c r="L170" s="36"/>
      <c r="M170" s="366"/>
      <c r="N170" s="42"/>
      <c r="O170" s="376"/>
      <c r="P170" s="368"/>
      <c r="Q170" s="37"/>
      <c r="R170" s="612"/>
      <c r="S170" s="613"/>
      <c r="T170" s="614"/>
      <c r="U170" s="78">
        <f>IF(OR(P170="",M170=Paramétrage!$C$10,M170=Paramétrage!$C$13,M170=Paramétrage!$C$17,M170=Paramétrage!$C$20,M170=Paramétrage!$C$24,M170=Paramétrage!$C$27,AND(M170&lt;&gt;Paramétrage!$C$9,Q170="Mut+ext")),0,ROUNDUP(O170/P170,0))</f>
        <v>0</v>
      </c>
      <c r="V170" s="388">
        <f>IF(OR(M170="",Q170="Mut+ext"),0,IF(VLOOKUP(M170,Paramétrage!$C$6:$E$29,2,0)=0,0,IF(P170="","saisir capacité",N170*U170*VLOOKUP(M170,Paramétrage!$C$6:$E$29,2,0))))</f>
        <v>0</v>
      </c>
      <c r="W170" s="370"/>
      <c r="X170" s="389">
        <f t="shared" si="27"/>
        <v>0</v>
      </c>
      <c r="Y170" s="79">
        <f>IF(OR(M170="",Q170="Mut+ext"),0,IF(ISERROR(W170+V170*VLOOKUP(M170,Paramétrage!$C$6:$E$29,3,0))=TRUE,X170,W170+V170*VLOOKUP(M170,Paramétrage!$C$6:$E$29,3,0)))</f>
        <v>0</v>
      </c>
      <c r="Z170" s="615"/>
      <c r="AA170" s="613"/>
      <c r="AB170" s="616"/>
      <c r="AC170" s="172"/>
      <c r="AD170" s="38"/>
      <c r="AE170" s="59">
        <f>IF(G170="",0,IF(K170="",0,IF(SUMIF(G164:G175,G170,O164:O175)=0,0,IF(OR(L170="",K170="obligatoire"),AF170/SUMIF(G164:G175,G170,O164:O175),AF170/(SUMIF(G164:G175,G170,O164:O175)/L170)))))</f>
        <v>0</v>
      </c>
      <c r="AF170" s="373">
        <f t="shared" si="28"/>
        <v>0</v>
      </c>
    </row>
    <row r="171" spans="1:32" hidden="1" x14ac:dyDescent="0.25">
      <c r="A171" s="632"/>
      <c r="B171" s="622"/>
      <c r="C171" s="627"/>
      <c r="D171" s="628"/>
      <c r="E171" s="623"/>
      <c r="F171" s="623"/>
      <c r="G171" s="386"/>
      <c r="H171" s="385"/>
      <c r="I171" s="52"/>
      <c r="J171" s="48"/>
      <c r="K171" s="47"/>
      <c r="L171" s="36"/>
      <c r="M171" s="366"/>
      <c r="N171" s="42"/>
      <c r="O171" s="376"/>
      <c r="P171" s="368"/>
      <c r="Q171" s="37"/>
      <c r="R171" s="612"/>
      <c r="S171" s="613"/>
      <c r="T171" s="614"/>
      <c r="U171" s="78">
        <f>IF(OR(P171="",M171=Paramétrage!$C$10,M171=Paramétrage!$C$13,M171=Paramétrage!$C$17,M171=Paramétrage!$C$20,M171=Paramétrage!$C$24,M171=Paramétrage!$C$27,AND(M171&lt;&gt;Paramétrage!$C$9,Q171="Mut+ext")),0,ROUNDUP(O171/P171,0))</f>
        <v>0</v>
      </c>
      <c r="V171" s="388">
        <f>IF(OR(M171="",Q171="Mut+ext"),0,IF(VLOOKUP(M171,Paramétrage!$C$6:$E$29,2,0)=0,0,IF(P171="","saisir capacité",N171*U171*VLOOKUP(M171,Paramétrage!$C$6:$E$29,2,0))))</f>
        <v>0</v>
      </c>
      <c r="W171" s="370"/>
      <c r="X171" s="389">
        <f t="shared" si="27"/>
        <v>0</v>
      </c>
      <c r="Y171" s="79">
        <f>IF(OR(M171="",Q171="Mut+ext"),0,IF(ISERROR(W171+V171*VLOOKUP(M171,Paramétrage!$C$6:$E$29,3,0))=TRUE,X171,W171+V171*VLOOKUP(M171,Paramétrage!$C$6:$E$29,3,0)))</f>
        <v>0</v>
      </c>
      <c r="Z171" s="615"/>
      <c r="AA171" s="613"/>
      <c r="AB171" s="616"/>
      <c r="AC171" s="172"/>
      <c r="AD171" s="38"/>
      <c r="AE171" s="59">
        <f>IF(G171="",0,IF(K171="",0,IF(SUMIF(G164:G175,G171,O164:O175)=0,0,IF(OR(L171="",K171="obligatoire"),AF171/SUMIF(G164:G175,G171,O164:O175),AF171/(SUMIF(G164:G175,G171,O164:O175)/L171)))))</f>
        <v>0</v>
      </c>
      <c r="AF171" s="373">
        <f t="shared" si="28"/>
        <v>0</v>
      </c>
    </row>
    <row r="172" spans="1:32" hidden="1" x14ac:dyDescent="0.25">
      <c r="A172" s="632"/>
      <c r="B172" s="622"/>
      <c r="C172" s="627"/>
      <c r="D172" s="628"/>
      <c r="E172" s="623"/>
      <c r="F172" s="623"/>
      <c r="G172" s="364"/>
      <c r="H172" s="375"/>
      <c r="I172" s="52"/>
      <c r="J172" s="48"/>
      <c r="K172" s="47"/>
      <c r="L172" s="36"/>
      <c r="M172" s="366"/>
      <c r="N172" s="42"/>
      <c r="O172" s="376"/>
      <c r="P172" s="368"/>
      <c r="Q172" s="37"/>
      <c r="R172" s="612"/>
      <c r="S172" s="613"/>
      <c r="T172" s="614"/>
      <c r="U172" s="78">
        <f>IF(OR(P172="",M172=Paramétrage!$C$10,M172=Paramétrage!$C$13,M172=Paramétrage!$C$17,M172=Paramétrage!$C$20,M172=Paramétrage!$C$24,M172=Paramétrage!$C$27,AND(M172&lt;&gt;Paramétrage!$C$9,Q172="Mut+ext")),0,ROUNDUP(O172/P172,0))</f>
        <v>0</v>
      </c>
      <c r="V172" s="388">
        <f>IF(OR(M172="",Q172="Mut+ext"),0,IF(VLOOKUP(M172,Paramétrage!$C$6:$E$29,2,0)=0,0,IF(P172="","saisir capacité",N172*U172*VLOOKUP(M172,Paramétrage!$C$6:$E$29,2,0))))</f>
        <v>0</v>
      </c>
      <c r="W172" s="370"/>
      <c r="X172" s="389">
        <f t="shared" si="27"/>
        <v>0</v>
      </c>
      <c r="Y172" s="79">
        <f>IF(OR(M172="",Q172="Mut+ext"),0,IF(ISERROR(W172+V172*VLOOKUP(M172,Paramétrage!$C$6:$E$29,3,0))=TRUE,X172,W172+V172*VLOOKUP(M172,Paramétrage!$C$6:$E$29,3,0)))</f>
        <v>0</v>
      </c>
      <c r="Z172" s="615"/>
      <c r="AA172" s="613"/>
      <c r="AB172" s="616"/>
      <c r="AC172" s="172"/>
      <c r="AD172" s="38"/>
      <c r="AE172" s="59">
        <f>IF(G172="",0,IF(K172="",0,IF(SUMIF(G164:G175,G172,O164:O175)=0,0,IF(OR(L172="",K172="obligatoire"),AF172/SUMIF(G164:G175,G172,O164:O175),AF172/(SUMIF(G164:G175,G172,O164:O175)/L172)))))</f>
        <v>0</v>
      </c>
      <c r="AF172" s="373">
        <f t="shared" si="28"/>
        <v>0</v>
      </c>
    </row>
    <row r="173" spans="1:32" hidden="1" x14ac:dyDescent="0.25">
      <c r="A173" s="632"/>
      <c r="B173" s="622"/>
      <c r="C173" s="627"/>
      <c r="D173" s="628"/>
      <c r="E173" s="623"/>
      <c r="F173" s="623"/>
      <c r="G173" s="364"/>
      <c r="H173" s="375"/>
      <c r="I173" s="52"/>
      <c r="J173" s="48"/>
      <c r="K173" s="47"/>
      <c r="L173" s="36"/>
      <c r="M173" s="366"/>
      <c r="N173" s="42"/>
      <c r="O173" s="376"/>
      <c r="P173" s="368"/>
      <c r="Q173" s="37"/>
      <c r="R173" s="612"/>
      <c r="S173" s="613"/>
      <c r="T173" s="614"/>
      <c r="U173" s="78">
        <f>IF(OR(P173="",M173=Paramétrage!$C$10,M173=Paramétrage!$C$13,M173=Paramétrage!$C$17,M173=Paramétrage!$C$20,M173=Paramétrage!$C$24,M173=Paramétrage!$C$27,AND(M173&lt;&gt;Paramétrage!$C$9,Q173="Mut+ext")),0,ROUNDUP(O173/P173,0))</f>
        <v>0</v>
      </c>
      <c r="V173" s="388">
        <f>IF(OR(M173="",Q173="Mut+ext"),0,IF(VLOOKUP(M173,Paramétrage!$C$6:$E$29,2,0)=0,0,IF(P173="","saisir capacité",N173*U173*VLOOKUP(M173,Paramétrage!$C$6:$E$29,2,0))))</f>
        <v>0</v>
      </c>
      <c r="W173" s="370"/>
      <c r="X173" s="389">
        <f t="shared" si="27"/>
        <v>0</v>
      </c>
      <c r="Y173" s="79">
        <f>IF(OR(M173="",Q173="Mut+ext"),0,IF(ISERROR(W173+V173*VLOOKUP(M173,Paramétrage!$C$6:$E$29,3,0))=TRUE,X173,W173+V173*VLOOKUP(M173,Paramétrage!$C$6:$E$29,3,0)))</f>
        <v>0</v>
      </c>
      <c r="Z173" s="615"/>
      <c r="AA173" s="613"/>
      <c r="AB173" s="616"/>
      <c r="AC173" s="172"/>
      <c r="AD173" s="38"/>
      <c r="AE173" s="59">
        <f>IF(G173="",0,IF(K173="",0,IF(SUMIF(G164:G175,G173,O164:O175)=0,0,IF(OR(L173="",K173="obligatoire"),AF173/SUMIF(G164:G175,G173,O164:O175),AF173/(SUMIF(G164:G175,G173,O164:O175)/L173)))))</f>
        <v>0</v>
      </c>
      <c r="AF173" s="373">
        <f t="shared" si="28"/>
        <v>0</v>
      </c>
    </row>
    <row r="174" spans="1:32" hidden="1" x14ac:dyDescent="0.25">
      <c r="A174" s="632"/>
      <c r="B174" s="622"/>
      <c r="C174" s="627"/>
      <c r="D174" s="628"/>
      <c r="E174" s="623"/>
      <c r="F174" s="623"/>
      <c r="G174" s="364"/>
      <c r="H174" s="375"/>
      <c r="I174" s="52"/>
      <c r="J174" s="48"/>
      <c r="K174" s="47"/>
      <c r="L174" s="36"/>
      <c r="M174" s="366"/>
      <c r="N174" s="42"/>
      <c r="O174" s="376"/>
      <c r="P174" s="368"/>
      <c r="Q174" s="37"/>
      <c r="R174" s="612"/>
      <c r="S174" s="613"/>
      <c r="T174" s="614"/>
      <c r="U174" s="78">
        <f>IF(OR(P174="",M174=Paramétrage!$C$10,M174=Paramétrage!$C$13,M174=Paramétrage!$C$17,M174=Paramétrage!$C$20,M174=Paramétrage!$C$24,M174=Paramétrage!$C$27,AND(M174&lt;&gt;Paramétrage!$C$9,Q174="Mut+ext")),0,ROUNDUP(O174/P174,0))</f>
        <v>0</v>
      </c>
      <c r="V174" s="388">
        <f>IF(OR(M174="",Q174="Mut+ext"),0,IF(VLOOKUP(M174,Paramétrage!$C$6:$E$29,2,0)=0,0,IF(P174="","saisir capacité",N174*U174*VLOOKUP(M174,Paramétrage!$C$6:$E$29,2,0))))</f>
        <v>0</v>
      </c>
      <c r="W174" s="370"/>
      <c r="X174" s="389">
        <f t="shared" si="27"/>
        <v>0</v>
      </c>
      <c r="Y174" s="79">
        <f>IF(OR(M174="",Q174="Mut+ext"),0,IF(ISERROR(W174+V174*VLOOKUP(M174,Paramétrage!$C$6:$E$29,3,0))=TRUE,X174,W174+V174*VLOOKUP(M174,Paramétrage!$C$6:$E$29,3,0)))</f>
        <v>0</v>
      </c>
      <c r="Z174" s="615"/>
      <c r="AA174" s="613"/>
      <c r="AB174" s="616"/>
      <c r="AC174" s="172"/>
      <c r="AD174" s="38"/>
      <c r="AE174" s="59">
        <f>IF(G174="",0,IF(K174="",0,IF(SUMIF(G164:G175,G174,O164:O175)=0,0,IF(OR(L174="",K174="obligatoire"),AF174/SUMIF(G164:G175,G174,O164:O175),AF174/(SUMIF(G164:G175,G174,O164:O175)/L174)))))</f>
        <v>0</v>
      </c>
      <c r="AF174" s="373">
        <f t="shared" si="28"/>
        <v>0</v>
      </c>
    </row>
    <row r="175" spans="1:32" x14ac:dyDescent="0.25">
      <c r="A175" s="632"/>
      <c r="B175" s="622"/>
      <c r="C175" s="629"/>
      <c r="D175" s="630"/>
      <c r="E175" s="624"/>
      <c r="F175" s="624"/>
      <c r="G175" s="364"/>
      <c r="H175" s="375"/>
      <c r="I175" s="52"/>
      <c r="J175" s="48"/>
      <c r="K175" s="47"/>
      <c r="L175" s="36"/>
      <c r="M175" s="366"/>
      <c r="N175" s="42"/>
      <c r="O175" s="376"/>
      <c r="P175" s="368"/>
      <c r="Q175" s="37"/>
      <c r="R175" s="612"/>
      <c r="S175" s="613"/>
      <c r="T175" s="614"/>
      <c r="U175" s="78">
        <f>IF(OR(P175="",M175=Paramétrage!$C$10,M175=Paramétrage!$C$13,M175=Paramétrage!$C$17,M175=Paramétrage!$C$20,M175=Paramétrage!$C$24,M175=Paramétrage!$C$27,AND(M175&lt;&gt;Paramétrage!$C$9,Q175="Mut+ext")),0,ROUNDUP(O175/P175,0))</f>
        <v>0</v>
      </c>
      <c r="V175" s="388">
        <f>IF(OR(M175="",Q175="Mut+ext"),0,IF(VLOOKUP(M175,Paramétrage!$C$6:$E$29,2,0)=0,0,IF(P175="","saisir capacité",N175*U175*VLOOKUP(M175,Paramétrage!$C$6:$E$29,2,0))))</f>
        <v>0</v>
      </c>
      <c r="W175" s="370"/>
      <c r="X175" s="389">
        <f t="shared" si="27"/>
        <v>0</v>
      </c>
      <c r="Y175" s="79">
        <f>IF(OR(M175="",Q175="Mut+ext"),0,IF(ISERROR(W175+V175*VLOOKUP(M175,Paramétrage!$C$6:$E$29,3,0))=TRUE,X175,W175+V175*VLOOKUP(M175,Paramétrage!$C$6:$E$29,3,0)))</f>
        <v>0</v>
      </c>
      <c r="Z175" s="615"/>
      <c r="AA175" s="613"/>
      <c r="AB175" s="616"/>
      <c r="AC175" s="172"/>
      <c r="AD175" s="38"/>
      <c r="AE175" s="59">
        <f>IF(G175="",0,IF(K175="",0,IF(SUMIF(G164:G175,G175,O164:O175)=0,0,IF(OR(L175="",K175="obligatoire"),AF175/SUMIF(G164:G175,G175,O164:O175),AF175/(SUMIF(G164:G175,G175,O164:O175)/L175)))))</f>
        <v>0</v>
      </c>
      <c r="AF175" s="373">
        <f t="shared" si="28"/>
        <v>0</v>
      </c>
    </row>
    <row r="176" spans="1:32" x14ac:dyDescent="0.25">
      <c r="A176" s="632"/>
      <c r="B176" s="622"/>
      <c r="C176" s="390"/>
      <c r="D176" s="391"/>
      <c r="E176" s="392"/>
      <c r="F176" s="391"/>
      <c r="G176" s="391"/>
      <c r="H176" s="393"/>
      <c r="I176" s="133"/>
      <c r="J176" s="128"/>
      <c r="K176" s="68"/>
      <c r="L176" s="70"/>
      <c r="M176" s="394"/>
      <c r="N176" s="71">
        <f>AE176</f>
        <v>21</v>
      </c>
      <c r="O176" s="395"/>
      <c r="P176" s="395"/>
      <c r="Q176" s="74"/>
      <c r="R176" s="72"/>
      <c r="S176" s="72"/>
      <c r="T176" s="73"/>
      <c r="U176" s="120"/>
      <c r="V176" s="396">
        <f>SUM(V164:V175)</f>
        <v>12</v>
      </c>
      <c r="W176" s="394">
        <f>SUM(W164:W175)</f>
        <v>0</v>
      </c>
      <c r="X176" s="397">
        <f>SUM(X164:X175)</f>
        <v>12</v>
      </c>
      <c r="Y176" s="75">
        <f>SUM(Y164:Y175)</f>
        <v>12</v>
      </c>
      <c r="Z176" s="121"/>
      <c r="AA176" s="122"/>
      <c r="AB176" s="123"/>
      <c r="AC176" s="124"/>
      <c r="AD176" s="125"/>
      <c r="AE176" s="126">
        <f>SUM(AE164:AE175)</f>
        <v>21</v>
      </c>
      <c r="AF176" s="127">
        <f>SUM(AF164:AF175)</f>
        <v>504</v>
      </c>
    </row>
    <row r="177" spans="1:32" ht="15.45" customHeight="1" x14ac:dyDescent="0.25">
      <c r="A177" s="632"/>
      <c r="B177" s="622" t="s">
        <v>129</v>
      </c>
      <c r="C177" s="625" t="s">
        <v>292</v>
      </c>
      <c r="D177" s="626"/>
      <c r="E177" s="623">
        <v>4</v>
      </c>
      <c r="F177" s="623" t="s">
        <v>63</v>
      </c>
      <c r="G177" s="387" t="s">
        <v>131</v>
      </c>
      <c r="H177" s="365" t="s">
        <v>65</v>
      </c>
      <c r="I177" s="52" t="s">
        <v>292</v>
      </c>
      <c r="J177" s="48">
        <v>26</v>
      </c>
      <c r="K177" s="47" t="s">
        <v>74</v>
      </c>
      <c r="L177" s="36">
        <v>1</v>
      </c>
      <c r="M177" s="366" t="s">
        <v>293</v>
      </c>
      <c r="N177" s="42">
        <v>80</v>
      </c>
      <c r="O177" s="376">
        <v>12</v>
      </c>
      <c r="P177" s="368">
        <v>2</v>
      </c>
      <c r="Q177" s="40" t="s">
        <v>67</v>
      </c>
      <c r="R177" s="612"/>
      <c r="S177" s="613"/>
      <c r="T177" s="614"/>
      <c r="U177" s="78">
        <f>IF(OR(P177="",M177=Paramétrage!$C$10,M177=Paramétrage!$C$13,M177=Paramétrage!$C$17,M177=Paramétrage!$C$20,M177=Paramétrage!$C$24,M177=Paramétrage!$C$27,AND(M177&lt;&gt;Paramétrage!$C$9,Q177="Mut+ext")),0,ROUNDUP(O177/P177,0))</f>
        <v>0</v>
      </c>
      <c r="V177" s="388">
        <f>IF(OR(M177="",Q177="Mut+ext"),0,IF(VLOOKUP(M177,Paramétrage!$C$6:$E$29,2,0)=0,0,IF(P177="","saisir capacité",N177*U177*VLOOKUP(M177,Paramétrage!$C$6:$E$29,2,0))))</f>
        <v>0</v>
      </c>
      <c r="W177" s="370">
        <v>24</v>
      </c>
      <c r="X177" s="389">
        <f t="shared" ref="X177:X188" si="29">IF(OR(M177="",Q177="Mut+ext"),0,IF(ISERROR(V177+W177)=TRUE,V177,V177+W177))</f>
        <v>24</v>
      </c>
      <c r="Y177" s="79">
        <f>IF(OR(M177="",Q177="Mut+ext"),0,IF(ISERROR(W177+V177*VLOOKUP(M177,Paramétrage!$C$6:$E$29,3,0))=TRUE,X177,W177+V177*VLOOKUP(M177,Paramétrage!$C$6:$E$29,3,0)))</f>
        <v>24</v>
      </c>
      <c r="Z177" s="615" t="s">
        <v>294</v>
      </c>
      <c r="AA177" s="613"/>
      <c r="AB177" s="616"/>
      <c r="AC177" s="172"/>
      <c r="AD177" s="39"/>
      <c r="AE177" s="59">
        <f>IF(G177="",0,IF(K177="",0,IF(SUMIF(G177:G188,G177,O177:O188)=0,0,IF(OR(L177="",K177="obligatoire"),AF177/SUMIF(G177:G188,G177,O177:O188),AF177/(SUMIF(G177:G188,G177,O177:O188)/L177)))))</f>
        <v>40</v>
      </c>
      <c r="AF177" s="372">
        <f t="shared" ref="AF177:AF188" si="30">N177*O177</f>
        <v>960</v>
      </c>
    </row>
    <row r="178" spans="1:32" x14ac:dyDescent="0.25">
      <c r="A178" s="632"/>
      <c r="B178" s="622"/>
      <c r="C178" s="627"/>
      <c r="D178" s="628"/>
      <c r="E178" s="623"/>
      <c r="F178" s="623"/>
      <c r="G178" s="387" t="s">
        <v>131</v>
      </c>
      <c r="H178" s="365" t="s">
        <v>295</v>
      </c>
      <c r="I178" s="52" t="s">
        <v>292</v>
      </c>
      <c r="J178" s="48">
        <v>26</v>
      </c>
      <c r="K178" s="47" t="s">
        <v>74</v>
      </c>
      <c r="L178" s="36">
        <v>1</v>
      </c>
      <c r="M178" s="366" t="s">
        <v>296</v>
      </c>
      <c r="N178" s="42">
        <v>80</v>
      </c>
      <c r="O178" s="376">
        <v>12</v>
      </c>
      <c r="P178" s="368">
        <v>2</v>
      </c>
      <c r="Q178" s="40" t="s">
        <v>67</v>
      </c>
      <c r="R178" s="612"/>
      <c r="S178" s="613"/>
      <c r="T178" s="614"/>
      <c r="U178" s="78">
        <f>IF(OR(P178="",M178=Paramétrage!$C$10,M178=Paramétrage!$C$13,M178=Paramétrage!$C$17,M178=Paramétrage!$C$20,M178=Paramétrage!$C$24,M178=Paramétrage!$C$27,AND(M178&lt;&gt;Paramétrage!$C$9,Q178="Mut+ext")),0,ROUNDUP(O178/P178,0))</f>
        <v>0</v>
      </c>
      <c r="V178" s="388">
        <f>IF(OR(M178="",Q178="Mut+ext"),0,IF(VLOOKUP(M178,Paramétrage!$C$6:$E$29,2,0)=0,0,IF(P178="","saisir capacité",N178*U178*VLOOKUP(M178,Paramétrage!$C$6:$E$29,2,0))))</f>
        <v>0</v>
      </c>
      <c r="W178" s="370">
        <v>24</v>
      </c>
      <c r="X178" s="389">
        <f t="shared" si="29"/>
        <v>24</v>
      </c>
      <c r="Y178" s="79">
        <f>IF(OR(M178="",Q178="Mut+ext"),0,IF(ISERROR(W178+V178*VLOOKUP(M178,Paramétrage!$C$6:$E$29,3,0))=TRUE,X178,W178+V178*VLOOKUP(M178,Paramétrage!$C$6:$E$29,3,0)))</f>
        <v>24</v>
      </c>
      <c r="Z178" s="615" t="s">
        <v>297</v>
      </c>
      <c r="AA178" s="613"/>
      <c r="AB178" s="616"/>
      <c r="AC178" s="172"/>
      <c r="AD178" s="38"/>
      <c r="AE178" s="59">
        <f>IF(G178="",0,IF(K178="",0,IF(SUMIF(G177:G188,G178,O177:O188)=0,0,IF(OR(L178="",K178="obligatoire"),AF178/SUMIF(G177:G188,G178,O177:O188),AF178/(SUMIF(G177:G188,G178,O177:O188)/L178)))))</f>
        <v>40</v>
      </c>
      <c r="AF178" s="373">
        <f t="shared" si="30"/>
        <v>960</v>
      </c>
    </row>
    <row r="179" spans="1:32" hidden="1" x14ac:dyDescent="0.25">
      <c r="A179" s="632"/>
      <c r="B179" s="622"/>
      <c r="C179" s="627"/>
      <c r="D179" s="628"/>
      <c r="E179" s="623"/>
      <c r="F179" s="623"/>
      <c r="G179" s="364"/>
      <c r="H179" s="385"/>
      <c r="I179" s="52"/>
      <c r="J179" s="48"/>
      <c r="K179" s="47"/>
      <c r="L179" s="36"/>
      <c r="M179" s="366"/>
      <c r="N179" s="42"/>
      <c r="O179" s="376"/>
      <c r="P179" s="368"/>
      <c r="Q179" s="37"/>
      <c r="R179" s="612"/>
      <c r="S179" s="613"/>
      <c r="T179" s="614"/>
      <c r="U179" s="78">
        <f>IF(OR(P179="",M179=Paramétrage!$C$10,M179=Paramétrage!$C$13,M179=Paramétrage!$C$17,M179=Paramétrage!$C$20,M179=Paramétrage!$C$24,M179=Paramétrage!$C$27,AND(M179&lt;&gt;Paramétrage!$C$9,Q179="Mut+ext")),0,ROUNDUP(O179/P179,0))</f>
        <v>0</v>
      </c>
      <c r="V179" s="388">
        <f>IF(OR(M179="",Q179="Mut+ext"),0,IF(VLOOKUP(M179,Paramétrage!$C$6:$E$29,2,0)=0,0,IF(P179="","saisir capacité",N179*U179*VLOOKUP(M179,Paramétrage!$C$6:$E$29,2,0))))</f>
        <v>0</v>
      </c>
      <c r="W179" s="370"/>
      <c r="X179" s="389">
        <f t="shared" si="29"/>
        <v>0</v>
      </c>
      <c r="Y179" s="79">
        <f>IF(OR(M179="",Q179="Mut+ext"),0,IF(ISERROR(W179+V179*VLOOKUP(M179,Paramétrage!$C$6:$E$29,3,0))=TRUE,X179,W179+V179*VLOOKUP(M179,Paramétrage!$C$6:$E$29,3,0)))</f>
        <v>0</v>
      </c>
      <c r="Z179" s="615"/>
      <c r="AA179" s="613"/>
      <c r="AB179" s="616"/>
      <c r="AC179" s="172"/>
      <c r="AD179" s="38"/>
      <c r="AE179" s="59">
        <f>IF(G179="",0,IF(K179="",0,IF(SUMIF(G177:G188,G179,O177:O188)=0,0,IF(OR(L179="",K179="obligatoire"),AF179/SUMIF(G177:G188,G179,O177:O188),AF179/(SUMIF(G177:G188,G179,O177:O188)/L179)))))</f>
        <v>0</v>
      </c>
      <c r="AF179" s="373">
        <f t="shared" si="30"/>
        <v>0</v>
      </c>
    </row>
    <row r="180" spans="1:32" hidden="1" x14ac:dyDescent="0.25">
      <c r="A180" s="632"/>
      <c r="B180" s="622"/>
      <c r="C180" s="627"/>
      <c r="D180" s="628"/>
      <c r="E180" s="623"/>
      <c r="F180" s="623"/>
      <c r="G180" s="386"/>
      <c r="H180" s="385"/>
      <c r="I180" s="52"/>
      <c r="J180" s="48"/>
      <c r="K180" s="47"/>
      <c r="L180" s="36"/>
      <c r="M180" s="366"/>
      <c r="N180" s="42"/>
      <c r="O180" s="376"/>
      <c r="P180" s="368"/>
      <c r="Q180" s="37"/>
      <c r="R180" s="612"/>
      <c r="S180" s="613"/>
      <c r="T180" s="614"/>
      <c r="U180" s="78">
        <f>IF(OR(P180="",M180=Paramétrage!$C$10,M180=Paramétrage!$C$13,M180=Paramétrage!$C$17,M180=Paramétrage!$C$20,M180=Paramétrage!$C$24,M180=Paramétrage!$C$27,AND(M180&lt;&gt;Paramétrage!$C$9,Q180="Mut+ext")),0,ROUNDUP(O180/P180,0))</f>
        <v>0</v>
      </c>
      <c r="V180" s="388">
        <f>IF(OR(M180="",Q180="Mut+ext"),0,IF(VLOOKUP(M180,Paramétrage!$C$6:$E$29,2,0)=0,0,IF(P180="","saisir capacité",N180*U180*VLOOKUP(M180,Paramétrage!$C$6:$E$29,2,0))))</f>
        <v>0</v>
      </c>
      <c r="W180" s="370"/>
      <c r="X180" s="389">
        <f t="shared" si="29"/>
        <v>0</v>
      </c>
      <c r="Y180" s="79">
        <f>IF(OR(M180="",Q180="Mut+ext"),0,IF(ISERROR(W180+V180*VLOOKUP(M180,Paramétrage!$C$6:$E$29,3,0))=TRUE,X180,W180+V180*VLOOKUP(M180,Paramétrage!$C$6:$E$29,3,0)))</f>
        <v>0</v>
      </c>
      <c r="Z180" s="615"/>
      <c r="AA180" s="613"/>
      <c r="AB180" s="616"/>
      <c r="AC180" s="172"/>
      <c r="AD180" s="38"/>
      <c r="AE180" s="59">
        <f>IF(G180="",0,IF(K180="",0,IF(SUMIF(G177:G188,G180,O177:O188)=0,0,IF(OR(L180="",K180="obligatoire"),AF180/SUMIF(G177:G188,G180,O177:O188),AF180/(SUMIF(G177:G188,G180,O177:O188)/L180)))))</f>
        <v>0</v>
      </c>
      <c r="AF180" s="373">
        <f t="shared" si="30"/>
        <v>0</v>
      </c>
    </row>
    <row r="181" spans="1:32" hidden="1" x14ac:dyDescent="0.25">
      <c r="A181" s="632"/>
      <c r="B181" s="622"/>
      <c r="C181" s="627"/>
      <c r="D181" s="628"/>
      <c r="E181" s="623"/>
      <c r="F181" s="623"/>
      <c r="G181" s="364"/>
      <c r="H181" s="375"/>
      <c r="I181" s="52"/>
      <c r="J181" s="48"/>
      <c r="K181" s="47"/>
      <c r="L181" s="36"/>
      <c r="M181" s="366"/>
      <c r="N181" s="42"/>
      <c r="O181" s="376"/>
      <c r="P181" s="368"/>
      <c r="Q181" s="37"/>
      <c r="R181" s="612"/>
      <c r="S181" s="613"/>
      <c r="T181" s="614"/>
      <c r="U181" s="78">
        <f>IF(OR(P181="",M181=Paramétrage!$C$10,M181=Paramétrage!$C$13,M181=Paramétrage!$C$17,M181=Paramétrage!$C$20,M181=Paramétrage!$C$24,M181=Paramétrage!$C$27,AND(M181&lt;&gt;Paramétrage!$C$9,Q181="Mut+ext")),0,ROUNDUP(O181/P181,0))</f>
        <v>0</v>
      </c>
      <c r="V181" s="388">
        <f>IF(OR(M181="",Q181="Mut+ext"),0,IF(VLOOKUP(M181,Paramétrage!$C$6:$E$29,2,0)=0,0,IF(P181="","saisir capacité",N181*U181*VLOOKUP(M181,Paramétrage!$C$6:$E$29,2,0))))</f>
        <v>0</v>
      </c>
      <c r="W181" s="370"/>
      <c r="X181" s="389">
        <f t="shared" si="29"/>
        <v>0</v>
      </c>
      <c r="Y181" s="79">
        <f>IF(OR(M181="",Q181="Mut+ext"),0,IF(ISERROR(W181+V181*VLOOKUP(M181,Paramétrage!$C$6:$E$29,3,0))=TRUE,X181,W181+V181*VLOOKUP(M181,Paramétrage!$C$6:$E$29,3,0)))</f>
        <v>0</v>
      </c>
      <c r="Z181" s="615"/>
      <c r="AA181" s="613"/>
      <c r="AB181" s="616"/>
      <c r="AC181" s="172"/>
      <c r="AD181" s="38"/>
      <c r="AE181" s="59">
        <f>IF(G181="",0,IF(K181="",0,IF(SUMIF(G173:G184,G181,O173:O184)=0,0,IF(OR(L181="",K181="obligatoire"),AF181/SUMIF(G173:G184,G181,O173:O184),AF181/(SUMIF(G173:G184,G181,O173:O184)/L181)))))</f>
        <v>0</v>
      </c>
      <c r="AF181" s="373">
        <f t="shared" si="30"/>
        <v>0</v>
      </c>
    </row>
    <row r="182" spans="1:32" hidden="1" x14ac:dyDescent="0.25">
      <c r="A182" s="632"/>
      <c r="B182" s="622"/>
      <c r="C182" s="627"/>
      <c r="D182" s="628"/>
      <c r="E182" s="623"/>
      <c r="F182" s="623"/>
      <c r="G182" s="364"/>
      <c r="H182" s="375"/>
      <c r="I182" s="52"/>
      <c r="J182" s="48"/>
      <c r="K182" s="47"/>
      <c r="L182" s="36"/>
      <c r="M182" s="366"/>
      <c r="N182" s="42"/>
      <c r="O182" s="376"/>
      <c r="P182" s="368"/>
      <c r="Q182" s="37"/>
      <c r="R182" s="612"/>
      <c r="S182" s="613"/>
      <c r="T182" s="614"/>
      <c r="U182" s="78">
        <f>IF(OR(P182="",M182=Paramétrage!$C$10,M182=Paramétrage!$C$13,M182=Paramétrage!$C$17,M182=Paramétrage!$C$20,M182=Paramétrage!$C$24,M182=Paramétrage!$C$27,AND(M182&lt;&gt;Paramétrage!$C$9,Q182="Mut+ext")),0,ROUNDUP(O182/P182,0))</f>
        <v>0</v>
      </c>
      <c r="V182" s="388">
        <f>IF(OR(M182="",Q182="Mut+ext"),0,IF(VLOOKUP(M182,Paramétrage!$C$6:$E$29,2,0)=0,0,IF(P182="","saisir capacité",N182*U182*VLOOKUP(M182,Paramétrage!$C$6:$E$29,2,0))))</f>
        <v>0</v>
      </c>
      <c r="W182" s="370"/>
      <c r="X182" s="389">
        <f t="shared" si="29"/>
        <v>0</v>
      </c>
      <c r="Y182" s="79">
        <f>IF(OR(M182="",Q182="Mut+ext"),0,IF(ISERROR(W182+V182*VLOOKUP(M182,Paramétrage!$C$6:$E$29,3,0))=TRUE,X182,W182+V182*VLOOKUP(M182,Paramétrage!$C$6:$E$29,3,0)))</f>
        <v>0</v>
      </c>
      <c r="Z182" s="615"/>
      <c r="AA182" s="613"/>
      <c r="AB182" s="616"/>
      <c r="AC182" s="172"/>
      <c r="AD182" s="38"/>
      <c r="AE182" s="59">
        <f>IF(G182="",0,IF(K182="",0,IF(SUMIF(G173:G184,G182,O173:O184)=0,0,IF(OR(L182="",K182="obligatoire"),AF182/SUMIF(G173:G184,G182,O173:O184),AF182/(SUMIF(G173:G184,G182,O173:O184)/L182)))))</f>
        <v>0</v>
      </c>
      <c r="AF182" s="373">
        <f t="shared" si="30"/>
        <v>0</v>
      </c>
    </row>
    <row r="183" spans="1:32" hidden="1" x14ac:dyDescent="0.25">
      <c r="A183" s="632"/>
      <c r="B183" s="622"/>
      <c r="C183" s="627"/>
      <c r="D183" s="628"/>
      <c r="E183" s="623"/>
      <c r="F183" s="623"/>
      <c r="G183" s="364"/>
      <c r="H183" s="375"/>
      <c r="I183" s="52"/>
      <c r="J183" s="48"/>
      <c r="K183" s="47"/>
      <c r="L183" s="36"/>
      <c r="M183" s="366"/>
      <c r="N183" s="42"/>
      <c r="O183" s="376"/>
      <c r="P183" s="368"/>
      <c r="Q183" s="37"/>
      <c r="R183" s="612"/>
      <c r="S183" s="613"/>
      <c r="T183" s="614"/>
      <c r="U183" s="78">
        <f>IF(OR(P183="",M183=Paramétrage!$C$10,M183=Paramétrage!$C$13,M183=Paramétrage!$C$17,M183=Paramétrage!$C$20,M183=Paramétrage!$C$24,M183=Paramétrage!$C$27,AND(M183&lt;&gt;Paramétrage!$C$9,Q183="Mut+ext")),0,ROUNDUP(O183/P183,0))</f>
        <v>0</v>
      </c>
      <c r="V183" s="388">
        <f>IF(OR(M183="",Q183="Mut+ext"),0,IF(VLOOKUP(M183,Paramétrage!$C$6:$E$29,2,0)=0,0,IF(P183="","saisir capacité",N183*U183*VLOOKUP(M183,Paramétrage!$C$6:$E$29,2,0))))</f>
        <v>0</v>
      </c>
      <c r="W183" s="370"/>
      <c r="X183" s="389">
        <f t="shared" si="29"/>
        <v>0</v>
      </c>
      <c r="Y183" s="79">
        <f>IF(OR(M183="",Q183="Mut+ext"),0,IF(ISERROR(W183+V183*VLOOKUP(M183,Paramétrage!$C$6:$E$29,3,0))=TRUE,X183,W183+V183*VLOOKUP(M183,Paramétrage!$C$6:$E$29,3,0)))</f>
        <v>0</v>
      </c>
      <c r="Z183" s="615"/>
      <c r="AA183" s="613"/>
      <c r="AB183" s="616"/>
      <c r="AC183" s="172"/>
      <c r="AD183" s="38"/>
      <c r="AE183" s="59">
        <f>IF(G183="",0,IF(K183="",0,IF(SUMIF(G173:G184,G183,O173:O184)=0,0,IF(OR(L183="",K183="obligatoire"),AF183/SUMIF(G173:G184,G183,O173:O184),AF183/(SUMIF(G173:G184,G183,O173:O184)/L183)))))</f>
        <v>0</v>
      </c>
      <c r="AF183" s="373">
        <f t="shared" si="30"/>
        <v>0</v>
      </c>
    </row>
    <row r="184" spans="1:32" hidden="1" x14ac:dyDescent="0.25">
      <c r="A184" s="632"/>
      <c r="B184" s="622"/>
      <c r="C184" s="627"/>
      <c r="D184" s="628"/>
      <c r="E184" s="623"/>
      <c r="F184" s="623"/>
      <c r="G184" s="364"/>
      <c r="H184" s="375"/>
      <c r="I184" s="52"/>
      <c r="J184" s="48"/>
      <c r="K184" s="47"/>
      <c r="L184" s="36"/>
      <c r="M184" s="366"/>
      <c r="N184" s="43"/>
      <c r="O184" s="376"/>
      <c r="P184" s="368"/>
      <c r="Q184" s="37"/>
      <c r="R184" s="612"/>
      <c r="S184" s="613"/>
      <c r="T184" s="614"/>
      <c r="U184" s="78">
        <f>IF(OR(P184="",M184=Paramétrage!$C$10,M184=Paramétrage!$C$13,M184=Paramétrage!$C$17,M184=Paramétrage!$C$20,M184=Paramétrage!$C$24,M184=Paramétrage!$C$27,AND(M184&lt;&gt;Paramétrage!$C$9,Q184="Mut+ext")),0,ROUNDUP(O184/P184,0))</f>
        <v>0</v>
      </c>
      <c r="V184" s="388">
        <f>IF(OR(M184="",Q184="Mut+ext"),0,IF(VLOOKUP(M184,Paramétrage!$C$6:$E$29,2,0)=0,0,IF(P184="","saisir capacité",N184*U184*VLOOKUP(M184,Paramétrage!$C$6:$E$29,2,0))))</f>
        <v>0</v>
      </c>
      <c r="W184" s="370"/>
      <c r="X184" s="389">
        <f t="shared" si="29"/>
        <v>0</v>
      </c>
      <c r="Y184" s="79">
        <f>IF(OR(M184="",Q184="Mut+ext"),0,IF(ISERROR(W184+V184*VLOOKUP(M184,Paramétrage!$C$6:$E$29,3,0))=TRUE,X184,W184+V184*VLOOKUP(M184,Paramétrage!$C$6:$E$29,3,0)))</f>
        <v>0</v>
      </c>
      <c r="Z184" s="615"/>
      <c r="AA184" s="613"/>
      <c r="AB184" s="616"/>
      <c r="AC184" s="172"/>
      <c r="AD184" s="38"/>
      <c r="AE184" s="59">
        <f>IF(G184="",0,IF(K184="",0,IF(SUMIF(G173:G184,G184,O173:O184)=0,0,IF(OR(L184="",K184="obligatoire"),AF184/SUMIF(G173:G184,G184,O173:O184),AF184/(SUMIF(G173:G184,G184,O173:O184)/L184)))))</f>
        <v>0</v>
      </c>
      <c r="AF184" s="373">
        <f t="shared" si="30"/>
        <v>0</v>
      </c>
    </row>
    <row r="185" spans="1:32" hidden="1" x14ac:dyDescent="0.25">
      <c r="A185" s="632"/>
      <c r="B185" s="622"/>
      <c r="C185" s="627"/>
      <c r="D185" s="628"/>
      <c r="E185" s="623"/>
      <c r="F185" s="623"/>
      <c r="G185" s="364"/>
      <c r="H185" s="375"/>
      <c r="I185" s="52"/>
      <c r="J185" s="48"/>
      <c r="K185" s="47"/>
      <c r="L185" s="36"/>
      <c r="M185" s="366"/>
      <c r="N185" s="42"/>
      <c r="O185" s="376"/>
      <c r="P185" s="368"/>
      <c r="Q185" s="37"/>
      <c r="R185" s="612"/>
      <c r="S185" s="613"/>
      <c r="T185" s="614"/>
      <c r="U185" s="78">
        <f>IF(OR(P185="",M185=Paramétrage!$C$10,M185=Paramétrage!$C$13,M185=Paramétrage!$C$17,M185=Paramétrage!$C$20,M185=Paramétrage!$C$24,M185=Paramétrage!$C$27,AND(M185&lt;&gt;Paramétrage!$C$9,Q185="Mut+ext")),0,ROUNDUP(O185/P185,0))</f>
        <v>0</v>
      </c>
      <c r="V185" s="388">
        <f>IF(OR(M185="",Q185="Mut+ext"),0,IF(VLOOKUP(M185,Paramétrage!$C$6:$E$29,2,0)=0,0,IF(P185="","saisir capacité",N185*U185*VLOOKUP(M185,Paramétrage!$C$6:$E$29,2,0))))</f>
        <v>0</v>
      </c>
      <c r="W185" s="370"/>
      <c r="X185" s="389">
        <f t="shared" si="29"/>
        <v>0</v>
      </c>
      <c r="Y185" s="79">
        <f>IF(OR(M185="",Q185="Mut+ext"),0,IF(ISERROR(W185+V185*VLOOKUP(M185,Paramétrage!$C$6:$E$29,3,0))=TRUE,X185,W185+V185*VLOOKUP(M185,Paramétrage!$C$6:$E$29,3,0)))</f>
        <v>0</v>
      </c>
      <c r="Z185" s="615"/>
      <c r="AA185" s="613"/>
      <c r="AB185" s="616"/>
      <c r="AC185" s="172"/>
      <c r="AD185" s="38"/>
      <c r="AE185" s="59">
        <f>IF(G185="",0,IF(K185="",0,IF(SUMIF(G177:G188,G185,O177:O188)=0,0,IF(OR(L185="",K185="obligatoire"),AF185/SUMIF(G177:G188,G185,O177:O188),AF185/(SUMIF(G177:G188,G185,O177:O188)/L185)))))</f>
        <v>0</v>
      </c>
      <c r="AF185" s="373">
        <f t="shared" si="30"/>
        <v>0</v>
      </c>
    </row>
    <row r="186" spans="1:32" hidden="1" x14ac:dyDescent="0.25">
      <c r="A186" s="632"/>
      <c r="B186" s="622"/>
      <c r="C186" s="627"/>
      <c r="D186" s="628"/>
      <c r="E186" s="623"/>
      <c r="F186" s="623"/>
      <c r="G186" s="364"/>
      <c r="H186" s="375"/>
      <c r="I186" s="52"/>
      <c r="J186" s="48"/>
      <c r="K186" s="47"/>
      <c r="L186" s="36"/>
      <c r="M186" s="366"/>
      <c r="N186" s="42"/>
      <c r="O186" s="376"/>
      <c r="P186" s="368"/>
      <c r="Q186" s="37"/>
      <c r="R186" s="612"/>
      <c r="S186" s="613"/>
      <c r="T186" s="614"/>
      <c r="U186" s="78">
        <f>IF(OR(P186="",M186=Paramétrage!$C$10,M186=Paramétrage!$C$13,M186=Paramétrage!$C$17,M186=Paramétrage!$C$20,M186=Paramétrage!$C$24,M186=Paramétrage!$C$27,AND(M186&lt;&gt;Paramétrage!$C$9,Q186="Mut+ext")),0,ROUNDUP(O186/P186,0))</f>
        <v>0</v>
      </c>
      <c r="V186" s="388">
        <f>IF(OR(M186="",Q186="Mut+ext"),0,IF(VLOOKUP(M186,Paramétrage!$C$6:$E$29,2,0)=0,0,IF(P186="","saisir capacité",N186*U186*VLOOKUP(M186,Paramétrage!$C$6:$E$29,2,0))))</f>
        <v>0</v>
      </c>
      <c r="W186" s="370"/>
      <c r="X186" s="389">
        <f t="shared" si="29"/>
        <v>0</v>
      </c>
      <c r="Y186" s="79">
        <f>IF(OR(M186="",Q186="Mut+ext"),0,IF(ISERROR(W186+V186*VLOOKUP(M186,Paramétrage!$C$6:$E$29,3,0))=TRUE,X186,W186+V186*VLOOKUP(M186,Paramétrage!$C$6:$E$29,3,0)))</f>
        <v>0</v>
      </c>
      <c r="Z186" s="615"/>
      <c r="AA186" s="613"/>
      <c r="AB186" s="616"/>
      <c r="AC186" s="172"/>
      <c r="AD186" s="38"/>
      <c r="AE186" s="59">
        <f>IF(G186="",0,IF(K186="",0,IF(SUMIF(G177:G188,G186,O177:O188)=0,0,IF(OR(L186="",K186="obligatoire"),AF186/SUMIF(G177:G188,G186,O177:O188),AF186/(SUMIF(G177:G188,G186,O177:O188)/L186)))))</f>
        <v>0</v>
      </c>
      <c r="AF186" s="373">
        <f t="shared" si="30"/>
        <v>0</v>
      </c>
    </row>
    <row r="187" spans="1:32" hidden="1" x14ac:dyDescent="0.25">
      <c r="A187" s="632"/>
      <c r="B187" s="622"/>
      <c r="C187" s="627"/>
      <c r="D187" s="628"/>
      <c r="E187" s="623"/>
      <c r="F187" s="623"/>
      <c r="G187" s="364"/>
      <c r="H187" s="375"/>
      <c r="I187" s="52"/>
      <c r="J187" s="48"/>
      <c r="K187" s="47"/>
      <c r="L187" s="36"/>
      <c r="M187" s="366"/>
      <c r="N187" s="42"/>
      <c r="O187" s="376"/>
      <c r="P187" s="368"/>
      <c r="Q187" s="37"/>
      <c r="R187" s="612"/>
      <c r="S187" s="613"/>
      <c r="T187" s="614"/>
      <c r="U187" s="78">
        <f>IF(OR(P187="",M187=Paramétrage!$C$10,M187=Paramétrage!$C$13,M187=Paramétrage!$C$17,M187=Paramétrage!$C$20,M187=Paramétrage!$C$24,M187=Paramétrage!$C$27,AND(M187&lt;&gt;Paramétrage!$C$9,Q187="Mut+ext")),0,ROUNDUP(O187/P187,0))</f>
        <v>0</v>
      </c>
      <c r="V187" s="388">
        <f>IF(OR(M187="",Q187="Mut+ext"),0,IF(VLOOKUP(M187,Paramétrage!$C$6:$E$29,2,0)=0,0,IF(P187="","saisir capacité",N187*U187*VLOOKUP(M187,Paramétrage!$C$6:$E$29,2,0))))</f>
        <v>0</v>
      </c>
      <c r="W187" s="370"/>
      <c r="X187" s="389">
        <f t="shared" si="29"/>
        <v>0</v>
      </c>
      <c r="Y187" s="79">
        <f>IF(OR(M187="",Q187="Mut+ext"),0,IF(ISERROR(W187+V187*VLOOKUP(M187,Paramétrage!$C$6:$E$29,3,0))=TRUE,X187,W187+V187*VLOOKUP(M187,Paramétrage!$C$6:$E$29,3,0)))</f>
        <v>0</v>
      </c>
      <c r="Z187" s="615"/>
      <c r="AA187" s="613"/>
      <c r="AB187" s="616"/>
      <c r="AC187" s="172"/>
      <c r="AD187" s="38"/>
      <c r="AE187" s="59">
        <f>IF(G187="",0,IF(K187="",0,IF(SUMIF(G177:G188,G187,O177:O188)=0,0,IF(OR(L187="",K187="obligatoire"),AF187/SUMIF(G177:G188,G187,O177:O188),AF187/(SUMIF(G177:G188,G187,O177:O188)/L187)))))</f>
        <v>0</v>
      </c>
      <c r="AF187" s="373">
        <f t="shared" si="30"/>
        <v>0</v>
      </c>
    </row>
    <row r="188" spans="1:32" x14ac:dyDescent="0.25">
      <c r="A188" s="632"/>
      <c r="B188" s="622"/>
      <c r="C188" s="629"/>
      <c r="D188" s="630"/>
      <c r="E188" s="624"/>
      <c r="F188" s="624"/>
      <c r="G188" s="364"/>
      <c r="H188" s="375"/>
      <c r="I188" s="52"/>
      <c r="J188" s="48"/>
      <c r="K188" s="47"/>
      <c r="L188" s="36"/>
      <c r="M188" s="366"/>
      <c r="N188" s="43"/>
      <c r="O188" s="376"/>
      <c r="P188" s="368"/>
      <c r="Q188" s="37"/>
      <c r="R188" s="612"/>
      <c r="S188" s="613"/>
      <c r="T188" s="614"/>
      <c r="U188" s="78">
        <f>IF(OR(P188="",M188=Paramétrage!$C$10,M188=Paramétrage!$C$13,M188=Paramétrage!$C$17,M188=Paramétrage!$C$20,M188=Paramétrage!$C$24,M188=Paramétrage!$C$27,AND(M188&lt;&gt;Paramétrage!$C$9,Q188="Mut+ext")),0,ROUNDUP(O188/P188,0))</f>
        <v>0</v>
      </c>
      <c r="V188" s="388">
        <f>IF(OR(M188="",Q188="Mut+ext"),0,IF(VLOOKUP(M188,Paramétrage!$C$6:$E$29,2,0)=0,0,IF(P188="","saisir capacité",N188*U188*VLOOKUP(M188,Paramétrage!$C$6:$E$29,2,0))))</f>
        <v>0</v>
      </c>
      <c r="W188" s="370"/>
      <c r="X188" s="389">
        <f t="shared" si="29"/>
        <v>0</v>
      </c>
      <c r="Y188" s="79">
        <f>IF(OR(M188="",Q188="Mut+ext"),0,IF(ISERROR(W188+V188*VLOOKUP(M188,Paramétrage!$C$6:$E$29,3,0))=TRUE,X188,W188+V188*VLOOKUP(M188,Paramétrage!$C$6:$E$29,3,0)))</f>
        <v>0</v>
      </c>
      <c r="Z188" s="615"/>
      <c r="AA188" s="613"/>
      <c r="AB188" s="616"/>
      <c r="AC188" s="172"/>
      <c r="AD188" s="38"/>
      <c r="AE188" s="59">
        <f>IF(G188="",0,IF(K188="",0,IF(SUMIF(G177:G188,G188,O177:O188)=0,0,IF(OR(L188="",K188="obligatoire"),AF188/SUMIF(G177:G188,G188,O177:O188),AF188/(SUMIF(G177:G188,G188,O177:O188)/L188)))))</f>
        <v>0</v>
      </c>
      <c r="AF188" s="373">
        <f t="shared" si="30"/>
        <v>0</v>
      </c>
    </row>
    <row r="189" spans="1:32" x14ac:dyDescent="0.25">
      <c r="A189" s="632"/>
      <c r="B189" s="622"/>
      <c r="C189" s="390"/>
      <c r="D189" s="391"/>
      <c r="E189" s="392"/>
      <c r="F189" s="391"/>
      <c r="G189" s="391"/>
      <c r="H189" s="393"/>
      <c r="I189" s="133"/>
      <c r="J189" s="128"/>
      <c r="K189" s="68"/>
      <c r="L189" s="70"/>
      <c r="M189" s="394"/>
      <c r="N189" s="71">
        <f>AE189</f>
        <v>80</v>
      </c>
      <c r="O189" s="395"/>
      <c r="P189" s="395"/>
      <c r="Q189" s="74"/>
      <c r="R189" s="72"/>
      <c r="S189" s="72"/>
      <c r="T189" s="73"/>
      <c r="U189" s="120"/>
      <c r="V189" s="396">
        <f>SUM(V177:V188)</f>
        <v>0</v>
      </c>
      <c r="W189" s="394">
        <f>SUM(W177:W188)</f>
        <v>48</v>
      </c>
      <c r="X189" s="397">
        <f>SUM(X177:X188)</f>
        <v>48</v>
      </c>
      <c r="Y189" s="75">
        <f>SUM(Y177:Y188)</f>
        <v>48</v>
      </c>
      <c r="Z189" s="121"/>
      <c r="AA189" s="122"/>
      <c r="AB189" s="123"/>
      <c r="AC189" s="124"/>
      <c r="AD189" s="125"/>
      <c r="AE189" s="126">
        <f>SUM(AE177:AE188)</f>
        <v>80</v>
      </c>
      <c r="AF189" s="127">
        <f>SUM(AF177:AF188)</f>
        <v>1920</v>
      </c>
    </row>
    <row r="190" spans="1:32" ht="15.45" customHeight="1" x14ac:dyDescent="0.25">
      <c r="A190" s="632"/>
      <c r="B190" s="622" t="s">
        <v>134</v>
      </c>
      <c r="C190" s="625" t="s">
        <v>130</v>
      </c>
      <c r="D190" s="626"/>
      <c r="E190" s="623">
        <v>20</v>
      </c>
      <c r="F190" s="623" t="s">
        <v>63</v>
      </c>
      <c r="G190" s="387" t="s">
        <v>298</v>
      </c>
      <c r="H190" s="365" t="s">
        <v>65</v>
      </c>
      <c r="I190" s="52" t="s">
        <v>130</v>
      </c>
      <c r="J190" s="48">
        <v>27</v>
      </c>
      <c r="K190" s="47" t="s">
        <v>74</v>
      </c>
      <c r="L190" s="36">
        <v>1</v>
      </c>
      <c r="M190" s="366" t="s">
        <v>132</v>
      </c>
      <c r="N190" s="42">
        <v>604</v>
      </c>
      <c r="O190" s="376">
        <v>12</v>
      </c>
      <c r="P190" s="368">
        <v>1</v>
      </c>
      <c r="Q190" s="40" t="s">
        <v>67</v>
      </c>
      <c r="R190" s="612"/>
      <c r="S190" s="613"/>
      <c r="T190" s="614"/>
      <c r="U190" s="78">
        <f>IF(OR(P190="",M190=Paramétrage!$C$10,M190=Paramétrage!$C$13,M190=Paramétrage!$C$17,M190=Paramétrage!$C$20,M190=Paramétrage!$C$24,M190=Paramétrage!$C$27,AND(M190&lt;&gt;Paramétrage!$C$9,Q190="Mut+ext")),0,ROUNDUP(O190/P190,0))</f>
        <v>0</v>
      </c>
      <c r="V190" s="388">
        <f>IF(OR(M190="",Q190="Mut+ext"),0,IF(VLOOKUP(M190,Paramétrage!$C$6:$E$29,2,0)=0,0,IF(P190="","saisir capacité",N190*U190*VLOOKUP(M190,Paramétrage!$C$6:$E$29,2,0))))</f>
        <v>0</v>
      </c>
      <c r="W190" s="370">
        <v>12</v>
      </c>
      <c r="X190" s="389">
        <f t="shared" ref="X190:X201" si="31">IF(OR(M190="",Q190="Mut+ext"),0,IF(ISERROR(V190+W190)=TRUE,V190,V190+W190))</f>
        <v>12</v>
      </c>
      <c r="Y190" s="79">
        <f>IF(OR(M190="",Q190="Mut+ext"),0,IF(ISERROR(W190+V190*VLOOKUP(M190,Paramétrage!$C$6:$E$29,3,0))=TRUE,X190,W190+V190*VLOOKUP(M190,Paramétrage!$C$6:$E$29,3,0)))</f>
        <v>12</v>
      </c>
      <c r="Z190" s="615" t="s">
        <v>299</v>
      </c>
      <c r="AA190" s="613"/>
      <c r="AB190" s="616"/>
      <c r="AC190" s="172"/>
      <c r="AD190" s="39"/>
      <c r="AE190" s="59">
        <f>IF(G190="",0,IF(K190="",0,IF(SUMIF(G190:G201,G190,O190:O201)=0,0,IF(OR(L190="",K190="obligatoire"),AF190/SUMIF(G190:G201,G190,O190:O201),AF190/(SUMIF(G190:G201,G190,O190:O201)/L190)))))</f>
        <v>302</v>
      </c>
      <c r="AF190" s="372">
        <f t="shared" ref="AF190:AF201" si="32">N190*O190</f>
        <v>7248</v>
      </c>
    </row>
    <row r="191" spans="1:32" x14ac:dyDescent="0.25">
      <c r="A191" s="632"/>
      <c r="B191" s="622"/>
      <c r="C191" s="627"/>
      <c r="D191" s="628"/>
      <c r="E191" s="623"/>
      <c r="F191" s="623"/>
      <c r="G191" s="387" t="s">
        <v>298</v>
      </c>
      <c r="H191" s="385" t="s">
        <v>295</v>
      </c>
      <c r="I191" s="52" t="s">
        <v>130</v>
      </c>
      <c r="J191" s="48">
        <v>27</v>
      </c>
      <c r="K191" s="47" t="s">
        <v>74</v>
      </c>
      <c r="L191" s="36">
        <v>1</v>
      </c>
      <c r="M191" s="366" t="s">
        <v>296</v>
      </c>
      <c r="N191" s="42">
        <v>906</v>
      </c>
      <c r="O191" s="376">
        <v>12</v>
      </c>
      <c r="P191" s="368">
        <v>1</v>
      </c>
      <c r="Q191" s="40" t="s">
        <v>67</v>
      </c>
      <c r="R191" s="612"/>
      <c r="S191" s="613"/>
      <c r="T191" s="614"/>
      <c r="U191" s="78">
        <f>IF(OR(P191="",M191=Paramétrage!$C$10,M191=Paramétrage!$C$13,M191=Paramétrage!$C$17,M191=Paramétrage!$C$20,M191=Paramétrage!$C$24,M191=Paramétrage!$C$27,AND(M191&lt;&gt;Paramétrage!$C$9,Q191="Mut+ext")),0,ROUNDUP(O191/P191,0))</f>
        <v>0</v>
      </c>
      <c r="V191" s="388">
        <f>IF(OR(M191="",Q191="Mut+ext"),0,IF(VLOOKUP(M191,Paramétrage!$C$6:$E$29,2,0)=0,0,IF(P191="","saisir capacité",N191*U191*VLOOKUP(M191,Paramétrage!$C$6:$E$29,2,0))))</f>
        <v>0</v>
      </c>
      <c r="W191" s="370">
        <f>12*9</f>
        <v>108</v>
      </c>
      <c r="X191" s="389">
        <f t="shared" si="31"/>
        <v>108</v>
      </c>
      <c r="Y191" s="79">
        <f>IF(OR(M191="",Q191="Mut+ext"),0,IF(ISERROR(W191+V191*VLOOKUP(M191,Paramétrage!$C$6:$E$29,3,0))=TRUE,X191,W191+V191*VLOOKUP(M191,Paramétrage!$C$6:$E$29,3,0)))</f>
        <v>108</v>
      </c>
      <c r="Z191" s="615" t="s">
        <v>300</v>
      </c>
      <c r="AA191" s="613"/>
      <c r="AB191" s="616"/>
      <c r="AC191" s="172"/>
      <c r="AD191" s="38"/>
      <c r="AE191" s="59">
        <f>IF(G191="",0,IF(K191="",0,IF(SUMIF(G190:G201,G191,O190:O201)=0,0,IF(OR(L191="",K191="obligatoire"),AF191/SUMIF(G190:G201,G191,O190:O201),AF191/(SUMIF(G190:G201,G191,O190:O201)/L191)))))</f>
        <v>453</v>
      </c>
      <c r="AF191" s="373">
        <f t="shared" si="32"/>
        <v>10872</v>
      </c>
    </row>
    <row r="192" spans="1:32" hidden="1" x14ac:dyDescent="0.25">
      <c r="A192" s="632"/>
      <c r="B192" s="622"/>
      <c r="C192" s="627"/>
      <c r="D192" s="628"/>
      <c r="E192" s="623"/>
      <c r="F192" s="623"/>
      <c r="G192" s="364"/>
      <c r="H192" s="385"/>
      <c r="I192" s="52"/>
      <c r="J192" s="48"/>
      <c r="K192" s="47"/>
      <c r="L192" s="36"/>
      <c r="M192" s="366"/>
      <c r="N192" s="42"/>
      <c r="O192" s="376"/>
      <c r="P192" s="368"/>
      <c r="Q192" s="37"/>
      <c r="R192" s="612"/>
      <c r="S192" s="613"/>
      <c r="T192" s="614"/>
      <c r="U192" s="78">
        <f>IF(OR(P192="",M192=Paramétrage!$C$10,M192=Paramétrage!$C$13,M192=Paramétrage!$C$17,M192=Paramétrage!$C$20,M192=Paramétrage!$C$24,M192=Paramétrage!$C$27,AND(M192&lt;&gt;Paramétrage!$C$9,Q192="Mut+ext")),0,ROUNDUP(O192/P192,0))</f>
        <v>0</v>
      </c>
      <c r="V192" s="388">
        <f>IF(OR(M192="",Q192="Mut+ext"),0,IF(VLOOKUP(M192,Paramétrage!$C$6:$E$29,2,0)=0,0,IF(P192="","saisir capacité",N192*U192*VLOOKUP(M192,Paramétrage!$C$6:$E$29,2,0))))</f>
        <v>0</v>
      </c>
      <c r="W192" s="370"/>
      <c r="X192" s="389">
        <f t="shared" si="31"/>
        <v>0</v>
      </c>
      <c r="Y192" s="79">
        <f>IF(OR(M192="",Q192="Mut+ext"),0,IF(ISERROR(W192+V192*VLOOKUP(M192,Paramétrage!$C$6:$E$29,3,0))=TRUE,X192,W192+V192*VLOOKUP(M192,Paramétrage!$C$6:$E$29,3,0)))</f>
        <v>0</v>
      </c>
      <c r="Z192" s="615"/>
      <c r="AA192" s="613"/>
      <c r="AB192" s="616"/>
      <c r="AC192" s="172"/>
      <c r="AD192" s="38"/>
      <c r="AE192" s="59">
        <f>IF(G192="",0,IF(K192="",0,IF(SUMIF(G190:G201,G192,O190:O201)=0,0,IF(OR(L192="",K192="obligatoire"),AF192/SUMIF(G190:G201,G192,O190:O201),AF192/(SUMIF(G190:G201,G192,O190:O201)/L192)))))</f>
        <v>0</v>
      </c>
      <c r="AF192" s="373">
        <f t="shared" si="32"/>
        <v>0</v>
      </c>
    </row>
    <row r="193" spans="1:32" hidden="1" x14ac:dyDescent="0.25">
      <c r="A193" s="632"/>
      <c r="B193" s="622"/>
      <c r="C193" s="627"/>
      <c r="D193" s="628"/>
      <c r="E193" s="623"/>
      <c r="F193" s="623"/>
      <c r="G193" s="386"/>
      <c r="H193" s="385"/>
      <c r="I193" s="52"/>
      <c r="J193" s="48"/>
      <c r="K193" s="47"/>
      <c r="L193" s="36"/>
      <c r="M193" s="366"/>
      <c r="N193" s="42"/>
      <c r="O193" s="376"/>
      <c r="P193" s="368"/>
      <c r="Q193" s="37"/>
      <c r="R193" s="612"/>
      <c r="S193" s="613"/>
      <c r="T193" s="614"/>
      <c r="U193" s="78">
        <f>IF(OR(P193="",M193=Paramétrage!$C$10,M193=Paramétrage!$C$13,M193=Paramétrage!$C$17,M193=Paramétrage!$C$20,M193=Paramétrage!$C$24,M193=Paramétrage!$C$27,AND(M193&lt;&gt;Paramétrage!$C$9,Q193="Mut+ext")),0,ROUNDUP(O193/P193,0))</f>
        <v>0</v>
      </c>
      <c r="V193" s="388">
        <f>IF(OR(M193="",Q193="Mut+ext"),0,IF(VLOOKUP(M193,Paramétrage!$C$6:$E$29,2,0)=0,0,IF(P193="","saisir capacité",N193*U193*VLOOKUP(M193,Paramétrage!$C$6:$E$29,2,0))))</f>
        <v>0</v>
      </c>
      <c r="W193" s="370"/>
      <c r="X193" s="389">
        <f t="shared" si="31"/>
        <v>0</v>
      </c>
      <c r="Y193" s="79">
        <f>IF(OR(M193="",Q193="Mut+ext"),0,IF(ISERROR(W193+V193*VLOOKUP(M193,Paramétrage!$C$6:$E$29,3,0))=TRUE,X193,W193+V193*VLOOKUP(M193,Paramétrage!$C$6:$E$29,3,0)))</f>
        <v>0</v>
      </c>
      <c r="Z193" s="615"/>
      <c r="AA193" s="613"/>
      <c r="AB193" s="616"/>
      <c r="AC193" s="172"/>
      <c r="AD193" s="38"/>
      <c r="AE193" s="59">
        <f>IF(G193="",0,IF(K193="",0,IF(SUMIF(G190:G201,G193,O190:O201)=0,0,IF(OR(L193="",K193="obligatoire"),AF193/SUMIF(G190:G201,G193,O190:O201),AF193/(SUMIF(G190:G201,G193,O190:O201)/L193)))))</f>
        <v>0</v>
      </c>
      <c r="AF193" s="373">
        <f t="shared" si="32"/>
        <v>0</v>
      </c>
    </row>
    <row r="194" spans="1:32" hidden="1" x14ac:dyDescent="0.25">
      <c r="A194" s="632"/>
      <c r="B194" s="622"/>
      <c r="C194" s="627"/>
      <c r="D194" s="628"/>
      <c r="E194" s="623"/>
      <c r="F194" s="623"/>
      <c r="G194" s="364"/>
      <c r="H194" s="375"/>
      <c r="I194" s="52"/>
      <c r="J194" s="48"/>
      <c r="K194" s="47"/>
      <c r="L194" s="36"/>
      <c r="M194" s="366"/>
      <c r="N194" s="42"/>
      <c r="O194" s="376"/>
      <c r="P194" s="368"/>
      <c r="Q194" s="37"/>
      <c r="R194" s="612"/>
      <c r="S194" s="613"/>
      <c r="T194" s="614"/>
      <c r="U194" s="78">
        <f>IF(OR(P194="",M194=Paramétrage!$C$10,M194=Paramétrage!$C$13,M194=Paramétrage!$C$17,M194=Paramétrage!$C$20,M194=Paramétrage!$C$24,M194=Paramétrage!$C$27,AND(M194&lt;&gt;Paramétrage!$C$9,Q194="Mut+ext")),0,ROUNDUP(O194/P194,0))</f>
        <v>0</v>
      </c>
      <c r="V194" s="388">
        <f>IF(OR(M194="",Q194="Mut+ext"),0,IF(VLOOKUP(M194,Paramétrage!$C$6:$E$29,2,0)=0,0,IF(P194="","saisir capacité",N194*U194*VLOOKUP(M194,Paramétrage!$C$6:$E$29,2,0))))</f>
        <v>0</v>
      </c>
      <c r="W194" s="370"/>
      <c r="X194" s="389">
        <f t="shared" si="31"/>
        <v>0</v>
      </c>
      <c r="Y194" s="79">
        <f>IF(OR(M194="",Q194="Mut+ext"),0,IF(ISERROR(W194+V194*VLOOKUP(M194,Paramétrage!$C$6:$E$29,3,0))=TRUE,X194,W194+V194*VLOOKUP(M194,Paramétrage!$C$6:$E$29,3,0)))</f>
        <v>0</v>
      </c>
      <c r="Z194" s="615"/>
      <c r="AA194" s="613"/>
      <c r="AB194" s="616"/>
      <c r="AC194" s="172"/>
      <c r="AD194" s="38"/>
      <c r="AE194" s="59">
        <f>IF(G194="",0,IF(K194="",0,IF(SUMIF(G186:G197,G194,O186:O197)=0,0,IF(OR(L194="",K194="obligatoire"),AF194/SUMIF(G186:G197,G194,O186:O197),AF194/(SUMIF(G186:G197,G194,O186:O197)/L194)))))</f>
        <v>0</v>
      </c>
      <c r="AF194" s="373">
        <f t="shared" si="32"/>
        <v>0</v>
      </c>
    </row>
    <row r="195" spans="1:32" hidden="1" x14ac:dyDescent="0.25">
      <c r="A195" s="632"/>
      <c r="B195" s="622"/>
      <c r="C195" s="627"/>
      <c r="D195" s="628"/>
      <c r="E195" s="623"/>
      <c r="F195" s="623"/>
      <c r="G195" s="364"/>
      <c r="H195" s="375"/>
      <c r="I195" s="52"/>
      <c r="J195" s="48"/>
      <c r="K195" s="47"/>
      <c r="L195" s="36"/>
      <c r="M195" s="366"/>
      <c r="N195" s="42"/>
      <c r="O195" s="376"/>
      <c r="P195" s="368"/>
      <c r="Q195" s="37"/>
      <c r="R195" s="612"/>
      <c r="S195" s="613"/>
      <c r="T195" s="614"/>
      <c r="U195" s="78">
        <f>IF(OR(P195="",M195=Paramétrage!$C$10,M195=Paramétrage!$C$13,M195=Paramétrage!$C$17,M195=Paramétrage!$C$20,M195=Paramétrage!$C$24,M195=Paramétrage!$C$27,AND(M195&lt;&gt;Paramétrage!$C$9,Q195="Mut+ext")),0,ROUNDUP(O195/P195,0))</f>
        <v>0</v>
      </c>
      <c r="V195" s="388">
        <f>IF(OR(M195="",Q195="Mut+ext"),0,IF(VLOOKUP(M195,Paramétrage!$C$6:$E$29,2,0)=0,0,IF(P195="","saisir capacité",N195*U195*VLOOKUP(M195,Paramétrage!$C$6:$E$29,2,0))))</f>
        <v>0</v>
      </c>
      <c r="W195" s="370"/>
      <c r="X195" s="389">
        <f t="shared" si="31"/>
        <v>0</v>
      </c>
      <c r="Y195" s="79">
        <f>IF(OR(M195="",Q195="Mut+ext"),0,IF(ISERROR(W195+V195*VLOOKUP(M195,Paramétrage!$C$6:$E$29,3,0))=TRUE,X195,W195+V195*VLOOKUP(M195,Paramétrage!$C$6:$E$29,3,0)))</f>
        <v>0</v>
      </c>
      <c r="Z195" s="615"/>
      <c r="AA195" s="613"/>
      <c r="AB195" s="616"/>
      <c r="AC195" s="172"/>
      <c r="AD195" s="38"/>
      <c r="AE195" s="59">
        <f>IF(G195="",0,IF(K195="",0,IF(SUMIF(G186:G197,G195,O186:O197)=0,0,IF(OR(L195="",K195="obligatoire"),AF195/SUMIF(G186:G197,G195,O186:O197),AF195/(SUMIF(G186:G197,G195,O186:O197)/L195)))))</f>
        <v>0</v>
      </c>
      <c r="AF195" s="373">
        <f t="shared" si="32"/>
        <v>0</v>
      </c>
    </row>
    <row r="196" spans="1:32" hidden="1" x14ac:dyDescent="0.25">
      <c r="A196" s="632"/>
      <c r="B196" s="622"/>
      <c r="C196" s="627"/>
      <c r="D196" s="628"/>
      <c r="E196" s="623"/>
      <c r="F196" s="623"/>
      <c r="G196" s="364"/>
      <c r="H196" s="375"/>
      <c r="I196" s="52"/>
      <c r="J196" s="48"/>
      <c r="K196" s="47"/>
      <c r="L196" s="36"/>
      <c r="M196" s="366"/>
      <c r="N196" s="42"/>
      <c r="O196" s="376"/>
      <c r="P196" s="368"/>
      <c r="Q196" s="37"/>
      <c r="R196" s="612"/>
      <c r="S196" s="613"/>
      <c r="T196" s="614"/>
      <c r="U196" s="78">
        <f>IF(OR(P196="",M196=Paramétrage!$C$10,M196=Paramétrage!$C$13,M196=Paramétrage!$C$17,M196=Paramétrage!$C$20,M196=Paramétrage!$C$24,M196=Paramétrage!$C$27,AND(M196&lt;&gt;Paramétrage!$C$9,Q196="Mut+ext")),0,ROUNDUP(O196/P196,0))</f>
        <v>0</v>
      </c>
      <c r="V196" s="388">
        <f>IF(OR(M196="",Q196="Mut+ext"),0,IF(VLOOKUP(M196,Paramétrage!$C$6:$E$29,2,0)=0,0,IF(P196="","saisir capacité",N196*U196*VLOOKUP(M196,Paramétrage!$C$6:$E$29,2,0))))</f>
        <v>0</v>
      </c>
      <c r="W196" s="370"/>
      <c r="X196" s="389">
        <f t="shared" si="31"/>
        <v>0</v>
      </c>
      <c r="Y196" s="79">
        <f>IF(OR(M196="",Q196="Mut+ext"),0,IF(ISERROR(W196+V196*VLOOKUP(M196,Paramétrage!$C$6:$E$29,3,0))=TRUE,X196,W196+V196*VLOOKUP(M196,Paramétrage!$C$6:$E$29,3,0)))</f>
        <v>0</v>
      </c>
      <c r="Z196" s="615"/>
      <c r="AA196" s="613"/>
      <c r="AB196" s="616"/>
      <c r="AC196" s="172"/>
      <c r="AD196" s="38"/>
      <c r="AE196" s="59">
        <f>IF(G196="",0,IF(K196="",0,IF(SUMIF(G186:G197,G196,O186:O197)=0,0,IF(OR(L196="",K196="obligatoire"),AF196/SUMIF(G186:G197,G196,O186:O197),AF196/(SUMIF(G186:G197,G196,O186:O197)/L196)))))</f>
        <v>0</v>
      </c>
      <c r="AF196" s="373">
        <f t="shared" si="32"/>
        <v>0</v>
      </c>
    </row>
    <row r="197" spans="1:32" hidden="1" x14ac:dyDescent="0.25">
      <c r="A197" s="632"/>
      <c r="B197" s="622"/>
      <c r="C197" s="627"/>
      <c r="D197" s="628"/>
      <c r="E197" s="623"/>
      <c r="F197" s="623"/>
      <c r="G197" s="364"/>
      <c r="H197" s="375"/>
      <c r="I197" s="52"/>
      <c r="J197" s="48"/>
      <c r="K197" s="47"/>
      <c r="L197" s="36"/>
      <c r="M197" s="366"/>
      <c r="N197" s="43"/>
      <c r="O197" s="376"/>
      <c r="P197" s="368"/>
      <c r="Q197" s="37"/>
      <c r="R197" s="612"/>
      <c r="S197" s="613"/>
      <c r="T197" s="614"/>
      <c r="U197" s="78">
        <f>IF(OR(P197="",M197=Paramétrage!$C$10,M197=Paramétrage!$C$13,M197=Paramétrage!$C$17,M197=Paramétrage!$C$20,M197=Paramétrage!$C$24,M197=Paramétrage!$C$27,AND(M197&lt;&gt;Paramétrage!$C$9,Q197="Mut+ext")),0,ROUNDUP(O197/P197,0))</f>
        <v>0</v>
      </c>
      <c r="V197" s="388">
        <f>IF(OR(M197="",Q197="Mut+ext"),0,IF(VLOOKUP(M197,Paramétrage!$C$6:$E$29,2,0)=0,0,IF(P197="","saisir capacité",N197*U197*VLOOKUP(M197,Paramétrage!$C$6:$E$29,2,0))))</f>
        <v>0</v>
      </c>
      <c r="W197" s="370"/>
      <c r="X197" s="389">
        <f t="shared" si="31"/>
        <v>0</v>
      </c>
      <c r="Y197" s="79">
        <f>IF(OR(M197="",Q197="Mut+ext"),0,IF(ISERROR(W197+V197*VLOOKUP(M197,Paramétrage!$C$6:$E$29,3,0))=TRUE,X197,W197+V197*VLOOKUP(M197,Paramétrage!$C$6:$E$29,3,0)))</f>
        <v>0</v>
      </c>
      <c r="Z197" s="615"/>
      <c r="AA197" s="613"/>
      <c r="AB197" s="616"/>
      <c r="AC197" s="172"/>
      <c r="AD197" s="38"/>
      <c r="AE197" s="59">
        <f>IF(G197="",0,IF(K197="",0,IF(SUMIF(G186:G197,G197,O186:O197)=0,0,IF(OR(L197="",K197="obligatoire"),AF197/SUMIF(G186:G197,G197,O186:O197),AF197/(SUMIF(G186:G197,G197,O186:O197)/L197)))))</f>
        <v>0</v>
      </c>
      <c r="AF197" s="373">
        <f t="shared" si="32"/>
        <v>0</v>
      </c>
    </row>
    <row r="198" spans="1:32" hidden="1" x14ac:dyDescent="0.25">
      <c r="A198" s="632"/>
      <c r="B198" s="622"/>
      <c r="C198" s="627"/>
      <c r="D198" s="628"/>
      <c r="E198" s="623"/>
      <c r="F198" s="623"/>
      <c r="G198" s="364"/>
      <c r="H198" s="375"/>
      <c r="I198" s="52"/>
      <c r="J198" s="48"/>
      <c r="K198" s="47"/>
      <c r="L198" s="36"/>
      <c r="M198" s="366"/>
      <c r="N198" s="42"/>
      <c r="O198" s="376"/>
      <c r="P198" s="368"/>
      <c r="Q198" s="37"/>
      <c r="R198" s="612"/>
      <c r="S198" s="613"/>
      <c r="T198" s="614"/>
      <c r="U198" s="78">
        <f>IF(OR(P198="",M198=Paramétrage!$C$10,M198=Paramétrage!$C$13,M198=Paramétrage!$C$17,M198=Paramétrage!$C$20,M198=Paramétrage!$C$24,M198=Paramétrage!$C$27,AND(M198&lt;&gt;Paramétrage!$C$9,Q198="Mut+ext")),0,ROUNDUP(O198/P198,0))</f>
        <v>0</v>
      </c>
      <c r="V198" s="388">
        <f>IF(OR(M198="",Q198="Mut+ext"),0,IF(VLOOKUP(M198,Paramétrage!$C$6:$E$29,2,0)=0,0,IF(P198="","saisir capacité",N198*U198*VLOOKUP(M198,Paramétrage!$C$6:$E$29,2,0))))</f>
        <v>0</v>
      </c>
      <c r="W198" s="370"/>
      <c r="X198" s="389">
        <f t="shared" si="31"/>
        <v>0</v>
      </c>
      <c r="Y198" s="79">
        <f>IF(OR(M198="",Q198="Mut+ext"),0,IF(ISERROR(W198+V198*VLOOKUP(M198,Paramétrage!$C$6:$E$29,3,0))=TRUE,X198,W198+V198*VLOOKUP(M198,Paramétrage!$C$6:$E$29,3,0)))</f>
        <v>0</v>
      </c>
      <c r="Z198" s="615"/>
      <c r="AA198" s="613"/>
      <c r="AB198" s="616"/>
      <c r="AC198" s="172"/>
      <c r="AD198" s="38"/>
      <c r="AE198" s="59">
        <f>IF(G198="",0,IF(K198="",0,IF(SUMIF(G190:G201,G198,O190:O201)=0,0,IF(OR(L198="",K198="obligatoire"),AF198/SUMIF(G190:G201,G198,O190:O201),AF198/(SUMIF(G190:G201,G198,O190:O201)/L198)))))</f>
        <v>0</v>
      </c>
      <c r="AF198" s="373">
        <f t="shared" si="32"/>
        <v>0</v>
      </c>
    </row>
    <row r="199" spans="1:32" hidden="1" x14ac:dyDescent="0.25">
      <c r="A199" s="632"/>
      <c r="B199" s="622"/>
      <c r="C199" s="627"/>
      <c r="D199" s="628"/>
      <c r="E199" s="623"/>
      <c r="F199" s="623"/>
      <c r="G199" s="364"/>
      <c r="H199" s="375"/>
      <c r="I199" s="52"/>
      <c r="J199" s="48"/>
      <c r="K199" s="47"/>
      <c r="L199" s="36"/>
      <c r="M199" s="366"/>
      <c r="N199" s="42"/>
      <c r="O199" s="376"/>
      <c r="P199" s="368"/>
      <c r="Q199" s="37"/>
      <c r="R199" s="612"/>
      <c r="S199" s="613"/>
      <c r="T199" s="614"/>
      <c r="U199" s="78">
        <f>IF(OR(P199="",M199=Paramétrage!$C$10,M199=Paramétrage!$C$13,M199=Paramétrage!$C$17,M199=Paramétrage!$C$20,M199=Paramétrage!$C$24,M199=Paramétrage!$C$27,AND(M199&lt;&gt;Paramétrage!$C$9,Q199="Mut+ext")),0,ROUNDUP(O199/P199,0))</f>
        <v>0</v>
      </c>
      <c r="V199" s="388">
        <f>IF(OR(M199="",Q199="Mut+ext"),0,IF(VLOOKUP(M199,Paramétrage!$C$6:$E$29,2,0)=0,0,IF(P199="","saisir capacité",N199*U199*VLOOKUP(M199,Paramétrage!$C$6:$E$29,2,0))))</f>
        <v>0</v>
      </c>
      <c r="W199" s="370"/>
      <c r="X199" s="389">
        <f t="shared" si="31"/>
        <v>0</v>
      </c>
      <c r="Y199" s="79">
        <f>IF(OR(M199="",Q199="Mut+ext"),0,IF(ISERROR(W199+V199*VLOOKUP(M199,Paramétrage!$C$6:$E$29,3,0))=TRUE,X199,W199+V199*VLOOKUP(M199,Paramétrage!$C$6:$E$29,3,0)))</f>
        <v>0</v>
      </c>
      <c r="Z199" s="615"/>
      <c r="AA199" s="613"/>
      <c r="AB199" s="616"/>
      <c r="AC199" s="172"/>
      <c r="AD199" s="38"/>
      <c r="AE199" s="59">
        <f>IF(G199="",0,IF(K199="",0,IF(SUMIF(G190:G201,G199,O190:O201)=0,0,IF(OR(L199="",K199="obligatoire"),AF199/SUMIF(G190:G201,G199,O190:O201),AF199/(SUMIF(G190:G201,G199,O190:O201)/L199)))))</f>
        <v>0</v>
      </c>
      <c r="AF199" s="373">
        <f t="shared" si="32"/>
        <v>0</v>
      </c>
    </row>
    <row r="200" spans="1:32" hidden="1" x14ac:dyDescent="0.25">
      <c r="A200" s="632"/>
      <c r="B200" s="622"/>
      <c r="C200" s="627"/>
      <c r="D200" s="628"/>
      <c r="E200" s="623"/>
      <c r="F200" s="623"/>
      <c r="G200" s="364"/>
      <c r="H200" s="375"/>
      <c r="I200" s="52"/>
      <c r="J200" s="48"/>
      <c r="K200" s="47"/>
      <c r="L200" s="36"/>
      <c r="M200" s="366"/>
      <c r="N200" s="42"/>
      <c r="O200" s="376"/>
      <c r="P200" s="368"/>
      <c r="Q200" s="37"/>
      <c r="R200" s="612"/>
      <c r="S200" s="613"/>
      <c r="T200" s="614"/>
      <c r="U200" s="78">
        <f>IF(OR(P200="",M200=Paramétrage!$C$10,M200=Paramétrage!$C$13,M200=Paramétrage!$C$17,M200=Paramétrage!$C$20,M200=Paramétrage!$C$24,M200=Paramétrage!$C$27,AND(M200&lt;&gt;Paramétrage!$C$9,Q200="Mut+ext")),0,ROUNDUP(O200/P200,0))</f>
        <v>0</v>
      </c>
      <c r="V200" s="388">
        <f>IF(OR(M200="",Q200="Mut+ext"),0,IF(VLOOKUP(M200,Paramétrage!$C$6:$E$29,2,0)=0,0,IF(P200="","saisir capacité",N200*U200*VLOOKUP(M200,Paramétrage!$C$6:$E$29,2,0))))</f>
        <v>0</v>
      </c>
      <c r="W200" s="370"/>
      <c r="X200" s="389">
        <f t="shared" si="31"/>
        <v>0</v>
      </c>
      <c r="Y200" s="79">
        <f>IF(OR(M200="",Q200="Mut+ext"),0,IF(ISERROR(W200+V200*VLOOKUP(M200,Paramétrage!$C$6:$E$29,3,0))=TRUE,X200,W200+V200*VLOOKUP(M200,Paramétrage!$C$6:$E$29,3,0)))</f>
        <v>0</v>
      </c>
      <c r="Z200" s="615"/>
      <c r="AA200" s="613"/>
      <c r="AB200" s="616"/>
      <c r="AC200" s="172"/>
      <c r="AD200" s="38"/>
      <c r="AE200" s="59">
        <f>IF(G200="",0,IF(K200="",0,IF(SUMIF(G190:G201,G200,O190:O201)=0,0,IF(OR(L200="",K200="obligatoire"),AF200/SUMIF(G190:G201,G200,O190:O201),AF200/(SUMIF(G190:G201,G200,O190:O201)/L200)))))</f>
        <v>0</v>
      </c>
      <c r="AF200" s="373">
        <f t="shared" si="32"/>
        <v>0</v>
      </c>
    </row>
    <row r="201" spans="1:32" x14ac:dyDescent="0.25">
      <c r="A201" s="632"/>
      <c r="B201" s="622"/>
      <c r="C201" s="629"/>
      <c r="D201" s="630"/>
      <c r="E201" s="624"/>
      <c r="F201" s="624"/>
      <c r="G201" s="364"/>
      <c r="H201" s="375"/>
      <c r="I201" s="52"/>
      <c r="J201" s="48"/>
      <c r="K201" s="47"/>
      <c r="L201" s="36"/>
      <c r="M201" s="366"/>
      <c r="N201" s="43"/>
      <c r="O201" s="376"/>
      <c r="P201" s="368"/>
      <c r="Q201" s="37"/>
      <c r="R201" s="612"/>
      <c r="S201" s="613"/>
      <c r="T201" s="614"/>
      <c r="U201" s="78">
        <f>IF(OR(P201="",M201=Paramétrage!$C$10,M201=Paramétrage!$C$13,M201=Paramétrage!$C$17,M201=Paramétrage!$C$20,M201=Paramétrage!$C$24,M201=Paramétrage!$C$27,AND(M201&lt;&gt;Paramétrage!$C$9,Q201="Mut+ext")),0,ROUNDUP(O201/P201,0))</f>
        <v>0</v>
      </c>
      <c r="V201" s="388">
        <f>IF(OR(M201="",Q201="Mut+ext"),0,IF(VLOOKUP(M201,Paramétrage!$C$6:$E$29,2,0)=0,0,IF(P201="","saisir capacité",N201*U201*VLOOKUP(M201,Paramétrage!$C$6:$E$29,2,0))))</f>
        <v>0</v>
      </c>
      <c r="W201" s="370"/>
      <c r="X201" s="389">
        <f t="shared" si="31"/>
        <v>0</v>
      </c>
      <c r="Y201" s="79">
        <f>IF(OR(M201="",Q201="Mut+ext"),0,IF(ISERROR(W201+V201*VLOOKUP(M201,Paramétrage!$C$6:$E$29,3,0))=TRUE,X201,W201+V201*VLOOKUP(M201,Paramétrage!$C$6:$E$29,3,0)))</f>
        <v>0</v>
      </c>
      <c r="Z201" s="615"/>
      <c r="AA201" s="613"/>
      <c r="AB201" s="616"/>
      <c r="AC201" s="172"/>
      <c r="AD201" s="38"/>
      <c r="AE201" s="59">
        <f>IF(G201="",0,IF(K201="",0,IF(SUMIF(G190:G201,G201,O190:O201)=0,0,IF(OR(L201="",K201="obligatoire"),AF201/SUMIF(G190:G201,G201,O190:O201),AF201/(SUMIF(G190:G201,G201,O190:O201)/L201)))))</f>
        <v>0</v>
      </c>
      <c r="AF201" s="373">
        <f t="shared" si="32"/>
        <v>0</v>
      </c>
    </row>
    <row r="202" spans="1:32" x14ac:dyDescent="0.25">
      <c r="A202" s="632"/>
      <c r="B202" s="622"/>
      <c r="C202" s="390"/>
      <c r="D202" s="391"/>
      <c r="E202" s="392"/>
      <c r="F202" s="391"/>
      <c r="G202" s="391"/>
      <c r="H202" s="393"/>
      <c r="I202" s="133"/>
      <c r="J202" s="128"/>
      <c r="K202" s="68"/>
      <c r="L202" s="70"/>
      <c r="M202" s="394"/>
      <c r="N202" s="342">
        <f>AE202</f>
        <v>755</v>
      </c>
      <c r="O202" s="395"/>
      <c r="P202" s="395"/>
      <c r="Q202" s="74"/>
      <c r="R202" s="72"/>
      <c r="S202" s="72"/>
      <c r="T202" s="73"/>
      <c r="U202" s="120"/>
      <c r="V202" s="396">
        <f>SUM(V190:V201)</f>
        <v>0</v>
      </c>
      <c r="W202" s="394">
        <f>SUM(W190:W201)</f>
        <v>120</v>
      </c>
      <c r="X202" s="397">
        <f>SUM(X190:X201)</f>
        <v>120</v>
      </c>
      <c r="Y202" s="75">
        <f>SUM(Y190:Y201)</f>
        <v>120</v>
      </c>
      <c r="Z202" s="121"/>
      <c r="AA202" s="122"/>
      <c r="AB202" s="123"/>
      <c r="AC202" s="124"/>
      <c r="AD202" s="125"/>
      <c r="AE202" s="126">
        <f>SUM(AE190:AE201)</f>
        <v>755</v>
      </c>
      <c r="AF202" s="127">
        <f>SUM(AF190:AF201)</f>
        <v>18120</v>
      </c>
    </row>
    <row r="203" spans="1:32" ht="15.45" customHeight="1" x14ac:dyDescent="0.25">
      <c r="A203" s="632"/>
      <c r="B203" s="622" t="s">
        <v>135</v>
      </c>
      <c r="C203" s="625" t="s">
        <v>301</v>
      </c>
      <c r="D203" s="626"/>
      <c r="E203" s="623">
        <v>0</v>
      </c>
      <c r="F203" s="623" t="s">
        <v>63</v>
      </c>
      <c r="G203" s="387" t="s">
        <v>302</v>
      </c>
      <c r="H203" s="365" t="s">
        <v>295</v>
      </c>
      <c r="I203" s="52" t="s">
        <v>301</v>
      </c>
      <c r="J203" s="48">
        <v>26</v>
      </c>
      <c r="K203" s="47" t="s">
        <v>63</v>
      </c>
      <c r="L203" s="36"/>
      <c r="M203" s="366" t="s">
        <v>66</v>
      </c>
      <c r="N203" s="42">
        <v>28</v>
      </c>
      <c r="O203" s="376">
        <v>24</v>
      </c>
      <c r="P203" s="368">
        <v>24</v>
      </c>
      <c r="Q203" s="40" t="s">
        <v>67</v>
      </c>
      <c r="R203" s="612"/>
      <c r="S203" s="613"/>
      <c r="T203" s="614"/>
      <c r="U203" s="78">
        <f>IF(OR(P203="",M203=Paramétrage!$C$10,M203=Paramétrage!$C$13,M203=Paramétrage!$C$17,M203=Paramétrage!$C$20,M203=Paramétrage!$C$24,M203=Paramétrage!$C$27,AND(M203&lt;&gt;Paramétrage!$C$9,Q203="Mut+ext")),0,ROUNDUP(O203/P203,0))</f>
        <v>1</v>
      </c>
      <c r="V203" s="388">
        <f>IF(OR(M203="",Q203="Mut+ext"),0,IF(VLOOKUP(M203,Paramétrage!$C$6:$E$29,2,0)=0,0,IF(P203="","saisir capacité",N203*U203*VLOOKUP(M203,Paramétrage!$C$6:$E$29,2,0))))</f>
        <v>28</v>
      </c>
      <c r="W203" s="370"/>
      <c r="X203" s="389">
        <f t="shared" ref="X203:X214" si="33">IF(OR(M203="",Q203="Mut+ext"),0,IF(ISERROR(V203+W203)=TRUE,V203,V203+W203))</f>
        <v>28</v>
      </c>
      <c r="Y203" s="79">
        <f>IF(OR(M203="",Q203="Mut+ext"),0,IF(ISERROR(W203+V203*VLOOKUP(M203,Paramétrage!$C$6:$E$29,3,0))=TRUE,X203,W203+V203*VLOOKUP(M203,Paramétrage!$C$6:$E$29,3,0)))</f>
        <v>42</v>
      </c>
      <c r="Z203" s="615"/>
      <c r="AA203" s="613"/>
      <c r="AB203" s="616"/>
      <c r="AC203" s="172"/>
      <c r="AD203" s="39"/>
      <c r="AE203" s="59">
        <f>IF(G203="",0,IF(K203="",0,IF(SUMIF(G203:G214,G203,O203:O214)=0,0,IF(OR(L203="",K203="obligatoire"),AF203/SUMIF(G203:G214,G203,O203:O214),AF203/(SUMIF(G203:G214,G203,O203:O214)/L203)))))</f>
        <v>28</v>
      </c>
      <c r="AF203" s="372">
        <f t="shared" ref="AF203:AF214" si="34">N203*O203</f>
        <v>672</v>
      </c>
    </row>
    <row r="204" spans="1:32" hidden="1" x14ac:dyDescent="0.25">
      <c r="A204" s="632"/>
      <c r="B204" s="622"/>
      <c r="C204" s="627"/>
      <c r="D204" s="628"/>
      <c r="E204" s="623"/>
      <c r="F204" s="623"/>
      <c r="G204" s="387"/>
      <c r="H204" s="385"/>
      <c r="I204" s="52"/>
      <c r="J204" s="48"/>
      <c r="K204" s="47"/>
      <c r="L204" s="36"/>
      <c r="M204" s="366"/>
      <c r="N204" s="42"/>
      <c r="O204" s="376"/>
      <c r="P204" s="368"/>
      <c r="Q204" s="37"/>
      <c r="R204" s="612"/>
      <c r="S204" s="613"/>
      <c r="T204" s="614"/>
      <c r="U204" s="78">
        <f>IF(OR(P204="",M204=Paramétrage!$C$10,M204=Paramétrage!$C$13,M204=Paramétrage!$C$17,M204=Paramétrage!$C$20,M204=Paramétrage!$C$24,M204=Paramétrage!$C$27,AND(M204&lt;&gt;Paramétrage!$C$9,Q204="Mut+ext")),0,ROUNDUP(O204/P204,0))</f>
        <v>0</v>
      </c>
      <c r="V204" s="388">
        <f>IF(OR(M204="",Q204="Mut+ext"),0,IF(VLOOKUP(M204,Paramétrage!$C$6:$E$29,2,0)=0,0,IF(P204="","saisir capacité",N204*U204*VLOOKUP(M204,Paramétrage!$C$6:$E$29,2,0))))</f>
        <v>0</v>
      </c>
      <c r="W204" s="370"/>
      <c r="X204" s="389">
        <f t="shared" si="33"/>
        <v>0</v>
      </c>
      <c r="Y204" s="79">
        <f>IF(OR(M204="",Q204="Mut+ext"),0,IF(ISERROR(W204+V204*VLOOKUP(M204,Paramétrage!$C$6:$E$29,3,0))=TRUE,X204,W204+V204*VLOOKUP(M204,Paramétrage!$C$6:$E$29,3,0)))</f>
        <v>0</v>
      </c>
      <c r="Z204" s="615"/>
      <c r="AA204" s="613"/>
      <c r="AB204" s="616"/>
      <c r="AC204" s="172"/>
      <c r="AD204" s="38"/>
      <c r="AE204" s="59">
        <f>IF(G204="",0,IF(K204="",0,IF(SUMIF(G203:G214,G204,O203:O214)=0,0,IF(OR(L204="",K204="obligatoire"),AF204/SUMIF(G203:G214,G204,O203:O214),AF204/(SUMIF(G203:G214,G204,O203:O214)/L204)))))</f>
        <v>0</v>
      </c>
      <c r="AF204" s="373">
        <f t="shared" si="34"/>
        <v>0</v>
      </c>
    </row>
    <row r="205" spans="1:32" hidden="1" x14ac:dyDescent="0.25">
      <c r="A205" s="632"/>
      <c r="B205" s="622"/>
      <c r="C205" s="627"/>
      <c r="D205" s="628"/>
      <c r="E205" s="623"/>
      <c r="F205" s="623"/>
      <c r="G205" s="364"/>
      <c r="H205" s="385"/>
      <c r="I205" s="52"/>
      <c r="J205" s="48"/>
      <c r="K205" s="47"/>
      <c r="L205" s="36"/>
      <c r="M205" s="366"/>
      <c r="N205" s="42"/>
      <c r="O205" s="376"/>
      <c r="P205" s="368"/>
      <c r="Q205" s="37"/>
      <c r="R205" s="612"/>
      <c r="S205" s="613"/>
      <c r="T205" s="614"/>
      <c r="U205" s="78">
        <f>IF(OR(P205="",M205=Paramétrage!$C$10,M205=Paramétrage!$C$13,M205=Paramétrage!$C$17,M205=Paramétrage!$C$20,M205=Paramétrage!$C$24,M205=Paramétrage!$C$27,AND(M205&lt;&gt;Paramétrage!$C$9,Q205="Mut+ext")),0,ROUNDUP(O205/P205,0))</f>
        <v>0</v>
      </c>
      <c r="V205" s="388">
        <f>IF(OR(M205="",Q205="Mut+ext"),0,IF(VLOOKUP(M205,Paramétrage!$C$6:$E$29,2,0)=0,0,IF(P205="","saisir capacité",N205*U205*VLOOKUP(M205,Paramétrage!$C$6:$E$29,2,0))))</f>
        <v>0</v>
      </c>
      <c r="W205" s="370"/>
      <c r="X205" s="389">
        <f t="shared" si="33"/>
        <v>0</v>
      </c>
      <c r="Y205" s="79">
        <f>IF(OR(M205="",Q205="Mut+ext"),0,IF(ISERROR(W205+V205*VLOOKUP(M205,Paramétrage!$C$6:$E$29,3,0))=TRUE,X205,W205+V205*VLOOKUP(M205,Paramétrage!$C$6:$E$29,3,0)))</f>
        <v>0</v>
      </c>
      <c r="Z205" s="615"/>
      <c r="AA205" s="613"/>
      <c r="AB205" s="616"/>
      <c r="AC205" s="172"/>
      <c r="AD205" s="38"/>
      <c r="AE205" s="59">
        <f>IF(G205="",0,IF(K205="",0,IF(SUMIF(G203:G214,G205,O203:O214)=0,0,IF(OR(L205="",K205="obligatoire"),AF205/SUMIF(G203:G214,G205,O203:O214),AF205/(SUMIF(G203:G214,G205,O203:O214)/L205)))))</f>
        <v>0</v>
      </c>
      <c r="AF205" s="373">
        <f t="shared" si="34"/>
        <v>0</v>
      </c>
    </row>
    <row r="206" spans="1:32" hidden="1" x14ac:dyDescent="0.25">
      <c r="A206" s="632"/>
      <c r="B206" s="622"/>
      <c r="C206" s="627"/>
      <c r="D206" s="628"/>
      <c r="E206" s="623"/>
      <c r="F206" s="623"/>
      <c r="G206" s="364"/>
      <c r="H206" s="385"/>
      <c r="I206" s="52"/>
      <c r="J206" s="48"/>
      <c r="K206" s="47"/>
      <c r="L206" s="36"/>
      <c r="M206" s="366"/>
      <c r="N206" s="42"/>
      <c r="O206" s="376"/>
      <c r="P206" s="368"/>
      <c r="Q206" s="37"/>
      <c r="R206" s="612"/>
      <c r="S206" s="613"/>
      <c r="T206" s="614"/>
      <c r="U206" s="78">
        <f>IF(OR(P206="",M206=Paramétrage!$C$10,M206=Paramétrage!$C$13,M206=Paramétrage!$C$17,M206=Paramétrage!$C$20,M206=Paramétrage!$C$24,M206=Paramétrage!$C$27,AND(M206&lt;&gt;Paramétrage!$C$9,Q206="Mut+ext")),0,ROUNDUP(O206/P206,0))</f>
        <v>0</v>
      </c>
      <c r="V206" s="388">
        <f>IF(OR(M206="",Q206="Mut+ext"),0,IF(VLOOKUP(M206,Paramétrage!$C$6:$E$29,2,0)=0,0,IF(P206="","saisir capacité",N206*U206*VLOOKUP(M206,Paramétrage!$C$6:$E$29,2,0))))</f>
        <v>0</v>
      </c>
      <c r="W206" s="370"/>
      <c r="X206" s="389">
        <f t="shared" si="33"/>
        <v>0</v>
      </c>
      <c r="Y206" s="79">
        <f>IF(OR(M206="",Q206="Mut+ext"),0,IF(ISERROR(W206+V206*VLOOKUP(M206,Paramétrage!$C$6:$E$29,3,0))=TRUE,X206,W206+V206*VLOOKUP(M206,Paramétrage!$C$6:$E$29,3,0)))</f>
        <v>0</v>
      </c>
      <c r="Z206" s="615"/>
      <c r="AA206" s="613"/>
      <c r="AB206" s="616"/>
      <c r="AC206" s="172"/>
      <c r="AD206" s="38"/>
      <c r="AE206" s="59">
        <f>IF(G206="",0,IF(K206="",0,IF(SUMIF(G203:G214,G206,O203:O214)=0,0,IF(OR(L206="",K206="obligatoire"),AF206/SUMIF(G203:G214,G206,O203:O214),AF206/(SUMIF(G203:G214,G206,O203:O214)/L206)))))</f>
        <v>0</v>
      </c>
      <c r="AF206" s="373">
        <f t="shared" si="34"/>
        <v>0</v>
      </c>
    </row>
    <row r="207" spans="1:32" hidden="1" x14ac:dyDescent="0.25">
      <c r="A207" s="632"/>
      <c r="B207" s="622"/>
      <c r="C207" s="627"/>
      <c r="D207" s="628"/>
      <c r="E207" s="623"/>
      <c r="F207" s="623"/>
      <c r="G207" s="364"/>
      <c r="H207" s="375"/>
      <c r="I207" s="52"/>
      <c r="J207" s="48"/>
      <c r="K207" s="47"/>
      <c r="L207" s="36"/>
      <c r="M207" s="366"/>
      <c r="N207" s="42"/>
      <c r="O207" s="376"/>
      <c r="P207" s="368"/>
      <c r="Q207" s="37"/>
      <c r="R207" s="612"/>
      <c r="S207" s="613"/>
      <c r="T207" s="614"/>
      <c r="U207" s="78">
        <f>IF(OR(P207="",M207=Paramétrage!$C$10,M207=Paramétrage!$C$13,M207=Paramétrage!$C$17,M207=Paramétrage!$C$20,M207=Paramétrage!$C$24,M207=Paramétrage!$C$27,AND(M207&lt;&gt;Paramétrage!$C$9,Q207="Mut+ext")),0,ROUNDUP(O207/P207,0))</f>
        <v>0</v>
      </c>
      <c r="V207" s="388">
        <f>IF(OR(M207="",Q207="Mut+ext"),0,IF(VLOOKUP(M207,Paramétrage!$C$6:$E$29,2,0)=0,0,IF(P207="","saisir capacité",N207*U207*VLOOKUP(M207,Paramétrage!$C$6:$E$29,2,0))))</f>
        <v>0</v>
      </c>
      <c r="W207" s="370"/>
      <c r="X207" s="389">
        <f t="shared" si="33"/>
        <v>0</v>
      </c>
      <c r="Y207" s="79">
        <f>IF(OR(M207="",Q207="Mut+ext"),0,IF(ISERROR(W207+V207*VLOOKUP(M207,Paramétrage!$C$6:$E$29,3,0))=TRUE,X207,W207+V207*VLOOKUP(M207,Paramétrage!$C$6:$E$29,3,0)))</f>
        <v>0</v>
      </c>
      <c r="Z207" s="615"/>
      <c r="AA207" s="613"/>
      <c r="AB207" s="616"/>
      <c r="AC207" s="172"/>
      <c r="AD207" s="38"/>
      <c r="AE207" s="59">
        <f>IF(G207="",0,IF(K207="",0,IF(SUMIF(G199:G210,G207,O199:O210)=0,0,IF(OR(L207="",K207="obligatoire"),AF207/SUMIF(G199:G210,G207,O199:O210),AF207/(SUMIF(G199:G210,G207,O199:O210)/L207)))))</f>
        <v>0</v>
      </c>
      <c r="AF207" s="373">
        <f t="shared" si="34"/>
        <v>0</v>
      </c>
    </row>
    <row r="208" spans="1:32" hidden="1" x14ac:dyDescent="0.25">
      <c r="A208" s="632"/>
      <c r="B208" s="622"/>
      <c r="C208" s="627"/>
      <c r="D208" s="628"/>
      <c r="E208" s="623"/>
      <c r="F208" s="623"/>
      <c r="G208" s="364"/>
      <c r="H208" s="375"/>
      <c r="I208" s="52"/>
      <c r="J208" s="48"/>
      <c r="K208" s="47"/>
      <c r="L208" s="36"/>
      <c r="M208" s="366"/>
      <c r="N208" s="42"/>
      <c r="O208" s="376"/>
      <c r="P208" s="368"/>
      <c r="Q208" s="37"/>
      <c r="R208" s="612"/>
      <c r="S208" s="613"/>
      <c r="T208" s="614"/>
      <c r="U208" s="78">
        <f>IF(OR(P208="",M208=Paramétrage!$C$10,M208=Paramétrage!$C$13,M208=Paramétrage!$C$17,M208=Paramétrage!$C$20,M208=Paramétrage!$C$24,M208=Paramétrage!$C$27,AND(M208&lt;&gt;Paramétrage!$C$9,Q208="Mut+ext")),0,ROUNDUP(O208/P208,0))</f>
        <v>0</v>
      </c>
      <c r="V208" s="388">
        <f>IF(OR(M208="",Q208="Mut+ext"),0,IF(VLOOKUP(M208,Paramétrage!$C$6:$E$29,2,0)=0,0,IF(P208="","saisir capacité",N208*U208*VLOOKUP(M208,Paramétrage!$C$6:$E$29,2,0))))</f>
        <v>0</v>
      </c>
      <c r="W208" s="370"/>
      <c r="X208" s="389">
        <f t="shared" si="33"/>
        <v>0</v>
      </c>
      <c r="Y208" s="79">
        <f>IF(OR(M208="",Q208="Mut+ext"),0,IF(ISERROR(W208+V208*VLOOKUP(M208,Paramétrage!$C$6:$E$29,3,0))=TRUE,X208,W208+V208*VLOOKUP(M208,Paramétrage!$C$6:$E$29,3,0)))</f>
        <v>0</v>
      </c>
      <c r="Z208" s="615"/>
      <c r="AA208" s="613"/>
      <c r="AB208" s="616"/>
      <c r="AC208" s="172"/>
      <c r="AD208" s="38"/>
      <c r="AE208" s="59">
        <f>IF(G208="",0,IF(K208="",0,IF(SUMIF(G199:G210,G208,O199:O210)=0,0,IF(OR(L208="",K208="obligatoire"),AF208/SUMIF(G199:G210,G208,O199:O210),AF208/(SUMIF(G199:G210,G208,O199:O210)/L208)))))</f>
        <v>0</v>
      </c>
      <c r="AF208" s="373">
        <f t="shared" si="34"/>
        <v>0</v>
      </c>
    </row>
    <row r="209" spans="1:32" hidden="1" x14ac:dyDescent="0.25">
      <c r="A209" s="632"/>
      <c r="B209" s="622"/>
      <c r="C209" s="627"/>
      <c r="D209" s="628"/>
      <c r="E209" s="623"/>
      <c r="F209" s="623"/>
      <c r="G209" s="364"/>
      <c r="H209" s="375"/>
      <c r="I209" s="52"/>
      <c r="J209" s="48"/>
      <c r="K209" s="47"/>
      <c r="L209" s="36"/>
      <c r="M209" s="366"/>
      <c r="N209" s="42"/>
      <c r="O209" s="376"/>
      <c r="P209" s="368"/>
      <c r="Q209" s="37"/>
      <c r="R209" s="612"/>
      <c r="S209" s="613"/>
      <c r="T209" s="614"/>
      <c r="U209" s="78">
        <f>IF(OR(P209="",M209=Paramétrage!$C$10,M209=Paramétrage!$C$13,M209=Paramétrage!$C$17,M209=Paramétrage!$C$20,M209=Paramétrage!$C$24,M209=Paramétrage!$C$27,AND(M209&lt;&gt;Paramétrage!$C$9,Q209="Mut+ext")),0,ROUNDUP(O209/P209,0))</f>
        <v>0</v>
      </c>
      <c r="V209" s="388">
        <f>IF(OR(M209="",Q209="Mut+ext"),0,IF(VLOOKUP(M209,Paramétrage!$C$6:$E$29,2,0)=0,0,IF(P209="","saisir capacité",N209*U209*VLOOKUP(M209,Paramétrage!$C$6:$E$29,2,0))))</f>
        <v>0</v>
      </c>
      <c r="W209" s="370"/>
      <c r="X209" s="389">
        <f t="shared" si="33"/>
        <v>0</v>
      </c>
      <c r="Y209" s="79">
        <f>IF(OR(M209="",Q209="Mut+ext"),0,IF(ISERROR(W209+V209*VLOOKUP(M209,Paramétrage!$C$6:$E$29,3,0))=TRUE,X209,W209+V209*VLOOKUP(M209,Paramétrage!$C$6:$E$29,3,0)))</f>
        <v>0</v>
      </c>
      <c r="Z209" s="615"/>
      <c r="AA209" s="613"/>
      <c r="AB209" s="616"/>
      <c r="AC209" s="172"/>
      <c r="AD209" s="38"/>
      <c r="AE209" s="59">
        <f>IF(G209="",0,IF(K209="",0,IF(SUMIF(G199:G210,G209,O199:O210)=0,0,IF(OR(L209="",K209="obligatoire"),AF209/SUMIF(G199:G210,G209,O199:O210),AF209/(SUMIF(G199:G210,G209,O199:O210)/L209)))))</f>
        <v>0</v>
      </c>
      <c r="AF209" s="373">
        <f t="shared" si="34"/>
        <v>0</v>
      </c>
    </row>
    <row r="210" spans="1:32" hidden="1" x14ac:dyDescent="0.25">
      <c r="A210" s="632"/>
      <c r="B210" s="622"/>
      <c r="C210" s="627"/>
      <c r="D210" s="628"/>
      <c r="E210" s="623"/>
      <c r="F210" s="623"/>
      <c r="G210" s="364"/>
      <c r="H210" s="375"/>
      <c r="I210" s="52"/>
      <c r="J210" s="48"/>
      <c r="K210" s="47"/>
      <c r="L210" s="36"/>
      <c r="M210" s="366"/>
      <c r="N210" s="43"/>
      <c r="O210" s="376"/>
      <c r="P210" s="368"/>
      <c r="Q210" s="37"/>
      <c r="R210" s="612"/>
      <c r="S210" s="613"/>
      <c r="T210" s="614"/>
      <c r="U210" s="78">
        <f>IF(OR(P210="",M210=Paramétrage!$C$10,M210=Paramétrage!$C$13,M210=Paramétrage!$C$17,M210=Paramétrage!$C$20,M210=Paramétrage!$C$24,M210=Paramétrage!$C$27,AND(M210&lt;&gt;Paramétrage!$C$9,Q210="Mut+ext")),0,ROUNDUP(O210/P210,0))</f>
        <v>0</v>
      </c>
      <c r="V210" s="388">
        <f>IF(OR(M210="",Q210="Mut+ext"),0,IF(VLOOKUP(M210,Paramétrage!$C$6:$E$29,2,0)=0,0,IF(P210="","saisir capacité",N210*U210*VLOOKUP(M210,Paramétrage!$C$6:$E$29,2,0))))</f>
        <v>0</v>
      </c>
      <c r="W210" s="370"/>
      <c r="X210" s="389">
        <f t="shared" si="33"/>
        <v>0</v>
      </c>
      <c r="Y210" s="79">
        <f>IF(OR(M210="",Q210="Mut+ext"),0,IF(ISERROR(W210+V210*VLOOKUP(M210,Paramétrage!$C$6:$E$29,3,0))=TRUE,X210,W210+V210*VLOOKUP(M210,Paramétrage!$C$6:$E$29,3,0)))</f>
        <v>0</v>
      </c>
      <c r="Z210" s="615"/>
      <c r="AA210" s="613"/>
      <c r="AB210" s="616"/>
      <c r="AC210" s="172"/>
      <c r="AD210" s="38"/>
      <c r="AE210" s="59">
        <f>IF(G210="",0,IF(K210="",0,IF(SUMIF(G199:G210,G210,O199:O210)=0,0,IF(OR(L210="",K210="obligatoire"),AF210/SUMIF(G199:G210,G210,O199:O210),AF210/(SUMIF(G199:G210,G210,O199:O210)/L210)))))</f>
        <v>0</v>
      </c>
      <c r="AF210" s="373">
        <f t="shared" si="34"/>
        <v>0</v>
      </c>
    </row>
    <row r="211" spans="1:32" hidden="1" x14ac:dyDescent="0.25">
      <c r="A211" s="632"/>
      <c r="B211" s="622"/>
      <c r="C211" s="627"/>
      <c r="D211" s="628"/>
      <c r="E211" s="623"/>
      <c r="F211" s="623"/>
      <c r="G211" s="364"/>
      <c r="H211" s="375"/>
      <c r="I211" s="52"/>
      <c r="J211" s="48"/>
      <c r="K211" s="47"/>
      <c r="L211" s="36"/>
      <c r="M211" s="366"/>
      <c r="N211" s="42"/>
      <c r="O211" s="376"/>
      <c r="P211" s="368"/>
      <c r="Q211" s="37"/>
      <c r="R211" s="612"/>
      <c r="S211" s="613"/>
      <c r="T211" s="614"/>
      <c r="U211" s="78">
        <f>IF(OR(P211="",M211=Paramétrage!$C$10,M211=Paramétrage!$C$13,M211=Paramétrage!$C$17,M211=Paramétrage!$C$20,M211=Paramétrage!$C$24,M211=Paramétrage!$C$27,AND(M211&lt;&gt;Paramétrage!$C$9,Q211="Mut+ext")),0,ROUNDUP(O211/P211,0))</f>
        <v>0</v>
      </c>
      <c r="V211" s="388">
        <f>IF(OR(M211="",Q211="Mut+ext"),0,IF(VLOOKUP(M211,Paramétrage!$C$6:$E$29,2,0)=0,0,IF(P211="","saisir capacité",N211*U211*VLOOKUP(M211,Paramétrage!$C$6:$E$29,2,0))))</f>
        <v>0</v>
      </c>
      <c r="W211" s="370"/>
      <c r="X211" s="389">
        <f t="shared" si="33"/>
        <v>0</v>
      </c>
      <c r="Y211" s="79">
        <f>IF(OR(M211="",Q211="Mut+ext"),0,IF(ISERROR(W211+V211*VLOOKUP(M211,Paramétrage!$C$6:$E$29,3,0))=TRUE,X211,W211+V211*VLOOKUP(M211,Paramétrage!$C$6:$E$29,3,0)))</f>
        <v>0</v>
      </c>
      <c r="Z211" s="615"/>
      <c r="AA211" s="613"/>
      <c r="AB211" s="616"/>
      <c r="AC211" s="172"/>
      <c r="AD211" s="38"/>
      <c r="AE211" s="59">
        <f>IF(G211="",0,IF(K211="",0,IF(SUMIF(G203:G214,G211,O203:O214)=0,0,IF(OR(L211="",K211="obligatoire"),AF211/SUMIF(G203:G214,G211,O203:O214),AF211/(SUMIF(G203:G214,G211,O203:O214)/L211)))))</f>
        <v>0</v>
      </c>
      <c r="AF211" s="373">
        <f t="shared" si="34"/>
        <v>0</v>
      </c>
    </row>
    <row r="212" spans="1:32" hidden="1" x14ac:dyDescent="0.25">
      <c r="A212" s="632"/>
      <c r="B212" s="622"/>
      <c r="C212" s="627"/>
      <c r="D212" s="628"/>
      <c r="E212" s="623"/>
      <c r="F212" s="623"/>
      <c r="G212" s="364"/>
      <c r="H212" s="375"/>
      <c r="I212" s="52"/>
      <c r="J212" s="48"/>
      <c r="K212" s="47"/>
      <c r="L212" s="36"/>
      <c r="M212" s="366"/>
      <c r="N212" s="42"/>
      <c r="O212" s="376"/>
      <c r="P212" s="368"/>
      <c r="Q212" s="37"/>
      <c r="R212" s="612"/>
      <c r="S212" s="613"/>
      <c r="T212" s="614"/>
      <c r="U212" s="78">
        <f>IF(OR(P212="",M212=Paramétrage!$C$10,M212=Paramétrage!$C$13,M212=Paramétrage!$C$17,M212=Paramétrage!$C$20,M212=Paramétrage!$C$24,M212=Paramétrage!$C$27,AND(M212&lt;&gt;Paramétrage!$C$9,Q212="Mut+ext")),0,ROUNDUP(O212/P212,0))</f>
        <v>0</v>
      </c>
      <c r="V212" s="388">
        <f>IF(OR(M212="",Q212="Mut+ext"),0,IF(VLOOKUP(M212,Paramétrage!$C$6:$E$29,2,0)=0,0,IF(P212="","saisir capacité",N212*U212*VLOOKUP(M212,Paramétrage!$C$6:$E$29,2,0))))</f>
        <v>0</v>
      </c>
      <c r="W212" s="370"/>
      <c r="X212" s="389">
        <f t="shared" si="33"/>
        <v>0</v>
      </c>
      <c r="Y212" s="79">
        <f>IF(OR(M212="",Q212="Mut+ext"),0,IF(ISERROR(W212+V212*VLOOKUP(M212,Paramétrage!$C$6:$E$29,3,0))=TRUE,X212,W212+V212*VLOOKUP(M212,Paramétrage!$C$6:$E$29,3,0)))</f>
        <v>0</v>
      </c>
      <c r="Z212" s="615"/>
      <c r="AA212" s="613"/>
      <c r="AB212" s="616"/>
      <c r="AC212" s="172"/>
      <c r="AD212" s="38"/>
      <c r="AE212" s="59">
        <f>IF(G212="",0,IF(K212="",0,IF(SUMIF(G203:G214,G212,O203:O214)=0,0,IF(OR(L212="",K212="obligatoire"),AF212/SUMIF(G203:G214,G212,O203:O214),AF212/(SUMIF(G203:G214,G212,O203:O214)/L212)))))</f>
        <v>0</v>
      </c>
      <c r="AF212" s="373">
        <f t="shared" si="34"/>
        <v>0</v>
      </c>
    </row>
    <row r="213" spans="1:32" hidden="1" x14ac:dyDescent="0.25">
      <c r="A213" s="632"/>
      <c r="B213" s="622"/>
      <c r="C213" s="627"/>
      <c r="D213" s="628"/>
      <c r="E213" s="623"/>
      <c r="F213" s="623"/>
      <c r="G213" s="364"/>
      <c r="H213" s="375"/>
      <c r="I213" s="52"/>
      <c r="J213" s="48"/>
      <c r="K213" s="47"/>
      <c r="L213" s="36"/>
      <c r="M213" s="366"/>
      <c r="N213" s="42"/>
      <c r="O213" s="376"/>
      <c r="P213" s="368"/>
      <c r="Q213" s="37"/>
      <c r="R213" s="612"/>
      <c r="S213" s="613"/>
      <c r="T213" s="614"/>
      <c r="U213" s="78">
        <f>IF(OR(P213="",M213=Paramétrage!$C$10,M213=Paramétrage!$C$13,M213=Paramétrage!$C$17,M213=Paramétrage!$C$20,M213=Paramétrage!$C$24,M213=Paramétrage!$C$27,AND(M213&lt;&gt;Paramétrage!$C$9,Q213="Mut+ext")),0,ROUNDUP(O213/P213,0))</f>
        <v>0</v>
      </c>
      <c r="V213" s="388">
        <f>IF(OR(M213="",Q213="Mut+ext"),0,IF(VLOOKUP(M213,Paramétrage!$C$6:$E$29,2,0)=0,0,IF(P213="","saisir capacité",N213*U213*VLOOKUP(M213,Paramétrage!$C$6:$E$29,2,0))))</f>
        <v>0</v>
      </c>
      <c r="W213" s="370"/>
      <c r="X213" s="389">
        <f t="shared" si="33"/>
        <v>0</v>
      </c>
      <c r="Y213" s="79">
        <f>IF(OR(M213="",Q213="Mut+ext"),0,IF(ISERROR(W213+V213*VLOOKUP(M213,Paramétrage!$C$6:$E$29,3,0))=TRUE,X213,W213+V213*VLOOKUP(M213,Paramétrage!$C$6:$E$29,3,0)))</f>
        <v>0</v>
      </c>
      <c r="Z213" s="615"/>
      <c r="AA213" s="613"/>
      <c r="AB213" s="616"/>
      <c r="AC213" s="172"/>
      <c r="AD213" s="38"/>
      <c r="AE213" s="59">
        <f>IF(G213="",0,IF(K213="",0,IF(SUMIF(G203:G214,G213,O203:O214)=0,0,IF(OR(L213="",K213="obligatoire"),AF213/SUMIF(G203:G214,G213,O203:O214),AF213/(SUMIF(G203:G214,G213,O203:O214)/L213)))))</f>
        <v>0</v>
      </c>
      <c r="AF213" s="373">
        <f t="shared" si="34"/>
        <v>0</v>
      </c>
    </row>
    <row r="214" spans="1:32" x14ac:dyDescent="0.25">
      <c r="A214" s="632"/>
      <c r="B214" s="622"/>
      <c r="C214" s="629"/>
      <c r="D214" s="630"/>
      <c r="E214" s="624"/>
      <c r="F214" s="624"/>
      <c r="G214" s="364"/>
      <c r="H214" s="375"/>
      <c r="I214" s="52"/>
      <c r="J214" s="48"/>
      <c r="K214" s="47"/>
      <c r="L214" s="36"/>
      <c r="M214" s="366"/>
      <c r="N214" s="43"/>
      <c r="O214" s="376"/>
      <c r="P214" s="368"/>
      <c r="Q214" s="37"/>
      <c r="R214" s="612"/>
      <c r="S214" s="613"/>
      <c r="T214" s="614"/>
      <c r="U214" s="78">
        <f>IF(OR(P214="",M214=Paramétrage!$C$10,M214=Paramétrage!$C$13,M214=Paramétrage!$C$17,M214=Paramétrage!$C$20,M214=Paramétrage!$C$24,M214=Paramétrage!$C$27,AND(M214&lt;&gt;Paramétrage!$C$9,Q214="Mut+ext")),0,ROUNDUP(O214/P214,0))</f>
        <v>0</v>
      </c>
      <c r="V214" s="388">
        <f>IF(OR(M214="",Q214="Mut+ext"),0,IF(VLOOKUP(M214,Paramétrage!$C$6:$E$29,2,0)=0,0,IF(P214="","saisir capacité",N214*U214*VLOOKUP(M214,Paramétrage!$C$6:$E$29,2,0))))</f>
        <v>0</v>
      </c>
      <c r="W214" s="370"/>
      <c r="X214" s="389">
        <f t="shared" si="33"/>
        <v>0</v>
      </c>
      <c r="Y214" s="79">
        <f>IF(OR(M214="",Q214="Mut+ext"),0,IF(ISERROR(W214+V214*VLOOKUP(M214,Paramétrage!$C$6:$E$29,3,0))=TRUE,X214,W214+V214*VLOOKUP(M214,Paramétrage!$C$6:$E$29,3,0)))</f>
        <v>0</v>
      </c>
      <c r="Z214" s="615"/>
      <c r="AA214" s="613"/>
      <c r="AB214" s="616"/>
      <c r="AC214" s="172"/>
      <c r="AD214" s="38"/>
      <c r="AE214" s="59">
        <f>IF(G214="",0,IF(K214="",0,IF(SUMIF(G203:G214,G214,O203:O214)=0,0,IF(OR(L214="",K214="obligatoire"),AF214/SUMIF(G203:G214,G214,O203:O214),AF214/(SUMIF(G203:G214,G214,O203:O214)/L214)))))</f>
        <v>0</v>
      </c>
      <c r="AF214" s="373">
        <f t="shared" si="34"/>
        <v>0</v>
      </c>
    </row>
    <row r="215" spans="1:32" x14ac:dyDescent="0.25">
      <c r="A215" s="632"/>
      <c r="B215" s="622"/>
      <c r="C215" s="390"/>
      <c r="D215" s="391"/>
      <c r="E215" s="392"/>
      <c r="F215" s="391"/>
      <c r="G215" s="391"/>
      <c r="H215" s="393"/>
      <c r="I215" s="133"/>
      <c r="J215" s="128"/>
      <c r="K215" s="68"/>
      <c r="L215" s="70"/>
      <c r="M215" s="394"/>
      <c r="N215" s="71">
        <f>AE215</f>
        <v>28</v>
      </c>
      <c r="O215" s="395"/>
      <c r="P215" s="395"/>
      <c r="Q215" s="74"/>
      <c r="R215" s="72"/>
      <c r="S215" s="72"/>
      <c r="T215" s="73"/>
      <c r="U215" s="120"/>
      <c r="V215" s="396">
        <f>SUM(V203:V214)</f>
        <v>28</v>
      </c>
      <c r="W215" s="394">
        <f>SUM(W203:W214)</f>
        <v>0</v>
      </c>
      <c r="X215" s="397">
        <f>SUM(X203:X214)</f>
        <v>28</v>
      </c>
      <c r="Y215" s="75">
        <f>SUM(Y203:Y214)</f>
        <v>42</v>
      </c>
      <c r="Z215" s="121"/>
      <c r="AA215" s="122"/>
      <c r="AB215" s="123"/>
      <c r="AC215" s="124"/>
      <c r="AD215" s="125"/>
      <c r="AE215" s="126">
        <f>SUM(AE203:AE214)</f>
        <v>28</v>
      </c>
      <c r="AF215" s="127">
        <f>SUM(AF203:AF214)</f>
        <v>672</v>
      </c>
    </row>
    <row r="216" spans="1:32" ht="15.45" customHeight="1" thickBot="1" x14ac:dyDescent="0.3">
      <c r="A216" s="632"/>
      <c r="B216" s="622"/>
      <c r="C216" s="625"/>
      <c r="D216" s="626"/>
      <c r="E216" s="623"/>
      <c r="F216" s="623"/>
      <c r="G216" s="387"/>
      <c r="H216" s="365"/>
      <c r="I216" s="52"/>
      <c r="J216" s="48"/>
      <c r="K216" s="47"/>
      <c r="L216" s="36"/>
      <c r="M216" s="366"/>
      <c r="N216" s="42"/>
      <c r="O216" s="376"/>
      <c r="P216" s="368"/>
      <c r="Q216" s="40"/>
      <c r="R216" s="612"/>
      <c r="S216" s="613"/>
      <c r="T216" s="614"/>
      <c r="U216" s="78">
        <f>IF(OR(P216="",M216=Paramétrage!$C$10,M216=Paramétrage!$C$13,M216=Paramétrage!$C$17,M216=Paramétrage!$C$20,M216=Paramétrage!$C$24,M216=Paramétrage!$C$27,AND(M216&lt;&gt;Paramétrage!$C$9,Q216="Mut+ext")),0,ROUNDUP(O216/P216,0))</f>
        <v>0</v>
      </c>
      <c r="V216" s="388">
        <f>IF(OR(M216="",Q216="Mut+ext"),0,IF(VLOOKUP(M216,Paramétrage!$C$6:$E$29,2,0)=0,0,IF(P216="","saisir capacité",N216*U216*VLOOKUP(M216,Paramétrage!$C$6:$E$29,2,0))))</f>
        <v>0</v>
      </c>
      <c r="W216" s="370"/>
      <c r="X216" s="389">
        <f t="shared" ref="X216:X227" si="35">IF(OR(M216="",Q216="Mut+ext"),0,IF(ISERROR(V216+W216)=TRUE,V216,V216+W216))</f>
        <v>0</v>
      </c>
      <c r="Y216" s="79">
        <f>IF(OR(M216="",Q216="Mut+ext"),0,IF(ISERROR(W216+V216*VLOOKUP(M216,Paramétrage!$C$6:$E$29,3,0))=TRUE,X216,W216+V216*VLOOKUP(M216,Paramétrage!$C$6:$E$29,3,0)))</f>
        <v>0</v>
      </c>
      <c r="Z216" s="615"/>
      <c r="AA216" s="613"/>
      <c r="AB216" s="616"/>
      <c r="AC216" s="172"/>
      <c r="AD216" s="39"/>
      <c r="AE216" s="59">
        <f>IF(G216="",0,IF(K216="",0,IF(SUMIF(G216:G227,G216,O216:O227)=0,0,IF(OR(L216="",K216="obligatoire"),AF216/SUMIF(G216:G227,G216,O216:O227),AF216/(SUMIF(G216:G227,G216,O216:O227)/L216)))))</f>
        <v>0</v>
      </c>
      <c r="AF216" s="372">
        <f>N216*O216</f>
        <v>0</v>
      </c>
    </row>
    <row r="217" spans="1:32" hidden="1" x14ac:dyDescent="0.25">
      <c r="A217" s="632"/>
      <c r="B217" s="622"/>
      <c r="C217" s="627"/>
      <c r="D217" s="628"/>
      <c r="E217" s="623"/>
      <c r="F217" s="623"/>
      <c r="G217" s="364"/>
      <c r="H217" s="385"/>
      <c r="I217" s="52"/>
      <c r="J217" s="48"/>
      <c r="K217" s="47"/>
      <c r="L217" s="36"/>
      <c r="M217" s="366"/>
      <c r="N217" s="42"/>
      <c r="O217" s="376"/>
      <c r="P217" s="368"/>
      <c r="Q217" s="37"/>
      <c r="R217" s="612"/>
      <c r="S217" s="613"/>
      <c r="T217" s="614"/>
      <c r="U217" s="78">
        <f>IF(OR(P217="",M217=Paramétrage!$C$10,M217=Paramétrage!$C$13,M217=Paramétrage!$C$17,M217=Paramétrage!$C$20,M217=Paramétrage!$C$24,M217=Paramétrage!$C$27,AND(M217&lt;&gt;Paramétrage!$C$9,Q217="Mut+ext")),0,ROUNDUP(O217/P217,0))</f>
        <v>0</v>
      </c>
      <c r="V217" s="388">
        <f>IF(OR(M217="",Q217="Mut+ext"),0,IF(VLOOKUP(M217,Paramétrage!$C$6:$E$29,2,0)=0,0,IF(P217="","saisir capacité",N217*U217*VLOOKUP(M217,Paramétrage!$C$6:$E$29,2,0))))</f>
        <v>0</v>
      </c>
      <c r="W217" s="370"/>
      <c r="X217" s="389">
        <f t="shared" si="35"/>
        <v>0</v>
      </c>
      <c r="Y217" s="79">
        <f>IF(OR(M217="",Q217="Mut+ext"),0,IF(ISERROR(W217+V217*VLOOKUP(M217,Paramétrage!$C$6:$E$29,3,0))=TRUE,X217,W217+V217*VLOOKUP(M217,Paramétrage!$C$6:$E$29,3,0)))</f>
        <v>0</v>
      </c>
      <c r="Z217" s="615"/>
      <c r="AA217" s="613"/>
      <c r="AB217" s="616"/>
      <c r="AC217" s="172"/>
      <c r="AD217" s="38"/>
      <c r="AE217" s="59">
        <f>IF(G217="",0,IF(K217="",0,IF(SUMIF(G216:G227,G217,O216:O227)=0,0,IF(OR(L217="",K217="obligatoire"),AF217/SUMIF(G216:G227,G217,O216:O227),AF217/(SUMIF(G216:G227,G217,O216:O227)/L217)))))</f>
        <v>0</v>
      </c>
      <c r="AF217" s="372">
        <f t="shared" ref="AF217:AF227" si="36">N217*O217</f>
        <v>0</v>
      </c>
    </row>
    <row r="218" spans="1:32" hidden="1" x14ac:dyDescent="0.25">
      <c r="A218" s="632"/>
      <c r="B218" s="622"/>
      <c r="C218" s="627"/>
      <c r="D218" s="628"/>
      <c r="E218" s="623"/>
      <c r="F218" s="623"/>
      <c r="G218" s="364"/>
      <c r="H218" s="385"/>
      <c r="I218" s="52"/>
      <c r="J218" s="48"/>
      <c r="K218" s="47"/>
      <c r="L218" s="36"/>
      <c r="M218" s="366"/>
      <c r="N218" s="42"/>
      <c r="O218" s="376"/>
      <c r="P218" s="368"/>
      <c r="Q218" s="37"/>
      <c r="R218" s="612"/>
      <c r="S218" s="613"/>
      <c r="T218" s="614"/>
      <c r="U218" s="78">
        <f>IF(OR(P218="",M218=Paramétrage!$C$10,M218=Paramétrage!$C$13,M218=Paramétrage!$C$17,M218=Paramétrage!$C$20,M218=Paramétrage!$C$24,M218=Paramétrage!$C$27,AND(M218&lt;&gt;Paramétrage!$C$9,Q218="Mut+ext")),0,ROUNDUP(O218/P218,0))</f>
        <v>0</v>
      </c>
      <c r="V218" s="388">
        <f>IF(OR(M218="",Q218="Mut+ext"),0,IF(VLOOKUP(M218,Paramétrage!$C$6:$E$29,2,0)=0,0,IF(P218="","saisir capacité",N218*U218*VLOOKUP(M218,Paramétrage!$C$6:$E$29,2,0))))</f>
        <v>0</v>
      </c>
      <c r="W218" s="370"/>
      <c r="X218" s="389">
        <f t="shared" si="35"/>
        <v>0</v>
      </c>
      <c r="Y218" s="79">
        <f>IF(OR(M218="",Q218="Mut+ext"),0,IF(ISERROR(W218+V218*VLOOKUP(M218,Paramétrage!$C$6:$E$29,3,0))=TRUE,X218,W218+V218*VLOOKUP(M218,Paramétrage!$C$6:$E$29,3,0)))</f>
        <v>0</v>
      </c>
      <c r="Z218" s="615"/>
      <c r="AA218" s="613"/>
      <c r="AB218" s="616"/>
      <c r="AC218" s="172"/>
      <c r="AD218" s="38"/>
      <c r="AE218" s="59">
        <f>IF(G218="",0,IF(K218="",0,IF(SUMIF(G216:G227,G218,O216:O227)=0,0,IF(OR(L218="",K218="obligatoire"),AF218/SUMIF(G216:G227,G218,O216:O227),AF218/(SUMIF(G216:G227,G218,O216:O227)/L218)))))</f>
        <v>0</v>
      </c>
      <c r="AF218" s="372">
        <f t="shared" si="36"/>
        <v>0</v>
      </c>
    </row>
    <row r="219" spans="1:32" hidden="1" x14ac:dyDescent="0.25">
      <c r="A219" s="632"/>
      <c r="B219" s="622"/>
      <c r="C219" s="627"/>
      <c r="D219" s="628"/>
      <c r="E219" s="623"/>
      <c r="F219" s="623"/>
      <c r="G219" s="364"/>
      <c r="H219" s="385"/>
      <c r="I219" s="52"/>
      <c r="J219" s="48"/>
      <c r="K219" s="47"/>
      <c r="L219" s="36"/>
      <c r="M219" s="366"/>
      <c r="N219" s="42"/>
      <c r="O219" s="376"/>
      <c r="P219" s="368"/>
      <c r="Q219" s="37"/>
      <c r="R219" s="612"/>
      <c r="S219" s="613"/>
      <c r="T219" s="614"/>
      <c r="U219" s="78">
        <f>IF(OR(P219="",M219=Paramétrage!$C$10,M219=Paramétrage!$C$13,M219=Paramétrage!$C$17,M219=Paramétrage!$C$20,M219=Paramétrage!$C$24,M219=Paramétrage!$C$27,AND(M219&lt;&gt;Paramétrage!$C$9,Q219="Mut+ext")),0,ROUNDUP(O219/P219,0))</f>
        <v>0</v>
      </c>
      <c r="V219" s="388">
        <f>IF(OR(M219="",Q219="Mut+ext"),0,IF(VLOOKUP(M219,Paramétrage!$C$6:$E$29,2,0)=0,0,IF(P219="","saisir capacité",N219*U219*VLOOKUP(M219,Paramétrage!$C$6:$E$29,2,0))))</f>
        <v>0</v>
      </c>
      <c r="W219" s="370"/>
      <c r="X219" s="389">
        <f t="shared" si="35"/>
        <v>0</v>
      </c>
      <c r="Y219" s="79">
        <f>IF(OR(M219="",Q219="Mut+ext"),0,IF(ISERROR(W219+V219*VLOOKUP(M219,Paramétrage!$C$6:$E$29,3,0))=TRUE,X219,W219+V219*VLOOKUP(M219,Paramétrage!$C$6:$E$29,3,0)))</f>
        <v>0</v>
      </c>
      <c r="Z219" s="615"/>
      <c r="AA219" s="613"/>
      <c r="AB219" s="616"/>
      <c r="AC219" s="172"/>
      <c r="AD219" s="38"/>
      <c r="AE219" s="59">
        <f>IF(G219="",0,IF(K219="",0,IF(SUMIF(G216:G227,G219,O216:O227)=0,0,IF(OR(L219="",K219="obligatoire"),AF219/SUMIF(G216:G227,G219,O216:O227),AF219/(SUMIF(G216:G227,G219,O216:O227)/L219)))))</f>
        <v>0</v>
      </c>
      <c r="AF219" s="372">
        <f t="shared" si="36"/>
        <v>0</v>
      </c>
    </row>
    <row r="220" spans="1:32" hidden="1" x14ac:dyDescent="0.25">
      <c r="A220" s="632"/>
      <c r="B220" s="622"/>
      <c r="C220" s="627"/>
      <c r="D220" s="628"/>
      <c r="E220" s="623"/>
      <c r="F220" s="623"/>
      <c r="G220" s="364"/>
      <c r="H220" s="375"/>
      <c r="I220" s="52"/>
      <c r="J220" s="48"/>
      <c r="K220" s="47"/>
      <c r="L220" s="36"/>
      <c r="M220" s="366"/>
      <c r="N220" s="42"/>
      <c r="O220" s="376"/>
      <c r="P220" s="368"/>
      <c r="Q220" s="37"/>
      <c r="R220" s="612"/>
      <c r="S220" s="613"/>
      <c r="T220" s="614"/>
      <c r="U220" s="78">
        <f>IF(OR(P220="",M220=Paramétrage!$C$10,M220=Paramétrage!$C$13,M220=Paramétrage!$C$17,M220=Paramétrage!$C$20,M220=Paramétrage!$C$24,M220=Paramétrage!$C$27,AND(M220&lt;&gt;Paramétrage!$C$9,Q220="Mut+ext")),0,ROUNDUP(O220/P220,0))</f>
        <v>0</v>
      </c>
      <c r="V220" s="388">
        <f>IF(OR(M220="",Q220="Mut+ext"),0,IF(VLOOKUP(M220,Paramétrage!$C$6:$E$29,2,0)=0,0,IF(P220="","saisir capacité",N220*U220*VLOOKUP(M220,Paramétrage!$C$6:$E$29,2,0))))</f>
        <v>0</v>
      </c>
      <c r="W220" s="370"/>
      <c r="X220" s="389">
        <f t="shared" si="35"/>
        <v>0</v>
      </c>
      <c r="Y220" s="79">
        <f>IF(OR(M220="",Q220="Mut+ext"),0,IF(ISERROR(W220+V220*VLOOKUP(M220,Paramétrage!$C$6:$E$29,3,0))=TRUE,X220,W220+V220*VLOOKUP(M220,Paramétrage!$C$6:$E$29,3,0)))</f>
        <v>0</v>
      </c>
      <c r="Z220" s="615"/>
      <c r="AA220" s="613"/>
      <c r="AB220" s="616"/>
      <c r="AC220" s="172"/>
      <c r="AD220" s="38"/>
      <c r="AE220" s="59">
        <f>IF(G220="",0,IF(K220="",0,IF(SUMIF(G212:G223,G220,O212:O223)=0,0,IF(OR(L220="",K220="obligatoire"),AF220/SUMIF(G212:G223,G220,O212:O223),AF220/(SUMIF(G212:G223,G220,O212:O223)/L220)))))</f>
        <v>0</v>
      </c>
      <c r="AF220" s="372">
        <f t="shared" si="36"/>
        <v>0</v>
      </c>
    </row>
    <row r="221" spans="1:32" hidden="1" x14ac:dyDescent="0.25">
      <c r="A221" s="632"/>
      <c r="B221" s="622"/>
      <c r="C221" s="627"/>
      <c r="D221" s="628"/>
      <c r="E221" s="623"/>
      <c r="F221" s="623"/>
      <c r="G221" s="364"/>
      <c r="H221" s="375"/>
      <c r="I221" s="52"/>
      <c r="J221" s="48"/>
      <c r="K221" s="47"/>
      <c r="L221" s="36"/>
      <c r="M221" s="366"/>
      <c r="N221" s="42"/>
      <c r="O221" s="376"/>
      <c r="P221" s="368"/>
      <c r="Q221" s="37"/>
      <c r="R221" s="612"/>
      <c r="S221" s="613"/>
      <c r="T221" s="614"/>
      <c r="U221" s="78">
        <f>IF(OR(P221="",M221=Paramétrage!$C$10,M221=Paramétrage!$C$13,M221=Paramétrage!$C$17,M221=Paramétrage!$C$20,M221=Paramétrage!$C$24,M221=Paramétrage!$C$27,AND(M221&lt;&gt;Paramétrage!$C$9,Q221="Mut+ext")),0,ROUNDUP(O221/P221,0))</f>
        <v>0</v>
      </c>
      <c r="V221" s="388">
        <f>IF(OR(M221="",Q221="Mut+ext"),0,IF(VLOOKUP(M221,Paramétrage!$C$6:$E$29,2,0)=0,0,IF(P221="","saisir capacité",N221*U221*VLOOKUP(M221,Paramétrage!$C$6:$E$29,2,0))))</f>
        <v>0</v>
      </c>
      <c r="W221" s="370"/>
      <c r="X221" s="389">
        <f t="shared" si="35"/>
        <v>0</v>
      </c>
      <c r="Y221" s="79">
        <f>IF(OR(M221="",Q221="Mut+ext"),0,IF(ISERROR(W221+V221*VLOOKUP(M221,Paramétrage!$C$6:$E$29,3,0))=TRUE,X221,W221+V221*VLOOKUP(M221,Paramétrage!$C$6:$E$29,3,0)))</f>
        <v>0</v>
      </c>
      <c r="Z221" s="615"/>
      <c r="AA221" s="613"/>
      <c r="AB221" s="616"/>
      <c r="AC221" s="172"/>
      <c r="AD221" s="38"/>
      <c r="AE221" s="59">
        <f>IF(G221="",0,IF(K221="",0,IF(SUMIF(G212:G223,G221,O212:O223)=0,0,IF(OR(L221="",K221="obligatoire"),AF221/SUMIF(G212:G223,G221,O212:O223),AF221/(SUMIF(G212:G223,G221,O212:O223)/L221)))))</f>
        <v>0</v>
      </c>
      <c r="AF221" s="372">
        <f t="shared" si="36"/>
        <v>0</v>
      </c>
    </row>
    <row r="222" spans="1:32" hidden="1" x14ac:dyDescent="0.25">
      <c r="A222" s="632"/>
      <c r="B222" s="622"/>
      <c r="C222" s="627"/>
      <c r="D222" s="628"/>
      <c r="E222" s="623"/>
      <c r="F222" s="623"/>
      <c r="G222" s="364"/>
      <c r="H222" s="375"/>
      <c r="I222" s="52"/>
      <c r="J222" s="48"/>
      <c r="K222" s="47"/>
      <c r="L222" s="36"/>
      <c r="M222" s="366"/>
      <c r="N222" s="42"/>
      <c r="O222" s="376"/>
      <c r="P222" s="368"/>
      <c r="Q222" s="37"/>
      <c r="R222" s="612"/>
      <c r="S222" s="613"/>
      <c r="T222" s="614"/>
      <c r="U222" s="78">
        <f>IF(OR(P222="",M222=Paramétrage!$C$10,M222=Paramétrage!$C$13,M222=Paramétrage!$C$17,M222=Paramétrage!$C$20,M222=Paramétrage!$C$24,M222=Paramétrage!$C$27,AND(M222&lt;&gt;Paramétrage!$C$9,Q222="Mut+ext")),0,ROUNDUP(O222/P222,0))</f>
        <v>0</v>
      </c>
      <c r="V222" s="388">
        <f>IF(OR(M222="",Q222="Mut+ext"),0,IF(VLOOKUP(M222,Paramétrage!$C$6:$E$29,2,0)=0,0,IF(P222="","saisir capacité",N222*U222*VLOOKUP(M222,Paramétrage!$C$6:$E$29,2,0))))</f>
        <v>0</v>
      </c>
      <c r="W222" s="370"/>
      <c r="X222" s="389">
        <f t="shared" si="35"/>
        <v>0</v>
      </c>
      <c r="Y222" s="79">
        <f>IF(OR(M222="",Q222="Mut+ext"),0,IF(ISERROR(W222+V222*VLOOKUP(M222,Paramétrage!$C$6:$E$29,3,0))=TRUE,X222,W222+V222*VLOOKUP(M222,Paramétrage!$C$6:$E$29,3,0)))</f>
        <v>0</v>
      </c>
      <c r="Z222" s="615"/>
      <c r="AA222" s="613"/>
      <c r="AB222" s="616"/>
      <c r="AC222" s="172"/>
      <c r="AD222" s="38"/>
      <c r="AE222" s="59">
        <f>IF(G222="",0,IF(K222="",0,IF(SUMIF(G212:G223,G222,O212:O223)=0,0,IF(OR(L222="",K222="obligatoire"),AF222/SUMIF(G212:G223,G222,O212:O223),AF222/(SUMIF(G212:G223,G222,O212:O223)/L222)))))</f>
        <v>0</v>
      </c>
      <c r="AF222" s="372">
        <f t="shared" si="36"/>
        <v>0</v>
      </c>
    </row>
    <row r="223" spans="1:32" hidden="1" x14ac:dyDescent="0.25">
      <c r="A223" s="632"/>
      <c r="B223" s="622"/>
      <c r="C223" s="627"/>
      <c r="D223" s="628"/>
      <c r="E223" s="623"/>
      <c r="F223" s="623"/>
      <c r="G223" s="364"/>
      <c r="H223" s="375"/>
      <c r="I223" s="52"/>
      <c r="J223" s="48"/>
      <c r="K223" s="47"/>
      <c r="L223" s="36"/>
      <c r="M223" s="366"/>
      <c r="N223" s="43"/>
      <c r="O223" s="376"/>
      <c r="P223" s="368"/>
      <c r="Q223" s="37"/>
      <c r="R223" s="612"/>
      <c r="S223" s="613"/>
      <c r="T223" s="614"/>
      <c r="U223" s="78">
        <f>IF(OR(P223="",M223=Paramétrage!$C$10,M223=Paramétrage!$C$13,M223=Paramétrage!$C$17,M223=Paramétrage!$C$20,M223=Paramétrage!$C$24,M223=Paramétrage!$C$27,AND(M223&lt;&gt;Paramétrage!$C$9,Q223="Mut+ext")),0,ROUNDUP(O223/P223,0))</f>
        <v>0</v>
      </c>
      <c r="V223" s="388">
        <f>IF(OR(M223="",Q223="Mut+ext"),0,IF(VLOOKUP(M223,Paramétrage!$C$6:$E$29,2,0)=0,0,IF(P223="","saisir capacité",N223*U223*VLOOKUP(M223,Paramétrage!$C$6:$E$29,2,0))))</f>
        <v>0</v>
      </c>
      <c r="W223" s="370"/>
      <c r="X223" s="389">
        <f t="shared" si="35"/>
        <v>0</v>
      </c>
      <c r="Y223" s="79">
        <f>IF(OR(M223="",Q223="Mut+ext"),0,IF(ISERROR(W223+V223*VLOOKUP(M223,Paramétrage!$C$6:$E$29,3,0))=TRUE,X223,W223+V223*VLOOKUP(M223,Paramétrage!$C$6:$E$29,3,0)))</f>
        <v>0</v>
      </c>
      <c r="Z223" s="615"/>
      <c r="AA223" s="613"/>
      <c r="AB223" s="616"/>
      <c r="AC223" s="172"/>
      <c r="AD223" s="38"/>
      <c r="AE223" s="59">
        <f>IF(G223="",0,IF(K223="",0,IF(SUMIF(G212:G223,G223,O212:O223)=0,0,IF(OR(L223="",K223="obligatoire"),AF223/SUMIF(G212:G223,G223,O212:O223),AF223/(SUMIF(G212:G223,G223,O212:O223)/L223)))))</f>
        <v>0</v>
      </c>
      <c r="AF223" s="372">
        <f t="shared" si="36"/>
        <v>0</v>
      </c>
    </row>
    <row r="224" spans="1:32" hidden="1" x14ac:dyDescent="0.25">
      <c r="A224" s="632"/>
      <c r="B224" s="622"/>
      <c r="C224" s="627"/>
      <c r="D224" s="628"/>
      <c r="E224" s="623"/>
      <c r="F224" s="623"/>
      <c r="G224" s="364"/>
      <c r="H224" s="375"/>
      <c r="I224" s="52"/>
      <c r="J224" s="48"/>
      <c r="K224" s="47"/>
      <c r="L224" s="36"/>
      <c r="M224" s="366"/>
      <c r="N224" s="42"/>
      <c r="O224" s="376"/>
      <c r="P224" s="368"/>
      <c r="Q224" s="37"/>
      <c r="R224" s="612"/>
      <c r="S224" s="613"/>
      <c r="T224" s="614"/>
      <c r="U224" s="78">
        <f>IF(OR(P224="",M224=Paramétrage!$C$10,M224=Paramétrage!$C$13,M224=Paramétrage!$C$17,M224=Paramétrage!$C$20,M224=Paramétrage!$C$24,M224=Paramétrage!$C$27,AND(M224&lt;&gt;Paramétrage!$C$9,Q224="Mut+ext")),0,ROUNDUP(O224/P224,0))</f>
        <v>0</v>
      </c>
      <c r="V224" s="388">
        <f>IF(OR(M224="",Q224="Mut+ext"),0,IF(VLOOKUP(M224,Paramétrage!$C$6:$E$29,2,0)=0,0,IF(P224="","saisir capacité",N224*U224*VLOOKUP(M224,Paramétrage!$C$6:$E$29,2,0))))</f>
        <v>0</v>
      </c>
      <c r="W224" s="370"/>
      <c r="X224" s="389">
        <f t="shared" si="35"/>
        <v>0</v>
      </c>
      <c r="Y224" s="79">
        <f>IF(OR(M224="",Q224="Mut+ext"),0,IF(ISERROR(W224+V224*VLOOKUP(M224,Paramétrage!$C$6:$E$29,3,0))=TRUE,X224,W224+V224*VLOOKUP(M224,Paramétrage!$C$6:$E$29,3,0)))</f>
        <v>0</v>
      </c>
      <c r="Z224" s="615"/>
      <c r="AA224" s="613"/>
      <c r="AB224" s="616"/>
      <c r="AC224" s="172"/>
      <c r="AD224" s="38"/>
      <c r="AE224" s="59">
        <f>IF(G224="",0,IF(K224="",0,IF(SUMIF(G216:G227,G224,O216:O227)=0,0,IF(OR(L224="",K224="obligatoire"),AF224/SUMIF(G216:G227,G224,O216:O227),AF224/(SUMIF(G216:G227,G224,O216:O227)/L224)))))</f>
        <v>0</v>
      </c>
      <c r="AF224" s="372">
        <f t="shared" si="36"/>
        <v>0</v>
      </c>
    </row>
    <row r="225" spans="1:32" hidden="1" x14ac:dyDescent="0.25">
      <c r="A225" s="632"/>
      <c r="B225" s="622"/>
      <c r="C225" s="627"/>
      <c r="D225" s="628"/>
      <c r="E225" s="623"/>
      <c r="F225" s="623"/>
      <c r="G225" s="364"/>
      <c r="H225" s="375"/>
      <c r="I225" s="52"/>
      <c r="J225" s="48"/>
      <c r="K225" s="47"/>
      <c r="L225" s="36"/>
      <c r="M225" s="366"/>
      <c r="N225" s="42"/>
      <c r="O225" s="376"/>
      <c r="P225" s="368"/>
      <c r="Q225" s="37"/>
      <c r="R225" s="612"/>
      <c r="S225" s="613"/>
      <c r="T225" s="614"/>
      <c r="U225" s="78">
        <f>IF(OR(P225="",M225=Paramétrage!$C$10,M225=Paramétrage!$C$13,M225=Paramétrage!$C$17,M225=Paramétrage!$C$20,M225=Paramétrage!$C$24,M225=Paramétrage!$C$27,AND(M225&lt;&gt;Paramétrage!$C$9,Q225="Mut+ext")),0,ROUNDUP(O225/P225,0))</f>
        <v>0</v>
      </c>
      <c r="V225" s="388">
        <f>IF(OR(M225="",Q225="Mut+ext"),0,IF(VLOOKUP(M225,Paramétrage!$C$6:$E$29,2,0)=0,0,IF(P225="","saisir capacité",N225*U225*VLOOKUP(M225,Paramétrage!$C$6:$E$29,2,0))))</f>
        <v>0</v>
      </c>
      <c r="W225" s="370"/>
      <c r="X225" s="389">
        <f t="shared" si="35"/>
        <v>0</v>
      </c>
      <c r="Y225" s="79">
        <f>IF(OR(M225="",Q225="Mut+ext"),0,IF(ISERROR(W225+V225*VLOOKUP(M225,Paramétrage!$C$6:$E$29,3,0))=TRUE,X225,W225+V225*VLOOKUP(M225,Paramétrage!$C$6:$E$29,3,0)))</f>
        <v>0</v>
      </c>
      <c r="Z225" s="615"/>
      <c r="AA225" s="613"/>
      <c r="AB225" s="616"/>
      <c r="AC225" s="172"/>
      <c r="AD225" s="38"/>
      <c r="AE225" s="59">
        <f>IF(G225="",0,IF(K225="",0,IF(SUMIF(G216:G227,G225,O216:O227)=0,0,IF(OR(L225="",K225="obligatoire"),AF225/SUMIF(G216:G227,G225,O216:O227),AF225/(SUMIF(G216:G227,G225,O216:O227)/L225)))))</f>
        <v>0</v>
      </c>
      <c r="AF225" s="372">
        <f t="shared" si="36"/>
        <v>0</v>
      </c>
    </row>
    <row r="226" spans="1:32" hidden="1" x14ac:dyDescent="0.25">
      <c r="A226" s="632"/>
      <c r="B226" s="622"/>
      <c r="C226" s="627"/>
      <c r="D226" s="628"/>
      <c r="E226" s="623"/>
      <c r="F226" s="623"/>
      <c r="G226" s="364"/>
      <c r="H226" s="375"/>
      <c r="I226" s="52"/>
      <c r="J226" s="48"/>
      <c r="K226" s="47"/>
      <c r="L226" s="36"/>
      <c r="M226" s="366"/>
      <c r="N226" s="42"/>
      <c r="O226" s="376"/>
      <c r="P226" s="368"/>
      <c r="Q226" s="37"/>
      <c r="R226" s="612"/>
      <c r="S226" s="613"/>
      <c r="T226" s="614"/>
      <c r="U226" s="78">
        <f>IF(OR(P226="",M226=Paramétrage!$C$10,M226=Paramétrage!$C$13,M226=Paramétrage!$C$17,M226=Paramétrage!$C$20,M226=Paramétrage!$C$24,M226=Paramétrage!$C$27,AND(M226&lt;&gt;Paramétrage!$C$9,Q226="Mut+ext")),0,ROUNDUP(O226/P226,0))</f>
        <v>0</v>
      </c>
      <c r="V226" s="388">
        <f>IF(OR(M226="",Q226="Mut+ext"),0,IF(VLOOKUP(M226,Paramétrage!$C$6:$E$29,2,0)=0,0,IF(P226="","saisir capacité",N226*U226*VLOOKUP(M226,Paramétrage!$C$6:$E$29,2,0))))</f>
        <v>0</v>
      </c>
      <c r="W226" s="370"/>
      <c r="X226" s="389">
        <f t="shared" si="35"/>
        <v>0</v>
      </c>
      <c r="Y226" s="79">
        <f>IF(OR(M226="",Q226="Mut+ext"),0,IF(ISERROR(W226+V226*VLOOKUP(M226,Paramétrage!$C$6:$E$29,3,0))=TRUE,X226,W226+V226*VLOOKUP(M226,Paramétrage!$C$6:$E$29,3,0)))</f>
        <v>0</v>
      </c>
      <c r="Z226" s="615"/>
      <c r="AA226" s="613"/>
      <c r="AB226" s="616"/>
      <c r="AC226" s="172"/>
      <c r="AD226" s="38"/>
      <c r="AE226" s="59">
        <f>IF(G226="",0,IF(K226="",0,IF(SUMIF(G216:G227,G226,O216:O227)=0,0,IF(OR(L226="",K226="obligatoire"),AF226/SUMIF(G216:G227,G226,O216:O227),AF226/(SUMIF(G216:G227,G226,O216:O227)/L226)))))</f>
        <v>0</v>
      </c>
      <c r="AF226" s="372">
        <f t="shared" si="36"/>
        <v>0</v>
      </c>
    </row>
    <row r="227" spans="1:32" hidden="1" x14ac:dyDescent="0.25">
      <c r="A227" s="632"/>
      <c r="B227" s="622"/>
      <c r="C227" s="629"/>
      <c r="D227" s="630"/>
      <c r="E227" s="624"/>
      <c r="F227" s="624"/>
      <c r="G227" s="364"/>
      <c r="H227" s="375"/>
      <c r="I227" s="52"/>
      <c r="J227" s="48"/>
      <c r="K227" s="47"/>
      <c r="L227" s="36"/>
      <c r="M227" s="366"/>
      <c r="N227" s="43"/>
      <c r="O227" s="376"/>
      <c r="P227" s="368"/>
      <c r="Q227" s="37"/>
      <c r="R227" s="612"/>
      <c r="S227" s="613"/>
      <c r="T227" s="614"/>
      <c r="U227" s="78">
        <f>IF(OR(P227="",M227=Paramétrage!$C$10,M227=Paramétrage!$C$13,M227=Paramétrage!$C$17,M227=Paramétrage!$C$20,M227=Paramétrage!$C$24,M227=Paramétrage!$C$27,AND(M227&lt;&gt;Paramétrage!$C$9,Q227="Mut+ext")),0,ROUNDUP(O227/P227,0))</f>
        <v>0</v>
      </c>
      <c r="V227" s="388">
        <f>IF(OR(M227="",Q227="Mut+ext"),0,IF(VLOOKUP(M227,Paramétrage!$C$6:$E$29,2,0)=0,0,IF(P227="","saisir capacité",N227*U227*VLOOKUP(M227,Paramétrage!$C$6:$E$29,2,0))))</f>
        <v>0</v>
      </c>
      <c r="W227" s="370"/>
      <c r="X227" s="389">
        <f t="shared" si="35"/>
        <v>0</v>
      </c>
      <c r="Y227" s="79">
        <f>IF(OR(M227="",Q227="Mut+ext"),0,IF(ISERROR(W227+V227*VLOOKUP(M227,Paramétrage!$C$6:$E$29,3,0))=TRUE,X227,W227+V227*VLOOKUP(M227,Paramétrage!$C$6:$E$29,3,0)))</f>
        <v>0</v>
      </c>
      <c r="Z227" s="615"/>
      <c r="AA227" s="613"/>
      <c r="AB227" s="616"/>
      <c r="AC227" s="172"/>
      <c r="AD227" s="38"/>
      <c r="AE227" s="59">
        <f>IF(G227="",0,IF(K227="",0,IF(SUMIF(G216:G227,G227,O216:O227)=0,0,IF(OR(L227="",K227="obligatoire"),AF227/SUMIF(G216:G227,G227,O216:O227),AF227/(SUMIF(G216:G227,G227,O216:O227)/L227)))))</f>
        <v>0</v>
      </c>
      <c r="AF227" s="372">
        <f t="shared" si="36"/>
        <v>0</v>
      </c>
    </row>
    <row r="228" spans="1:32" hidden="1" x14ac:dyDescent="0.25">
      <c r="A228" s="632"/>
      <c r="B228" s="622"/>
      <c r="C228" s="390"/>
      <c r="D228" s="391"/>
      <c r="E228" s="392"/>
      <c r="F228" s="391"/>
      <c r="G228" s="391"/>
      <c r="H228" s="393"/>
      <c r="I228" s="133"/>
      <c r="J228" s="128"/>
      <c r="K228" s="68"/>
      <c r="L228" s="70"/>
      <c r="M228" s="394"/>
      <c r="N228" s="71">
        <f>AE228</f>
        <v>0</v>
      </c>
      <c r="O228" s="395"/>
      <c r="P228" s="395"/>
      <c r="Q228" s="74"/>
      <c r="R228" s="72"/>
      <c r="S228" s="72"/>
      <c r="T228" s="73"/>
      <c r="U228" s="120"/>
      <c r="V228" s="396">
        <f>SUM(V216:V227)</f>
        <v>0</v>
      </c>
      <c r="W228" s="394">
        <f>SUM(W216:W227)</f>
        <v>0</v>
      </c>
      <c r="X228" s="397">
        <f>SUM(X216:X227)</f>
        <v>0</v>
      </c>
      <c r="Y228" s="75">
        <f>SUM(Y216:Y227)</f>
        <v>0</v>
      </c>
      <c r="Z228" s="121"/>
      <c r="AA228" s="122"/>
      <c r="AB228" s="123"/>
      <c r="AC228" s="124"/>
      <c r="AD228" s="125"/>
      <c r="AE228" s="126">
        <f>SUM(AE216:AE227)</f>
        <v>0</v>
      </c>
      <c r="AF228" s="127">
        <f>SUM(AF216:AF227)</f>
        <v>0</v>
      </c>
    </row>
    <row r="229" spans="1:32" ht="15.45" hidden="1" customHeight="1" x14ac:dyDescent="0.25">
      <c r="A229" s="632"/>
      <c r="B229" s="622"/>
      <c r="C229" s="625"/>
      <c r="D229" s="626"/>
      <c r="E229" s="623"/>
      <c r="F229" s="623"/>
      <c r="G229" s="387"/>
      <c r="H229" s="365"/>
      <c r="I229" s="52"/>
      <c r="J229" s="48"/>
      <c r="K229" s="47"/>
      <c r="L229" s="36"/>
      <c r="M229" s="366"/>
      <c r="N229" s="42"/>
      <c r="O229" s="376"/>
      <c r="P229" s="368"/>
      <c r="Q229" s="40"/>
      <c r="R229" s="612"/>
      <c r="S229" s="613"/>
      <c r="T229" s="614"/>
      <c r="U229" s="78">
        <f>IF(OR(P229="",M229=Paramétrage!$C$10,M229=Paramétrage!$C$13,M229=Paramétrage!$C$17,M229=Paramétrage!$C$20,M229=Paramétrage!$C$24,M229=Paramétrage!$C$27,AND(M229&lt;&gt;Paramétrage!$C$9,Q229="Mut+ext")),0,ROUNDUP(O229/P229,0))</f>
        <v>0</v>
      </c>
      <c r="V229" s="388">
        <f>IF(OR(M229="",Q229="Mut+ext"),0,IF(VLOOKUP(M229,Paramétrage!$C$6:$E$29,2,0)=0,0,IF(P229="","saisir capacité",N229*U229*VLOOKUP(M229,Paramétrage!$C$6:$E$29,2,0))))</f>
        <v>0</v>
      </c>
      <c r="W229" s="370"/>
      <c r="X229" s="389">
        <f t="shared" ref="X229:X240" si="37">IF(OR(M229="",Q229="Mut+ext"),0,IF(ISERROR(V229+W229)=TRUE,V229,V229+W229))</f>
        <v>0</v>
      </c>
      <c r="Y229" s="79">
        <f>IF(OR(M229="",Q229="Mut+ext"),0,IF(ISERROR(W229+V229*VLOOKUP(M229,Paramétrage!$C$6:$E$29,3,0))=TRUE,X229,W229+V229*VLOOKUP(M229,Paramétrage!$C$6:$E$29,3,0)))</f>
        <v>0</v>
      </c>
      <c r="Z229" s="615"/>
      <c r="AA229" s="613"/>
      <c r="AB229" s="616"/>
      <c r="AC229" s="172"/>
      <c r="AD229" s="39"/>
      <c r="AE229" s="59">
        <f>IF(G229="",0,IF(K229="",0,IF(SUMIF(G229:G240,G229,O229:O240)=0,0,IF(OR(L229="",K229="obligatoire"),AF229/SUMIF(G229:G240,G229,O229:O240),AF229/(SUMIF(G229:G240,G229,O229:O240)/L229)))))</f>
        <v>0</v>
      </c>
      <c r="AF229" s="372">
        <f t="shared" ref="AF229:AF240" si="38">N229*O229</f>
        <v>0</v>
      </c>
    </row>
    <row r="230" spans="1:32" hidden="1" x14ac:dyDescent="0.25">
      <c r="A230" s="632"/>
      <c r="B230" s="622"/>
      <c r="C230" s="627"/>
      <c r="D230" s="628"/>
      <c r="E230" s="623"/>
      <c r="F230" s="623"/>
      <c r="G230" s="364"/>
      <c r="H230" s="385"/>
      <c r="I230" s="52"/>
      <c r="J230" s="48"/>
      <c r="K230" s="47"/>
      <c r="L230" s="36"/>
      <c r="M230" s="366"/>
      <c r="N230" s="42"/>
      <c r="O230" s="376"/>
      <c r="P230" s="368"/>
      <c r="Q230" s="37"/>
      <c r="R230" s="612"/>
      <c r="S230" s="613"/>
      <c r="T230" s="614"/>
      <c r="U230" s="78">
        <f>IF(OR(P230="",M230=Paramétrage!$C$10,M230=Paramétrage!$C$13,M230=Paramétrage!$C$17,M230=Paramétrage!$C$20,M230=Paramétrage!$C$24,M230=Paramétrage!$C$27,AND(M230&lt;&gt;Paramétrage!$C$9,Q230="Mut+ext")),0,ROUNDUP(O230/P230,0))</f>
        <v>0</v>
      </c>
      <c r="V230" s="388">
        <f>IF(OR(M230="",Q230="Mut+ext"),0,IF(VLOOKUP(M230,Paramétrage!$C$6:$E$29,2,0)=0,0,IF(P230="","saisir capacité",N230*U230*VLOOKUP(M230,Paramétrage!$C$6:$E$29,2,0))))</f>
        <v>0</v>
      </c>
      <c r="W230" s="370"/>
      <c r="X230" s="389">
        <f t="shared" si="37"/>
        <v>0</v>
      </c>
      <c r="Y230" s="79">
        <f>IF(OR(M230="",Q230="Mut+ext"),0,IF(ISERROR(W230+V230*VLOOKUP(M230,Paramétrage!$C$6:$E$29,3,0))=TRUE,X230,W230+V230*VLOOKUP(M230,Paramétrage!$C$6:$E$29,3,0)))</f>
        <v>0</v>
      </c>
      <c r="Z230" s="615"/>
      <c r="AA230" s="613"/>
      <c r="AB230" s="616"/>
      <c r="AC230" s="172"/>
      <c r="AD230" s="38"/>
      <c r="AE230" s="59">
        <f>IF(G230="",0,IF(K230="",0,IF(SUMIF(G229:G240,G230,O229:O240)=0,0,IF(OR(L230="",K230="obligatoire"),AF230/SUMIF(G229:G240,G230,O229:O240),AF230/(SUMIF(G229:G240,G230,O229:O240)/L230)))))</f>
        <v>0</v>
      </c>
      <c r="AF230" s="373">
        <f t="shared" si="38"/>
        <v>0</v>
      </c>
    </row>
    <row r="231" spans="1:32" hidden="1" x14ac:dyDescent="0.25">
      <c r="A231" s="632"/>
      <c r="B231" s="622"/>
      <c r="C231" s="627"/>
      <c r="D231" s="628"/>
      <c r="E231" s="623"/>
      <c r="F231" s="623"/>
      <c r="G231" s="364"/>
      <c r="H231" s="385"/>
      <c r="I231" s="52"/>
      <c r="J231" s="48"/>
      <c r="K231" s="47"/>
      <c r="L231" s="36"/>
      <c r="M231" s="366"/>
      <c r="N231" s="42"/>
      <c r="O231" s="376"/>
      <c r="P231" s="368"/>
      <c r="Q231" s="37"/>
      <c r="R231" s="612"/>
      <c r="S231" s="613"/>
      <c r="T231" s="614"/>
      <c r="U231" s="78">
        <f>IF(OR(P231="",M231=Paramétrage!$C$10,M231=Paramétrage!$C$13,M231=Paramétrage!$C$17,M231=Paramétrage!$C$20,M231=Paramétrage!$C$24,M231=Paramétrage!$C$27,AND(M231&lt;&gt;Paramétrage!$C$9,Q231="Mut+ext")),0,ROUNDUP(O231/P231,0))</f>
        <v>0</v>
      </c>
      <c r="V231" s="388">
        <f>IF(OR(M231="",Q231="Mut+ext"),0,IF(VLOOKUP(M231,Paramétrage!$C$6:$E$29,2,0)=0,0,IF(P231="","saisir capacité",N231*U231*VLOOKUP(M231,Paramétrage!$C$6:$E$29,2,0))))</f>
        <v>0</v>
      </c>
      <c r="W231" s="370"/>
      <c r="X231" s="389">
        <f t="shared" si="37"/>
        <v>0</v>
      </c>
      <c r="Y231" s="79">
        <f>IF(OR(M231="",Q231="Mut+ext"),0,IF(ISERROR(W231+V231*VLOOKUP(M231,Paramétrage!$C$6:$E$29,3,0))=TRUE,X231,W231+V231*VLOOKUP(M231,Paramétrage!$C$6:$E$29,3,0)))</f>
        <v>0</v>
      </c>
      <c r="Z231" s="615"/>
      <c r="AA231" s="613"/>
      <c r="AB231" s="616"/>
      <c r="AC231" s="172"/>
      <c r="AD231" s="38"/>
      <c r="AE231" s="59">
        <f>IF(G231="",0,IF(K231="",0,IF(SUMIF(G229:G240,G231,O229:O240)=0,0,IF(OR(L231="",K231="obligatoire"),AF231/SUMIF(G229:G240,G231,O229:O240),AF231/(SUMIF(G229:G240,G231,O229:O240)/L231)))))</f>
        <v>0</v>
      </c>
      <c r="AF231" s="373">
        <f t="shared" si="38"/>
        <v>0</v>
      </c>
    </row>
    <row r="232" spans="1:32" hidden="1" x14ac:dyDescent="0.25">
      <c r="A232" s="632"/>
      <c r="B232" s="622"/>
      <c r="C232" s="627"/>
      <c r="D232" s="628"/>
      <c r="E232" s="623"/>
      <c r="F232" s="623"/>
      <c r="G232" s="386"/>
      <c r="H232" s="385"/>
      <c r="I232" s="52"/>
      <c r="J232" s="48"/>
      <c r="K232" s="47"/>
      <c r="L232" s="36"/>
      <c r="M232" s="366"/>
      <c r="N232" s="42"/>
      <c r="O232" s="376"/>
      <c r="P232" s="368"/>
      <c r="Q232" s="37"/>
      <c r="R232" s="612"/>
      <c r="S232" s="613"/>
      <c r="T232" s="614"/>
      <c r="U232" s="78">
        <f>IF(OR(P232="",M232=Paramétrage!$C$10,M232=Paramétrage!$C$13,M232=Paramétrage!$C$17,M232=Paramétrage!$C$20,M232=Paramétrage!$C$24,M232=Paramétrage!$C$27,AND(M232&lt;&gt;Paramétrage!$C$9,Q232="Mut+ext")),0,ROUNDUP(O232/P232,0))</f>
        <v>0</v>
      </c>
      <c r="V232" s="388">
        <f>IF(OR(M232="",Q232="Mut+ext"),0,IF(VLOOKUP(M232,Paramétrage!$C$6:$E$29,2,0)=0,0,IF(P232="","saisir capacité",N232*U232*VLOOKUP(M232,Paramétrage!$C$6:$E$29,2,0))))</f>
        <v>0</v>
      </c>
      <c r="W232" s="370"/>
      <c r="X232" s="389">
        <f t="shared" si="37"/>
        <v>0</v>
      </c>
      <c r="Y232" s="79">
        <f>IF(OR(M232="",Q232="Mut+ext"),0,IF(ISERROR(W232+V232*VLOOKUP(M232,Paramétrage!$C$6:$E$29,3,0))=TRUE,X232,W232+V232*VLOOKUP(M232,Paramétrage!$C$6:$E$29,3,0)))</f>
        <v>0</v>
      </c>
      <c r="Z232" s="615"/>
      <c r="AA232" s="613"/>
      <c r="AB232" s="616"/>
      <c r="AC232" s="172"/>
      <c r="AD232" s="38"/>
      <c r="AE232" s="59">
        <f>IF(G232="",0,IF(K232="",0,IF(SUMIF(G229:G240,G232,O229:O240)=0,0,IF(OR(L232="",K232="obligatoire"),AF232/SUMIF(G229:G240,G232,O229:O240),AF232/(SUMIF(G229:G240,G232,O229:O240)/L232)))))</f>
        <v>0</v>
      </c>
      <c r="AF232" s="373">
        <f t="shared" si="38"/>
        <v>0</v>
      </c>
    </row>
    <row r="233" spans="1:32" hidden="1" x14ac:dyDescent="0.25">
      <c r="A233" s="632"/>
      <c r="B233" s="622"/>
      <c r="C233" s="627"/>
      <c r="D233" s="628"/>
      <c r="E233" s="623"/>
      <c r="F233" s="623"/>
      <c r="G233" s="364"/>
      <c r="H233" s="375"/>
      <c r="I233" s="52"/>
      <c r="J233" s="48"/>
      <c r="K233" s="47"/>
      <c r="L233" s="36"/>
      <c r="M233" s="366"/>
      <c r="N233" s="42"/>
      <c r="O233" s="376"/>
      <c r="P233" s="368"/>
      <c r="Q233" s="37"/>
      <c r="R233" s="612"/>
      <c r="S233" s="613"/>
      <c r="T233" s="614"/>
      <c r="U233" s="78">
        <f>IF(OR(P233="",M233=Paramétrage!$C$10,M233=Paramétrage!$C$13,M233=Paramétrage!$C$17,M233=Paramétrage!$C$20,M233=Paramétrage!$C$24,M233=Paramétrage!$C$27,AND(M233&lt;&gt;Paramétrage!$C$9,Q233="Mut+ext")),0,ROUNDUP(O233/P233,0))</f>
        <v>0</v>
      </c>
      <c r="V233" s="388">
        <f>IF(OR(M233="",Q233="Mut+ext"),0,IF(VLOOKUP(M233,Paramétrage!$C$6:$E$29,2,0)=0,0,IF(P233="","saisir capacité",N233*U233*VLOOKUP(M233,Paramétrage!$C$6:$E$29,2,0))))</f>
        <v>0</v>
      </c>
      <c r="W233" s="370"/>
      <c r="X233" s="389">
        <f t="shared" si="37"/>
        <v>0</v>
      </c>
      <c r="Y233" s="79">
        <f>IF(OR(M233="",Q233="Mut+ext"),0,IF(ISERROR(W233+V233*VLOOKUP(M233,Paramétrage!$C$6:$E$29,3,0))=TRUE,X233,W233+V233*VLOOKUP(M233,Paramétrage!$C$6:$E$29,3,0)))</f>
        <v>0</v>
      </c>
      <c r="Z233" s="615"/>
      <c r="AA233" s="613"/>
      <c r="AB233" s="616"/>
      <c r="AC233" s="172"/>
      <c r="AD233" s="38"/>
      <c r="AE233" s="59">
        <f>IF(G233="",0,IF(K233="",0,IF(SUMIF(G225:G236,G233,O225:O236)=0,0,IF(OR(L233="",K233="obligatoire"),AF233/SUMIF(G225:G236,G233,O225:O236),AF233/(SUMIF(G225:G236,G233,O225:O236)/L233)))))</f>
        <v>0</v>
      </c>
      <c r="AF233" s="373">
        <f t="shared" si="38"/>
        <v>0</v>
      </c>
    </row>
    <row r="234" spans="1:32" hidden="1" x14ac:dyDescent="0.25">
      <c r="A234" s="632"/>
      <c r="B234" s="622"/>
      <c r="C234" s="627"/>
      <c r="D234" s="628"/>
      <c r="E234" s="623"/>
      <c r="F234" s="623"/>
      <c r="G234" s="364"/>
      <c r="H234" s="375"/>
      <c r="I234" s="52"/>
      <c r="J234" s="48"/>
      <c r="K234" s="47"/>
      <c r="L234" s="36"/>
      <c r="M234" s="366"/>
      <c r="N234" s="42"/>
      <c r="O234" s="376"/>
      <c r="P234" s="368"/>
      <c r="Q234" s="37"/>
      <c r="R234" s="612"/>
      <c r="S234" s="613"/>
      <c r="T234" s="614"/>
      <c r="U234" s="78">
        <f>IF(OR(P234="",M234=Paramétrage!$C$10,M234=Paramétrage!$C$13,M234=Paramétrage!$C$17,M234=Paramétrage!$C$20,M234=Paramétrage!$C$24,M234=Paramétrage!$C$27,AND(M234&lt;&gt;Paramétrage!$C$9,Q234="Mut+ext")),0,ROUNDUP(O234/P234,0))</f>
        <v>0</v>
      </c>
      <c r="V234" s="388">
        <f>IF(OR(M234="",Q234="Mut+ext"),0,IF(VLOOKUP(M234,Paramétrage!$C$6:$E$29,2,0)=0,0,IF(P234="","saisir capacité",N234*U234*VLOOKUP(M234,Paramétrage!$C$6:$E$29,2,0))))</f>
        <v>0</v>
      </c>
      <c r="W234" s="370"/>
      <c r="X234" s="389">
        <f t="shared" si="37"/>
        <v>0</v>
      </c>
      <c r="Y234" s="79">
        <f>IF(OR(M234="",Q234="Mut+ext"),0,IF(ISERROR(W234+V234*VLOOKUP(M234,Paramétrage!$C$6:$E$29,3,0))=TRUE,X234,W234+V234*VLOOKUP(M234,Paramétrage!$C$6:$E$29,3,0)))</f>
        <v>0</v>
      </c>
      <c r="Z234" s="615"/>
      <c r="AA234" s="613"/>
      <c r="AB234" s="616"/>
      <c r="AC234" s="172"/>
      <c r="AD234" s="38"/>
      <c r="AE234" s="59">
        <f>IF(G234="",0,IF(K234="",0,IF(SUMIF(G225:G236,G234,O225:O236)=0,0,IF(OR(L234="",K234="obligatoire"),AF234/SUMIF(G225:G236,G234,O225:O236),AF234/(SUMIF(G225:G236,G234,O225:O236)/L234)))))</f>
        <v>0</v>
      </c>
      <c r="AF234" s="373">
        <f t="shared" si="38"/>
        <v>0</v>
      </c>
    </row>
    <row r="235" spans="1:32" hidden="1" x14ac:dyDescent="0.25">
      <c r="A235" s="632"/>
      <c r="B235" s="622"/>
      <c r="C235" s="627"/>
      <c r="D235" s="628"/>
      <c r="E235" s="623"/>
      <c r="F235" s="623"/>
      <c r="G235" s="364"/>
      <c r="H235" s="375"/>
      <c r="I235" s="52"/>
      <c r="J235" s="48"/>
      <c r="K235" s="47"/>
      <c r="L235" s="36"/>
      <c r="M235" s="366"/>
      <c r="N235" s="42"/>
      <c r="O235" s="376"/>
      <c r="P235" s="368"/>
      <c r="Q235" s="37"/>
      <c r="R235" s="612"/>
      <c r="S235" s="613"/>
      <c r="T235" s="614"/>
      <c r="U235" s="78">
        <f>IF(OR(P235="",M235=Paramétrage!$C$10,M235=Paramétrage!$C$13,M235=Paramétrage!$C$17,M235=Paramétrage!$C$20,M235=Paramétrage!$C$24,M235=Paramétrage!$C$27,AND(M235&lt;&gt;Paramétrage!$C$9,Q235="Mut+ext")),0,ROUNDUP(O235/P235,0))</f>
        <v>0</v>
      </c>
      <c r="V235" s="388">
        <f>IF(OR(M235="",Q235="Mut+ext"),0,IF(VLOOKUP(M235,Paramétrage!$C$6:$E$29,2,0)=0,0,IF(P235="","saisir capacité",N235*U235*VLOOKUP(M235,Paramétrage!$C$6:$E$29,2,0))))</f>
        <v>0</v>
      </c>
      <c r="W235" s="370"/>
      <c r="X235" s="389">
        <f t="shared" si="37"/>
        <v>0</v>
      </c>
      <c r="Y235" s="79">
        <f>IF(OR(M235="",Q235="Mut+ext"),0,IF(ISERROR(W235+V235*VLOOKUP(M235,Paramétrage!$C$6:$E$29,3,0))=TRUE,X235,W235+V235*VLOOKUP(M235,Paramétrage!$C$6:$E$29,3,0)))</f>
        <v>0</v>
      </c>
      <c r="Z235" s="615"/>
      <c r="AA235" s="613"/>
      <c r="AB235" s="616"/>
      <c r="AC235" s="172"/>
      <c r="AD235" s="38"/>
      <c r="AE235" s="59">
        <f>IF(G235="",0,IF(K235="",0,IF(SUMIF(G225:G236,G235,O225:O236)=0,0,IF(OR(L235="",K235="obligatoire"),AF235/SUMIF(G225:G236,G235,O225:O236),AF235/(SUMIF(G225:G236,G235,O225:O236)/L235)))))</f>
        <v>0</v>
      </c>
      <c r="AF235" s="373">
        <f t="shared" si="38"/>
        <v>0</v>
      </c>
    </row>
    <row r="236" spans="1:32" hidden="1" x14ac:dyDescent="0.25">
      <c r="A236" s="632"/>
      <c r="B236" s="622"/>
      <c r="C236" s="627"/>
      <c r="D236" s="628"/>
      <c r="E236" s="623"/>
      <c r="F236" s="623"/>
      <c r="G236" s="364"/>
      <c r="H236" s="375"/>
      <c r="I236" s="52"/>
      <c r="J236" s="48"/>
      <c r="K236" s="47"/>
      <c r="L236" s="36"/>
      <c r="M236" s="366"/>
      <c r="N236" s="43"/>
      <c r="O236" s="376"/>
      <c r="P236" s="368"/>
      <c r="Q236" s="37"/>
      <c r="R236" s="612"/>
      <c r="S236" s="613"/>
      <c r="T236" s="614"/>
      <c r="U236" s="78">
        <f>IF(OR(P236="",M236=Paramétrage!$C$10,M236=Paramétrage!$C$13,M236=Paramétrage!$C$17,M236=Paramétrage!$C$20,M236=Paramétrage!$C$24,M236=Paramétrage!$C$27,AND(M236&lt;&gt;Paramétrage!$C$9,Q236="Mut+ext")),0,ROUNDUP(O236/P236,0))</f>
        <v>0</v>
      </c>
      <c r="V236" s="388">
        <f>IF(OR(M236="",Q236="Mut+ext"),0,IF(VLOOKUP(M236,Paramétrage!$C$6:$E$29,2,0)=0,0,IF(P236="","saisir capacité",N236*U236*VLOOKUP(M236,Paramétrage!$C$6:$E$29,2,0))))</f>
        <v>0</v>
      </c>
      <c r="W236" s="370"/>
      <c r="X236" s="389">
        <f t="shared" si="37"/>
        <v>0</v>
      </c>
      <c r="Y236" s="79">
        <f>IF(OR(M236="",Q236="Mut+ext"),0,IF(ISERROR(W236+V236*VLOOKUP(M236,Paramétrage!$C$6:$E$29,3,0))=TRUE,X236,W236+V236*VLOOKUP(M236,Paramétrage!$C$6:$E$29,3,0)))</f>
        <v>0</v>
      </c>
      <c r="Z236" s="615"/>
      <c r="AA236" s="613"/>
      <c r="AB236" s="616"/>
      <c r="AC236" s="172"/>
      <c r="AD236" s="38"/>
      <c r="AE236" s="59">
        <f>IF(G236="",0,IF(K236="",0,IF(SUMIF(G225:G236,G236,O225:O236)=0,0,IF(OR(L236="",K236="obligatoire"),AF236/SUMIF(G225:G236,G236,O225:O236),AF236/(SUMIF(G225:G236,G236,O225:O236)/L236)))))</f>
        <v>0</v>
      </c>
      <c r="AF236" s="373">
        <f t="shared" si="38"/>
        <v>0</v>
      </c>
    </row>
    <row r="237" spans="1:32" hidden="1" x14ac:dyDescent="0.25">
      <c r="A237" s="632"/>
      <c r="B237" s="622"/>
      <c r="C237" s="627"/>
      <c r="D237" s="628"/>
      <c r="E237" s="623"/>
      <c r="F237" s="623"/>
      <c r="G237" s="364"/>
      <c r="H237" s="375"/>
      <c r="I237" s="52"/>
      <c r="J237" s="48"/>
      <c r="K237" s="47"/>
      <c r="L237" s="36"/>
      <c r="M237" s="366"/>
      <c r="N237" s="42"/>
      <c r="O237" s="376"/>
      <c r="P237" s="368"/>
      <c r="Q237" s="37"/>
      <c r="R237" s="612"/>
      <c r="S237" s="613"/>
      <c r="T237" s="614"/>
      <c r="U237" s="78">
        <f>IF(OR(P237="",M237=Paramétrage!$C$10,M237=Paramétrage!$C$13,M237=Paramétrage!$C$17,M237=Paramétrage!$C$20,M237=Paramétrage!$C$24,M237=Paramétrage!$C$27,AND(M237&lt;&gt;Paramétrage!$C$9,Q237="Mut+ext")),0,ROUNDUP(O237/P237,0))</f>
        <v>0</v>
      </c>
      <c r="V237" s="388">
        <f>IF(OR(M237="",Q237="Mut+ext"),0,IF(VLOOKUP(M237,Paramétrage!$C$6:$E$29,2,0)=0,0,IF(P237="","saisir capacité",N237*U237*VLOOKUP(M237,Paramétrage!$C$6:$E$29,2,0))))</f>
        <v>0</v>
      </c>
      <c r="W237" s="370"/>
      <c r="X237" s="389">
        <f t="shared" si="37"/>
        <v>0</v>
      </c>
      <c r="Y237" s="79">
        <f>IF(OR(M237="",Q237="Mut+ext"),0,IF(ISERROR(W237+V237*VLOOKUP(M237,Paramétrage!$C$6:$E$29,3,0))=TRUE,X237,W237+V237*VLOOKUP(M237,Paramétrage!$C$6:$E$29,3,0)))</f>
        <v>0</v>
      </c>
      <c r="Z237" s="615"/>
      <c r="AA237" s="613"/>
      <c r="AB237" s="616"/>
      <c r="AC237" s="172"/>
      <c r="AD237" s="38"/>
      <c r="AE237" s="59">
        <f>IF(G237="",0,IF(K237="",0,IF(SUMIF(G229:G240,G237,O229:O240)=0,0,IF(OR(L237="",K237="obligatoire"),AF237/SUMIF(G229:G240,G237,O229:O240),AF237/(SUMIF(G229:G240,G237,O229:O240)/L237)))))</f>
        <v>0</v>
      </c>
      <c r="AF237" s="373">
        <f t="shared" si="38"/>
        <v>0</v>
      </c>
    </row>
    <row r="238" spans="1:32" hidden="1" x14ac:dyDescent="0.25">
      <c r="A238" s="632"/>
      <c r="B238" s="622"/>
      <c r="C238" s="627"/>
      <c r="D238" s="628"/>
      <c r="E238" s="623"/>
      <c r="F238" s="623"/>
      <c r="G238" s="364"/>
      <c r="H238" s="375"/>
      <c r="I238" s="52"/>
      <c r="J238" s="48"/>
      <c r="K238" s="47"/>
      <c r="L238" s="36"/>
      <c r="M238" s="366"/>
      <c r="N238" s="42"/>
      <c r="O238" s="376"/>
      <c r="P238" s="368"/>
      <c r="Q238" s="37"/>
      <c r="R238" s="612"/>
      <c r="S238" s="613"/>
      <c r="T238" s="614"/>
      <c r="U238" s="78">
        <f>IF(OR(P238="",M238=Paramétrage!$C$10,M238=Paramétrage!$C$13,M238=Paramétrage!$C$17,M238=Paramétrage!$C$20,M238=Paramétrage!$C$24,M238=Paramétrage!$C$27,AND(M238&lt;&gt;Paramétrage!$C$9,Q238="Mut+ext")),0,ROUNDUP(O238/P238,0))</f>
        <v>0</v>
      </c>
      <c r="V238" s="388">
        <f>IF(OR(M238="",Q238="Mut+ext"),0,IF(VLOOKUP(M238,Paramétrage!$C$6:$E$29,2,0)=0,0,IF(P238="","saisir capacité",N238*U238*VLOOKUP(M238,Paramétrage!$C$6:$E$29,2,0))))</f>
        <v>0</v>
      </c>
      <c r="W238" s="370"/>
      <c r="X238" s="389">
        <f t="shared" si="37"/>
        <v>0</v>
      </c>
      <c r="Y238" s="79">
        <f>IF(OR(M238="",Q238="Mut+ext"),0,IF(ISERROR(W238+V238*VLOOKUP(M238,Paramétrage!$C$6:$E$29,3,0))=TRUE,X238,W238+V238*VLOOKUP(M238,Paramétrage!$C$6:$E$29,3,0)))</f>
        <v>0</v>
      </c>
      <c r="Z238" s="615"/>
      <c r="AA238" s="613"/>
      <c r="AB238" s="616"/>
      <c r="AC238" s="172"/>
      <c r="AD238" s="38"/>
      <c r="AE238" s="59">
        <f>IF(G238="",0,IF(K238="",0,IF(SUMIF(G229:G240,G238,O229:O240)=0,0,IF(OR(L238="",K238="obligatoire"),AF238/SUMIF(G229:G240,G238,O229:O240),AF238/(SUMIF(G229:G240,G238,O229:O240)/L238)))))</f>
        <v>0</v>
      </c>
      <c r="AF238" s="373">
        <f t="shared" si="38"/>
        <v>0</v>
      </c>
    </row>
    <row r="239" spans="1:32" hidden="1" x14ac:dyDescent="0.25">
      <c r="A239" s="632"/>
      <c r="B239" s="622"/>
      <c r="C239" s="627"/>
      <c r="D239" s="628"/>
      <c r="E239" s="623"/>
      <c r="F239" s="623"/>
      <c r="G239" s="364"/>
      <c r="H239" s="375"/>
      <c r="I239" s="52"/>
      <c r="J239" s="48"/>
      <c r="K239" s="47"/>
      <c r="L239" s="36"/>
      <c r="M239" s="366"/>
      <c r="N239" s="42"/>
      <c r="O239" s="376"/>
      <c r="P239" s="368"/>
      <c r="Q239" s="37"/>
      <c r="R239" s="612"/>
      <c r="S239" s="613"/>
      <c r="T239" s="614"/>
      <c r="U239" s="78">
        <f>IF(OR(P239="",M239=Paramétrage!$C$10,M239=Paramétrage!$C$13,M239=Paramétrage!$C$17,M239=Paramétrage!$C$20,M239=Paramétrage!$C$24,M239=Paramétrage!$C$27,AND(M239&lt;&gt;Paramétrage!$C$9,Q239="Mut+ext")),0,ROUNDUP(O239/P239,0))</f>
        <v>0</v>
      </c>
      <c r="V239" s="388">
        <f>IF(OR(M239="",Q239="Mut+ext"),0,IF(VLOOKUP(M239,Paramétrage!$C$6:$E$29,2,0)=0,0,IF(P239="","saisir capacité",N239*U239*VLOOKUP(M239,Paramétrage!$C$6:$E$29,2,0))))</f>
        <v>0</v>
      </c>
      <c r="W239" s="370"/>
      <c r="X239" s="389">
        <f t="shared" si="37"/>
        <v>0</v>
      </c>
      <c r="Y239" s="79">
        <f>IF(OR(M239="",Q239="Mut+ext"),0,IF(ISERROR(W239+V239*VLOOKUP(M239,Paramétrage!$C$6:$E$29,3,0))=TRUE,X239,W239+V239*VLOOKUP(M239,Paramétrage!$C$6:$E$29,3,0)))</f>
        <v>0</v>
      </c>
      <c r="Z239" s="615"/>
      <c r="AA239" s="613"/>
      <c r="AB239" s="616"/>
      <c r="AC239" s="172"/>
      <c r="AD239" s="38"/>
      <c r="AE239" s="59">
        <f>IF(G239="",0,IF(K239="",0,IF(SUMIF(G229:G240,G239,O229:O240)=0,0,IF(OR(L239="",K239="obligatoire"),AF239/SUMIF(G229:G240,G239,O229:O240),AF239/(SUMIF(G229:G240,G239,O229:O240)/L239)))))</f>
        <v>0</v>
      </c>
      <c r="AF239" s="373">
        <f t="shared" si="38"/>
        <v>0</v>
      </c>
    </row>
    <row r="240" spans="1:32" hidden="1" x14ac:dyDescent="0.25">
      <c r="A240" s="632"/>
      <c r="B240" s="622"/>
      <c r="C240" s="629"/>
      <c r="D240" s="630"/>
      <c r="E240" s="624"/>
      <c r="F240" s="624"/>
      <c r="G240" s="364"/>
      <c r="H240" s="375"/>
      <c r="I240" s="52"/>
      <c r="J240" s="48"/>
      <c r="K240" s="47"/>
      <c r="L240" s="36"/>
      <c r="M240" s="366"/>
      <c r="N240" s="43"/>
      <c r="O240" s="376"/>
      <c r="P240" s="368"/>
      <c r="Q240" s="37"/>
      <c r="R240" s="612"/>
      <c r="S240" s="613"/>
      <c r="T240" s="614"/>
      <c r="U240" s="78">
        <f>IF(OR(P240="",M240=Paramétrage!$C$10,M240=Paramétrage!$C$13,M240=Paramétrage!$C$17,M240=Paramétrage!$C$20,M240=Paramétrage!$C$24,M240=Paramétrage!$C$27,AND(M240&lt;&gt;Paramétrage!$C$9,Q240="Mut+ext")),0,ROUNDUP(O240/P240,0))</f>
        <v>0</v>
      </c>
      <c r="V240" s="388">
        <f>IF(OR(M240="",Q240="Mut+ext"),0,IF(VLOOKUP(M240,Paramétrage!$C$6:$E$29,2,0)=0,0,IF(P240="","saisir capacité",N240*U240*VLOOKUP(M240,Paramétrage!$C$6:$E$29,2,0))))</f>
        <v>0</v>
      </c>
      <c r="W240" s="370"/>
      <c r="X240" s="389">
        <f t="shared" si="37"/>
        <v>0</v>
      </c>
      <c r="Y240" s="79">
        <f>IF(OR(M240="",Q240="Mut+ext"),0,IF(ISERROR(W240+V240*VLOOKUP(M240,Paramétrage!$C$6:$E$29,3,0))=TRUE,X240,W240+V240*VLOOKUP(M240,Paramétrage!$C$6:$E$29,3,0)))</f>
        <v>0</v>
      </c>
      <c r="Z240" s="615"/>
      <c r="AA240" s="613"/>
      <c r="AB240" s="616"/>
      <c r="AC240" s="172"/>
      <c r="AD240" s="38"/>
      <c r="AE240" s="59">
        <f>IF(G240="",0,IF(K240="",0,IF(SUMIF(G229:G240,G240,O229:O240)=0,0,IF(OR(L240="",K240="obligatoire"),AF240/SUMIF(G229:G240,G240,O229:O240),AF240/(SUMIF(G229:G240,G240,O229:O240)/L240)))))</f>
        <v>0</v>
      </c>
      <c r="AF240" s="373">
        <f t="shared" si="38"/>
        <v>0</v>
      </c>
    </row>
    <row r="241" spans="1:32" hidden="1" x14ac:dyDescent="0.25">
      <c r="A241" s="632"/>
      <c r="B241" s="622"/>
      <c r="C241" s="390"/>
      <c r="D241" s="391"/>
      <c r="E241" s="392"/>
      <c r="F241" s="391"/>
      <c r="G241" s="391"/>
      <c r="H241" s="393"/>
      <c r="I241" s="133"/>
      <c r="J241" s="128"/>
      <c r="K241" s="68"/>
      <c r="L241" s="70"/>
      <c r="M241" s="394"/>
      <c r="N241" s="71">
        <f>AE241</f>
        <v>0</v>
      </c>
      <c r="O241" s="395"/>
      <c r="P241" s="395"/>
      <c r="Q241" s="74"/>
      <c r="R241" s="72"/>
      <c r="S241" s="72"/>
      <c r="T241" s="73"/>
      <c r="U241" s="120"/>
      <c r="V241" s="396">
        <f>SUM(V229:V240)</f>
        <v>0</v>
      </c>
      <c r="W241" s="394">
        <f>SUM(W229:W240)</f>
        <v>0</v>
      </c>
      <c r="X241" s="397">
        <f>SUM(X229:X240)</f>
        <v>0</v>
      </c>
      <c r="Y241" s="75">
        <f>SUM(Y229:Y240)</f>
        <v>0</v>
      </c>
      <c r="Z241" s="121"/>
      <c r="AA241" s="122"/>
      <c r="AB241" s="123"/>
      <c r="AC241" s="124"/>
      <c r="AD241" s="125"/>
      <c r="AE241" s="126">
        <f>SUM(AE229:AE240)</f>
        <v>0</v>
      </c>
      <c r="AF241" s="127">
        <f>SUM(AF229:AF240)</f>
        <v>0</v>
      </c>
    </row>
    <row r="242" spans="1:32" ht="15.45" hidden="1" customHeight="1" x14ac:dyDescent="0.25">
      <c r="A242" s="632"/>
      <c r="B242" s="622"/>
      <c r="C242" s="625"/>
      <c r="D242" s="626"/>
      <c r="E242" s="623"/>
      <c r="F242" s="623"/>
      <c r="G242" s="387"/>
      <c r="H242" s="365"/>
      <c r="I242" s="52"/>
      <c r="J242" s="48"/>
      <c r="K242" s="47"/>
      <c r="L242" s="36"/>
      <c r="M242" s="366"/>
      <c r="N242" s="42"/>
      <c r="O242" s="376"/>
      <c r="P242" s="368"/>
      <c r="Q242" s="40"/>
      <c r="R242" s="612"/>
      <c r="S242" s="613"/>
      <c r="T242" s="614"/>
      <c r="U242" s="78">
        <f>IF(OR(P242="",M242=Paramétrage!$C$10,M242=Paramétrage!$C$13,M242=Paramétrage!$C$17,M242=Paramétrage!$C$20,M242=Paramétrage!$C$24,M242=Paramétrage!$C$27,AND(M242&lt;&gt;Paramétrage!$C$9,Q242="Mut+ext")),0,ROUNDUP(O242/P242,0))</f>
        <v>0</v>
      </c>
      <c r="V242" s="388">
        <f>IF(OR(M242="",Q242="Mut+ext"),0,IF(VLOOKUP(M242,Paramétrage!$C$6:$E$29,2,0)=0,0,IF(P242="","saisir capacité",N242*U242*VLOOKUP(M242,Paramétrage!$C$6:$E$29,2,0))))</f>
        <v>0</v>
      </c>
      <c r="W242" s="370"/>
      <c r="X242" s="389">
        <f t="shared" ref="X242:X253" si="39">IF(OR(M242="",Q242="Mut+ext"),0,IF(ISERROR(V242+W242)=TRUE,V242,V242+W242))</f>
        <v>0</v>
      </c>
      <c r="Y242" s="79">
        <f>IF(OR(M242="",Q242="Mut+ext"),0,IF(ISERROR(W242+V242*VLOOKUP(M242,Paramétrage!$C$6:$E$29,3,0))=TRUE,X242,W242+V242*VLOOKUP(M242,Paramétrage!$C$6:$E$29,3,0)))</f>
        <v>0</v>
      </c>
      <c r="Z242" s="615"/>
      <c r="AA242" s="613"/>
      <c r="AB242" s="616"/>
      <c r="AC242" s="172"/>
      <c r="AD242" s="39"/>
      <c r="AE242" s="59">
        <f>IF(G242="",0,IF(K242="",0,IF(SUMIF(G242:G253,G242,O242:O253)=0,0,IF(OR(L242="",K242="obligatoire"),AF242/SUMIF(G242:G253,G242,O242:O253),AF242/(SUMIF(G242:G253,G242,O242:O253)/L242)))))</f>
        <v>0</v>
      </c>
      <c r="AF242" s="372">
        <f t="shared" ref="AF242:AF253" si="40">N242*O242</f>
        <v>0</v>
      </c>
    </row>
    <row r="243" spans="1:32" hidden="1" x14ac:dyDescent="0.25">
      <c r="A243" s="632"/>
      <c r="B243" s="622"/>
      <c r="C243" s="627"/>
      <c r="D243" s="628"/>
      <c r="E243" s="623"/>
      <c r="F243" s="623"/>
      <c r="G243" s="364"/>
      <c r="H243" s="385"/>
      <c r="I243" s="52"/>
      <c r="J243" s="48"/>
      <c r="K243" s="47"/>
      <c r="L243" s="36"/>
      <c r="M243" s="366"/>
      <c r="N243" s="42"/>
      <c r="O243" s="376"/>
      <c r="P243" s="368"/>
      <c r="Q243" s="37"/>
      <c r="R243" s="612"/>
      <c r="S243" s="613"/>
      <c r="T243" s="614"/>
      <c r="U243" s="78">
        <f>IF(OR(P243="",M243=Paramétrage!$C$10,M243=Paramétrage!$C$13,M243=Paramétrage!$C$17,M243=Paramétrage!$C$20,M243=Paramétrage!$C$24,M243=Paramétrage!$C$27,AND(M243&lt;&gt;Paramétrage!$C$9,Q243="Mut+ext")),0,ROUNDUP(O243/P243,0))</f>
        <v>0</v>
      </c>
      <c r="V243" s="388">
        <f>IF(OR(M243="",Q243="Mut+ext"),0,IF(VLOOKUP(M243,Paramétrage!$C$6:$E$29,2,0)=0,0,IF(P243="","saisir capacité",N243*U243*VLOOKUP(M243,Paramétrage!$C$6:$E$29,2,0))))</f>
        <v>0</v>
      </c>
      <c r="W243" s="370"/>
      <c r="X243" s="389">
        <f t="shared" si="39"/>
        <v>0</v>
      </c>
      <c r="Y243" s="79">
        <f>IF(OR(M243="",Q243="Mut+ext"),0,IF(ISERROR(W243+V243*VLOOKUP(M243,Paramétrage!$C$6:$E$29,3,0))=TRUE,X243,W243+V243*VLOOKUP(M243,Paramétrage!$C$6:$E$29,3,0)))</f>
        <v>0</v>
      </c>
      <c r="Z243" s="615"/>
      <c r="AA243" s="613"/>
      <c r="AB243" s="616"/>
      <c r="AC243" s="172"/>
      <c r="AD243" s="38"/>
      <c r="AE243" s="59">
        <f>IF(G243="",0,IF(K243="",0,IF(SUMIF(G242:G253,G243,O242:O253)=0,0,IF(OR(L243="",K243="obligatoire"),AF243/SUMIF(G242:G253,G243,O242:O253),AF243/(SUMIF(G242:G253,G243,O242:O253)/L243)))))</f>
        <v>0</v>
      </c>
      <c r="AF243" s="373">
        <f t="shared" si="40"/>
        <v>0</v>
      </c>
    </row>
    <row r="244" spans="1:32" hidden="1" x14ac:dyDescent="0.25">
      <c r="A244" s="632"/>
      <c r="B244" s="622"/>
      <c r="C244" s="627"/>
      <c r="D244" s="628"/>
      <c r="E244" s="623"/>
      <c r="F244" s="623"/>
      <c r="G244" s="364"/>
      <c r="H244" s="385"/>
      <c r="I244" s="52"/>
      <c r="J244" s="48"/>
      <c r="K244" s="47"/>
      <c r="L244" s="36"/>
      <c r="M244" s="366"/>
      <c r="N244" s="42"/>
      <c r="O244" s="376"/>
      <c r="P244" s="368"/>
      <c r="Q244" s="37"/>
      <c r="R244" s="612"/>
      <c r="S244" s="613"/>
      <c r="T244" s="614"/>
      <c r="U244" s="78">
        <f>IF(OR(P244="",M244=Paramétrage!$C$10,M244=Paramétrage!$C$13,M244=Paramétrage!$C$17,M244=Paramétrage!$C$20,M244=Paramétrage!$C$24,M244=Paramétrage!$C$27,AND(M244&lt;&gt;Paramétrage!$C$9,Q244="Mut+ext")),0,ROUNDUP(O244/P244,0))</f>
        <v>0</v>
      </c>
      <c r="V244" s="388">
        <f>IF(OR(M244="",Q244="Mut+ext"),0,IF(VLOOKUP(M244,Paramétrage!$C$6:$E$29,2,0)=0,0,IF(P244="","saisir capacité",N244*U244*VLOOKUP(M244,Paramétrage!$C$6:$E$29,2,0))))</f>
        <v>0</v>
      </c>
      <c r="W244" s="370"/>
      <c r="X244" s="389">
        <f t="shared" si="39"/>
        <v>0</v>
      </c>
      <c r="Y244" s="79">
        <f>IF(OR(M244="",Q244="Mut+ext"),0,IF(ISERROR(W244+V244*VLOOKUP(M244,Paramétrage!$C$6:$E$29,3,0))=TRUE,X244,W244+V244*VLOOKUP(M244,Paramétrage!$C$6:$E$29,3,0)))</f>
        <v>0</v>
      </c>
      <c r="Z244" s="615"/>
      <c r="AA244" s="613"/>
      <c r="AB244" s="616"/>
      <c r="AC244" s="172"/>
      <c r="AD244" s="38"/>
      <c r="AE244" s="59">
        <f>IF(G244="",0,IF(K244="",0,IF(SUMIF(G242:G253,G244,O242:O253)=0,0,IF(OR(L244="",K244="obligatoire"),AF244/SUMIF(G242:G253,G244,O242:O253),AF244/(SUMIF(G242:G253,G244,O242:O253)/L244)))))</f>
        <v>0</v>
      </c>
      <c r="AF244" s="373">
        <f t="shared" si="40"/>
        <v>0</v>
      </c>
    </row>
    <row r="245" spans="1:32" hidden="1" x14ac:dyDescent="0.25">
      <c r="A245" s="632"/>
      <c r="B245" s="622"/>
      <c r="C245" s="627"/>
      <c r="D245" s="628"/>
      <c r="E245" s="623"/>
      <c r="F245" s="623"/>
      <c r="G245" s="386"/>
      <c r="H245" s="385"/>
      <c r="I245" s="52"/>
      <c r="J245" s="48"/>
      <c r="K245" s="47"/>
      <c r="L245" s="36"/>
      <c r="M245" s="366"/>
      <c r="N245" s="42"/>
      <c r="O245" s="376"/>
      <c r="P245" s="368"/>
      <c r="Q245" s="37"/>
      <c r="R245" s="612"/>
      <c r="S245" s="613"/>
      <c r="T245" s="614"/>
      <c r="U245" s="78">
        <f>IF(OR(P245="",M245=Paramétrage!$C$10,M245=Paramétrage!$C$13,M245=Paramétrage!$C$17,M245=Paramétrage!$C$20,M245=Paramétrage!$C$24,M245=Paramétrage!$C$27,AND(M245&lt;&gt;Paramétrage!$C$9,Q245="Mut+ext")),0,ROUNDUP(O245/P245,0))</f>
        <v>0</v>
      </c>
      <c r="V245" s="388">
        <f>IF(OR(M245="",Q245="Mut+ext"),0,IF(VLOOKUP(M245,Paramétrage!$C$6:$E$29,2,0)=0,0,IF(P245="","saisir capacité",N245*U245*VLOOKUP(M245,Paramétrage!$C$6:$E$29,2,0))))</f>
        <v>0</v>
      </c>
      <c r="W245" s="370"/>
      <c r="X245" s="389">
        <f t="shared" si="39"/>
        <v>0</v>
      </c>
      <c r="Y245" s="79">
        <f>IF(OR(M245="",Q245="Mut+ext"),0,IF(ISERROR(W245+V245*VLOOKUP(M245,Paramétrage!$C$6:$E$29,3,0))=TRUE,X245,W245+V245*VLOOKUP(M245,Paramétrage!$C$6:$E$29,3,0)))</f>
        <v>0</v>
      </c>
      <c r="Z245" s="615"/>
      <c r="AA245" s="613"/>
      <c r="AB245" s="616"/>
      <c r="AC245" s="172"/>
      <c r="AD245" s="38"/>
      <c r="AE245" s="59">
        <f>IF(G245="",0,IF(K245="",0,IF(SUMIF(G238:G249,G245,O238:O249)=0,0,IF(OR(L245="",K245="obligatoire"),AF245/SUMIF(G238:G249,G245,O238:O249),AF245/(SUMIF(G238:G249,G245,O238:O249)/L245)))))</f>
        <v>0</v>
      </c>
      <c r="AF245" s="373">
        <f t="shared" si="40"/>
        <v>0</v>
      </c>
    </row>
    <row r="246" spans="1:32" hidden="1" x14ac:dyDescent="0.25">
      <c r="A246" s="632"/>
      <c r="B246" s="622"/>
      <c r="C246" s="627"/>
      <c r="D246" s="628"/>
      <c r="E246" s="623"/>
      <c r="F246" s="623"/>
      <c r="G246" s="364"/>
      <c r="H246" s="375"/>
      <c r="I246" s="52"/>
      <c r="J246" s="48"/>
      <c r="K246" s="47"/>
      <c r="L246" s="36"/>
      <c r="M246" s="366"/>
      <c r="N246" s="42"/>
      <c r="O246" s="376"/>
      <c r="P246" s="368"/>
      <c r="Q246" s="37"/>
      <c r="R246" s="612"/>
      <c r="S246" s="613"/>
      <c r="T246" s="614"/>
      <c r="U246" s="78">
        <f>IF(OR(P246="",M246=Paramétrage!$C$10,M246=Paramétrage!$C$13,M246=Paramétrage!$C$17,M246=Paramétrage!$C$20,M246=Paramétrage!$C$24,M246=Paramétrage!$C$27,AND(M246&lt;&gt;Paramétrage!$C$9,Q246="Mut+ext")),0,ROUNDUP(O246/P246,0))</f>
        <v>0</v>
      </c>
      <c r="V246" s="388">
        <f>IF(OR(M246="",Q246="Mut+ext"),0,IF(VLOOKUP(M246,Paramétrage!$C$6:$E$29,2,0)=0,0,IF(P246="","saisir capacité",N246*U246*VLOOKUP(M246,Paramétrage!$C$6:$E$29,2,0))))</f>
        <v>0</v>
      </c>
      <c r="W246" s="370"/>
      <c r="X246" s="389">
        <f t="shared" si="39"/>
        <v>0</v>
      </c>
      <c r="Y246" s="79">
        <f>IF(OR(M246="",Q246="Mut+ext"),0,IF(ISERROR(W246+V246*VLOOKUP(M246,Paramétrage!$C$6:$E$29,3,0))=TRUE,X246,W246+V246*VLOOKUP(M246,Paramétrage!$C$6:$E$29,3,0)))</f>
        <v>0</v>
      </c>
      <c r="Z246" s="615"/>
      <c r="AA246" s="613"/>
      <c r="AB246" s="616"/>
      <c r="AC246" s="172"/>
      <c r="AD246" s="38"/>
      <c r="AE246" s="59">
        <f>IF(G246="",0,IF(K246="",0,IF(SUMIF(G238:G249,G246,O238:O249)=0,0,IF(OR(L246="",K246="obligatoire"),AF246/SUMIF(G238:G249,G246,O238:O249),AF246/(SUMIF(G238:G249,G246,O238:O249)/L246)))))</f>
        <v>0</v>
      </c>
      <c r="AF246" s="373">
        <f t="shared" si="40"/>
        <v>0</v>
      </c>
    </row>
    <row r="247" spans="1:32" hidden="1" x14ac:dyDescent="0.25">
      <c r="A247" s="632"/>
      <c r="B247" s="622"/>
      <c r="C247" s="627"/>
      <c r="D247" s="628"/>
      <c r="E247" s="623"/>
      <c r="F247" s="623"/>
      <c r="G247" s="364"/>
      <c r="H247" s="375"/>
      <c r="I247" s="52"/>
      <c r="J247" s="48"/>
      <c r="K247" s="47"/>
      <c r="L247" s="36"/>
      <c r="M247" s="366"/>
      <c r="N247" s="42"/>
      <c r="O247" s="376"/>
      <c r="P247" s="368"/>
      <c r="Q247" s="37"/>
      <c r="R247" s="612"/>
      <c r="S247" s="613"/>
      <c r="T247" s="614"/>
      <c r="U247" s="78">
        <f>IF(OR(P247="",M247=Paramétrage!$C$10,M247=Paramétrage!$C$13,M247=Paramétrage!$C$17,M247=Paramétrage!$C$20,M247=Paramétrage!$C$24,M247=Paramétrage!$C$27,AND(M247&lt;&gt;Paramétrage!$C$9,Q247="Mut+ext")),0,ROUNDUP(O247/P247,0))</f>
        <v>0</v>
      </c>
      <c r="V247" s="388">
        <f>IF(OR(M247="",Q247="Mut+ext"),0,IF(VLOOKUP(M247,Paramétrage!$C$6:$E$29,2,0)=0,0,IF(P247="","saisir capacité",N247*U247*VLOOKUP(M247,Paramétrage!$C$6:$E$29,2,0))))</f>
        <v>0</v>
      </c>
      <c r="W247" s="370"/>
      <c r="X247" s="389">
        <f t="shared" si="39"/>
        <v>0</v>
      </c>
      <c r="Y247" s="79">
        <f>IF(OR(M247="",Q247="Mut+ext"),0,IF(ISERROR(W247+V247*VLOOKUP(M247,Paramétrage!$C$6:$E$29,3,0))=TRUE,X247,W247+V247*VLOOKUP(M247,Paramétrage!$C$6:$E$29,3,0)))</f>
        <v>0</v>
      </c>
      <c r="Z247" s="615"/>
      <c r="AA247" s="613"/>
      <c r="AB247" s="616"/>
      <c r="AC247" s="172"/>
      <c r="AD247" s="38"/>
      <c r="AE247" s="59">
        <f>IF(G247="",0,IF(K247="",0,IF(SUMIF(G238:G249,G247,O238:O249)=0,0,IF(OR(L247="",K247="obligatoire"),AF247/SUMIF(G238:G249,G247,O238:O249),AF247/(SUMIF(G238:G249,G247,O238:O249)/L247)))))</f>
        <v>0</v>
      </c>
      <c r="AF247" s="373">
        <f t="shared" si="40"/>
        <v>0</v>
      </c>
    </row>
    <row r="248" spans="1:32" hidden="1" x14ac:dyDescent="0.25">
      <c r="A248" s="632"/>
      <c r="B248" s="622"/>
      <c r="C248" s="627"/>
      <c r="D248" s="628"/>
      <c r="E248" s="623"/>
      <c r="F248" s="623"/>
      <c r="G248" s="364"/>
      <c r="H248" s="375"/>
      <c r="I248" s="52"/>
      <c r="J248" s="48"/>
      <c r="K248" s="47"/>
      <c r="L248" s="36"/>
      <c r="M248" s="366"/>
      <c r="N248" s="42"/>
      <c r="O248" s="376"/>
      <c r="P248" s="368"/>
      <c r="Q248" s="37"/>
      <c r="R248" s="612"/>
      <c r="S248" s="613"/>
      <c r="T248" s="614"/>
      <c r="U248" s="78">
        <f>IF(OR(P248="",M248=Paramétrage!$C$10,M248=Paramétrage!$C$13,M248=Paramétrage!$C$17,M248=Paramétrage!$C$20,M248=Paramétrage!$C$24,M248=Paramétrage!$C$27,AND(M248&lt;&gt;Paramétrage!$C$9,Q248="Mut+ext")),0,ROUNDUP(O248/P248,0))</f>
        <v>0</v>
      </c>
      <c r="V248" s="388">
        <f>IF(OR(M248="",Q248="Mut+ext"),0,IF(VLOOKUP(M248,Paramétrage!$C$6:$E$29,2,0)=0,0,IF(P248="","saisir capacité",N248*U248*VLOOKUP(M248,Paramétrage!$C$6:$E$29,2,0))))</f>
        <v>0</v>
      </c>
      <c r="W248" s="370"/>
      <c r="X248" s="389">
        <f t="shared" si="39"/>
        <v>0</v>
      </c>
      <c r="Y248" s="79">
        <f>IF(OR(M248="",Q248="Mut+ext"),0,IF(ISERROR(W248+V248*VLOOKUP(M248,Paramétrage!$C$6:$E$29,3,0))=TRUE,X248,W248+V248*VLOOKUP(M248,Paramétrage!$C$6:$E$29,3,0)))</f>
        <v>0</v>
      </c>
      <c r="Z248" s="615"/>
      <c r="AA248" s="613"/>
      <c r="AB248" s="616"/>
      <c r="AC248" s="172"/>
      <c r="AD248" s="38"/>
      <c r="AE248" s="59">
        <f>IF(G248="",0,IF(K248="",0,IF(SUMIF(G238:G249,G248,O238:O249)=0,0,IF(OR(L248="",K248="obligatoire"),AF248/SUMIF(G238:G249,G248,O238:O249),AF248/(SUMIF(G238:G249,G248,O238:O249)/L248)))))</f>
        <v>0</v>
      </c>
      <c r="AF248" s="373">
        <f t="shared" si="40"/>
        <v>0</v>
      </c>
    </row>
    <row r="249" spans="1:32" hidden="1" x14ac:dyDescent="0.25">
      <c r="A249" s="632"/>
      <c r="B249" s="622"/>
      <c r="C249" s="627"/>
      <c r="D249" s="628"/>
      <c r="E249" s="623"/>
      <c r="F249" s="623"/>
      <c r="G249" s="386"/>
      <c r="H249" s="375"/>
      <c r="I249" s="52"/>
      <c r="J249" s="48"/>
      <c r="K249" s="47"/>
      <c r="L249" s="36"/>
      <c r="M249" s="366"/>
      <c r="N249" s="42"/>
      <c r="O249" s="376"/>
      <c r="P249" s="368"/>
      <c r="Q249" s="37"/>
      <c r="R249" s="612"/>
      <c r="S249" s="613"/>
      <c r="T249" s="614"/>
      <c r="U249" s="78">
        <f>IF(OR(P249="",M249=Paramétrage!$C$10,M249=Paramétrage!$C$13,M249=Paramétrage!$C$17,M249=Paramétrage!$C$20,M249=Paramétrage!$C$24,M249=Paramétrage!$C$27,AND(M249&lt;&gt;Paramétrage!$C$9,Q249="Mut+ext")),0,ROUNDUP(O249/P249,0))</f>
        <v>0</v>
      </c>
      <c r="V249" s="388">
        <f>IF(OR(M249="",Q249="Mut+ext"),0,IF(VLOOKUP(M249,Paramétrage!$C$6:$E$29,2,0)=0,0,IF(P249="","saisir capacité",N249*U249*VLOOKUP(M249,Paramétrage!$C$6:$E$29,2,0))))</f>
        <v>0</v>
      </c>
      <c r="W249" s="370"/>
      <c r="X249" s="389">
        <f t="shared" si="39"/>
        <v>0</v>
      </c>
      <c r="Y249" s="79">
        <f>IF(OR(M249="",Q249="Mut+ext"),0,IF(ISERROR(W249+V249*VLOOKUP(M249,Paramétrage!$C$6:$E$29,3,0))=TRUE,X249,W249+V249*VLOOKUP(M249,Paramétrage!$C$6:$E$29,3,0)))</f>
        <v>0</v>
      </c>
      <c r="Z249" s="615"/>
      <c r="AA249" s="613"/>
      <c r="AB249" s="616"/>
      <c r="AC249" s="172"/>
      <c r="AD249" s="38"/>
      <c r="AE249" s="59">
        <f>IF(G249="",0,IF(K249="",0,IF(SUMIF(G242:G253,G249,O242:O253)=0,0,IF(OR(L249="",K249="obligatoire"),AF249/SUMIF(G242:G253,G249,O242:O253),AF249/(SUMIF(G242:G253,G249,O242:O253)/L249)))))</f>
        <v>0</v>
      </c>
      <c r="AF249" s="373">
        <f t="shared" si="40"/>
        <v>0</v>
      </c>
    </row>
    <row r="250" spans="1:32" hidden="1" x14ac:dyDescent="0.25">
      <c r="A250" s="632"/>
      <c r="B250" s="622"/>
      <c r="C250" s="627"/>
      <c r="D250" s="628"/>
      <c r="E250" s="623"/>
      <c r="F250" s="623"/>
      <c r="G250" s="364"/>
      <c r="H250" s="375"/>
      <c r="I250" s="52"/>
      <c r="J250" s="48"/>
      <c r="K250" s="47"/>
      <c r="L250" s="36"/>
      <c r="M250" s="366"/>
      <c r="N250" s="42"/>
      <c r="O250" s="376"/>
      <c r="P250" s="368"/>
      <c r="Q250" s="37"/>
      <c r="R250" s="612"/>
      <c r="S250" s="613"/>
      <c r="T250" s="614"/>
      <c r="U250" s="78">
        <f>IF(OR(P250="",M250=Paramétrage!$C$10,M250=Paramétrage!$C$13,M250=Paramétrage!$C$17,M250=Paramétrage!$C$20,M250=Paramétrage!$C$24,M250=Paramétrage!$C$27,AND(M250&lt;&gt;Paramétrage!$C$9,Q250="Mut+ext")),0,ROUNDUP(O250/P250,0))</f>
        <v>0</v>
      </c>
      <c r="V250" s="388">
        <f>IF(OR(M250="",Q250="Mut+ext"),0,IF(VLOOKUP(M250,Paramétrage!$C$6:$E$29,2,0)=0,0,IF(P250="","saisir capacité",N250*U250*VLOOKUP(M250,Paramétrage!$C$6:$E$29,2,0))))</f>
        <v>0</v>
      </c>
      <c r="W250" s="370"/>
      <c r="X250" s="389">
        <f t="shared" si="39"/>
        <v>0</v>
      </c>
      <c r="Y250" s="79">
        <f>IF(OR(M250="",Q250="Mut+ext"),0,IF(ISERROR(W250+V250*VLOOKUP(M250,Paramétrage!$C$6:$E$29,3,0))=TRUE,X250,W250+V250*VLOOKUP(M250,Paramétrage!$C$6:$E$29,3,0)))</f>
        <v>0</v>
      </c>
      <c r="Z250" s="615"/>
      <c r="AA250" s="613"/>
      <c r="AB250" s="616"/>
      <c r="AC250" s="172"/>
      <c r="AD250" s="38"/>
      <c r="AE250" s="59">
        <f>IF(G250="",0,IF(K250="",0,IF(SUMIF(G242:G253,G250,O242:O253)=0,0,IF(OR(L250="",K250="obligatoire"),AF250/SUMIF(G242:G253,G250,O242:O253),AF250/(SUMIF(G242:G253,G250,O242:O253)/L250)))))</f>
        <v>0</v>
      </c>
      <c r="AF250" s="373">
        <f t="shared" si="40"/>
        <v>0</v>
      </c>
    </row>
    <row r="251" spans="1:32" hidden="1" x14ac:dyDescent="0.25">
      <c r="A251" s="632"/>
      <c r="B251" s="622"/>
      <c r="C251" s="627"/>
      <c r="D251" s="628"/>
      <c r="E251" s="623"/>
      <c r="F251" s="623"/>
      <c r="G251" s="364"/>
      <c r="H251" s="375"/>
      <c r="I251" s="52"/>
      <c r="J251" s="48"/>
      <c r="K251" s="47"/>
      <c r="L251" s="36"/>
      <c r="M251" s="366"/>
      <c r="N251" s="42"/>
      <c r="O251" s="376"/>
      <c r="P251" s="368"/>
      <c r="Q251" s="37"/>
      <c r="R251" s="612"/>
      <c r="S251" s="613"/>
      <c r="T251" s="614"/>
      <c r="U251" s="78">
        <f>IF(OR(P251="",M251=Paramétrage!$C$10,M251=Paramétrage!$C$13,M251=Paramétrage!$C$17,M251=Paramétrage!$C$20,M251=Paramétrage!$C$24,M251=Paramétrage!$C$27,AND(M251&lt;&gt;Paramétrage!$C$9,Q251="Mut+ext")),0,ROUNDUP(O251/P251,0))</f>
        <v>0</v>
      </c>
      <c r="V251" s="388">
        <f>IF(OR(M251="",Q251="Mut+ext"),0,IF(VLOOKUP(M251,Paramétrage!$C$6:$E$29,2,0)=0,0,IF(P251="","saisir capacité",N251*U251*VLOOKUP(M251,Paramétrage!$C$6:$E$29,2,0))))</f>
        <v>0</v>
      </c>
      <c r="W251" s="370"/>
      <c r="X251" s="389">
        <f t="shared" si="39"/>
        <v>0</v>
      </c>
      <c r="Y251" s="79">
        <f>IF(OR(M251="",Q251="Mut+ext"),0,IF(ISERROR(W251+V251*VLOOKUP(M251,Paramétrage!$C$6:$E$29,3,0))=TRUE,X251,W251+V251*VLOOKUP(M251,Paramétrage!$C$6:$E$29,3,0)))</f>
        <v>0</v>
      </c>
      <c r="Z251" s="615"/>
      <c r="AA251" s="613"/>
      <c r="AB251" s="616"/>
      <c r="AC251" s="172"/>
      <c r="AD251" s="38"/>
      <c r="AE251" s="59">
        <f>IF(G251="",0,IF(K251="",0,IF(SUMIF(G242:G253,G251,O242:O253)=0,0,IF(OR(L251="",K251="obligatoire"),AF251/SUMIF(G242:G253,G251,O242:O253),AF251/(SUMIF(G242:G253,G251,O242:O253)/L251)))))</f>
        <v>0</v>
      </c>
      <c r="AF251" s="373">
        <f t="shared" si="40"/>
        <v>0</v>
      </c>
    </row>
    <row r="252" spans="1:32" hidden="1" x14ac:dyDescent="0.25">
      <c r="A252" s="632"/>
      <c r="B252" s="622"/>
      <c r="C252" s="627"/>
      <c r="D252" s="628"/>
      <c r="E252" s="623"/>
      <c r="F252" s="623"/>
      <c r="G252" s="364"/>
      <c r="H252" s="375"/>
      <c r="I252" s="52"/>
      <c r="J252" s="48"/>
      <c r="K252" s="47"/>
      <c r="L252" s="36"/>
      <c r="M252" s="366"/>
      <c r="N252" s="42"/>
      <c r="O252" s="376"/>
      <c r="P252" s="368"/>
      <c r="Q252" s="37"/>
      <c r="R252" s="612"/>
      <c r="S252" s="613"/>
      <c r="T252" s="614"/>
      <c r="U252" s="78">
        <f>IF(OR(P252="",M252=Paramétrage!$C$10,M252=Paramétrage!$C$13,M252=Paramétrage!$C$17,M252=Paramétrage!$C$20,M252=Paramétrage!$C$24,M252=Paramétrage!$C$27,AND(M252&lt;&gt;Paramétrage!$C$9,Q252="Mut+ext")),0,ROUNDUP(O252/P252,0))</f>
        <v>0</v>
      </c>
      <c r="V252" s="388">
        <f>IF(OR(M252="",Q252="Mut+ext"),0,IF(VLOOKUP(M252,Paramétrage!$C$6:$E$29,2,0)=0,0,IF(P252="","saisir capacité",N252*U252*VLOOKUP(M252,Paramétrage!$C$6:$E$29,2,0))))</f>
        <v>0</v>
      </c>
      <c r="W252" s="370"/>
      <c r="X252" s="389">
        <f t="shared" si="39"/>
        <v>0</v>
      </c>
      <c r="Y252" s="79">
        <f>IF(OR(M252="",Q252="Mut+ext"),0,IF(ISERROR(W252+V252*VLOOKUP(M252,Paramétrage!$C$6:$E$29,3,0))=TRUE,X252,W252+V252*VLOOKUP(M252,Paramétrage!$C$6:$E$29,3,0)))</f>
        <v>0</v>
      </c>
      <c r="Z252" s="615"/>
      <c r="AA252" s="613"/>
      <c r="AB252" s="616"/>
      <c r="AC252" s="172"/>
      <c r="AD252" s="38"/>
      <c r="AE252" s="59">
        <f>IF(G252="",0,IF(K252="",0,IF(SUMIF(G242:G253,G252,O242:O253)=0,0,IF(OR(L252="",K252="obligatoire"),AF252/SUMIF(G242:G253,G252,O242:O253),AF252/(SUMIF(G242:G253,G252,O242:O253)/L252)))))</f>
        <v>0</v>
      </c>
      <c r="AF252" s="373">
        <f t="shared" si="40"/>
        <v>0</v>
      </c>
    </row>
    <row r="253" spans="1:32" hidden="1" x14ac:dyDescent="0.25">
      <c r="A253" s="632"/>
      <c r="B253" s="622"/>
      <c r="C253" s="629"/>
      <c r="D253" s="630"/>
      <c r="E253" s="624"/>
      <c r="F253" s="624"/>
      <c r="G253" s="364"/>
      <c r="H253" s="375"/>
      <c r="I253" s="52"/>
      <c r="J253" s="48"/>
      <c r="K253" s="47"/>
      <c r="L253" s="36"/>
      <c r="M253" s="366"/>
      <c r="N253" s="43"/>
      <c r="O253" s="376"/>
      <c r="P253" s="368"/>
      <c r="Q253" s="37"/>
      <c r="R253" s="612"/>
      <c r="S253" s="613"/>
      <c r="T253" s="614"/>
      <c r="U253" s="78">
        <f>IF(OR(P253="",M253=Paramétrage!$C$10,M253=Paramétrage!$C$13,M253=Paramétrage!$C$17,M253=Paramétrage!$C$20,M253=Paramétrage!$C$24,M253=Paramétrage!$C$27,AND(M253&lt;&gt;Paramétrage!$C$9,Q253="Mut+ext")),0,ROUNDUP(O253/P253,0))</f>
        <v>0</v>
      </c>
      <c r="V253" s="388">
        <f>IF(OR(M253="",Q253="Mut+ext"),0,IF(VLOOKUP(M253,Paramétrage!$C$6:$E$29,2,0)=0,0,IF(P253="","saisir capacité",N253*U253*VLOOKUP(M253,Paramétrage!$C$6:$E$29,2,0))))</f>
        <v>0</v>
      </c>
      <c r="W253" s="370"/>
      <c r="X253" s="389">
        <f t="shared" si="39"/>
        <v>0</v>
      </c>
      <c r="Y253" s="79">
        <f>IF(OR(M253="",Q253="Mut+ext"),0,IF(ISERROR(W253+V253*VLOOKUP(M253,Paramétrage!$C$6:$E$29,3,0))=TRUE,X253,W253+V253*VLOOKUP(M253,Paramétrage!$C$6:$E$29,3,0)))</f>
        <v>0</v>
      </c>
      <c r="Z253" s="615"/>
      <c r="AA253" s="613"/>
      <c r="AB253" s="616"/>
      <c r="AC253" s="172"/>
      <c r="AD253" s="38"/>
      <c r="AE253" s="59">
        <f>IF(G253="",0,IF(K253="",0,IF(SUMIF(G242:G253,G253,O242:O253)=0,0,IF(OR(L253="",K253="obligatoire"),AF253/SUMIF(G242:G253,G253,O242:O253),AF253/(SUMIF(G242:G253,G253,O242:O253)/L253)))))</f>
        <v>0</v>
      </c>
      <c r="AF253" s="373">
        <f t="shared" si="40"/>
        <v>0</v>
      </c>
    </row>
    <row r="254" spans="1:32" hidden="1" x14ac:dyDescent="0.25">
      <c r="A254" s="632"/>
      <c r="B254" s="622"/>
      <c r="C254" s="390"/>
      <c r="D254" s="391"/>
      <c r="E254" s="392"/>
      <c r="F254" s="391"/>
      <c r="G254" s="391"/>
      <c r="H254" s="393"/>
      <c r="I254" s="133"/>
      <c r="J254" s="128"/>
      <c r="K254" s="68"/>
      <c r="L254" s="70"/>
      <c r="M254" s="394"/>
      <c r="N254" s="71">
        <f>AE254</f>
        <v>0</v>
      </c>
      <c r="O254" s="395"/>
      <c r="P254" s="395"/>
      <c r="Q254" s="74"/>
      <c r="R254" s="72"/>
      <c r="S254" s="72"/>
      <c r="T254" s="73"/>
      <c r="U254" s="120"/>
      <c r="V254" s="396">
        <f>SUM(V242:V253)</f>
        <v>0</v>
      </c>
      <c r="W254" s="394">
        <f>SUM(W242:W253)</f>
        <v>0</v>
      </c>
      <c r="X254" s="397">
        <f>SUM(X242:X253)</f>
        <v>0</v>
      </c>
      <c r="Y254" s="75">
        <f>SUM(Y242:Y253)</f>
        <v>0</v>
      </c>
      <c r="Z254" s="121"/>
      <c r="AA254" s="122"/>
      <c r="AB254" s="123"/>
      <c r="AC254" s="124"/>
      <c r="AD254" s="125"/>
      <c r="AE254" s="126">
        <f>SUM(AE242:AE253)</f>
        <v>0</v>
      </c>
      <c r="AF254" s="127">
        <f>SUM(AF242:AF253)</f>
        <v>0</v>
      </c>
    </row>
    <row r="255" spans="1:32" ht="15.45" hidden="1" customHeight="1" x14ac:dyDescent="0.25">
      <c r="A255" s="632"/>
      <c r="B255" s="622"/>
      <c r="C255" s="625"/>
      <c r="D255" s="626"/>
      <c r="E255" s="623"/>
      <c r="F255" s="623"/>
      <c r="G255" s="387"/>
      <c r="H255" s="365"/>
      <c r="I255" s="52"/>
      <c r="J255" s="48"/>
      <c r="K255" s="47"/>
      <c r="L255" s="36"/>
      <c r="M255" s="366"/>
      <c r="N255" s="42"/>
      <c r="O255" s="376"/>
      <c r="P255" s="368"/>
      <c r="Q255" s="40"/>
      <c r="R255" s="612"/>
      <c r="S255" s="613"/>
      <c r="T255" s="614"/>
      <c r="U255" s="78">
        <f>IF(OR(P255="",M255=Paramétrage!$C$10,M255=Paramétrage!$C$13,M255=Paramétrage!$C$17,M255=Paramétrage!$C$20,M255=Paramétrage!$C$24,M255=Paramétrage!$C$27,AND(M255&lt;&gt;Paramétrage!$C$9,Q255="Mut+ext")),0,ROUNDUP(O255/P255,0))</f>
        <v>0</v>
      </c>
      <c r="V255" s="388">
        <f>IF(OR(M255="",Q255="Mut+ext"),0,IF(VLOOKUP(M255,Paramétrage!$C$6:$E$29,2,0)=0,0,IF(P255="","saisir capacité",N255*U255*VLOOKUP(M255,Paramétrage!$C$6:$E$29,2,0))))</f>
        <v>0</v>
      </c>
      <c r="W255" s="370"/>
      <c r="X255" s="389">
        <f t="shared" ref="X255:X266" si="41">IF(OR(M255="",Q255="Mut+ext"),0,IF(ISERROR(V255+W255)=TRUE,V255,V255+W255))</f>
        <v>0</v>
      </c>
      <c r="Y255" s="79">
        <f>IF(OR(M255="",Q255="Mut+ext"),0,IF(ISERROR(W255+V255*VLOOKUP(M255,Paramétrage!$C$6:$E$29,3,0))=TRUE,X255,W255+V255*VLOOKUP(M255,Paramétrage!$C$6:$E$29,3,0)))</f>
        <v>0</v>
      </c>
      <c r="Z255" s="615"/>
      <c r="AA255" s="613"/>
      <c r="AB255" s="616"/>
      <c r="AC255" s="172"/>
      <c r="AD255" s="39"/>
      <c r="AE255" s="59">
        <f>IF(G255="",0,IF(K255="",0,IF(SUMIF(G255:G266,G255,O255:O266)=0,0,IF(OR(L255="",K255="obligatoire"),AF255/SUMIF(G255:G266,G255,O255:O266),AF255/(SUMIF(G255:G266,G255,O255:O266)/L255)))))</f>
        <v>0</v>
      </c>
      <c r="AF255" s="372">
        <f t="shared" ref="AF255:AF266" si="42">N255*O255</f>
        <v>0</v>
      </c>
    </row>
    <row r="256" spans="1:32" hidden="1" x14ac:dyDescent="0.25">
      <c r="A256" s="632"/>
      <c r="B256" s="622"/>
      <c r="C256" s="627"/>
      <c r="D256" s="628"/>
      <c r="E256" s="623"/>
      <c r="F256" s="623"/>
      <c r="G256" s="364"/>
      <c r="H256" s="385"/>
      <c r="I256" s="52"/>
      <c r="J256" s="48"/>
      <c r="K256" s="47"/>
      <c r="L256" s="36"/>
      <c r="M256" s="366"/>
      <c r="N256" s="42"/>
      <c r="O256" s="376"/>
      <c r="P256" s="368"/>
      <c r="Q256" s="37"/>
      <c r="R256" s="612"/>
      <c r="S256" s="613"/>
      <c r="T256" s="614"/>
      <c r="U256" s="78">
        <f>IF(OR(P256="",M256=Paramétrage!$C$10,M256=Paramétrage!$C$13,M256=Paramétrage!$C$17,M256=Paramétrage!$C$20,M256=Paramétrage!$C$24,M256=Paramétrage!$C$27,AND(M256&lt;&gt;Paramétrage!$C$9,Q256="Mut+ext")),0,ROUNDUP(O256/P256,0))</f>
        <v>0</v>
      </c>
      <c r="V256" s="388">
        <f>IF(OR(M256="",Q256="Mut+ext"),0,IF(VLOOKUP(M256,Paramétrage!$C$6:$E$29,2,0)=0,0,IF(P256="","saisir capacité",N256*U256*VLOOKUP(M256,Paramétrage!$C$6:$E$29,2,0))))</f>
        <v>0</v>
      </c>
      <c r="W256" s="370"/>
      <c r="X256" s="389">
        <f t="shared" si="41"/>
        <v>0</v>
      </c>
      <c r="Y256" s="79">
        <f>IF(OR(M256="",Q256="Mut+ext"),0,IF(ISERROR(W256+V256*VLOOKUP(M256,Paramétrage!$C$6:$E$29,3,0))=TRUE,X256,W256+V256*VLOOKUP(M256,Paramétrage!$C$6:$E$29,3,0)))</f>
        <v>0</v>
      </c>
      <c r="Z256" s="615"/>
      <c r="AA256" s="613"/>
      <c r="AB256" s="616"/>
      <c r="AC256" s="172"/>
      <c r="AD256" s="38"/>
      <c r="AE256" s="59">
        <f>IF(G256="",0,IF(K256="",0,IF(SUMIF(G255:G266,G256,O255:O266)=0,0,IF(OR(L256="",K256="obligatoire"),AF256/SUMIF(G255:G266,G256,O255:O266),AF256/(SUMIF(G255:G266,G256,O255:O266)/L256)))))</f>
        <v>0</v>
      </c>
      <c r="AF256" s="373">
        <f t="shared" si="42"/>
        <v>0</v>
      </c>
    </row>
    <row r="257" spans="1:32" hidden="1" x14ac:dyDescent="0.25">
      <c r="A257" s="632"/>
      <c r="B257" s="622"/>
      <c r="C257" s="627"/>
      <c r="D257" s="628"/>
      <c r="E257" s="623"/>
      <c r="F257" s="623"/>
      <c r="G257" s="364"/>
      <c r="H257" s="385"/>
      <c r="I257" s="52"/>
      <c r="J257" s="48"/>
      <c r="K257" s="47"/>
      <c r="L257" s="36"/>
      <c r="M257" s="366"/>
      <c r="N257" s="42"/>
      <c r="O257" s="376"/>
      <c r="P257" s="368"/>
      <c r="Q257" s="37"/>
      <c r="R257" s="612"/>
      <c r="S257" s="613"/>
      <c r="T257" s="614"/>
      <c r="U257" s="78">
        <f>IF(OR(P257="",M257=Paramétrage!$C$10,M257=Paramétrage!$C$13,M257=Paramétrage!$C$17,M257=Paramétrage!$C$20,M257=Paramétrage!$C$24,M257=Paramétrage!$C$27,AND(M257&lt;&gt;Paramétrage!$C$9,Q257="Mut+ext")),0,ROUNDUP(O257/P257,0))</f>
        <v>0</v>
      </c>
      <c r="V257" s="388">
        <f>IF(OR(M257="",Q257="Mut+ext"),0,IF(VLOOKUP(M257,Paramétrage!$C$6:$E$29,2,0)=0,0,IF(P257="","saisir capacité",N257*U257*VLOOKUP(M257,Paramétrage!$C$6:$E$29,2,0))))</f>
        <v>0</v>
      </c>
      <c r="W257" s="370"/>
      <c r="X257" s="389">
        <f t="shared" si="41"/>
        <v>0</v>
      </c>
      <c r="Y257" s="79">
        <f>IF(OR(M257="",Q257="Mut+ext"),0,IF(ISERROR(W257+V257*VLOOKUP(M257,Paramétrage!$C$6:$E$29,3,0))=TRUE,X257,W257+V257*VLOOKUP(M257,Paramétrage!$C$6:$E$29,3,0)))</f>
        <v>0</v>
      </c>
      <c r="Z257" s="615"/>
      <c r="AA257" s="613"/>
      <c r="AB257" s="616"/>
      <c r="AC257" s="172"/>
      <c r="AD257" s="38"/>
      <c r="AE257" s="59">
        <f>IF(G257="",0,IF(K257="",0,IF(SUMIF(G255:G266,G257,O255:O266)=0,0,IF(OR(L257="",K257="obligatoire"),AF257/SUMIF(G255:G266,G257,O255:O266),AF257/(SUMIF(G255:G266,G257,O255:O266)/L257)))))</f>
        <v>0</v>
      </c>
      <c r="AF257" s="373">
        <f t="shared" si="42"/>
        <v>0</v>
      </c>
    </row>
    <row r="258" spans="1:32" hidden="1" x14ac:dyDescent="0.25">
      <c r="A258" s="632"/>
      <c r="B258" s="622"/>
      <c r="C258" s="627"/>
      <c r="D258" s="628"/>
      <c r="E258" s="623"/>
      <c r="F258" s="623"/>
      <c r="G258" s="386"/>
      <c r="H258" s="385"/>
      <c r="I258" s="52"/>
      <c r="J258" s="48"/>
      <c r="K258" s="47"/>
      <c r="L258" s="36"/>
      <c r="M258" s="366"/>
      <c r="N258" s="42"/>
      <c r="O258" s="376"/>
      <c r="P258" s="368"/>
      <c r="Q258" s="37"/>
      <c r="R258" s="612"/>
      <c r="S258" s="613"/>
      <c r="T258" s="614"/>
      <c r="U258" s="78">
        <f>IF(OR(P258="",M258=Paramétrage!$C$10,M258=Paramétrage!$C$13,M258=Paramétrage!$C$17,M258=Paramétrage!$C$20,M258=Paramétrage!$C$24,M258=Paramétrage!$C$27,AND(M258&lt;&gt;Paramétrage!$C$9,Q258="Mut+ext")),0,ROUNDUP(O258/P258,0))</f>
        <v>0</v>
      </c>
      <c r="V258" s="388">
        <f>IF(OR(M258="",Q258="Mut+ext"),0,IF(VLOOKUP(M258,Paramétrage!$C$6:$E$29,2,0)=0,0,IF(P258="","saisir capacité",N258*U258*VLOOKUP(M258,Paramétrage!$C$6:$E$29,2,0))))</f>
        <v>0</v>
      </c>
      <c r="W258" s="370"/>
      <c r="X258" s="389">
        <f t="shared" si="41"/>
        <v>0</v>
      </c>
      <c r="Y258" s="79">
        <f>IF(OR(M258="",Q258="Mut+ext"),0,IF(ISERROR(W258+V258*VLOOKUP(M258,Paramétrage!$C$6:$E$29,3,0))=TRUE,X258,W258+V258*VLOOKUP(M258,Paramétrage!$C$6:$E$29,3,0)))</f>
        <v>0</v>
      </c>
      <c r="Z258" s="615"/>
      <c r="AA258" s="613"/>
      <c r="AB258" s="616"/>
      <c r="AC258" s="172"/>
      <c r="AD258" s="38"/>
      <c r="AE258" s="59">
        <f>IF(G258="",0,IF(K258="",0,IF(SUMIF(G255:G266,G258,O255:O266)=0,0,IF(OR(L258="",K258="obligatoire"),AF258/SUMIF(G255:G266,G258,O255:O266),AF258/(SUMIF(G255:G266,G258,O255:O266)/L258)))))</f>
        <v>0</v>
      </c>
      <c r="AF258" s="373">
        <f t="shared" si="42"/>
        <v>0</v>
      </c>
    </row>
    <row r="259" spans="1:32" hidden="1" x14ac:dyDescent="0.25">
      <c r="A259" s="632"/>
      <c r="B259" s="622"/>
      <c r="C259" s="627"/>
      <c r="D259" s="628"/>
      <c r="E259" s="623"/>
      <c r="F259" s="623"/>
      <c r="G259" s="364"/>
      <c r="H259" s="375"/>
      <c r="I259" s="52"/>
      <c r="J259" s="48"/>
      <c r="K259" s="47"/>
      <c r="L259" s="36"/>
      <c r="M259" s="366"/>
      <c r="N259" s="42"/>
      <c r="O259" s="376"/>
      <c r="P259" s="368"/>
      <c r="Q259" s="37"/>
      <c r="R259" s="612"/>
      <c r="S259" s="613"/>
      <c r="T259" s="614"/>
      <c r="U259" s="78">
        <f>IF(OR(P259="",M259=Paramétrage!$C$10,M259=Paramétrage!$C$13,M259=Paramétrage!$C$17,M259=Paramétrage!$C$20,M259=Paramétrage!$C$24,M259=Paramétrage!$C$27,AND(M259&lt;&gt;Paramétrage!$C$9,Q259="Mut+ext")),0,ROUNDUP(O259/P259,0))</f>
        <v>0</v>
      </c>
      <c r="V259" s="388">
        <f>IF(OR(M259="",Q259="Mut+ext"),0,IF(VLOOKUP(M259,Paramétrage!$C$6:$E$29,2,0)=0,0,IF(P259="","saisir capacité",N259*U259*VLOOKUP(M259,Paramétrage!$C$6:$E$29,2,0))))</f>
        <v>0</v>
      </c>
      <c r="W259" s="370"/>
      <c r="X259" s="389">
        <f t="shared" si="41"/>
        <v>0</v>
      </c>
      <c r="Y259" s="79">
        <f>IF(OR(M259="",Q259="Mut+ext"),0,IF(ISERROR(W259+V259*VLOOKUP(M259,Paramétrage!$C$6:$E$29,3,0))=TRUE,X259,W259+V259*VLOOKUP(M259,Paramétrage!$C$6:$E$29,3,0)))</f>
        <v>0</v>
      </c>
      <c r="Z259" s="615"/>
      <c r="AA259" s="613"/>
      <c r="AB259" s="616"/>
      <c r="AC259" s="172"/>
      <c r="AD259" s="38"/>
      <c r="AE259" s="59">
        <f>IF(G259="",0,IF(K259="",0,IF(SUMIF(G251:G262,G259,O251:O262)=0,0,IF(OR(L259="",K259="obligatoire"),AF259/SUMIF(G251:G262,G259,O251:O262),AF259/(SUMIF(G251:G262,G259,O251:O262)/L259)))))</f>
        <v>0</v>
      </c>
      <c r="AF259" s="373">
        <f t="shared" si="42"/>
        <v>0</v>
      </c>
    </row>
    <row r="260" spans="1:32" hidden="1" x14ac:dyDescent="0.25">
      <c r="A260" s="632"/>
      <c r="B260" s="622"/>
      <c r="C260" s="627"/>
      <c r="D260" s="628"/>
      <c r="E260" s="623"/>
      <c r="F260" s="623"/>
      <c r="G260" s="364"/>
      <c r="H260" s="375"/>
      <c r="I260" s="52"/>
      <c r="J260" s="48"/>
      <c r="K260" s="47"/>
      <c r="L260" s="36"/>
      <c r="M260" s="366"/>
      <c r="N260" s="42"/>
      <c r="O260" s="376"/>
      <c r="P260" s="368"/>
      <c r="Q260" s="37"/>
      <c r="R260" s="612"/>
      <c r="S260" s="613"/>
      <c r="T260" s="614"/>
      <c r="U260" s="78">
        <f>IF(OR(P260="",M260=Paramétrage!$C$10,M260=Paramétrage!$C$13,M260=Paramétrage!$C$17,M260=Paramétrage!$C$20,M260=Paramétrage!$C$24,M260=Paramétrage!$C$27,AND(M260&lt;&gt;Paramétrage!$C$9,Q260="Mut+ext")),0,ROUNDUP(O260/P260,0))</f>
        <v>0</v>
      </c>
      <c r="V260" s="388">
        <f>IF(OR(M260="",Q260="Mut+ext"),0,IF(VLOOKUP(M260,Paramétrage!$C$6:$E$29,2,0)=0,0,IF(P260="","saisir capacité",N260*U260*VLOOKUP(M260,Paramétrage!$C$6:$E$29,2,0))))</f>
        <v>0</v>
      </c>
      <c r="W260" s="370"/>
      <c r="X260" s="389">
        <f t="shared" si="41"/>
        <v>0</v>
      </c>
      <c r="Y260" s="79">
        <f>IF(OR(M260="",Q260="Mut+ext"),0,IF(ISERROR(W260+V260*VLOOKUP(M260,Paramétrage!$C$6:$E$29,3,0))=TRUE,X260,W260+V260*VLOOKUP(M260,Paramétrage!$C$6:$E$29,3,0)))</f>
        <v>0</v>
      </c>
      <c r="Z260" s="615"/>
      <c r="AA260" s="613"/>
      <c r="AB260" s="616"/>
      <c r="AC260" s="172"/>
      <c r="AD260" s="38"/>
      <c r="AE260" s="59">
        <f>IF(G260="",0,IF(K260="",0,IF(SUMIF(G251:G262,G260,O251:O262)=0,0,IF(OR(L260="",K260="obligatoire"),AF260/SUMIF(G251:G262,G260,O251:O262),AF260/(SUMIF(G251:G262,G260,O251:O262)/L260)))))</f>
        <v>0</v>
      </c>
      <c r="AF260" s="373">
        <f t="shared" si="42"/>
        <v>0</v>
      </c>
    </row>
    <row r="261" spans="1:32" hidden="1" x14ac:dyDescent="0.25">
      <c r="A261" s="632"/>
      <c r="B261" s="622"/>
      <c r="C261" s="627"/>
      <c r="D261" s="628"/>
      <c r="E261" s="623"/>
      <c r="F261" s="623"/>
      <c r="G261" s="364"/>
      <c r="H261" s="375"/>
      <c r="I261" s="52"/>
      <c r="J261" s="48"/>
      <c r="K261" s="47"/>
      <c r="L261" s="36"/>
      <c r="M261" s="366"/>
      <c r="N261" s="42"/>
      <c r="O261" s="376"/>
      <c r="P261" s="368"/>
      <c r="Q261" s="37"/>
      <c r="R261" s="612"/>
      <c r="S261" s="613"/>
      <c r="T261" s="614"/>
      <c r="U261" s="78">
        <f>IF(OR(P261="",M261=Paramétrage!$C$10,M261=Paramétrage!$C$13,M261=Paramétrage!$C$17,M261=Paramétrage!$C$20,M261=Paramétrage!$C$24,M261=Paramétrage!$C$27,AND(M261&lt;&gt;Paramétrage!$C$9,Q261="Mut+ext")),0,ROUNDUP(O261/P261,0))</f>
        <v>0</v>
      </c>
      <c r="V261" s="388">
        <f>IF(OR(M261="",Q261="Mut+ext"),0,IF(VLOOKUP(M261,Paramétrage!$C$6:$E$29,2,0)=0,0,IF(P261="","saisir capacité",N261*U261*VLOOKUP(M261,Paramétrage!$C$6:$E$29,2,0))))</f>
        <v>0</v>
      </c>
      <c r="W261" s="370"/>
      <c r="X261" s="389">
        <f t="shared" si="41"/>
        <v>0</v>
      </c>
      <c r="Y261" s="79">
        <f>IF(OR(M261="",Q261="Mut+ext"),0,IF(ISERROR(W261+V261*VLOOKUP(M261,Paramétrage!$C$6:$E$29,3,0))=TRUE,X261,W261+V261*VLOOKUP(M261,Paramétrage!$C$6:$E$29,3,0)))</f>
        <v>0</v>
      </c>
      <c r="Z261" s="615"/>
      <c r="AA261" s="613"/>
      <c r="AB261" s="616"/>
      <c r="AC261" s="172"/>
      <c r="AD261" s="38"/>
      <c r="AE261" s="59">
        <f>IF(G261="",0,IF(K261="",0,IF(SUMIF(G251:G262,G261,O251:O262)=0,0,IF(OR(L261="",K261="obligatoire"),AF261/SUMIF(G251:G262,G261,O251:O262),AF261/(SUMIF(G251:G262,G261,O251:O262)/L261)))))</f>
        <v>0</v>
      </c>
      <c r="AF261" s="373">
        <f t="shared" si="42"/>
        <v>0</v>
      </c>
    </row>
    <row r="262" spans="1:32" hidden="1" x14ac:dyDescent="0.25">
      <c r="A262" s="632"/>
      <c r="B262" s="622"/>
      <c r="C262" s="627"/>
      <c r="D262" s="628"/>
      <c r="E262" s="623"/>
      <c r="F262" s="623"/>
      <c r="G262" s="364"/>
      <c r="H262" s="375"/>
      <c r="I262" s="52"/>
      <c r="J262" s="48"/>
      <c r="K262" s="47"/>
      <c r="L262" s="36"/>
      <c r="M262" s="366"/>
      <c r="N262" s="43"/>
      <c r="O262" s="376"/>
      <c r="P262" s="368"/>
      <c r="Q262" s="37"/>
      <c r="R262" s="612"/>
      <c r="S262" s="613"/>
      <c r="T262" s="614"/>
      <c r="U262" s="78">
        <f>IF(OR(P262="",M262=Paramétrage!$C$10,M262=Paramétrage!$C$13,M262=Paramétrage!$C$17,M262=Paramétrage!$C$20,M262=Paramétrage!$C$24,M262=Paramétrage!$C$27,AND(M262&lt;&gt;Paramétrage!$C$9,Q262="Mut+ext")),0,ROUNDUP(O262/P262,0))</f>
        <v>0</v>
      </c>
      <c r="V262" s="388">
        <f>IF(OR(M262="",Q262="Mut+ext"),0,IF(VLOOKUP(M262,Paramétrage!$C$6:$E$29,2,0)=0,0,IF(P262="","saisir capacité",N262*U262*VLOOKUP(M262,Paramétrage!$C$6:$E$29,2,0))))</f>
        <v>0</v>
      </c>
      <c r="W262" s="370"/>
      <c r="X262" s="389">
        <f t="shared" si="41"/>
        <v>0</v>
      </c>
      <c r="Y262" s="79">
        <f>IF(OR(M262="",Q262="Mut+ext"),0,IF(ISERROR(W262+V262*VLOOKUP(M262,Paramétrage!$C$6:$E$29,3,0))=TRUE,X262,W262+V262*VLOOKUP(M262,Paramétrage!$C$6:$E$29,3,0)))</f>
        <v>0</v>
      </c>
      <c r="Z262" s="615"/>
      <c r="AA262" s="613"/>
      <c r="AB262" s="616"/>
      <c r="AC262" s="172"/>
      <c r="AD262" s="38"/>
      <c r="AE262" s="59">
        <f>IF(G262="",0,IF(K262="",0,IF(SUMIF(G251:G262,G262,O251:O262)=0,0,IF(OR(L262="",K262="obligatoire"),AF262/SUMIF(G251:G262,G262,O251:O262),AF262/(SUMIF(G251:G262,G262,O251:O262)/L262)))))</f>
        <v>0</v>
      </c>
      <c r="AF262" s="373">
        <f t="shared" si="42"/>
        <v>0</v>
      </c>
    </row>
    <row r="263" spans="1:32" hidden="1" x14ac:dyDescent="0.25">
      <c r="A263" s="632"/>
      <c r="B263" s="622"/>
      <c r="C263" s="627"/>
      <c r="D263" s="628"/>
      <c r="E263" s="623"/>
      <c r="F263" s="623"/>
      <c r="G263" s="364"/>
      <c r="H263" s="375"/>
      <c r="I263" s="52"/>
      <c r="J263" s="48"/>
      <c r="K263" s="47"/>
      <c r="L263" s="36"/>
      <c r="M263" s="366"/>
      <c r="N263" s="42"/>
      <c r="O263" s="376"/>
      <c r="P263" s="368"/>
      <c r="Q263" s="37"/>
      <c r="R263" s="612"/>
      <c r="S263" s="613"/>
      <c r="T263" s="614"/>
      <c r="U263" s="78">
        <f>IF(OR(P263="",M263=Paramétrage!$C$10,M263=Paramétrage!$C$13,M263=Paramétrage!$C$17,M263=Paramétrage!$C$20,M263=Paramétrage!$C$24,M263=Paramétrage!$C$27,AND(M263&lt;&gt;Paramétrage!$C$9,Q263="Mut+ext")),0,ROUNDUP(O263/P263,0))</f>
        <v>0</v>
      </c>
      <c r="V263" s="388">
        <f>IF(OR(M263="",Q263="Mut+ext"),0,IF(VLOOKUP(M263,Paramétrage!$C$6:$E$29,2,0)=0,0,IF(P263="","saisir capacité",N263*U263*VLOOKUP(M263,Paramétrage!$C$6:$E$29,2,0))))</f>
        <v>0</v>
      </c>
      <c r="W263" s="370"/>
      <c r="X263" s="389">
        <f t="shared" si="41"/>
        <v>0</v>
      </c>
      <c r="Y263" s="79">
        <f>IF(OR(M263="",Q263="Mut+ext"),0,IF(ISERROR(W263+V263*VLOOKUP(M263,Paramétrage!$C$6:$E$29,3,0))=TRUE,X263,W263+V263*VLOOKUP(M263,Paramétrage!$C$6:$E$29,3,0)))</f>
        <v>0</v>
      </c>
      <c r="Z263" s="615"/>
      <c r="AA263" s="613"/>
      <c r="AB263" s="616"/>
      <c r="AC263" s="172"/>
      <c r="AD263" s="38"/>
      <c r="AE263" s="59">
        <f>IF(G263="",0,IF(K263="",0,IF(SUMIF(G255:G266,G263,O255:O266)=0,0,IF(OR(L263="",K263="obligatoire"),AF263/SUMIF(G255:G266,G263,O255:O266),AF263/(SUMIF(G255:G266,G263,O255:O266)/L263)))))</f>
        <v>0</v>
      </c>
      <c r="AF263" s="373">
        <f t="shared" si="42"/>
        <v>0</v>
      </c>
    </row>
    <row r="264" spans="1:32" hidden="1" x14ac:dyDescent="0.25">
      <c r="A264" s="632"/>
      <c r="B264" s="622"/>
      <c r="C264" s="627"/>
      <c r="D264" s="628"/>
      <c r="E264" s="623"/>
      <c r="F264" s="623"/>
      <c r="G264" s="364"/>
      <c r="H264" s="375"/>
      <c r="I264" s="52"/>
      <c r="J264" s="48"/>
      <c r="K264" s="47"/>
      <c r="L264" s="36"/>
      <c r="M264" s="366"/>
      <c r="N264" s="42"/>
      <c r="O264" s="376"/>
      <c r="P264" s="368"/>
      <c r="Q264" s="37"/>
      <c r="R264" s="612"/>
      <c r="S264" s="613"/>
      <c r="T264" s="614"/>
      <c r="U264" s="78">
        <f>IF(OR(P264="",M264=Paramétrage!$C$10,M264=Paramétrage!$C$13,M264=Paramétrage!$C$17,M264=Paramétrage!$C$20,M264=Paramétrage!$C$24,M264=Paramétrage!$C$27,AND(M264&lt;&gt;Paramétrage!$C$9,Q264="Mut+ext")),0,ROUNDUP(O264/P264,0))</f>
        <v>0</v>
      </c>
      <c r="V264" s="388">
        <f>IF(OR(M264="",Q264="Mut+ext"),0,IF(VLOOKUP(M264,Paramétrage!$C$6:$E$29,2,0)=0,0,IF(P264="","saisir capacité",N264*U264*VLOOKUP(M264,Paramétrage!$C$6:$E$29,2,0))))</f>
        <v>0</v>
      </c>
      <c r="W264" s="370"/>
      <c r="X264" s="389">
        <f t="shared" si="41"/>
        <v>0</v>
      </c>
      <c r="Y264" s="79">
        <f>IF(OR(M264="",Q264="Mut+ext"),0,IF(ISERROR(W264+V264*VLOOKUP(M264,Paramétrage!$C$6:$E$29,3,0))=TRUE,X264,W264+V264*VLOOKUP(M264,Paramétrage!$C$6:$E$29,3,0)))</f>
        <v>0</v>
      </c>
      <c r="Z264" s="615"/>
      <c r="AA264" s="613"/>
      <c r="AB264" s="616"/>
      <c r="AC264" s="172"/>
      <c r="AD264" s="38"/>
      <c r="AE264" s="59">
        <f>IF(G264="",0,IF(K264="",0,IF(SUMIF(G255:G266,G264,O255:O266)=0,0,IF(OR(L264="",K264="obligatoire"),AF264/SUMIF(G255:G266,G264,O255:O266),AF264/(SUMIF(G255:G266,G264,O255:O266)/L264)))))</f>
        <v>0</v>
      </c>
      <c r="AF264" s="373">
        <f t="shared" si="42"/>
        <v>0</v>
      </c>
    </row>
    <row r="265" spans="1:32" hidden="1" x14ac:dyDescent="0.25">
      <c r="A265" s="632"/>
      <c r="B265" s="622"/>
      <c r="C265" s="627"/>
      <c r="D265" s="628"/>
      <c r="E265" s="623"/>
      <c r="F265" s="623"/>
      <c r="G265" s="364"/>
      <c r="H265" s="375"/>
      <c r="I265" s="52"/>
      <c r="J265" s="48"/>
      <c r="K265" s="47"/>
      <c r="L265" s="36"/>
      <c r="M265" s="366"/>
      <c r="N265" s="42"/>
      <c r="O265" s="376"/>
      <c r="P265" s="368"/>
      <c r="Q265" s="37"/>
      <c r="R265" s="612"/>
      <c r="S265" s="613"/>
      <c r="T265" s="614"/>
      <c r="U265" s="78">
        <f>IF(OR(P265="",M265=Paramétrage!$C$10,M265=Paramétrage!$C$13,M265=Paramétrage!$C$17,M265=Paramétrage!$C$20,M265=Paramétrage!$C$24,M265=Paramétrage!$C$27,AND(M265&lt;&gt;Paramétrage!$C$9,Q265="Mut+ext")),0,ROUNDUP(O265/P265,0))</f>
        <v>0</v>
      </c>
      <c r="V265" s="388">
        <f>IF(OR(M265="",Q265="Mut+ext"),0,IF(VLOOKUP(M265,Paramétrage!$C$6:$E$29,2,0)=0,0,IF(P265="","saisir capacité",N265*U265*VLOOKUP(M265,Paramétrage!$C$6:$E$29,2,0))))</f>
        <v>0</v>
      </c>
      <c r="W265" s="370"/>
      <c r="X265" s="389">
        <f t="shared" si="41"/>
        <v>0</v>
      </c>
      <c r="Y265" s="79">
        <f>IF(OR(M265="",Q265="Mut+ext"),0,IF(ISERROR(W265+V265*VLOOKUP(M265,Paramétrage!$C$6:$E$29,3,0))=TRUE,X265,W265+V265*VLOOKUP(M265,Paramétrage!$C$6:$E$29,3,0)))</f>
        <v>0</v>
      </c>
      <c r="Z265" s="615"/>
      <c r="AA265" s="613"/>
      <c r="AB265" s="616"/>
      <c r="AC265" s="172"/>
      <c r="AD265" s="38"/>
      <c r="AE265" s="59">
        <f>IF(G265="",0,IF(K265="",0,IF(SUMIF(G255:G266,G265,O255:O266)=0,0,IF(OR(L265="",K265="obligatoire"),AF265/SUMIF(G255:G266,G265,O255:O266),AF265/(SUMIF(G255:G266,G265,O255:O266)/L265)))))</f>
        <v>0</v>
      </c>
      <c r="AF265" s="373">
        <f t="shared" si="42"/>
        <v>0</v>
      </c>
    </row>
    <row r="266" spans="1:32" hidden="1" x14ac:dyDescent="0.25">
      <c r="A266" s="632"/>
      <c r="B266" s="622"/>
      <c r="C266" s="629"/>
      <c r="D266" s="630"/>
      <c r="E266" s="624"/>
      <c r="F266" s="624"/>
      <c r="G266" s="364"/>
      <c r="H266" s="375"/>
      <c r="I266" s="52"/>
      <c r="J266" s="48"/>
      <c r="K266" s="47"/>
      <c r="L266" s="36"/>
      <c r="M266" s="366"/>
      <c r="N266" s="43"/>
      <c r="O266" s="376"/>
      <c r="P266" s="368"/>
      <c r="Q266" s="37"/>
      <c r="R266" s="612"/>
      <c r="S266" s="613"/>
      <c r="T266" s="614"/>
      <c r="U266" s="78">
        <f>IF(OR(P266="",M266=Paramétrage!$C$10,M266=Paramétrage!$C$13,M266=Paramétrage!$C$17,M266=Paramétrage!$C$20,M266=Paramétrage!$C$24,M266=Paramétrage!$C$27,AND(M266&lt;&gt;Paramétrage!$C$9,Q266="Mut+ext")),0,ROUNDUP(O266/P266,0))</f>
        <v>0</v>
      </c>
      <c r="V266" s="388">
        <f>IF(OR(M266="",Q266="Mut+ext"),0,IF(VLOOKUP(M266,Paramétrage!$C$6:$E$29,2,0)=0,0,IF(P266="","saisir capacité",N266*U266*VLOOKUP(M266,Paramétrage!$C$6:$E$29,2,0))))</f>
        <v>0</v>
      </c>
      <c r="W266" s="370"/>
      <c r="X266" s="389">
        <f t="shared" si="41"/>
        <v>0</v>
      </c>
      <c r="Y266" s="79">
        <f>IF(OR(M266="",Q266="Mut+ext"),0,IF(ISERROR(W266+V266*VLOOKUP(M266,Paramétrage!$C$6:$E$29,3,0))=TRUE,X266,W266+V266*VLOOKUP(M266,Paramétrage!$C$6:$E$29,3,0)))</f>
        <v>0</v>
      </c>
      <c r="Z266" s="615"/>
      <c r="AA266" s="613"/>
      <c r="AB266" s="616"/>
      <c r="AC266" s="172"/>
      <c r="AD266" s="38"/>
      <c r="AE266" s="59">
        <f>IF(G266="",0,IF(K266="",0,IF(SUMIF(G255:G266,G266,O255:O266)=0,0,IF(OR(L266="",K266="obligatoire"),AF266/SUMIF(G255:G266,G266,O255:O266),AF266/(SUMIF(G255:G266,G266,O255:O266)/L266)))))</f>
        <v>0</v>
      </c>
      <c r="AF266" s="373">
        <f t="shared" si="42"/>
        <v>0</v>
      </c>
    </row>
    <row r="267" spans="1:32" hidden="1" x14ac:dyDescent="0.25">
      <c r="A267" s="632"/>
      <c r="B267" s="622"/>
      <c r="C267" s="390"/>
      <c r="D267" s="391"/>
      <c r="E267" s="392"/>
      <c r="F267" s="391"/>
      <c r="G267" s="391"/>
      <c r="H267" s="393"/>
      <c r="I267" s="133"/>
      <c r="J267" s="128"/>
      <c r="K267" s="68"/>
      <c r="L267" s="70"/>
      <c r="M267" s="394"/>
      <c r="N267" s="71">
        <f>AE267</f>
        <v>0</v>
      </c>
      <c r="O267" s="395"/>
      <c r="P267" s="395"/>
      <c r="Q267" s="74"/>
      <c r="R267" s="72"/>
      <c r="S267" s="72"/>
      <c r="T267" s="73"/>
      <c r="U267" s="120"/>
      <c r="V267" s="396">
        <f>SUM(V255:V266)</f>
        <v>0</v>
      </c>
      <c r="W267" s="394">
        <f>SUM(W255:W266)</f>
        <v>0</v>
      </c>
      <c r="X267" s="397">
        <f>SUM(X255:X266)</f>
        <v>0</v>
      </c>
      <c r="Y267" s="75">
        <f>SUM(Y255:Y266)</f>
        <v>0</v>
      </c>
      <c r="Z267" s="121"/>
      <c r="AA267" s="122"/>
      <c r="AB267" s="123"/>
      <c r="AC267" s="124"/>
      <c r="AD267" s="125"/>
      <c r="AE267" s="126">
        <f>SUM(AE255:AE266)</f>
        <v>0</v>
      </c>
      <c r="AF267" s="127">
        <f>SUM(AF255:AF266)</f>
        <v>0</v>
      </c>
    </row>
    <row r="268" spans="1:32" ht="15.45" hidden="1" customHeight="1" x14ac:dyDescent="0.25">
      <c r="A268" s="632"/>
      <c r="B268" s="622"/>
      <c r="C268" s="625"/>
      <c r="D268" s="626"/>
      <c r="E268" s="623"/>
      <c r="F268" s="623"/>
      <c r="G268" s="387"/>
      <c r="H268" s="365"/>
      <c r="I268" s="52"/>
      <c r="J268" s="48"/>
      <c r="K268" s="47"/>
      <c r="L268" s="36"/>
      <c r="M268" s="366"/>
      <c r="N268" s="42"/>
      <c r="O268" s="376"/>
      <c r="P268" s="368"/>
      <c r="Q268" s="40"/>
      <c r="R268" s="612"/>
      <c r="S268" s="613"/>
      <c r="T268" s="614"/>
      <c r="U268" s="78">
        <f>IF(OR(P268="",M268=Paramétrage!$C$10,M268=Paramétrage!$C$13,M268=Paramétrage!$C$17,M268=Paramétrage!$C$20,M268=Paramétrage!$C$24,M268=Paramétrage!$C$27,AND(M268&lt;&gt;Paramétrage!$C$9,Q268="Mut+ext")),0,ROUNDUP(O268/P268,0))</f>
        <v>0</v>
      </c>
      <c r="V268" s="388">
        <f>IF(OR(M268="",Q268="Mut+ext"),0,IF(VLOOKUP(M268,Paramétrage!$C$6:$E$29,2,0)=0,0,IF(P268="","saisir capacité",N268*U268*VLOOKUP(M268,Paramétrage!$C$6:$E$29,2,0))))</f>
        <v>0</v>
      </c>
      <c r="W268" s="370"/>
      <c r="X268" s="389">
        <f t="shared" ref="X268:X279" si="43">IF(OR(M268="",Q268="Mut+ext"),0,IF(ISERROR(V268+W268)=TRUE,V268,V268+W268))</f>
        <v>0</v>
      </c>
      <c r="Y268" s="79">
        <f>IF(OR(M268="",Q268="Mut+ext"),0,IF(ISERROR(W268+V268*VLOOKUP(M268,Paramétrage!$C$6:$E$29,3,0))=TRUE,X268,W268+V268*VLOOKUP(M268,Paramétrage!$C$6:$E$29,3,0)))</f>
        <v>0</v>
      </c>
      <c r="Z268" s="615"/>
      <c r="AA268" s="613"/>
      <c r="AB268" s="616"/>
      <c r="AC268" s="172"/>
      <c r="AD268" s="39"/>
      <c r="AE268" s="59">
        <f>IF(G268="",0,IF(K268="",0,IF(SUMIF(G268:G279,G268,O268:O279)=0,0,IF(OR(L268="",K268="obligatoire"),AF268/SUMIF(G268:G279,G268,O268:O279),AF268/(SUMIF(G268:G279,G268,O268:O279)/L268)))))</f>
        <v>0</v>
      </c>
      <c r="AF268" s="372">
        <f t="shared" ref="AF268:AF279" si="44">N268*O268</f>
        <v>0</v>
      </c>
    </row>
    <row r="269" spans="1:32" hidden="1" x14ac:dyDescent="0.25">
      <c r="A269" s="632"/>
      <c r="B269" s="622"/>
      <c r="C269" s="627"/>
      <c r="D269" s="628"/>
      <c r="E269" s="623"/>
      <c r="F269" s="623"/>
      <c r="G269" s="364"/>
      <c r="H269" s="385"/>
      <c r="I269" s="52"/>
      <c r="J269" s="48"/>
      <c r="K269" s="47"/>
      <c r="L269" s="36"/>
      <c r="M269" s="366"/>
      <c r="N269" s="42"/>
      <c r="O269" s="376"/>
      <c r="P269" s="368"/>
      <c r="Q269" s="37"/>
      <c r="R269" s="612"/>
      <c r="S269" s="613"/>
      <c r="T269" s="614"/>
      <c r="U269" s="78">
        <f>IF(OR(P269="",M269=Paramétrage!$C$10,M269=Paramétrage!$C$13,M269=Paramétrage!$C$17,M269=Paramétrage!$C$20,M269=Paramétrage!$C$24,M269=Paramétrage!$C$27,AND(M269&lt;&gt;Paramétrage!$C$9,Q269="Mut+ext")),0,ROUNDUP(O269/P269,0))</f>
        <v>0</v>
      </c>
      <c r="V269" s="388">
        <f>IF(OR(M269="",Q269="Mut+ext"),0,IF(VLOOKUP(M269,Paramétrage!$C$6:$E$29,2,0)=0,0,IF(P269="","saisir capacité",N269*U269*VLOOKUP(M269,Paramétrage!$C$6:$E$29,2,0))))</f>
        <v>0</v>
      </c>
      <c r="W269" s="370"/>
      <c r="X269" s="389">
        <f t="shared" si="43"/>
        <v>0</v>
      </c>
      <c r="Y269" s="79">
        <f>IF(OR(M269="",Q269="Mut+ext"),0,IF(ISERROR(W269+V269*VLOOKUP(M269,Paramétrage!$C$6:$E$29,3,0))=TRUE,X269,W269+V269*VLOOKUP(M269,Paramétrage!$C$6:$E$29,3,0)))</f>
        <v>0</v>
      </c>
      <c r="Z269" s="615"/>
      <c r="AA269" s="613"/>
      <c r="AB269" s="616"/>
      <c r="AC269" s="172"/>
      <c r="AD269" s="38"/>
      <c r="AE269" s="59">
        <f>IF(G269="",0,IF(K269="",0,IF(SUMIF(G268:G279,G269,O268:O279)=0,0,IF(OR(L269="",K269="obligatoire"),AF269/SUMIF(G268:G279,G269,O268:O279),AF269/(SUMIF(G268:G279,G269,O268:O279)/L269)))))</f>
        <v>0</v>
      </c>
      <c r="AF269" s="373">
        <f t="shared" si="44"/>
        <v>0</v>
      </c>
    </row>
    <row r="270" spans="1:32" hidden="1" x14ac:dyDescent="0.25">
      <c r="A270" s="632"/>
      <c r="B270" s="622"/>
      <c r="C270" s="627"/>
      <c r="D270" s="628"/>
      <c r="E270" s="623"/>
      <c r="F270" s="623"/>
      <c r="G270" s="364"/>
      <c r="H270" s="385"/>
      <c r="I270" s="52"/>
      <c r="J270" s="48"/>
      <c r="K270" s="47"/>
      <c r="L270" s="36"/>
      <c r="M270" s="366"/>
      <c r="N270" s="42"/>
      <c r="O270" s="376"/>
      <c r="P270" s="368"/>
      <c r="Q270" s="37"/>
      <c r="R270" s="612"/>
      <c r="S270" s="613"/>
      <c r="T270" s="614"/>
      <c r="U270" s="78">
        <f>IF(OR(P270="",M270=Paramétrage!$C$10,M270=Paramétrage!$C$13,M270=Paramétrage!$C$17,M270=Paramétrage!$C$20,M270=Paramétrage!$C$24,M270=Paramétrage!$C$27,AND(M270&lt;&gt;Paramétrage!$C$9,Q270="Mut+ext")),0,ROUNDUP(O270/P270,0))</f>
        <v>0</v>
      </c>
      <c r="V270" s="388">
        <f>IF(OR(M270="",Q270="Mut+ext"),0,IF(VLOOKUP(M270,Paramétrage!$C$6:$E$29,2,0)=0,0,IF(P270="","saisir capacité",N270*U270*VLOOKUP(M270,Paramétrage!$C$6:$E$29,2,0))))</f>
        <v>0</v>
      </c>
      <c r="W270" s="370"/>
      <c r="X270" s="389">
        <f t="shared" si="43"/>
        <v>0</v>
      </c>
      <c r="Y270" s="79">
        <f>IF(OR(M270="",Q270="Mut+ext"),0,IF(ISERROR(W270+V270*VLOOKUP(M270,Paramétrage!$C$6:$E$29,3,0))=TRUE,X270,W270+V270*VLOOKUP(M270,Paramétrage!$C$6:$E$29,3,0)))</f>
        <v>0</v>
      </c>
      <c r="Z270" s="615"/>
      <c r="AA270" s="613"/>
      <c r="AB270" s="616"/>
      <c r="AC270" s="172"/>
      <c r="AD270" s="38"/>
      <c r="AE270" s="59">
        <f>IF(G270="",0,IF(K270="",0,IF(SUMIF(G268:G279,G270,O268:O279)=0,0,IF(OR(L270="",K270="obligatoire"),AF270/SUMIF(G268:G279,G270,O268:O279),AF270/(SUMIF(G268:G279,G270,O268:O279)/L270)))))</f>
        <v>0</v>
      </c>
      <c r="AF270" s="373">
        <f t="shared" si="44"/>
        <v>0</v>
      </c>
    </row>
    <row r="271" spans="1:32" hidden="1" x14ac:dyDescent="0.25">
      <c r="A271" s="632"/>
      <c r="B271" s="622"/>
      <c r="C271" s="627"/>
      <c r="D271" s="628"/>
      <c r="E271" s="623"/>
      <c r="F271" s="623"/>
      <c r="G271" s="386"/>
      <c r="H271" s="385"/>
      <c r="I271" s="52"/>
      <c r="J271" s="48"/>
      <c r="K271" s="47"/>
      <c r="L271" s="36"/>
      <c r="M271" s="366"/>
      <c r="N271" s="42"/>
      <c r="O271" s="376"/>
      <c r="P271" s="368"/>
      <c r="Q271" s="37"/>
      <c r="R271" s="612"/>
      <c r="S271" s="613"/>
      <c r="T271" s="614"/>
      <c r="U271" s="78">
        <v>0</v>
      </c>
      <c r="V271" s="388">
        <v>0</v>
      </c>
      <c r="W271" s="370"/>
      <c r="X271" s="389">
        <v>0</v>
      </c>
      <c r="Y271" s="79">
        <v>0</v>
      </c>
      <c r="Z271" s="615"/>
      <c r="AA271" s="613"/>
      <c r="AB271" s="616"/>
      <c r="AC271" s="172"/>
      <c r="AD271" s="38"/>
      <c r="AE271" s="59">
        <v>0</v>
      </c>
      <c r="AF271" s="373">
        <v>0</v>
      </c>
    </row>
    <row r="272" spans="1:32" hidden="1" x14ac:dyDescent="0.25">
      <c r="A272" s="632"/>
      <c r="B272" s="622"/>
      <c r="C272" s="627"/>
      <c r="D272" s="628"/>
      <c r="E272" s="623"/>
      <c r="F272" s="623"/>
      <c r="G272" s="364"/>
      <c r="H272" s="375"/>
      <c r="I272" s="52"/>
      <c r="J272" s="48"/>
      <c r="K272" s="47"/>
      <c r="L272" s="36"/>
      <c r="M272" s="366"/>
      <c r="N272" s="42"/>
      <c r="O272" s="376"/>
      <c r="P272" s="368"/>
      <c r="Q272" s="37"/>
      <c r="R272" s="612"/>
      <c r="S272" s="613"/>
      <c r="T272" s="614"/>
      <c r="U272" s="78">
        <v>0</v>
      </c>
      <c r="V272" s="388">
        <v>0</v>
      </c>
      <c r="W272" s="370"/>
      <c r="X272" s="389">
        <v>0</v>
      </c>
      <c r="Y272" s="79">
        <v>0</v>
      </c>
      <c r="Z272" s="615"/>
      <c r="AA272" s="613"/>
      <c r="AB272" s="616"/>
      <c r="AC272" s="172"/>
      <c r="AD272" s="38"/>
      <c r="AE272" s="59">
        <v>0</v>
      </c>
      <c r="AF272" s="373">
        <v>0</v>
      </c>
    </row>
    <row r="273" spans="1:32" hidden="1" x14ac:dyDescent="0.25">
      <c r="A273" s="632"/>
      <c r="B273" s="622"/>
      <c r="C273" s="627"/>
      <c r="D273" s="628"/>
      <c r="E273" s="623"/>
      <c r="F273" s="623"/>
      <c r="G273" s="364"/>
      <c r="H273" s="375"/>
      <c r="I273" s="52"/>
      <c r="J273" s="48"/>
      <c r="K273" s="47"/>
      <c r="L273" s="36"/>
      <c r="M273" s="366"/>
      <c r="N273" s="42"/>
      <c r="O273" s="376"/>
      <c r="P273" s="368"/>
      <c r="Q273" s="37"/>
      <c r="R273" s="612"/>
      <c r="S273" s="613"/>
      <c r="T273" s="614"/>
      <c r="U273" s="78">
        <v>0</v>
      </c>
      <c r="V273" s="388">
        <v>0</v>
      </c>
      <c r="W273" s="370"/>
      <c r="X273" s="389">
        <v>0</v>
      </c>
      <c r="Y273" s="79">
        <v>0</v>
      </c>
      <c r="Z273" s="615"/>
      <c r="AA273" s="613"/>
      <c r="AB273" s="616"/>
      <c r="AC273" s="172"/>
      <c r="AD273" s="38"/>
      <c r="AE273" s="59">
        <v>0</v>
      </c>
      <c r="AF273" s="373">
        <v>0</v>
      </c>
    </row>
    <row r="274" spans="1:32" hidden="1" x14ac:dyDescent="0.25">
      <c r="A274" s="632"/>
      <c r="B274" s="622"/>
      <c r="C274" s="627"/>
      <c r="D274" s="628"/>
      <c r="E274" s="623"/>
      <c r="F274" s="623"/>
      <c r="G274" s="364"/>
      <c r="H274" s="375"/>
      <c r="I274" s="52"/>
      <c r="J274" s="48"/>
      <c r="K274" s="47"/>
      <c r="L274" s="36"/>
      <c r="M274" s="366"/>
      <c r="N274" s="42"/>
      <c r="O274" s="376"/>
      <c r="P274" s="368"/>
      <c r="Q274" s="37"/>
      <c r="R274" s="612"/>
      <c r="S274" s="613"/>
      <c r="T274" s="614"/>
      <c r="U274" s="78">
        <v>0</v>
      </c>
      <c r="V274" s="388">
        <v>0</v>
      </c>
      <c r="W274" s="370"/>
      <c r="X274" s="389">
        <v>0</v>
      </c>
      <c r="Y274" s="79">
        <v>0</v>
      </c>
      <c r="Z274" s="615"/>
      <c r="AA274" s="613"/>
      <c r="AB274" s="616"/>
      <c r="AC274" s="172"/>
      <c r="AD274" s="38"/>
      <c r="AE274" s="59">
        <v>0</v>
      </c>
      <c r="AF274" s="373">
        <v>0</v>
      </c>
    </row>
    <row r="275" spans="1:32" hidden="1" x14ac:dyDescent="0.25">
      <c r="A275" s="632"/>
      <c r="B275" s="622"/>
      <c r="C275" s="627"/>
      <c r="D275" s="628"/>
      <c r="E275" s="623"/>
      <c r="F275" s="623"/>
      <c r="G275" s="386"/>
      <c r="H275" s="375"/>
      <c r="I275" s="52"/>
      <c r="J275" s="48"/>
      <c r="K275" s="47"/>
      <c r="L275" s="36"/>
      <c r="M275" s="366"/>
      <c r="N275" s="42"/>
      <c r="O275" s="376"/>
      <c r="P275" s="368"/>
      <c r="Q275" s="37"/>
      <c r="R275" s="612"/>
      <c r="S275" s="613"/>
      <c r="T275" s="614"/>
      <c r="U275" s="78">
        <v>0</v>
      </c>
      <c r="V275" s="388">
        <v>0</v>
      </c>
      <c r="W275" s="370"/>
      <c r="X275" s="389">
        <v>0</v>
      </c>
      <c r="Y275" s="79">
        <v>0</v>
      </c>
      <c r="Z275" s="615"/>
      <c r="AA275" s="613"/>
      <c r="AB275" s="616"/>
      <c r="AC275" s="172"/>
      <c r="AD275" s="38"/>
      <c r="AE275" s="59">
        <v>0</v>
      </c>
      <c r="AF275" s="373">
        <v>0</v>
      </c>
    </row>
    <row r="276" spans="1:32" hidden="1" x14ac:dyDescent="0.25">
      <c r="A276" s="632"/>
      <c r="B276" s="622"/>
      <c r="C276" s="627"/>
      <c r="D276" s="628"/>
      <c r="E276" s="623"/>
      <c r="F276" s="623"/>
      <c r="G276" s="364"/>
      <c r="H276" s="375"/>
      <c r="I276" s="52"/>
      <c r="J276" s="48"/>
      <c r="K276" s="47"/>
      <c r="L276" s="36"/>
      <c r="M276" s="366"/>
      <c r="N276" s="42"/>
      <c r="O276" s="376"/>
      <c r="P276" s="368"/>
      <c r="Q276" s="37"/>
      <c r="R276" s="612"/>
      <c r="S276" s="613"/>
      <c r="T276" s="614"/>
      <c r="U276" s="78">
        <v>0</v>
      </c>
      <c r="V276" s="388">
        <v>0</v>
      </c>
      <c r="W276" s="370"/>
      <c r="X276" s="389">
        <v>0</v>
      </c>
      <c r="Y276" s="79">
        <v>0</v>
      </c>
      <c r="Z276" s="615"/>
      <c r="AA276" s="613"/>
      <c r="AB276" s="616"/>
      <c r="AC276" s="172"/>
      <c r="AD276" s="38"/>
      <c r="AE276" s="59">
        <v>0</v>
      </c>
      <c r="AF276" s="373">
        <v>0</v>
      </c>
    </row>
    <row r="277" spans="1:32" hidden="1" x14ac:dyDescent="0.25">
      <c r="A277" s="632"/>
      <c r="B277" s="622"/>
      <c r="C277" s="627"/>
      <c r="D277" s="628"/>
      <c r="E277" s="623"/>
      <c r="F277" s="623"/>
      <c r="G277" s="364"/>
      <c r="H277" s="375"/>
      <c r="I277" s="52"/>
      <c r="J277" s="48"/>
      <c r="K277" s="47"/>
      <c r="L277" s="36"/>
      <c r="M277" s="366"/>
      <c r="N277" s="42"/>
      <c r="O277" s="376"/>
      <c r="P277" s="368"/>
      <c r="Q277" s="37"/>
      <c r="R277" s="612"/>
      <c r="S277" s="613"/>
      <c r="T277" s="614"/>
      <c r="U277" s="78">
        <v>0</v>
      </c>
      <c r="V277" s="388">
        <v>0</v>
      </c>
      <c r="W277" s="370"/>
      <c r="X277" s="389">
        <v>0</v>
      </c>
      <c r="Y277" s="79">
        <v>0</v>
      </c>
      <c r="Z277" s="615"/>
      <c r="AA277" s="613"/>
      <c r="AB277" s="616"/>
      <c r="AC277" s="172"/>
      <c r="AD277" s="38"/>
      <c r="AE277" s="59">
        <v>0</v>
      </c>
      <c r="AF277" s="373">
        <v>0</v>
      </c>
    </row>
    <row r="278" spans="1:32" hidden="1" x14ac:dyDescent="0.25">
      <c r="A278" s="632"/>
      <c r="B278" s="622"/>
      <c r="C278" s="627"/>
      <c r="D278" s="628"/>
      <c r="E278" s="623"/>
      <c r="F278" s="623"/>
      <c r="G278" s="364"/>
      <c r="H278" s="375"/>
      <c r="I278" s="52"/>
      <c r="J278" s="48"/>
      <c r="K278" s="47"/>
      <c r="L278" s="36"/>
      <c r="M278" s="366"/>
      <c r="N278" s="42"/>
      <c r="O278" s="376"/>
      <c r="P278" s="368"/>
      <c r="Q278" s="37"/>
      <c r="R278" s="612"/>
      <c r="S278" s="613"/>
      <c r="T278" s="614"/>
      <c r="U278" s="78">
        <v>0</v>
      </c>
      <c r="V278" s="388">
        <v>0</v>
      </c>
      <c r="W278" s="370"/>
      <c r="X278" s="389">
        <v>0</v>
      </c>
      <c r="Y278" s="79">
        <v>0</v>
      </c>
      <c r="Z278" s="615"/>
      <c r="AA278" s="613"/>
      <c r="AB278" s="616"/>
      <c r="AC278" s="172"/>
      <c r="AD278" s="38"/>
      <c r="AE278" s="59">
        <v>0</v>
      </c>
      <c r="AF278" s="373">
        <v>0</v>
      </c>
    </row>
    <row r="279" spans="1:32" hidden="1" x14ac:dyDescent="0.25">
      <c r="A279" s="632"/>
      <c r="B279" s="622"/>
      <c r="C279" s="629"/>
      <c r="D279" s="630"/>
      <c r="E279" s="624"/>
      <c r="F279" s="624"/>
      <c r="G279" s="364"/>
      <c r="H279" s="375"/>
      <c r="I279" s="52"/>
      <c r="J279" s="48"/>
      <c r="K279" s="47"/>
      <c r="L279" s="36"/>
      <c r="M279" s="366"/>
      <c r="N279" s="43"/>
      <c r="O279" s="376"/>
      <c r="P279" s="368"/>
      <c r="Q279" s="37"/>
      <c r="R279" s="612"/>
      <c r="S279" s="613"/>
      <c r="T279" s="614"/>
      <c r="U279" s="78">
        <f>IF(OR(P279="",M279=Paramétrage!$C$10,M279=Paramétrage!$C$13,M279=Paramétrage!$C$17,M279=Paramétrage!$C$20,M279=Paramétrage!$C$24,M279=Paramétrage!$C$27,AND(M279&lt;&gt;Paramétrage!$C$9,Q279="Mut+ext")),0,ROUNDUP(O279/P279,0))</f>
        <v>0</v>
      </c>
      <c r="V279" s="388">
        <f>IF(OR(M279="",Q279="Mut+ext"),0,IF(VLOOKUP(M279,Paramétrage!$C$6:$E$29,2,0)=0,0,IF(P279="","saisir capacité",N279*U279*VLOOKUP(M279,Paramétrage!$C$6:$E$29,2,0))))</f>
        <v>0</v>
      </c>
      <c r="W279" s="370"/>
      <c r="X279" s="389">
        <f t="shared" si="43"/>
        <v>0</v>
      </c>
      <c r="Y279" s="79">
        <f>IF(OR(M279="",Q279="Mut+ext"),0,IF(ISERROR(W279+V279*VLOOKUP(M279,Paramétrage!$C$6:$E$29,3,0))=TRUE,X279,W279+V279*VLOOKUP(M279,Paramétrage!$C$6:$E$29,3,0)))</f>
        <v>0</v>
      </c>
      <c r="Z279" s="615"/>
      <c r="AA279" s="613"/>
      <c r="AB279" s="616"/>
      <c r="AC279" s="172"/>
      <c r="AD279" s="38"/>
      <c r="AE279" s="59">
        <f>IF(G279="",0,IF(K279="",0,IF(SUMIF(G268:G279,G279,O268:O279)=0,0,IF(OR(L279="",K279="obligatoire"),AF279/SUMIF(G268:G279,G279,O268:O279),AF279/(SUMIF(G268:G279,G279,O268:O279)/L279)))))</f>
        <v>0</v>
      </c>
      <c r="AF279" s="373">
        <f t="shared" si="44"/>
        <v>0</v>
      </c>
    </row>
    <row r="280" spans="1:32" ht="16.2" hidden="1" thickBot="1" x14ac:dyDescent="0.3">
      <c r="A280" s="632"/>
      <c r="B280" s="622"/>
      <c r="C280" s="390"/>
      <c r="D280" s="391"/>
      <c r="E280" s="392"/>
      <c r="F280" s="391"/>
      <c r="G280" s="391"/>
      <c r="H280" s="393"/>
      <c r="I280" s="133"/>
      <c r="J280" s="128"/>
      <c r="K280" s="68"/>
      <c r="L280" s="70"/>
      <c r="M280" s="394"/>
      <c r="N280" s="71">
        <f>AE280</f>
        <v>0</v>
      </c>
      <c r="O280" s="395"/>
      <c r="P280" s="395"/>
      <c r="Q280" s="74"/>
      <c r="R280" s="72"/>
      <c r="S280" s="72"/>
      <c r="T280" s="73"/>
      <c r="U280" s="120"/>
      <c r="V280" s="396">
        <f>SUM(V268:V279)</f>
        <v>0</v>
      </c>
      <c r="W280" s="394">
        <f>SUM(W268:W279)</f>
        <v>0</v>
      </c>
      <c r="X280" s="397">
        <f>SUM(X268:X279)</f>
        <v>0</v>
      </c>
      <c r="Y280" s="75">
        <f>SUM(Y268:Y279)</f>
        <v>0</v>
      </c>
      <c r="Z280" s="121"/>
      <c r="AA280" s="122"/>
      <c r="AB280" s="123"/>
      <c r="AC280" s="124"/>
      <c r="AD280" s="125"/>
      <c r="AE280" s="126">
        <f>SUM(AE268:AE279)</f>
        <v>0</v>
      </c>
      <c r="AF280" s="127">
        <f>SUM(AF268:AF279)</f>
        <v>0</v>
      </c>
    </row>
    <row r="281" spans="1:32" ht="16.2" thickBot="1" x14ac:dyDescent="0.3">
      <c r="A281" s="632"/>
      <c r="B281" s="88"/>
      <c r="C281" s="88"/>
      <c r="D281" s="89"/>
      <c r="E281" s="90">
        <f>E143+E164+E177+E190+E203+E229+E242</f>
        <v>30</v>
      </c>
      <c r="F281" s="169"/>
      <c r="G281" s="91"/>
      <c r="H281" s="94"/>
      <c r="I281" s="94"/>
      <c r="J281" s="92"/>
      <c r="K281" s="88"/>
      <c r="L281" s="88"/>
      <c r="M281" s="89"/>
      <c r="N281" s="114">
        <f>N163+N176+N189+N202+N215+N228+N241+N254+N267+N280</f>
        <v>905</v>
      </c>
      <c r="O281" s="92"/>
      <c r="P281" s="93"/>
      <c r="Q281" s="92"/>
      <c r="R281" s="92"/>
      <c r="S281" s="92"/>
      <c r="T281" s="96"/>
      <c r="U281" s="115"/>
      <c r="V281" s="90">
        <f>V163+V176+V189+V202+V215+V228+V241+V254+V267+V280</f>
        <v>61</v>
      </c>
      <c r="W281" s="90">
        <f>W163+W176+W189+W202+W215+W228+W241+W254+W267+W280</f>
        <v>168</v>
      </c>
      <c r="X281" s="90">
        <f>X163+X176+X189+X202+X215+X228+X241+X254+X267+X280</f>
        <v>229</v>
      </c>
      <c r="Y281" s="90">
        <f>Y163+Y176+Y189+Y202+Y215+Y228+Y241+Y254+Y267+Y280</f>
        <v>249</v>
      </c>
      <c r="Z281" s="116"/>
      <c r="AA281" s="94"/>
      <c r="AB281" s="95"/>
      <c r="AC281" s="94"/>
      <c r="AD281" s="117"/>
      <c r="AE281" s="118">
        <f>SUM(AE143:AE254)/2</f>
        <v>905</v>
      </c>
      <c r="AF281" s="119">
        <f>SUM(AF174:AF241)</f>
        <v>41928</v>
      </c>
    </row>
    <row r="282" spans="1:32" ht="16.2" thickBot="1" x14ac:dyDescent="0.3">
      <c r="A282" s="15" t="s">
        <v>11</v>
      </c>
      <c r="B282" s="16"/>
      <c r="C282" s="16"/>
      <c r="D282" s="16"/>
      <c r="E282" s="16"/>
      <c r="F282" s="16"/>
      <c r="G282" s="16"/>
      <c r="H282" s="41"/>
      <c r="I282" s="41"/>
      <c r="J282" s="19"/>
      <c r="K282" s="16"/>
      <c r="L282" s="16"/>
      <c r="M282" s="17"/>
      <c r="N282" s="44">
        <f>N281+N142</f>
        <v>1104</v>
      </c>
      <c r="O282" s="19"/>
      <c r="P282" s="20"/>
      <c r="Q282" s="19"/>
      <c r="R282" s="19"/>
      <c r="S282" s="19"/>
      <c r="T282" s="21"/>
      <c r="U282" s="17"/>
      <c r="V282" s="46">
        <f>V281+V142</f>
        <v>260</v>
      </c>
      <c r="W282" s="22">
        <f>W281+W142</f>
        <v>168</v>
      </c>
      <c r="X282" s="23">
        <f>X281+X142</f>
        <v>428</v>
      </c>
      <c r="Y282" s="24">
        <f>Y281+Y142</f>
        <v>507</v>
      </c>
      <c r="AC282" s="26"/>
      <c r="AE282" s="18">
        <f>AE281+AE142</f>
        <v>1020</v>
      </c>
      <c r="AF282" s="25">
        <f>SUM(AF143:AF254)</f>
        <v>43440</v>
      </c>
    </row>
    <row r="283" spans="1:32" ht="18" customHeight="1" x14ac:dyDescent="0.2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7926" priority="1477">
      <formula>$M19=#REF!</formula>
    </cfRule>
    <cfRule type="expression" dxfId="7925" priority="1478">
      <formula>$M19=#REF!</formula>
    </cfRule>
    <cfRule type="expression" dxfId="7924" priority="1479">
      <formula>$M19=#REF!</formula>
    </cfRule>
    <cfRule type="expression" dxfId="7923" priority="1480">
      <formula>$M19=#REF!</formula>
    </cfRule>
  </conditionalFormatting>
  <conditionalFormatting sqref="AD12:AD14">
    <cfRule type="expression" dxfId="7922" priority="1473">
      <formula>$M12=#REF!</formula>
    </cfRule>
    <cfRule type="expression" dxfId="7921" priority="1474">
      <formula>$M12=#REF!</formula>
    </cfRule>
    <cfRule type="expression" dxfId="7920" priority="1475">
      <formula>$M12=#REF!</formula>
    </cfRule>
    <cfRule type="expression" dxfId="7919" priority="1476">
      <formula>$M12=#REF!</formula>
    </cfRule>
  </conditionalFormatting>
  <conditionalFormatting sqref="AC281:AD281">
    <cfRule type="expression" dxfId="7918" priority="1469">
      <formula>$M281=#REF!</formula>
    </cfRule>
    <cfRule type="expression" dxfId="7917" priority="1470">
      <formula>$M281=#REF!</formula>
    </cfRule>
    <cfRule type="expression" dxfId="7916" priority="1471">
      <formula>$M281=#REF!</formula>
    </cfRule>
    <cfRule type="expression" dxfId="7915" priority="1472">
      <formula>$M281=#REF!</formula>
    </cfRule>
  </conditionalFormatting>
  <conditionalFormatting sqref="Z142">
    <cfRule type="expression" dxfId="7914" priority="1465">
      <formula>$M142=#REF!</formula>
    </cfRule>
    <cfRule type="expression" dxfId="7913" priority="1466">
      <formula>$M142=#REF!</formula>
    </cfRule>
    <cfRule type="expression" dxfId="7912" priority="1467">
      <formula>$M142=#REF!</formula>
    </cfRule>
    <cfRule type="expression" dxfId="7911" priority="1468">
      <formula>$M142=#REF!</formula>
    </cfRule>
  </conditionalFormatting>
  <conditionalFormatting sqref="Z12 Z19:Z23">
    <cfRule type="expression" dxfId="7910" priority="1461">
      <formula>$M12=#REF!</formula>
    </cfRule>
    <cfRule type="expression" dxfId="7909" priority="1462">
      <formula>$M12=#REF!</formula>
    </cfRule>
    <cfRule type="expression" dxfId="7908" priority="1463">
      <formula>$M12=#REF!</formula>
    </cfRule>
    <cfRule type="expression" dxfId="7907" priority="1464">
      <formula>$M12=#REF!</formula>
    </cfRule>
  </conditionalFormatting>
  <conditionalFormatting sqref="Z24">
    <cfRule type="expression" dxfId="7906" priority="1457">
      <formula>$M24=#REF!</formula>
    </cfRule>
    <cfRule type="expression" dxfId="7905" priority="1458">
      <formula>$M24=#REF!</formula>
    </cfRule>
    <cfRule type="expression" dxfId="7904" priority="1459">
      <formula>$M24=#REF!</formula>
    </cfRule>
    <cfRule type="expression" dxfId="7903" priority="1460">
      <formula>$M24=#REF!</formula>
    </cfRule>
  </conditionalFormatting>
  <conditionalFormatting sqref="U281">
    <cfRule type="expression" dxfId="7902" priority="1453">
      <formula>$M281=#REF!</formula>
    </cfRule>
    <cfRule type="expression" dxfId="7901" priority="1454">
      <formula>$M281=#REF!</formula>
    </cfRule>
    <cfRule type="expression" dxfId="7900" priority="1455">
      <formula>$M281=#REF!</formula>
    </cfRule>
    <cfRule type="expression" dxfId="7899" priority="1456">
      <formula>$M281=#REF!</formula>
    </cfRule>
  </conditionalFormatting>
  <conditionalFormatting sqref="AC12">
    <cfRule type="expression" dxfId="7898" priority="1449">
      <formula>$M12=#REF!</formula>
    </cfRule>
    <cfRule type="expression" dxfId="7897" priority="1450">
      <formula>$M12=#REF!</formula>
    </cfRule>
    <cfRule type="expression" dxfId="7896" priority="1451">
      <formula>$M12=#REF!</formula>
    </cfRule>
    <cfRule type="expression" dxfId="7895" priority="1452">
      <formula>$M12=#REF!</formula>
    </cfRule>
  </conditionalFormatting>
  <conditionalFormatting sqref="AC13">
    <cfRule type="expression" dxfId="7894" priority="1445">
      <formula>$M13=#REF!</formula>
    </cfRule>
    <cfRule type="expression" dxfId="7893" priority="1446">
      <formula>$M13=#REF!</formula>
    </cfRule>
    <cfRule type="expression" dxfId="7892" priority="1447">
      <formula>$M13=#REF!</formula>
    </cfRule>
    <cfRule type="expression" dxfId="7891" priority="1448">
      <formula>$M13=#REF!</formula>
    </cfRule>
  </conditionalFormatting>
  <conditionalFormatting sqref="AC14">
    <cfRule type="expression" dxfId="7890" priority="1441">
      <formula>$M14=#REF!</formula>
    </cfRule>
    <cfRule type="expression" dxfId="7889" priority="1442">
      <formula>$M14=#REF!</formula>
    </cfRule>
    <cfRule type="expression" dxfId="7888" priority="1443">
      <formula>$M14=#REF!</formula>
    </cfRule>
    <cfRule type="expression" dxfId="7887" priority="1444">
      <formula>$M14=#REF!</formula>
    </cfRule>
  </conditionalFormatting>
  <conditionalFormatting sqref="AC19">
    <cfRule type="expression" dxfId="7886" priority="1437">
      <formula>$M19=#REF!</formula>
    </cfRule>
    <cfRule type="expression" dxfId="7885" priority="1438">
      <formula>$M19=#REF!</formula>
    </cfRule>
    <cfRule type="expression" dxfId="7884" priority="1439">
      <formula>$M19=#REF!</formula>
    </cfRule>
    <cfRule type="expression" dxfId="7883" priority="1440">
      <formula>$M19=#REF!</formula>
    </cfRule>
  </conditionalFormatting>
  <conditionalFormatting sqref="AC20">
    <cfRule type="expression" dxfId="7882" priority="1433">
      <formula>$M20=#REF!</formula>
    </cfRule>
    <cfRule type="expression" dxfId="7881" priority="1434">
      <formula>$M20=#REF!</formula>
    </cfRule>
    <cfRule type="expression" dxfId="7880" priority="1435">
      <formula>$M20=#REF!</formula>
    </cfRule>
    <cfRule type="expression" dxfId="7879" priority="1436">
      <formula>$M20=#REF!</formula>
    </cfRule>
  </conditionalFormatting>
  <conditionalFormatting sqref="AC22:AC23">
    <cfRule type="expression" dxfId="7878" priority="1429">
      <formula>$M22=#REF!</formula>
    </cfRule>
    <cfRule type="expression" dxfId="7877" priority="1430">
      <formula>$M22=#REF!</formula>
    </cfRule>
    <cfRule type="expression" dxfId="7876" priority="1431">
      <formula>$M22=#REF!</formula>
    </cfRule>
    <cfRule type="expression" dxfId="7875" priority="1432">
      <formula>$M22=#REF!</formula>
    </cfRule>
  </conditionalFormatting>
  <conditionalFormatting sqref="AC21">
    <cfRule type="expression" dxfId="7874" priority="1425">
      <formula>$M21=#REF!</formula>
    </cfRule>
    <cfRule type="expression" dxfId="7873" priority="1426">
      <formula>$M21=#REF!</formula>
    </cfRule>
    <cfRule type="expression" dxfId="7872" priority="1427">
      <formula>$M21=#REF!</formula>
    </cfRule>
    <cfRule type="expression" dxfId="7871" priority="1428">
      <formula>$M21=#REF!</formula>
    </cfRule>
  </conditionalFormatting>
  <conditionalFormatting sqref="AC176">
    <cfRule type="expression" dxfId="7870" priority="1421">
      <formula>$M176=#REF!</formula>
    </cfRule>
    <cfRule type="expression" dxfId="7869" priority="1422">
      <formula>$M176=#REF!</formula>
    </cfRule>
    <cfRule type="expression" dxfId="7868" priority="1423">
      <formula>$M176=#REF!</formula>
    </cfRule>
    <cfRule type="expression" dxfId="7867" priority="1424">
      <formula>$M176=#REF!</formula>
    </cfRule>
  </conditionalFormatting>
  <conditionalFormatting sqref="AC163">
    <cfRule type="expression" dxfId="7866" priority="1417">
      <formula>$M163=#REF!</formula>
    </cfRule>
    <cfRule type="expression" dxfId="7865" priority="1418">
      <formula>$M163=#REF!</formula>
    </cfRule>
    <cfRule type="expression" dxfId="7864" priority="1419">
      <formula>$M163=#REF!</formula>
    </cfRule>
    <cfRule type="expression" dxfId="7863" priority="1420">
      <formula>$M163=#REF!</formula>
    </cfRule>
  </conditionalFormatting>
  <conditionalFormatting sqref="AC24">
    <cfRule type="expression" dxfId="7862" priority="1413">
      <formula>$M24=#REF!</formula>
    </cfRule>
    <cfRule type="expression" dxfId="7861" priority="1414">
      <formula>$M24=#REF!</formula>
    </cfRule>
    <cfRule type="expression" dxfId="7860" priority="1415">
      <formula>$M24=#REF!</formula>
    </cfRule>
    <cfRule type="expression" dxfId="7859" priority="1416">
      <formula>$M24=#REF!</formula>
    </cfRule>
  </conditionalFormatting>
  <conditionalFormatting sqref="AB142">
    <cfRule type="expression" dxfId="7858" priority="1409">
      <formula>$M142=#REF!</formula>
    </cfRule>
    <cfRule type="expression" dxfId="7857" priority="1410">
      <formula>$M142=#REF!</formula>
    </cfRule>
    <cfRule type="expression" dxfId="7856" priority="1411">
      <formula>$M142=#REF!</formula>
    </cfRule>
    <cfRule type="expression" dxfId="7855" priority="1412">
      <formula>$M142=#REF!</formula>
    </cfRule>
  </conditionalFormatting>
  <conditionalFormatting sqref="AC142">
    <cfRule type="expression" dxfId="7854" priority="1405">
      <formula>$M142=#REF!</formula>
    </cfRule>
    <cfRule type="expression" dxfId="7853" priority="1406">
      <formula>$M142=#REF!</formula>
    </cfRule>
    <cfRule type="expression" dxfId="7852" priority="1407">
      <formula>$M142=#REF!</formula>
    </cfRule>
    <cfRule type="expression" dxfId="7851" priority="1408">
      <formula>$M142=#REF!</formula>
    </cfRule>
  </conditionalFormatting>
  <conditionalFormatting sqref="Q142 Q163 Q176 Q281:Q282 Q21:Q24 Q19 Q12:Q14">
    <cfRule type="cellIs" dxfId="7850" priority="1404" operator="equal">
      <formula>"Mut+ext"</formula>
    </cfRule>
  </conditionalFormatting>
  <conditionalFormatting sqref="Z13:Z14">
    <cfRule type="expression" dxfId="7849" priority="1400">
      <formula>$M13=#REF!</formula>
    </cfRule>
    <cfRule type="expression" dxfId="7848" priority="1401">
      <formula>$M13=#REF!</formula>
    </cfRule>
    <cfRule type="expression" dxfId="7847" priority="1402">
      <formula>$M13=#REF!</formula>
    </cfRule>
    <cfRule type="expression" dxfId="7846" priority="1403">
      <formula>$M13=#REF!</formula>
    </cfRule>
  </conditionalFormatting>
  <conditionalFormatting sqref="Z163 AC158:AD162">
    <cfRule type="expression" dxfId="7845" priority="1396">
      <formula>$M158=#REF!</formula>
    </cfRule>
    <cfRule type="expression" dxfId="7844" priority="1397">
      <formula>$M158=#REF!</formula>
    </cfRule>
    <cfRule type="expression" dxfId="7843" priority="1398">
      <formula>$M158=#REF!</formula>
    </cfRule>
    <cfRule type="expression" dxfId="7842" priority="1399">
      <formula>$M158=#REF!</formula>
    </cfRule>
  </conditionalFormatting>
  <conditionalFormatting sqref="Z176">
    <cfRule type="expression" dxfId="7841" priority="1392">
      <formula>$M176=#REF!</formula>
    </cfRule>
    <cfRule type="expression" dxfId="7840" priority="1393">
      <formula>$M176=#REF!</formula>
    </cfRule>
    <cfRule type="expression" dxfId="7839" priority="1394">
      <formula>$M176=#REF!</formula>
    </cfRule>
    <cfRule type="expression" dxfId="7838" priority="1395">
      <formula>$M176=#REF!</formula>
    </cfRule>
  </conditionalFormatting>
  <conditionalFormatting sqref="AA142">
    <cfRule type="expression" dxfId="7837" priority="1388">
      <formula>$M142=#REF!</formula>
    </cfRule>
    <cfRule type="expression" dxfId="7836" priority="1389">
      <formula>$M142=#REF!</formula>
    </cfRule>
    <cfRule type="expression" dxfId="7835" priority="1390">
      <formula>$M142=#REF!</formula>
    </cfRule>
    <cfRule type="expression" dxfId="7834" priority="1391">
      <formula>$M142=#REF!</formula>
    </cfRule>
  </conditionalFormatting>
  <conditionalFormatting sqref="Z281">
    <cfRule type="expression" dxfId="7833" priority="1384">
      <formula>$M281=#REF!</formula>
    </cfRule>
    <cfRule type="expression" dxfId="7832" priority="1385">
      <formula>$M281=#REF!</formula>
    </cfRule>
    <cfRule type="expression" dxfId="7831" priority="1386">
      <formula>$M281=#REF!</formula>
    </cfRule>
    <cfRule type="expression" dxfId="7830" priority="1387">
      <formula>$M281=#REF!</formula>
    </cfRule>
  </conditionalFormatting>
  <conditionalFormatting sqref="AB281">
    <cfRule type="expression" dxfId="7829" priority="1380">
      <formula>$M281=#REF!</formula>
    </cfRule>
    <cfRule type="expression" dxfId="7828" priority="1381">
      <formula>$M281=#REF!</formula>
    </cfRule>
    <cfRule type="expression" dxfId="7827" priority="1382">
      <formula>$M281=#REF!</formula>
    </cfRule>
    <cfRule type="expression" dxfId="7826" priority="1383">
      <formula>$M281=#REF!</formula>
    </cfRule>
  </conditionalFormatting>
  <conditionalFormatting sqref="AA281">
    <cfRule type="expression" dxfId="7825" priority="1376">
      <formula>$M281=#REF!</formula>
    </cfRule>
    <cfRule type="expression" dxfId="7824" priority="1377">
      <formula>$M281=#REF!</formula>
    </cfRule>
    <cfRule type="expression" dxfId="7823" priority="1378">
      <formula>$M281=#REF!</formula>
    </cfRule>
    <cfRule type="expression" dxfId="7822" priority="1379">
      <formula>$M281=#REF!</formula>
    </cfRule>
  </conditionalFormatting>
  <conditionalFormatting sqref="AD143:AD145">
    <cfRule type="expression" dxfId="7821" priority="1372">
      <formula>$M143=#REF!</formula>
    </cfRule>
    <cfRule type="expression" dxfId="7820" priority="1373">
      <formula>$M143=#REF!</formula>
    </cfRule>
    <cfRule type="expression" dxfId="7819" priority="1374">
      <formula>$M143=#REF!</formula>
    </cfRule>
    <cfRule type="expression" dxfId="7818" priority="1375">
      <formula>$M143=#REF!</formula>
    </cfRule>
  </conditionalFormatting>
  <conditionalFormatting sqref="AC143:AC145">
    <cfRule type="expression" dxfId="7817" priority="1368">
      <formula>$M143=#REF!</formula>
    </cfRule>
    <cfRule type="expression" dxfId="7816" priority="1369">
      <formula>$M143=#REF!</formula>
    </cfRule>
    <cfRule type="expression" dxfId="7815" priority="1370">
      <formula>$M143=#REF!</formula>
    </cfRule>
    <cfRule type="expression" dxfId="7814" priority="1371">
      <formula>$M143=#REF!</formula>
    </cfRule>
  </conditionalFormatting>
  <conditionalFormatting sqref="Q158:Q162">
    <cfRule type="cellIs" dxfId="7813" priority="1367"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7812" priority="1363">
      <formula>$M32=#REF!</formula>
    </cfRule>
    <cfRule type="expression" dxfId="7811" priority="1364">
      <formula>$M32=#REF!</formula>
    </cfRule>
    <cfRule type="expression" dxfId="7810" priority="1365">
      <formula>$M32=#REF!</formula>
    </cfRule>
    <cfRule type="expression" dxfId="7809" priority="1366">
      <formula>$M32=#REF!</formula>
    </cfRule>
  </conditionalFormatting>
  <conditionalFormatting sqref="AD164:AD165">
    <cfRule type="expression" dxfId="7808" priority="1359">
      <formula>$M164=#REF!</formula>
    </cfRule>
    <cfRule type="expression" dxfId="7807" priority="1360">
      <formula>$M164=#REF!</formula>
    </cfRule>
    <cfRule type="expression" dxfId="7806" priority="1361">
      <formula>$M164=#REF!</formula>
    </cfRule>
    <cfRule type="expression" dxfId="7805" priority="1362">
      <formula>$M164=#REF!</formula>
    </cfRule>
  </conditionalFormatting>
  <conditionalFormatting sqref="AC164:AC165">
    <cfRule type="expression" dxfId="7804" priority="1355">
      <formula>$M164=#REF!</formula>
    </cfRule>
    <cfRule type="expression" dxfId="7803" priority="1356">
      <formula>$M164=#REF!</formula>
    </cfRule>
    <cfRule type="expression" dxfId="7802" priority="1357">
      <formula>$M164=#REF!</formula>
    </cfRule>
    <cfRule type="expression" dxfId="7801" priority="1358">
      <formula>$M164=#REF!</formula>
    </cfRule>
  </conditionalFormatting>
  <conditionalFormatting sqref="Q170:Q175">
    <cfRule type="cellIs" dxfId="7800" priority="1354" operator="equal">
      <formula>"Mut+ext"</formula>
    </cfRule>
  </conditionalFormatting>
  <conditionalFormatting sqref="AD177:AD180">
    <cfRule type="expression" dxfId="7799" priority="1346">
      <formula>$M177=#REF!</formula>
    </cfRule>
    <cfRule type="expression" dxfId="7798" priority="1347">
      <formula>$M177=#REF!</formula>
    </cfRule>
    <cfRule type="expression" dxfId="7797" priority="1348">
      <formula>$M177=#REF!</formula>
    </cfRule>
    <cfRule type="expression" dxfId="7796" priority="1349">
      <formula>$M177=#REF!</formula>
    </cfRule>
  </conditionalFormatting>
  <conditionalFormatting sqref="AC177:AC180">
    <cfRule type="expression" dxfId="7795" priority="1342">
      <formula>$M177=#REF!</formula>
    </cfRule>
    <cfRule type="expression" dxfId="7794" priority="1343">
      <formula>$M177=#REF!</formula>
    </cfRule>
    <cfRule type="expression" dxfId="7793" priority="1344">
      <formula>$M177=#REF!</formula>
    </cfRule>
    <cfRule type="expression" dxfId="7792" priority="1345">
      <formula>$M177=#REF!</formula>
    </cfRule>
  </conditionalFormatting>
  <conditionalFormatting sqref="Q177 Q185:Q188 Q179:Q180">
    <cfRule type="cellIs" dxfId="7791" priority="1341" operator="equal">
      <formula>"Mut+ext"</formula>
    </cfRule>
  </conditionalFormatting>
  <conditionalFormatting sqref="Z179:Z180">
    <cfRule type="expression" dxfId="7790" priority="1337">
      <formula>$M179=#REF!</formula>
    </cfRule>
    <cfRule type="expression" dxfId="7789" priority="1338">
      <formula>$M179=#REF!</formula>
    </cfRule>
    <cfRule type="expression" dxfId="7788" priority="1339">
      <formula>$M179=#REF!</formula>
    </cfRule>
    <cfRule type="expression" dxfId="7787" priority="1340">
      <formula>$M179=#REF!</formula>
    </cfRule>
  </conditionalFormatting>
  <conditionalFormatting sqref="AD37">
    <cfRule type="expression" dxfId="7786" priority="1333">
      <formula>$M37=#REF!</formula>
    </cfRule>
    <cfRule type="expression" dxfId="7785" priority="1334">
      <formula>$M37=#REF!</formula>
    </cfRule>
    <cfRule type="expression" dxfId="7784" priority="1335">
      <formula>$M37=#REF!</formula>
    </cfRule>
    <cfRule type="expression" dxfId="7783" priority="1336">
      <formula>$M37=#REF!</formula>
    </cfRule>
  </conditionalFormatting>
  <conditionalFormatting sqref="AD25:AD27">
    <cfRule type="expression" dxfId="7782" priority="1329">
      <formula>$M25=#REF!</formula>
    </cfRule>
    <cfRule type="expression" dxfId="7781" priority="1330">
      <formula>$M25=#REF!</formula>
    </cfRule>
    <cfRule type="expression" dxfId="7780" priority="1331">
      <formula>$M25=#REF!</formula>
    </cfRule>
    <cfRule type="expression" dxfId="7779" priority="1332">
      <formula>$M25=#REF!</formula>
    </cfRule>
  </conditionalFormatting>
  <conditionalFormatting sqref="Z37">
    <cfRule type="expression" dxfId="7778" priority="1321">
      <formula>$M37=#REF!</formula>
    </cfRule>
    <cfRule type="expression" dxfId="7777" priority="1322">
      <formula>$M37=#REF!</formula>
    </cfRule>
    <cfRule type="expression" dxfId="7776" priority="1323">
      <formula>$M37=#REF!</formula>
    </cfRule>
    <cfRule type="expression" dxfId="7775" priority="1324">
      <formula>$M37=#REF!</formula>
    </cfRule>
  </conditionalFormatting>
  <conditionalFormatting sqref="AC25">
    <cfRule type="expression" dxfId="7774" priority="1317">
      <formula>$M25=#REF!</formula>
    </cfRule>
    <cfRule type="expression" dxfId="7773" priority="1318">
      <formula>$M25=#REF!</formula>
    </cfRule>
    <cfRule type="expression" dxfId="7772" priority="1319">
      <formula>$M25=#REF!</formula>
    </cfRule>
    <cfRule type="expression" dxfId="7771" priority="1320">
      <formula>$M25=#REF!</formula>
    </cfRule>
  </conditionalFormatting>
  <conditionalFormatting sqref="AC26">
    <cfRule type="expression" dxfId="7770" priority="1313">
      <formula>$M26=#REF!</formula>
    </cfRule>
    <cfRule type="expression" dxfId="7769" priority="1314">
      <formula>$M26=#REF!</formula>
    </cfRule>
    <cfRule type="expression" dxfId="7768" priority="1315">
      <formula>$M26=#REF!</formula>
    </cfRule>
    <cfRule type="expression" dxfId="7767" priority="1316">
      <formula>$M26=#REF!</formula>
    </cfRule>
  </conditionalFormatting>
  <conditionalFormatting sqref="AC27">
    <cfRule type="expression" dxfId="7766" priority="1309">
      <formula>$M27=#REF!</formula>
    </cfRule>
    <cfRule type="expression" dxfId="7765" priority="1310">
      <formula>$M27=#REF!</formula>
    </cfRule>
    <cfRule type="expression" dxfId="7764" priority="1311">
      <formula>$M27=#REF!</formula>
    </cfRule>
    <cfRule type="expression" dxfId="7763" priority="1312">
      <formula>$M27=#REF!</formula>
    </cfRule>
  </conditionalFormatting>
  <conditionalFormatting sqref="AC32">
    <cfRule type="expression" dxfId="7762" priority="1305">
      <formula>$M32=#REF!</formula>
    </cfRule>
    <cfRule type="expression" dxfId="7761" priority="1306">
      <formula>$M32=#REF!</formula>
    </cfRule>
    <cfRule type="expression" dxfId="7760" priority="1307">
      <formula>$M32=#REF!</formula>
    </cfRule>
    <cfRule type="expression" dxfId="7759" priority="1308">
      <formula>$M32=#REF!</formula>
    </cfRule>
  </conditionalFormatting>
  <conditionalFormatting sqref="AC33">
    <cfRule type="expression" dxfId="7758" priority="1301">
      <formula>$M33=#REF!</formula>
    </cfRule>
    <cfRule type="expression" dxfId="7757" priority="1302">
      <formula>$M33=#REF!</formula>
    </cfRule>
    <cfRule type="expression" dxfId="7756" priority="1303">
      <formula>$M33=#REF!</formula>
    </cfRule>
    <cfRule type="expression" dxfId="7755" priority="1304">
      <formula>$M33=#REF!</formula>
    </cfRule>
  </conditionalFormatting>
  <conditionalFormatting sqref="AC35:AC36">
    <cfRule type="expression" dxfId="7754" priority="1297">
      <formula>$M35=#REF!</formula>
    </cfRule>
    <cfRule type="expression" dxfId="7753" priority="1298">
      <formula>$M35=#REF!</formula>
    </cfRule>
    <cfRule type="expression" dxfId="7752" priority="1299">
      <formula>$M35=#REF!</formula>
    </cfRule>
    <cfRule type="expression" dxfId="7751" priority="1300">
      <formula>$M35=#REF!</formula>
    </cfRule>
  </conditionalFormatting>
  <conditionalFormatting sqref="AC34">
    <cfRule type="expression" dxfId="7750" priority="1293">
      <formula>$M34=#REF!</formula>
    </cfRule>
    <cfRule type="expression" dxfId="7749" priority="1294">
      <formula>$M34=#REF!</formula>
    </cfRule>
    <cfRule type="expression" dxfId="7748" priority="1295">
      <formula>$M34=#REF!</formula>
    </cfRule>
    <cfRule type="expression" dxfId="7747" priority="1296">
      <formula>$M34=#REF!</formula>
    </cfRule>
  </conditionalFormatting>
  <conditionalFormatting sqref="AC37">
    <cfRule type="expression" dxfId="7746" priority="1289">
      <formula>$M37=#REF!</formula>
    </cfRule>
    <cfRule type="expression" dxfId="7745" priority="1290">
      <formula>$M37=#REF!</formula>
    </cfRule>
    <cfRule type="expression" dxfId="7744" priority="1291">
      <formula>$M37=#REF!</formula>
    </cfRule>
    <cfRule type="expression" dxfId="7743" priority="1292">
      <formula>$M37=#REF!</formula>
    </cfRule>
  </conditionalFormatting>
  <conditionalFormatting sqref="Q32:Q37 Q25 Q27">
    <cfRule type="cellIs" dxfId="7742" priority="1288" operator="equal">
      <formula>"Mut+ext"</formula>
    </cfRule>
  </conditionalFormatting>
  <conditionalFormatting sqref="Z27">
    <cfRule type="expression" dxfId="7741" priority="1284">
      <formula>$M27=#REF!</formula>
    </cfRule>
    <cfRule type="expression" dxfId="7740" priority="1285">
      <formula>$M27=#REF!</formula>
    </cfRule>
    <cfRule type="expression" dxfId="7739" priority="1286">
      <formula>$M27=#REF!</formula>
    </cfRule>
    <cfRule type="expression" dxfId="7738" priority="1287">
      <formula>$M27=#REF!</formula>
    </cfRule>
  </conditionalFormatting>
  <conditionalFormatting sqref="AD189">
    <cfRule type="expression" dxfId="7737" priority="1280">
      <formula>$M189=#REF!</formula>
    </cfRule>
    <cfRule type="expression" dxfId="7736" priority="1281">
      <formula>$M189=#REF!</formula>
    </cfRule>
    <cfRule type="expression" dxfId="7735" priority="1282">
      <formula>$M189=#REF!</formula>
    </cfRule>
    <cfRule type="expression" dxfId="7734" priority="1283">
      <formula>$M189=#REF!</formula>
    </cfRule>
  </conditionalFormatting>
  <conditionalFormatting sqref="AC189">
    <cfRule type="expression" dxfId="7733" priority="1276">
      <formula>$M189=#REF!</formula>
    </cfRule>
    <cfRule type="expression" dxfId="7732" priority="1277">
      <formula>$M189=#REF!</formula>
    </cfRule>
    <cfRule type="expression" dxfId="7731" priority="1278">
      <formula>$M189=#REF!</formula>
    </cfRule>
    <cfRule type="expression" dxfId="7730" priority="1279">
      <formula>$M189=#REF!</formula>
    </cfRule>
  </conditionalFormatting>
  <conditionalFormatting sqref="Q189">
    <cfRule type="cellIs" dxfId="7729" priority="1275" operator="equal">
      <formula>"Mut+ext"</formula>
    </cfRule>
  </conditionalFormatting>
  <conditionalFormatting sqref="Z189">
    <cfRule type="expression" dxfId="7728" priority="1271">
      <formula>$M189=#REF!</formula>
    </cfRule>
    <cfRule type="expression" dxfId="7727" priority="1272">
      <formula>$M189=#REF!</formula>
    </cfRule>
    <cfRule type="expression" dxfId="7726" priority="1273">
      <formula>$M189=#REF!</formula>
    </cfRule>
    <cfRule type="expression" dxfId="7725" priority="1274">
      <formula>$M189=#REF!</formula>
    </cfRule>
  </conditionalFormatting>
  <conditionalFormatting sqref="AD204:AD206">
    <cfRule type="expression" dxfId="7724" priority="1267">
      <formula>$M204=#REF!</formula>
    </cfRule>
    <cfRule type="expression" dxfId="7723" priority="1268">
      <formula>$M204=#REF!</formula>
    </cfRule>
    <cfRule type="expression" dxfId="7722" priority="1269">
      <formula>$M204=#REF!</formula>
    </cfRule>
    <cfRule type="expression" dxfId="7721" priority="1270">
      <formula>$M204=#REF!</formula>
    </cfRule>
  </conditionalFormatting>
  <conditionalFormatting sqref="AC204:AC206">
    <cfRule type="expression" dxfId="7720" priority="1263">
      <formula>$M204=#REF!</formula>
    </cfRule>
    <cfRule type="expression" dxfId="7719" priority="1264">
      <formula>$M204=#REF!</formula>
    </cfRule>
    <cfRule type="expression" dxfId="7718" priority="1265">
      <formula>$M204=#REF!</formula>
    </cfRule>
    <cfRule type="expression" dxfId="7717" priority="1266">
      <formula>$M204=#REF!</formula>
    </cfRule>
  </conditionalFormatting>
  <conditionalFormatting sqref="Q204:Q206 Q211:Q214">
    <cfRule type="cellIs" dxfId="7716" priority="1262" operator="equal">
      <formula>"Mut+ext"</formula>
    </cfRule>
  </conditionalFormatting>
  <conditionalFormatting sqref="Z205:Z206">
    <cfRule type="expression" dxfId="7715" priority="1258">
      <formula>$M205=#REF!</formula>
    </cfRule>
    <cfRule type="expression" dxfId="7714" priority="1259">
      <formula>$M205=#REF!</formula>
    </cfRule>
    <cfRule type="expression" dxfId="7713" priority="1260">
      <formula>$M205=#REF!</formula>
    </cfRule>
    <cfRule type="expression" dxfId="7712" priority="1261">
      <formula>$M205=#REF!</formula>
    </cfRule>
  </conditionalFormatting>
  <conditionalFormatting sqref="AD215">
    <cfRule type="expression" dxfId="7711" priority="1254">
      <formula>$M215=#REF!</formula>
    </cfRule>
    <cfRule type="expression" dxfId="7710" priority="1255">
      <formula>$M215=#REF!</formula>
    </cfRule>
    <cfRule type="expression" dxfId="7709" priority="1256">
      <formula>$M215=#REF!</formula>
    </cfRule>
    <cfRule type="expression" dxfId="7708" priority="1257">
      <formula>$M215=#REF!</formula>
    </cfRule>
  </conditionalFormatting>
  <conditionalFormatting sqref="AC215">
    <cfRule type="expression" dxfId="7707" priority="1250">
      <formula>$M215=#REF!</formula>
    </cfRule>
    <cfRule type="expression" dxfId="7706" priority="1251">
      <formula>$M215=#REF!</formula>
    </cfRule>
    <cfRule type="expression" dxfId="7705" priority="1252">
      <formula>$M215=#REF!</formula>
    </cfRule>
    <cfRule type="expression" dxfId="7704" priority="1253">
      <formula>$M215=#REF!</formula>
    </cfRule>
  </conditionalFormatting>
  <conditionalFormatting sqref="Q215">
    <cfRule type="cellIs" dxfId="7703" priority="1249" operator="equal">
      <formula>"Mut+ext"</formula>
    </cfRule>
  </conditionalFormatting>
  <conditionalFormatting sqref="Z215">
    <cfRule type="expression" dxfId="7702" priority="1245">
      <formula>$M215=#REF!</formula>
    </cfRule>
    <cfRule type="expression" dxfId="7701" priority="1246">
      <formula>$M215=#REF!</formula>
    </cfRule>
    <cfRule type="expression" dxfId="7700" priority="1247">
      <formula>$M215=#REF!</formula>
    </cfRule>
    <cfRule type="expression" dxfId="7699" priority="1248">
      <formula>$M215=#REF!</formula>
    </cfRule>
  </conditionalFormatting>
  <conditionalFormatting sqref="AD203">
    <cfRule type="expression" dxfId="7698" priority="1241">
      <formula>$M203=#REF!</formula>
    </cfRule>
    <cfRule type="expression" dxfId="7697" priority="1242">
      <formula>$M203=#REF!</formula>
    </cfRule>
    <cfRule type="expression" dxfId="7696" priority="1243">
      <formula>$M203=#REF!</formula>
    </cfRule>
    <cfRule type="expression" dxfId="7695" priority="1244">
      <formula>$M203=#REF!</formula>
    </cfRule>
  </conditionalFormatting>
  <conditionalFormatting sqref="AC203">
    <cfRule type="expression" dxfId="7694" priority="1237">
      <formula>$M203=#REF!</formula>
    </cfRule>
    <cfRule type="expression" dxfId="7693" priority="1238">
      <formula>$M203=#REF!</formula>
    </cfRule>
    <cfRule type="expression" dxfId="7692" priority="1239">
      <formula>$M203=#REF!</formula>
    </cfRule>
    <cfRule type="expression" dxfId="7691" priority="1240">
      <formula>$M203=#REF!</formula>
    </cfRule>
  </conditionalFormatting>
  <conditionalFormatting sqref="Q203">
    <cfRule type="cellIs" dxfId="7690" priority="1236" operator="equal">
      <formula>"Mut+ext"</formula>
    </cfRule>
  </conditionalFormatting>
  <conditionalFormatting sqref="AD216:AD219">
    <cfRule type="expression" dxfId="7689" priority="1228">
      <formula>$M216=#REF!</formula>
    </cfRule>
    <cfRule type="expression" dxfId="7688" priority="1229">
      <formula>$M216=#REF!</formula>
    </cfRule>
    <cfRule type="expression" dxfId="7687" priority="1230">
      <formula>$M216=#REF!</formula>
    </cfRule>
    <cfRule type="expression" dxfId="7686" priority="1231">
      <formula>$M216=#REF!</formula>
    </cfRule>
  </conditionalFormatting>
  <conditionalFormatting sqref="AC216:AC219">
    <cfRule type="expression" dxfId="7685" priority="1224">
      <formula>$M216=#REF!</formula>
    </cfRule>
    <cfRule type="expression" dxfId="7684" priority="1225">
      <formula>$M216=#REF!</formula>
    </cfRule>
    <cfRule type="expression" dxfId="7683" priority="1226">
      <formula>$M216=#REF!</formula>
    </cfRule>
    <cfRule type="expression" dxfId="7682" priority="1227">
      <formula>$M216=#REF!</formula>
    </cfRule>
  </conditionalFormatting>
  <conditionalFormatting sqref="Q216:Q219 Q224:Q227">
    <cfRule type="cellIs" dxfId="7681" priority="1223" operator="equal">
      <formula>"Mut+ext"</formula>
    </cfRule>
  </conditionalFormatting>
  <conditionalFormatting sqref="Z216:Z219">
    <cfRule type="expression" dxfId="7680" priority="1219">
      <formula>$M216=#REF!</formula>
    </cfRule>
    <cfRule type="expression" dxfId="7679" priority="1220">
      <formula>$M216=#REF!</formula>
    </cfRule>
    <cfRule type="expression" dxfId="7678" priority="1221">
      <formula>$M216=#REF!</formula>
    </cfRule>
    <cfRule type="expression" dxfId="7677" priority="1222">
      <formula>$M216=#REF!</formula>
    </cfRule>
  </conditionalFormatting>
  <conditionalFormatting sqref="AD228">
    <cfRule type="expression" dxfId="7676" priority="1215">
      <formula>$M228=#REF!</formula>
    </cfRule>
    <cfRule type="expression" dxfId="7675" priority="1216">
      <formula>$M228=#REF!</formula>
    </cfRule>
    <cfRule type="expression" dxfId="7674" priority="1217">
      <formula>$M228=#REF!</formula>
    </cfRule>
    <cfRule type="expression" dxfId="7673" priority="1218">
      <formula>$M228=#REF!</formula>
    </cfRule>
  </conditionalFormatting>
  <conditionalFormatting sqref="AC228">
    <cfRule type="expression" dxfId="7672" priority="1211">
      <formula>$M228=#REF!</formula>
    </cfRule>
    <cfRule type="expression" dxfId="7671" priority="1212">
      <formula>$M228=#REF!</formula>
    </cfRule>
    <cfRule type="expression" dxfId="7670" priority="1213">
      <formula>$M228=#REF!</formula>
    </cfRule>
    <cfRule type="expression" dxfId="7669" priority="1214">
      <formula>$M228=#REF!</formula>
    </cfRule>
  </conditionalFormatting>
  <conditionalFormatting sqref="Q228">
    <cfRule type="cellIs" dxfId="7668" priority="1210" operator="equal">
      <formula>"Mut+ext"</formula>
    </cfRule>
  </conditionalFormatting>
  <conditionalFormatting sqref="Z228">
    <cfRule type="expression" dxfId="7667" priority="1206">
      <formula>$M228=#REF!</formula>
    </cfRule>
    <cfRule type="expression" dxfId="7666" priority="1207">
      <formula>$M228=#REF!</formula>
    </cfRule>
    <cfRule type="expression" dxfId="7665" priority="1208">
      <formula>$M228=#REF!</formula>
    </cfRule>
    <cfRule type="expression" dxfId="7664" priority="1209">
      <formula>$M228=#REF!</formula>
    </cfRule>
  </conditionalFormatting>
  <conditionalFormatting sqref="AD191:AD193">
    <cfRule type="expression" dxfId="7663" priority="1202">
      <formula>$M191=#REF!</formula>
    </cfRule>
    <cfRule type="expression" dxfId="7662" priority="1203">
      <formula>$M191=#REF!</formula>
    </cfRule>
    <cfRule type="expression" dxfId="7661" priority="1204">
      <formula>$M191=#REF!</formula>
    </cfRule>
    <cfRule type="expression" dxfId="7660" priority="1205">
      <formula>$M191=#REF!</formula>
    </cfRule>
  </conditionalFormatting>
  <conditionalFormatting sqref="AC191:AC193">
    <cfRule type="expression" dxfId="7659" priority="1198">
      <formula>$M191=#REF!</formula>
    </cfRule>
    <cfRule type="expression" dxfId="7658" priority="1199">
      <formula>$M191=#REF!</formula>
    </cfRule>
    <cfRule type="expression" dxfId="7657" priority="1200">
      <formula>$M191=#REF!</formula>
    </cfRule>
    <cfRule type="expression" dxfId="7656" priority="1201">
      <formula>$M191=#REF!</formula>
    </cfRule>
  </conditionalFormatting>
  <conditionalFormatting sqref="Q192:Q193 Q198:Q201">
    <cfRule type="cellIs" dxfId="7655" priority="1197" operator="equal">
      <formula>"Mut+ext"</formula>
    </cfRule>
  </conditionalFormatting>
  <conditionalFormatting sqref="Z192:Z193">
    <cfRule type="expression" dxfId="7654" priority="1193">
      <formula>$M192=#REF!</formula>
    </cfRule>
    <cfRule type="expression" dxfId="7653" priority="1194">
      <formula>$M192=#REF!</formula>
    </cfRule>
    <cfRule type="expression" dxfId="7652" priority="1195">
      <formula>$M192=#REF!</formula>
    </cfRule>
    <cfRule type="expression" dxfId="7651" priority="1196">
      <formula>$M192=#REF!</formula>
    </cfRule>
  </conditionalFormatting>
  <conditionalFormatting sqref="AD202">
    <cfRule type="expression" dxfId="7650" priority="1189">
      <formula>$M202=#REF!</formula>
    </cfRule>
    <cfRule type="expression" dxfId="7649" priority="1190">
      <formula>$M202=#REF!</formula>
    </cfRule>
    <cfRule type="expression" dxfId="7648" priority="1191">
      <formula>$M202=#REF!</formula>
    </cfRule>
    <cfRule type="expression" dxfId="7647" priority="1192">
      <formula>$M202=#REF!</formula>
    </cfRule>
  </conditionalFormatting>
  <conditionalFormatting sqref="AC202">
    <cfRule type="expression" dxfId="7646" priority="1185">
      <formula>$M202=#REF!</formula>
    </cfRule>
    <cfRule type="expression" dxfId="7645" priority="1186">
      <formula>$M202=#REF!</formula>
    </cfRule>
    <cfRule type="expression" dxfId="7644" priority="1187">
      <formula>$M202=#REF!</formula>
    </cfRule>
    <cfRule type="expression" dxfId="7643" priority="1188">
      <formula>$M202=#REF!</formula>
    </cfRule>
  </conditionalFormatting>
  <conditionalFormatting sqref="Q202">
    <cfRule type="cellIs" dxfId="7642" priority="1184" operator="equal">
      <formula>"Mut+ext"</formula>
    </cfRule>
  </conditionalFormatting>
  <conditionalFormatting sqref="Z202">
    <cfRule type="expression" dxfId="7641" priority="1180">
      <formula>$M202=#REF!</formula>
    </cfRule>
    <cfRule type="expression" dxfId="7640" priority="1181">
      <formula>$M202=#REF!</formula>
    </cfRule>
    <cfRule type="expression" dxfId="7639" priority="1182">
      <formula>$M202=#REF!</formula>
    </cfRule>
    <cfRule type="expression" dxfId="7638" priority="1183">
      <formula>$M202=#REF!</formula>
    </cfRule>
  </conditionalFormatting>
  <conditionalFormatting sqref="AD190">
    <cfRule type="expression" dxfId="7637" priority="1176">
      <formula>$M190=#REF!</formula>
    </cfRule>
    <cfRule type="expression" dxfId="7636" priority="1177">
      <formula>$M190=#REF!</formula>
    </cfRule>
    <cfRule type="expression" dxfId="7635" priority="1178">
      <formula>$M190=#REF!</formula>
    </cfRule>
    <cfRule type="expression" dxfId="7634" priority="1179">
      <formula>$M190=#REF!</formula>
    </cfRule>
  </conditionalFormatting>
  <conditionalFormatting sqref="AC190">
    <cfRule type="expression" dxfId="7633" priority="1172">
      <formula>$M190=#REF!</formula>
    </cfRule>
    <cfRule type="expression" dxfId="7632" priority="1173">
      <formula>$M190=#REF!</formula>
    </cfRule>
    <cfRule type="expression" dxfId="7631" priority="1174">
      <formula>$M190=#REF!</formula>
    </cfRule>
    <cfRule type="expression" dxfId="7630" priority="1175">
      <formula>$M190=#REF!</formula>
    </cfRule>
  </conditionalFormatting>
  <conditionalFormatting sqref="Q190">
    <cfRule type="cellIs" dxfId="7629" priority="1171" operator="equal">
      <formula>"Mut+ext"</formula>
    </cfRule>
  </conditionalFormatting>
  <conditionalFormatting sqref="AD230:AD232">
    <cfRule type="expression" dxfId="7628" priority="1163">
      <formula>$M230=#REF!</formula>
    </cfRule>
    <cfRule type="expression" dxfId="7627" priority="1164">
      <formula>$M230=#REF!</formula>
    </cfRule>
    <cfRule type="expression" dxfId="7626" priority="1165">
      <formula>$M230=#REF!</formula>
    </cfRule>
    <cfRule type="expression" dxfId="7625" priority="1166">
      <formula>$M230=#REF!</formula>
    </cfRule>
  </conditionalFormatting>
  <conditionalFormatting sqref="AC230:AC232">
    <cfRule type="expression" dxfId="7624" priority="1159">
      <formula>$M230=#REF!</formula>
    </cfRule>
    <cfRule type="expression" dxfId="7623" priority="1160">
      <formula>$M230=#REF!</formula>
    </cfRule>
    <cfRule type="expression" dxfId="7622" priority="1161">
      <formula>$M230=#REF!</formula>
    </cfRule>
    <cfRule type="expression" dxfId="7621" priority="1162">
      <formula>$M230=#REF!</formula>
    </cfRule>
  </conditionalFormatting>
  <conditionalFormatting sqref="Q230:Q232 Q237:Q240">
    <cfRule type="cellIs" dxfId="7620" priority="1158" operator="equal">
      <formula>"Mut+ext"</formula>
    </cfRule>
  </conditionalFormatting>
  <conditionalFormatting sqref="Z230:Z232">
    <cfRule type="expression" dxfId="7619" priority="1154">
      <formula>$M230=#REF!</formula>
    </cfRule>
    <cfRule type="expression" dxfId="7618" priority="1155">
      <formula>$M230=#REF!</formula>
    </cfRule>
    <cfRule type="expression" dxfId="7617" priority="1156">
      <formula>$M230=#REF!</formula>
    </cfRule>
    <cfRule type="expression" dxfId="7616" priority="1157">
      <formula>$M230=#REF!</formula>
    </cfRule>
  </conditionalFormatting>
  <conditionalFormatting sqref="AD241">
    <cfRule type="expression" dxfId="7615" priority="1150">
      <formula>$M241=#REF!</formula>
    </cfRule>
    <cfRule type="expression" dxfId="7614" priority="1151">
      <formula>$M241=#REF!</formula>
    </cfRule>
    <cfRule type="expression" dxfId="7613" priority="1152">
      <formula>$M241=#REF!</formula>
    </cfRule>
    <cfRule type="expression" dxfId="7612" priority="1153">
      <formula>$M241=#REF!</formula>
    </cfRule>
  </conditionalFormatting>
  <conditionalFormatting sqref="AC241">
    <cfRule type="expression" dxfId="7611" priority="1146">
      <formula>$M241=#REF!</formula>
    </cfRule>
    <cfRule type="expression" dxfId="7610" priority="1147">
      <formula>$M241=#REF!</formula>
    </cfRule>
    <cfRule type="expression" dxfId="7609" priority="1148">
      <formula>$M241=#REF!</formula>
    </cfRule>
    <cfRule type="expression" dxfId="7608" priority="1149">
      <formula>$M241=#REF!</formula>
    </cfRule>
  </conditionalFormatting>
  <conditionalFormatting sqref="Q241">
    <cfRule type="cellIs" dxfId="7607" priority="1145" operator="equal">
      <formula>"Mut+ext"</formula>
    </cfRule>
  </conditionalFormatting>
  <conditionalFormatting sqref="Z241">
    <cfRule type="expression" dxfId="7606" priority="1141">
      <formula>$M241=#REF!</formula>
    </cfRule>
    <cfRule type="expression" dxfId="7605" priority="1142">
      <formula>$M241=#REF!</formula>
    </cfRule>
    <cfRule type="expression" dxfId="7604" priority="1143">
      <formula>$M241=#REF!</formula>
    </cfRule>
    <cfRule type="expression" dxfId="7603" priority="1144">
      <formula>$M241=#REF!</formula>
    </cfRule>
  </conditionalFormatting>
  <conditionalFormatting sqref="AD229">
    <cfRule type="expression" dxfId="7602" priority="1137">
      <formula>$M229=#REF!</formula>
    </cfRule>
    <cfRule type="expression" dxfId="7601" priority="1138">
      <formula>$M229=#REF!</formula>
    </cfRule>
    <cfRule type="expression" dxfId="7600" priority="1139">
      <formula>$M229=#REF!</formula>
    </cfRule>
    <cfRule type="expression" dxfId="7599" priority="1140">
      <formula>$M229=#REF!</formula>
    </cfRule>
  </conditionalFormatting>
  <conditionalFormatting sqref="AC229">
    <cfRule type="expression" dxfId="7598" priority="1133">
      <formula>$M229=#REF!</formula>
    </cfRule>
    <cfRule type="expression" dxfId="7597" priority="1134">
      <formula>$M229=#REF!</formula>
    </cfRule>
    <cfRule type="expression" dxfId="7596" priority="1135">
      <formula>$M229=#REF!</formula>
    </cfRule>
    <cfRule type="expression" dxfId="7595" priority="1136">
      <formula>$M229=#REF!</formula>
    </cfRule>
  </conditionalFormatting>
  <conditionalFormatting sqref="Q229">
    <cfRule type="cellIs" dxfId="7594" priority="1132" operator="equal">
      <formula>"Mut+ext"</formula>
    </cfRule>
  </conditionalFormatting>
  <conditionalFormatting sqref="Z229">
    <cfRule type="expression" dxfId="7593" priority="1128">
      <formula>$M229=#REF!</formula>
    </cfRule>
    <cfRule type="expression" dxfId="7592" priority="1129">
      <formula>$M229=#REF!</formula>
    </cfRule>
    <cfRule type="expression" dxfId="7591" priority="1130">
      <formula>$M229=#REF!</formula>
    </cfRule>
    <cfRule type="expression" dxfId="7590" priority="1131">
      <formula>$M229=#REF!</formula>
    </cfRule>
  </conditionalFormatting>
  <conditionalFormatting sqref="AD243:AD244">
    <cfRule type="expression" dxfId="7589" priority="1124">
      <formula>$M243=#REF!</formula>
    </cfRule>
    <cfRule type="expression" dxfId="7588" priority="1125">
      <formula>$M243=#REF!</formula>
    </cfRule>
    <cfRule type="expression" dxfId="7587" priority="1126">
      <formula>$M243=#REF!</formula>
    </cfRule>
    <cfRule type="expression" dxfId="7586" priority="1127">
      <formula>$M243=#REF!</formula>
    </cfRule>
  </conditionalFormatting>
  <conditionalFormatting sqref="AC243:AC244">
    <cfRule type="expression" dxfId="7585" priority="1120">
      <formula>$M243=#REF!</formula>
    </cfRule>
    <cfRule type="expression" dxfId="7584" priority="1121">
      <formula>$M243=#REF!</formula>
    </cfRule>
    <cfRule type="expression" dxfId="7583" priority="1122">
      <formula>$M243=#REF!</formula>
    </cfRule>
    <cfRule type="expression" dxfId="7582" priority="1123">
      <formula>$M243=#REF!</formula>
    </cfRule>
  </conditionalFormatting>
  <conditionalFormatting sqref="Q243:Q244 Q249:Q253">
    <cfRule type="cellIs" dxfId="7581" priority="1119" operator="equal">
      <formula>"Mut+ext"</formula>
    </cfRule>
  </conditionalFormatting>
  <conditionalFormatting sqref="Z243:Z244">
    <cfRule type="expression" dxfId="7580" priority="1115">
      <formula>$M243=#REF!</formula>
    </cfRule>
    <cfRule type="expression" dxfId="7579" priority="1116">
      <formula>$M243=#REF!</formula>
    </cfRule>
    <cfRule type="expression" dxfId="7578" priority="1117">
      <formula>$M243=#REF!</formula>
    </cfRule>
    <cfRule type="expression" dxfId="7577" priority="1118">
      <formula>$M243=#REF!</formula>
    </cfRule>
  </conditionalFormatting>
  <conditionalFormatting sqref="AD254">
    <cfRule type="expression" dxfId="7576" priority="1111">
      <formula>$M254=#REF!</formula>
    </cfRule>
    <cfRule type="expression" dxfId="7575" priority="1112">
      <formula>$M254=#REF!</formula>
    </cfRule>
    <cfRule type="expression" dxfId="7574" priority="1113">
      <formula>$M254=#REF!</formula>
    </cfRule>
    <cfRule type="expression" dxfId="7573" priority="1114">
      <formula>$M254=#REF!</formula>
    </cfRule>
  </conditionalFormatting>
  <conditionalFormatting sqref="AC254">
    <cfRule type="expression" dxfId="7572" priority="1107">
      <formula>$M254=#REF!</formula>
    </cfRule>
    <cfRule type="expression" dxfId="7571" priority="1108">
      <formula>$M254=#REF!</formula>
    </cfRule>
    <cfRule type="expression" dxfId="7570" priority="1109">
      <formula>$M254=#REF!</formula>
    </cfRule>
    <cfRule type="expression" dxfId="7569" priority="1110">
      <formula>$M254=#REF!</formula>
    </cfRule>
  </conditionalFormatting>
  <conditionalFormatting sqref="Q254">
    <cfRule type="cellIs" dxfId="7568" priority="1106" operator="equal">
      <formula>"Mut+ext"</formula>
    </cfRule>
  </conditionalFormatting>
  <conditionalFormatting sqref="Z254">
    <cfRule type="expression" dxfId="7567" priority="1102">
      <formula>$M254=#REF!</formula>
    </cfRule>
    <cfRule type="expression" dxfId="7566" priority="1103">
      <formula>$M254=#REF!</formula>
    </cfRule>
    <cfRule type="expression" dxfId="7565" priority="1104">
      <formula>$M254=#REF!</formula>
    </cfRule>
    <cfRule type="expression" dxfId="7564" priority="1105">
      <formula>$M254=#REF!</formula>
    </cfRule>
  </conditionalFormatting>
  <conditionalFormatting sqref="AD242">
    <cfRule type="expression" dxfId="7563" priority="1098">
      <formula>$M242=#REF!</formula>
    </cfRule>
    <cfRule type="expression" dxfId="7562" priority="1099">
      <formula>$M242=#REF!</formula>
    </cfRule>
    <cfRule type="expression" dxfId="7561" priority="1100">
      <formula>$M242=#REF!</formula>
    </cfRule>
    <cfRule type="expression" dxfId="7560" priority="1101">
      <formula>$M242=#REF!</formula>
    </cfRule>
  </conditionalFormatting>
  <conditionalFormatting sqref="AC242">
    <cfRule type="expression" dxfId="7559" priority="1094">
      <formula>$M242=#REF!</formula>
    </cfRule>
    <cfRule type="expression" dxfId="7558" priority="1095">
      <formula>$M242=#REF!</formula>
    </cfRule>
    <cfRule type="expression" dxfId="7557" priority="1096">
      <formula>$M242=#REF!</formula>
    </cfRule>
    <cfRule type="expression" dxfId="7556" priority="1097">
      <formula>$M242=#REF!</formula>
    </cfRule>
  </conditionalFormatting>
  <conditionalFormatting sqref="Q242">
    <cfRule type="cellIs" dxfId="7555" priority="1093" operator="equal">
      <formula>"Mut+ext"</formula>
    </cfRule>
  </conditionalFormatting>
  <conditionalFormatting sqref="Z242">
    <cfRule type="expression" dxfId="7554" priority="1089">
      <formula>$M242=#REF!</formula>
    </cfRule>
    <cfRule type="expression" dxfId="7553" priority="1090">
      <formula>$M242=#REF!</formula>
    </cfRule>
    <cfRule type="expression" dxfId="7552" priority="1091">
      <formula>$M242=#REF!</formula>
    </cfRule>
    <cfRule type="expression" dxfId="7551" priority="1092">
      <formula>$M242=#REF!</formula>
    </cfRule>
  </conditionalFormatting>
  <conditionalFormatting sqref="AD50">
    <cfRule type="expression" dxfId="7550" priority="1085">
      <formula>$M50=#REF!</formula>
    </cfRule>
    <cfRule type="expression" dxfId="7549" priority="1086">
      <formula>$M50=#REF!</formula>
    </cfRule>
    <cfRule type="expression" dxfId="7548" priority="1087">
      <formula>$M50=#REF!</formula>
    </cfRule>
    <cfRule type="expression" dxfId="7547" priority="1088">
      <formula>$M50=#REF!</formula>
    </cfRule>
  </conditionalFormatting>
  <conditionalFormatting sqref="AD38:AD41">
    <cfRule type="expression" dxfId="7546" priority="1081">
      <formula>$M38=#REF!</formula>
    </cfRule>
    <cfRule type="expression" dxfId="7545" priority="1082">
      <formula>$M38=#REF!</formula>
    </cfRule>
    <cfRule type="expression" dxfId="7544" priority="1083">
      <formula>$M38=#REF!</formula>
    </cfRule>
    <cfRule type="expression" dxfId="7543" priority="1084">
      <formula>$M38=#REF!</formula>
    </cfRule>
  </conditionalFormatting>
  <conditionalFormatting sqref="Z50">
    <cfRule type="expression" dxfId="7542" priority="1073">
      <formula>$M50=#REF!</formula>
    </cfRule>
    <cfRule type="expression" dxfId="7541" priority="1074">
      <formula>$M50=#REF!</formula>
    </cfRule>
    <cfRule type="expression" dxfId="7540" priority="1075">
      <formula>$M50=#REF!</formula>
    </cfRule>
    <cfRule type="expression" dxfId="7539" priority="1076">
      <formula>$M50=#REF!</formula>
    </cfRule>
  </conditionalFormatting>
  <conditionalFormatting sqref="AC38">
    <cfRule type="expression" dxfId="7538" priority="1069">
      <formula>$M38=#REF!</formula>
    </cfRule>
    <cfRule type="expression" dxfId="7537" priority="1070">
      <formula>$M38=#REF!</formula>
    </cfRule>
    <cfRule type="expression" dxfId="7536" priority="1071">
      <formula>$M38=#REF!</formula>
    </cfRule>
    <cfRule type="expression" dxfId="7535" priority="1072">
      <formula>$M38=#REF!</formula>
    </cfRule>
  </conditionalFormatting>
  <conditionalFormatting sqref="AC39">
    <cfRule type="expression" dxfId="7534" priority="1065">
      <formula>$M39=#REF!</formula>
    </cfRule>
    <cfRule type="expression" dxfId="7533" priority="1066">
      <formula>$M39=#REF!</formula>
    </cfRule>
    <cfRule type="expression" dxfId="7532" priority="1067">
      <formula>$M39=#REF!</formula>
    </cfRule>
    <cfRule type="expression" dxfId="7531" priority="1068">
      <formula>$M39=#REF!</formula>
    </cfRule>
  </conditionalFormatting>
  <conditionalFormatting sqref="AC40">
    <cfRule type="expression" dxfId="7530" priority="1061">
      <formula>$M40=#REF!</formula>
    </cfRule>
    <cfRule type="expression" dxfId="7529" priority="1062">
      <formula>$M40=#REF!</formula>
    </cfRule>
    <cfRule type="expression" dxfId="7528" priority="1063">
      <formula>$M40=#REF!</formula>
    </cfRule>
    <cfRule type="expression" dxfId="7527" priority="1064">
      <formula>$M40=#REF!</formula>
    </cfRule>
  </conditionalFormatting>
  <conditionalFormatting sqref="AC41">
    <cfRule type="expression" dxfId="7526" priority="1057">
      <formula>$M41=#REF!</formula>
    </cfRule>
    <cfRule type="expression" dxfId="7525" priority="1058">
      <formula>$M41=#REF!</formula>
    </cfRule>
    <cfRule type="expression" dxfId="7524" priority="1059">
      <formula>$M41=#REF!</formula>
    </cfRule>
    <cfRule type="expression" dxfId="7523" priority="1060">
      <formula>$M41=#REF!</formula>
    </cfRule>
  </conditionalFormatting>
  <conditionalFormatting sqref="AC46">
    <cfRule type="expression" dxfId="7522" priority="1053">
      <formula>$M46=#REF!</formula>
    </cfRule>
    <cfRule type="expression" dxfId="7521" priority="1054">
      <formula>$M46=#REF!</formula>
    </cfRule>
    <cfRule type="expression" dxfId="7520" priority="1055">
      <formula>$M46=#REF!</formula>
    </cfRule>
    <cfRule type="expression" dxfId="7519" priority="1056">
      <formula>$M46=#REF!</formula>
    </cfRule>
  </conditionalFormatting>
  <conditionalFormatting sqref="AC48:AC49">
    <cfRule type="expression" dxfId="7518" priority="1049">
      <formula>$M48=#REF!</formula>
    </cfRule>
    <cfRule type="expression" dxfId="7517" priority="1050">
      <formula>$M48=#REF!</formula>
    </cfRule>
    <cfRule type="expression" dxfId="7516" priority="1051">
      <formula>$M48=#REF!</formula>
    </cfRule>
    <cfRule type="expression" dxfId="7515" priority="1052">
      <formula>$M48=#REF!</formula>
    </cfRule>
  </conditionalFormatting>
  <conditionalFormatting sqref="AC47">
    <cfRule type="expression" dxfId="7514" priority="1045">
      <formula>$M47=#REF!</formula>
    </cfRule>
    <cfRule type="expression" dxfId="7513" priority="1046">
      <formula>$M47=#REF!</formula>
    </cfRule>
    <cfRule type="expression" dxfId="7512" priority="1047">
      <formula>$M47=#REF!</formula>
    </cfRule>
    <cfRule type="expression" dxfId="7511" priority="1048">
      <formula>$M47=#REF!</formula>
    </cfRule>
  </conditionalFormatting>
  <conditionalFormatting sqref="AC50">
    <cfRule type="expression" dxfId="7510" priority="1041">
      <formula>$M50=#REF!</formula>
    </cfRule>
    <cfRule type="expression" dxfId="7509" priority="1042">
      <formula>$M50=#REF!</formula>
    </cfRule>
    <cfRule type="expression" dxfId="7508" priority="1043">
      <formula>$M50=#REF!</formula>
    </cfRule>
    <cfRule type="expression" dxfId="7507" priority="1044">
      <formula>$M50=#REF!</formula>
    </cfRule>
  </conditionalFormatting>
  <conditionalFormatting sqref="Q46:Q50 Q40:Q41">
    <cfRule type="cellIs" dxfId="7506" priority="1040" operator="equal">
      <formula>"Mut+ext"</formula>
    </cfRule>
  </conditionalFormatting>
  <conditionalFormatting sqref="Z40:Z41">
    <cfRule type="expression" dxfId="7505" priority="1036">
      <formula>$M40=#REF!</formula>
    </cfRule>
    <cfRule type="expression" dxfId="7504" priority="1037">
      <formula>$M40=#REF!</formula>
    </cfRule>
    <cfRule type="expression" dxfId="7503" priority="1038">
      <formula>$M40=#REF!</formula>
    </cfRule>
    <cfRule type="expression" dxfId="7502" priority="1039">
      <formula>$M40=#REF!</formula>
    </cfRule>
  </conditionalFormatting>
  <conditionalFormatting sqref="AD63">
    <cfRule type="expression" dxfId="7501" priority="1032">
      <formula>$M63=#REF!</formula>
    </cfRule>
    <cfRule type="expression" dxfId="7500" priority="1033">
      <formula>$M63=#REF!</formula>
    </cfRule>
    <cfRule type="expression" dxfId="7499" priority="1034">
      <formula>$M63=#REF!</formula>
    </cfRule>
    <cfRule type="expression" dxfId="7498" priority="1035">
      <formula>$M63=#REF!</formula>
    </cfRule>
  </conditionalFormatting>
  <conditionalFormatting sqref="AD51:AD53">
    <cfRule type="expression" dxfId="7497" priority="1028">
      <formula>$M51=#REF!</formula>
    </cfRule>
    <cfRule type="expression" dxfId="7496" priority="1029">
      <formula>$M51=#REF!</formula>
    </cfRule>
    <cfRule type="expression" dxfId="7495" priority="1030">
      <formula>$M51=#REF!</formula>
    </cfRule>
    <cfRule type="expression" dxfId="7494" priority="1031">
      <formula>$M51=#REF!</formula>
    </cfRule>
  </conditionalFormatting>
  <conditionalFormatting sqref="Z51">
    <cfRule type="expression" dxfId="7493" priority="1024">
      <formula>$M51=#REF!</formula>
    </cfRule>
    <cfRule type="expression" dxfId="7492" priority="1025">
      <formula>$M51=#REF!</formula>
    </cfRule>
    <cfRule type="expression" dxfId="7491" priority="1026">
      <formula>$M51=#REF!</formula>
    </cfRule>
    <cfRule type="expression" dxfId="7490" priority="1027">
      <formula>$M51=#REF!</formula>
    </cfRule>
  </conditionalFormatting>
  <conditionalFormatting sqref="Z63">
    <cfRule type="expression" dxfId="7489" priority="1020">
      <formula>$M63=#REF!</formula>
    </cfRule>
    <cfRule type="expression" dxfId="7488" priority="1021">
      <formula>$M63=#REF!</formula>
    </cfRule>
    <cfRule type="expression" dxfId="7487" priority="1022">
      <formula>$M63=#REF!</formula>
    </cfRule>
    <cfRule type="expression" dxfId="7486" priority="1023">
      <formula>$M63=#REF!</formula>
    </cfRule>
  </conditionalFormatting>
  <conditionalFormatting sqref="AC51">
    <cfRule type="expression" dxfId="7485" priority="1016">
      <formula>$M51=#REF!</formula>
    </cfRule>
    <cfRule type="expression" dxfId="7484" priority="1017">
      <formula>$M51=#REF!</formula>
    </cfRule>
    <cfRule type="expression" dxfId="7483" priority="1018">
      <formula>$M51=#REF!</formula>
    </cfRule>
    <cfRule type="expression" dxfId="7482" priority="1019">
      <formula>$M51=#REF!</formula>
    </cfRule>
  </conditionalFormatting>
  <conditionalFormatting sqref="AC52">
    <cfRule type="expression" dxfId="7481" priority="1012">
      <formula>$M52=#REF!</formula>
    </cfRule>
    <cfRule type="expression" dxfId="7480" priority="1013">
      <formula>$M52=#REF!</formula>
    </cfRule>
    <cfRule type="expression" dxfId="7479" priority="1014">
      <formula>$M52=#REF!</formula>
    </cfRule>
    <cfRule type="expression" dxfId="7478" priority="1015">
      <formula>$M52=#REF!</formula>
    </cfRule>
  </conditionalFormatting>
  <conditionalFormatting sqref="AC53">
    <cfRule type="expression" dxfId="7477" priority="1008">
      <formula>$M53=#REF!</formula>
    </cfRule>
    <cfRule type="expression" dxfId="7476" priority="1009">
      <formula>$M53=#REF!</formula>
    </cfRule>
    <cfRule type="expression" dxfId="7475" priority="1010">
      <formula>$M53=#REF!</formula>
    </cfRule>
    <cfRule type="expression" dxfId="7474" priority="1011">
      <formula>$M53=#REF!</formula>
    </cfRule>
  </conditionalFormatting>
  <conditionalFormatting sqref="AC58">
    <cfRule type="expression" dxfId="7473" priority="1004">
      <formula>$M58=#REF!</formula>
    </cfRule>
    <cfRule type="expression" dxfId="7472" priority="1005">
      <formula>$M58=#REF!</formula>
    </cfRule>
    <cfRule type="expression" dxfId="7471" priority="1006">
      <formula>$M58=#REF!</formula>
    </cfRule>
    <cfRule type="expression" dxfId="7470" priority="1007">
      <formula>$M58=#REF!</formula>
    </cfRule>
  </conditionalFormatting>
  <conditionalFormatting sqref="AC59">
    <cfRule type="expression" dxfId="7469" priority="1000">
      <formula>$M59=#REF!</formula>
    </cfRule>
    <cfRule type="expression" dxfId="7468" priority="1001">
      <formula>$M59=#REF!</formula>
    </cfRule>
    <cfRule type="expression" dxfId="7467" priority="1002">
      <formula>$M59=#REF!</formula>
    </cfRule>
    <cfRule type="expression" dxfId="7466" priority="1003">
      <formula>$M59=#REF!</formula>
    </cfRule>
  </conditionalFormatting>
  <conditionalFormatting sqref="AC61:AC62">
    <cfRule type="expression" dxfId="7465" priority="996">
      <formula>$M61=#REF!</formula>
    </cfRule>
    <cfRule type="expression" dxfId="7464" priority="997">
      <formula>$M61=#REF!</formula>
    </cfRule>
    <cfRule type="expression" dxfId="7463" priority="998">
      <formula>$M61=#REF!</formula>
    </cfRule>
    <cfRule type="expression" dxfId="7462" priority="999">
      <formula>$M61=#REF!</formula>
    </cfRule>
  </conditionalFormatting>
  <conditionalFormatting sqref="AC60">
    <cfRule type="expression" dxfId="7461" priority="992">
      <formula>$M60=#REF!</formula>
    </cfRule>
    <cfRule type="expression" dxfId="7460" priority="993">
      <formula>$M60=#REF!</formula>
    </cfRule>
    <cfRule type="expression" dxfId="7459" priority="994">
      <formula>$M60=#REF!</formula>
    </cfRule>
    <cfRule type="expression" dxfId="7458" priority="995">
      <formula>$M60=#REF!</formula>
    </cfRule>
  </conditionalFormatting>
  <conditionalFormatting sqref="AC63">
    <cfRule type="expression" dxfId="7457" priority="988">
      <formula>$M63=#REF!</formula>
    </cfRule>
    <cfRule type="expression" dxfId="7456" priority="989">
      <formula>$M63=#REF!</formula>
    </cfRule>
    <cfRule type="expression" dxfId="7455" priority="990">
      <formula>$M63=#REF!</formula>
    </cfRule>
    <cfRule type="expression" dxfId="7454" priority="991">
      <formula>$M63=#REF!</formula>
    </cfRule>
  </conditionalFormatting>
  <conditionalFormatting sqref="Q58:Q63 Q53">
    <cfRule type="cellIs" dxfId="7453" priority="987" operator="equal">
      <formula>"Mut+ext"</formula>
    </cfRule>
  </conditionalFormatting>
  <conditionalFormatting sqref="Z52:Z53">
    <cfRule type="expression" dxfId="7452" priority="983">
      <formula>$M52=#REF!</formula>
    </cfRule>
    <cfRule type="expression" dxfId="7451" priority="984">
      <formula>$M52=#REF!</formula>
    </cfRule>
    <cfRule type="expression" dxfId="7450" priority="985">
      <formula>$M52=#REF!</formula>
    </cfRule>
    <cfRule type="expression" dxfId="7449" priority="986">
      <formula>$M52=#REF!</formula>
    </cfRule>
  </conditionalFormatting>
  <conditionalFormatting sqref="AD76">
    <cfRule type="expression" dxfId="7448" priority="979">
      <formula>$M76=#REF!</formula>
    </cfRule>
    <cfRule type="expression" dxfId="7447" priority="980">
      <formula>$M76=#REF!</formula>
    </cfRule>
    <cfRule type="expression" dxfId="7446" priority="981">
      <formula>$M76=#REF!</formula>
    </cfRule>
    <cfRule type="expression" dxfId="7445" priority="982">
      <formula>$M76=#REF!</formula>
    </cfRule>
  </conditionalFormatting>
  <conditionalFormatting sqref="AD64:AD66">
    <cfRule type="expression" dxfId="7444" priority="975">
      <formula>$M64=#REF!</formula>
    </cfRule>
    <cfRule type="expression" dxfId="7443" priority="976">
      <formula>$M64=#REF!</formula>
    </cfRule>
    <cfRule type="expression" dxfId="7442" priority="977">
      <formula>$M64=#REF!</formula>
    </cfRule>
    <cfRule type="expression" dxfId="7441" priority="978">
      <formula>$M64=#REF!</formula>
    </cfRule>
  </conditionalFormatting>
  <conditionalFormatting sqref="Z76">
    <cfRule type="expression" dxfId="7440" priority="967">
      <formula>$M76=#REF!</formula>
    </cfRule>
    <cfRule type="expression" dxfId="7439" priority="968">
      <formula>$M76=#REF!</formula>
    </cfRule>
    <cfRule type="expression" dxfId="7438" priority="969">
      <formula>$M76=#REF!</formula>
    </cfRule>
    <cfRule type="expression" dxfId="7437" priority="970">
      <formula>$M76=#REF!</formula>
    </cfRule>
  </conditionalFormatting>
  <conditionalFormatting sqref="AC64">
    <cfRule type="expression" dxfId="7436" priority="963">
      <formula>$M64=#REF!</formula>
    </cfRule>
    <cfRule type="expression" dxfId="7435" priority="964">
      <formula>$M64=#REF!</formula>
    </cfRule>
    <cfRule type="expression" dxfId="7434" priority="965">
      <formula>$M64=#REF!</formula>
    </cfRule>
    <cfRule type="expression" dxfId="7433" priority="966">
      <formula>$M64=#REF!</formula>
    </cfRule>
  </conditionalFormatting>
  <conditionalFormatting sqref="AC65">
    <cfRule type="expression" dxfId="7432" priority="959">
      <formula>$M65=#REF!</formula>
    </cfRule>
    <cfRule type="expression" dxfId="7431" priority="960">
      <formula>$M65=#REF!</formula>
    </cfRule>
    <cfRule type="expression" dxfId="7430" priority="961">
      <formula>$M65=#REF!</formula>
    </cfRule>
    <cfRule type="expression" dxfId="7429" priority="962">
      <formula>$M65=#REF!</formula>
    </cfRule>
  </conditionalFormatting>
  <conditionalFormatting sqref="AC66">
    <cfRule type="expression" dxfId="7428" priority="955">
      <formula>$M66=#REF!</formula>
    </cfRule>
    <cfRule type="expression" dxfId="7427" priority="956">
      <formula>$M66=#REF!</formula>
    </cfRule>
    <cfRule type="expression" dxfId="7426" priority="957">
      <formula>$M66=#REF!</formula>
    </cfRule>
    <cfRule type="expression" dxfId="7425" priority="958">
      <formula>$M66=#REF!</formula>
    </cfRule>
  </conditionalFormatting>
  <conditionalFormatting sqref="AC71">
    <cfRule type="expression" dxfId="7424" priority="951">
      <formula>$M71=#REF!</formula>
    </cfRule>
    <cfRule type="expression" dxfId="7423" priority="952">
      <formula>$M71=#REF!</formula>
    </cfRule>
    <cfRule type="expression" dxfId="7422" priority="953">
      <formula>$M71=#REF!</formula>
    </cfRule>
    <cfRule type="expression" dxfId="7421" priority="954">
      <formula>$M71=#REF!</formula>
    </cfRule>
  </conditionalFormatting>
  <conditionalFormatting sqref="AC72">
    <cfRule type="expression" dxfId="7420" priority="947">
      <formula>$M72=#REF!</formula>
    </cfRule>
    <cfRule type="expression" dxfId="7419" priority="948">
      <formula>$M72=#REF!</formula>
    </cfRule>
    <cfRule type="expression" dxfId="7418" priority="949">
      <formula>$M72=#REF!</formula>
    </cfRule>
    <cfRule type="expression" dxfId="7417" priority="950">
      <formula>$M72=#REF!</formula>
    </cfRule>
  </conditionalFormatting>
  <conditionalFormatting sqref="AC74:AC75">
    <cfRule type="expression" dxfId="7416" priority="943">
      <formula>$M74=#REF!</formula>
    </cfRule>
    <cfRule type="expression" dxfId="7415" priority="944">
      <formula>$M74=#REF!</formula>
    </cfRule>
    <cfRule type="expression" dxfId="7414" priority="945">
      <formula>$M74=#REF!</formula>
    </cfRule>
    <cfRule type="expression" dxfId="7413" priority="946">
      <formula>$M74=#REF!</formula>
    </cfRule>
  </conditionalFormatting>
  <conditionalFormatting sqref="AC73">
    <cfRule type="expression" dxfId="7412" priority="939">
      <formula>$M73=#REF!</formula>
    </cfRule>
    <cfRule type="expression" dxfId="7411" priority="940">
      <formula>$M73=#REF!</formula>
    </cfRule>
    <cfRule type="expression" dxfId="7410" priority="941">
      <formula>$M73=#REF!</formula>
    </cfRule>
    <cfRule type="expression" dxfId="7409" priority="942">
      <formula>$M73=#REF!</formula>
    </cfRule>
  </conditionalFormatting>
  <conditionalFormatting sqref="AC76">
    <cfRule type="expression" dxfId="7408" priority="935">
      <formula>$M76=#REF!</formula>
    </cfRule>
    <cfRule type="expression" dxfId="7407" priority="936">
      <formula>$M76=#REF!</formula>
    </cfRule>
    <cfRule type="expression" dxfId="7406" priority="937">
      <formula>$M76=#REF!</formula>
    </cfRule>
    <cfRule type="expression" dxfId="7405" priority="938">
      <formula>$M76=#REF!</formula>
    </cfRule>
  </conditionalFormatting>
  <conditionalFormatting sqref="Q66 Q71:Q76">
    <cfRule type="cellIs" dxfId="7404" priority="934" operator="equal">
      <formula>"Mut+ext"</formula>
    </cfRule>
  </conditionalFormatting>
  <conditionalFormatting sqref="Z66">
    <cfRule type="expression" dxfId="7403" priority="930">
      <formula>$M66=#REF!</formula>
    </cfRule>
    <cfRule type="expression" dxfId="7402" priority="931">
      <formula>$M66=#REF!</formula>
    </cfRule>
    <cfRule type="expression" dxfId="7401" priority="932">
      <formula>$M66=#REF!</formula>
    </cfRule>
    <cfRule type="expression" dxfId="7400" priority="933">
      <formula>$M66=#REF!</formula>
    </cfRule>
  </conditionalFormatting>
  <conditionalFormatting sqref="AD89">
    <cfRule type="expression" dxfId="7399" priority="926">
      <formula>$M89=#REF!</formula>
    </cfRule>
    <cfRule type="expression" dxfId="7398" priority="927">
      <formula>$M89=#REF!</formula>
    </cfRule>
    <cfRule type="expression" dxfId="7397" priority="928">
      <formula>$M89=#REF!</formula>
    </cfRule>
    <cfRule type="expression" dxfId="7396" priority="929">
      <formula>$M89=#REF!</formula>
    </cfRule>
  </conditionalFormatting>
  <conditionalFormatting sqref="AD77:AD79">
    <cfRule type="expression" dxfId="7395" priority="922">
      <formula>$M77=#REF!</formula>
    </cfRule>
    <cfRule type="expression" dxfId="7394" priority="923">
      <formula>$M77=#REF!</formula>
    </cfRule>
    <cfRule type="expression" dxfId="7393" priority="924">
      <formula>$M77=#REF!</formula>
    </cfRule>
    <cfRule type="expression" dxfId="7392" priority="925">
      <formula>$M77=#REF!</formula>
    </cfRule>
  </conditionalFormatting>
  <conditionalFormatting sqref="Z89">
    <cfRule type="expression" dxfId="7391" priority="914">
      <formula>$M89=#REF!</formula>
    </cfRule>
    <cfRule type="expression" dxfId="7390" priority="915">
      <formula>$M89=#REF!</formula>
    </cfRule>
    <cfRule type="expression" dxfId="7389" priority="916">
      <formula>$M89=#REF!</formula>
    </cfRule>
    <cfRule type="expression" dxfId="7388" priority="917">
      <formula>$M89=#REF!</formula>
    </cfRule>
  </conditionalFormatting>
  <conditionalFormatting sqref="AC77">
    <cfRule type="expression" dxfId="7387" priority="910">
      <formula>$M77=#REF!</formula>
    </cfRule>
    <cfRule type="expression" dxfId="7386" priority="911">
      <formula>$M77=#REF!</formula>
    </cfRule>
    <cfRule type="expression" dxfId="7385" priority="912">
      <formula>$M77=#REF!</formula>
    </cfRule>
    <cfRule type="expression" dxfId="7384" priority="913">
      <formula>$M77=#REF!</formula>
    </cfRule>
  </conditionalFormatting>
  <conditionalFormatting sqref="AC78">
    <cfRule type="expression" dxfId="7383" priority="906">
      <formula>$M78=#REF!</formula>
    </cfRule>
    <cfRule type="expression" dxfId="7382" priority="907">
      <formula>$M78=#REF!</formula>
    </cfRule>
    <cfRule type="expression" dxfId="7381" priority="908">
      <formula>$M78=#REF!</formula>
    </cfRule>
    <cfRule type="expression" dxfId="7380" priority="909">
      <formula>$M78=#REF!</formula>
    </cfRule>
  </conditionalFormatting>
  <conditionalFormatting sqref="AC79 Z84:Z88">
    <cfRule type="expression" dxfId="7379" priority="902">
      <formula>$M79=#REF!</formula>
    </cfRule>
    <cfRule type="expression" dxfId="7378" priority="903">
      <formula>$M79=#REF!</formula>
    </cfRule>
    <cfRule type="expression" dxfId="7377" priority="904">
      <formula>$M79=#REF!</formula>
    </cfRule>
    <cfRule type="expression" dxfId="7376" priority="905">
      <formula>$M79=#REF!</formula>
    </cfRule>
  </conditionalFormatting>
  <conditionalFormatting sqref="AC84">
    <cfRule type="expression" dxfId="7375" priority="898">
      <formula>$M84=#REF!</formula>
    </cfRule>
    <cfRule type="expression" dxfId="7374" priority="899">
      <formula>$M84=#REF!</formula>
    </cfRule>
    <cfRule type="expression" dxfId="7373" priority="900">
      <formula>$M84=#REF!</formula>
    </cfRule>
    <cfRule type="expression" dxfId="7372" priority="901">
      <formula>$M84=#REF!</formula>
    </cfRule>
  </conditionalFormatting>
  <conditionalFormatting sqref="AC85">
    <cfRule type="expression" dxfId="7371" priority="894">
      <formula>$M85=#REF!</formula>
    </cfRule>
    <cfRule type="expression" dxfId="7370" priority="895">
      <formula>$M85=#REF!</formula>
    </cfRule>
    <cfRule type="expression" dxfId="7369" priority="896">
      <formula>$M85=#REF!</formula>
    </cfRule>
    <cfRule type="expression" dxfId="7368" priority="897">
      <formula>$M85=#REF!</formula>
    </cfRule>
  </conditionalFormatting>
  <conditionalFormatting sqref="AC87:AC88">
    <cfRule type="expression" dxfId="7367" priority="890">
      <formula>$M87=#REF!</formula>
    </cfRule>
    <cfRule type="expression" dxfId="7366" priority="891">
      <formula>$M87=#REF!</formula>
    </cfRule>
    <cfRule type="expression" dxfId="7365" priority="892">
      <formula>$M87=#REF!</formula>
    </cfRule>
    <cfRule type="expression" dxfId="7364" priority="893">
      <formula>$M87=#REF!</formula>
    </cfRule>
  </conditionalFormatting>
  <conditionalFormatting sqref="AC86">
    <cfRule type="expression" dxfId="7363" priority="886">
      <formula>$M86=#REF!</formula>
    </cfRule>
    <cfRule type="expression" dxfId="7362" priority="887">
      <formula>$M86=#REF!</formula>
    </cfRule>
    <cfRule type="expression" dxfId="7361" priority="888">
      <formula>$M86=#REF!</formula>
    </cfRule>
    <cfRule type="expression" dxfId="7360" priority="889">
      <formula>$M86=#REF!</formula>
    </cfRule>
  </conditionalFormatting>
  <conditionalFormatting sqref="AC89">
    <cfRule type="expression" dxfId="7359" priority="882">
      <formula>$M89=#REF!</formula>
    </cfRule>
    <cfRule type="expression" dxfId="7358" priority="883">
      <formula>$M89=#REF!</formula>
    </cfRule>
    <cfRule type="expression" dxfId="7357" priority="884">
      <formula>$M89=#REF!</formula>
    </cfRule>
    <cfRule type="expression" dxfId="7356" priority="885">
      <formula>$M89=#REF!</formula>
    </cfRule>
  </conditionalFormatting>
  <conditionalFormatting sqref="Q79 Q84:Q89">
    <cfRule type="cellIs" dxfId="7355" priority="881" operator="equal">
      <formula>"Mut+ext"</formula>
    </cfRule>
  </conditionalFormatting>
  <conditionalFormatting sqref="Z79">
    <cfRule type="expression" dxfId="7354" priority="877">
      <formula>$M79=#REF!</formula>
    </cfRule>
    <cfRule type="expression" dxfId="7353" priority="878">
      <formula>$M79=#REF!</formula>
    </cfRule>
    <cfRule type="expression" dxfId="7352" priority="879">
      <formula>$M79=#REF!</formula>
    </cfRule>
    <cfRule type="expression" dxfId="7351" priority="880">
      <formula>$M79=#REF!</formula>
    </cfRule>
  </conditionalFormatting>
  <conditionalFormatting sqref="AD102">
    <cfRule type="expression" dxfId="7350" priority="873">
      <formula>$M102=#REF!</formula>
    </cfRule>
    <cfRule type="expression" dxfId="7349" priority="874">
      <formula>$M102=#REF!</formula>
    </cfRule>
    <cfRule type="expression" dxfId="7348" priority="875">
      <formula>$M102=#REF!</formula>
    </cfRule>
    <cfRule type="expression" dxfId="7347" priority="876">
      <formula>$M102=#REF!</formula>
    </cfRule>
  </conditionalFormatting>
  <conditionalFormatting sqref="AD90:AD93">
    <cfRule type="expression" dxfId="7346" priority="869">
      <formula>$M90=#REF!</formula>
    </cfRule>
    <cfRule type="expression" dxfId="7345" priority="870">
      <formula>$M90=#REF!</formula>
    </cfRule>
    <cfRule type="expression" dxfId="7344" priority="871">
      <formula>$M90=#REF!</formula>
    </cfRule>
    <cfRule type="expression" dxfId="7343" priority="872">
      <formula>$M90=#REF!</formula>
    </cfRule>
  </conditionalFormatting>
  <conditionalFormatting sqref="Z90">
    <cfRule type="expression" dxfId="7342" priority="865">
      <formula>$M90=#REF!</formula>
    </cfRule>
    <cfRule type="expression" dxfId="7341" priority="866">
      <formula>$M90=#REF!</formula>
    </cfRule>
    <cfRule type="expression" dxfId="7340" priority="867">
      <formula>$M90=#REF!</formula>
    </cfRule>
    <cfRule type="expression" dxfId="7339" priority="868">
      <formula>$M90=#REF!</formula>
    </cfRule>
  </conditionalFormatting>
  <conditionalFormatting sqref="Z102">
    <cfRule type="expression" dxfId="7338" priority="861">
      <formula>$M102=#REF!</formula>
    </cfRule>
    <cfRule type="expression" dxfId="7337" priority="862">
      <formula>$M102=#REF!</formula>
    </cfRule>
    <cfRule type="expression" dxfId="7336" priority="863">
      <formula>$M102=#REF!</formula>
    </cfRule>
    <cfRule type="expression" dxfId="7335" priority="864">
      <formula>$M102=#REF!</formula>
    </cfRule>
  </conditionalFormatting>
  <conditionalFormatting sqref="AC90 Z98:Z101 AD109:AD114">
    <cfRule type="expression" dxfId="7334" priority="857">
      <formula>$M90=#REF!</formula>
    </cfRule>
    <cfRule type="expression" dxfId="7333" priority="858">
      <formula>$M90=#REF!</formula>
    </cfRule>
    <cfRule type="expression" dxfId="7332" priority="859">
      <formula>$M90=#REF!</formula>
    </cfRule>
    <cfRule type="expression" dxfId="7331" priority="860">
      <formula>$M90=#REF!</formula>
    </cfRule>
  </conditionalFormatting>
  <conditionalFormatting sqref="AC91">
    <cfRule type="expression" dxfId="7330" priority="853">
      <formula>$M91=#REF!</formula>
    </cfRule>
    <cfRule type="expression" dxfId="7329" priority="854">
      <formula>$M91=#REF!</formula>
    </cfRule>
    <cfRule type="expression" dxfId="7328" priority="855">
      <formula>$M91=#REF!</formula>
    </cfRule>
    <cfRule type="expression" dxfId="7327" priority="856">
      <formula>$M91=#REF!</formula>
    </cfRule>
  </conditionalFormatting>
  <conditionalFormatting sqref="AC92">
    <cfRule type="expression" dxfId="7326" priority="849">
      <formula>$M92=#REF!</formula>
    </cfRule>
    <cfRule type="expression" dxfId="7325" priority="850">
      <formula>$M92=#REF!</formula>
    </cfRule>
    <cfRule type="expression" dxfId="7324" priority="851">
      <formula>$M92=#REF!</formula>
    </cfRule>
    <cfRule type="expression" dxfId="7323" priority="852">
      <formula>$M92=#REF!</formula>
    </cfRule>
  </conditionalFormatting>
  <conditionalFormatting sqref="AC93">
    <cfRule type="expression" dxfId="7322" priority="845">
      <formula>$M93=#REF!</formula>
    </cfRule>
    <cfRule type="expression" dxfId="7321" priority="846">
      <formula>$M93=#REF!</formula>
    </cfRule>
    <cfRule type="expression" dxfId="7320" priority="847">
      <formula>$M93=#REF!</formula>
    </cfRule>
    <cfRule type="expression" dxfId="7319" priority="848">
      <formula>$M93=#REF!</formula>
    </cfRule>
  </conditionalFormatting>
  <conditionalFormatting sqref="AC98">
    <cfRule type="expression" dxfId="7318" priority="841">
      <formula>$M98=#REF!</formula>
    </cfRule>
    <cfRule type="expression" dxfId="7317" priority="842">
      <formula>$M98=#REF!</formula>
    </cfRule>
    <cfRule type="expression" dxfId="7316" priority="843">
      <formula>$M98=#REF!</formula>
    </cfRule>
    <cfRule type="expression" dxfId="7315" priority="844">
      <formula>$M98=#REF!</formula>
    </cfRule>
  </conditionalFormatting>
  <conditionalFormatting sqref="AC100:AC101">
    <cfRule type="expression" dxfId="7314" priority="837">
      <formula>$M100=#REF!</formula>
    </cfRule>
    <cfRule type="expression" dxfId="7313" priority="838">
      <formula>$M100=#REF!</formula>
    </cfRule>
    <cfRule type="expression" dxfId="7312" priority="839">
      <formula>$M100=#REF!</formula>
    </cfRule>
    <cfRule type="expression" dxfId="7311" priority="840">
      <formula>$M100=#REF!</formula>
    </cfRule>
  </conditionalFormatting>
  <conditionalFormatting sqref="AC99">
    <cfRule type="expression" dxfId="7310" priority="833">
      <formula>$M99=#REF!</formula>
    </cfRule>
    <cfRule type="expression" dxfId="7309" priority="834">
      <formula>$M99=#REF!</formula>
    </cfRule>
    <cfRule type="expression" dxfId="7308" priority="835">
      <formula>$M99=#REF!</formula>
    </cfRule>
    <cfRule type="expression" dxfId="7307" priority="836">
      <formula>$M99=#REF!</formula>
    </cfRule>
  </conditionalFormatting>
  <conditionalFormatting sqref="AC102">
    <cfRule type="expression" dxfId="7306" priority="829">
      <formula>$M102=#REF!</formula>
    </cfRule>
    <cfRule type="expression" dxfId="7305" priority="830">
      <formula>$M102=#REF!</formula>
    </cfRule>
    <cfRule type="expression" dxfId="7304" priority="831">
      <formula>$M102=#REF!</formula>
    </cfRule>
    <cfRule type="expression" dxfId="7303" priority="832">
      <formula>$M102=#REF!</formula>
    </cfRule>
  </conditionalFormatting>
  <conditionalFormatting sqref="Q98:Q102 Q92:Q93">
    <cfRule type="cellIs" dxfId="7302" priority="828" operator="equal">
      <formula>"Mut+ext"</formula>
    </cfRule>
  </conditionalFormatting>
  <conditionalFormatting sqref="Z91 Z93">
    <cfRule type="expression" dxfId="7301" priority="824">
      <formula>$M91=#REF!</formula>
    </cfRule>
    <cfRule type="expression" dxfId="7300" priority="825">
      <formula>$M91=#REF!</formula>
    </cfRule>
    <cfRule type="expression" dxfId="7299" priority="826">
      <formula>$M91=#REF!</formula>
    </cfRule>
    <cfRule type="expression" dxfId="7298" priority="827">
      <formula>$M91=#REF!</formula>
    </cfRule>
  </conditionalFormatting>
  <conditionalFormatting sqref="AD115">
    <cfRule type="expression" dxfId="7297" priority="820">
      <formula>$M115=#REF!</formula>
    </cfRule>
    <cfRule type="expression" dxfId="7296" priority="821">
      <formula>$M115=#REF!</formula>
    </cfRule>
    <cfRule type="expression" dxfId="7295" priority="822">
      <formula>$M115=#REF!</formula>
    </cfRule>
    <cfRule type="expression" dxfId="7294" priority="823">
      <formula>$M115=#REF!</formula>
    </cfRule>
  </conditionalFormatting>
  <conditionalFormatting sqref="AD103:AD104">
    <cfRule type="expression" dxfId="7293" priority="816">
      <formula>$M103=#REF!</formula>
    </cfRule>
    <cfRule type="expression" dxfId="7292" priority="817">
      <formula>$M103=#REF!</formula>
    </cfRule>
    <cfRule type="expression" dxfId="7291" priority="818">
      <formula>$M103=#REF!</formula>
    </cfRule>
    <cfRule type="expression" dxfId="7290" priority="819">
      <formula>$M103=#REF!</formula>
    </cfRule>
  </conditionalFormatting>
  <conditionalFormatting sqref="Z115">
    <cfRule type="expression" dxfId="7289" priority="808">
      <formula>$M115=#REF!</formula>
    </cfRule>
    <cfRule type="expression" dxfId="7288" priority="809">
      <formula>$M115=#REF!</formula>
    </cfRule>
    <cfRule type="expression" dxfId="7287" priority="810">
      <formula>$M115=#REF!</formula>
    </cfRule>
    <cfRule type="expression" dxfId="7286" priority="811">
      <formula>$M115=#REF!</formula>
    </cfRule>
  </conditionalFormatting>
  <conditionalFormatting sqref="AC103">
    <cfRule type="expression" dxfId="7285" priority="804">
      <formula>$M103=#REF!</formula>
    </cfRule>
    <cfRule type="expression" dxfId="7284" priority="805">
      <formula>$M103=#REF!</formula>
    </cfRule>
    <cfRule type="expression" dxfId="7283" priority="806">
      <formula>$M103=#REF!</formula>
    </cfRule>
    <cfRule type="expression" dxfId="7282" priority="807">
      <formula>$M103=#REF!</formula>
    </cfRule>
  </conditionalFormatting>
  <conditionalFormatting sqref="AC104">
    <cfRule type="expression" dxfId="7281" priority="800">
      <formula>$M104=#REF!</formula>
    </cfRule>
    <cfRule type="expression" dxfId="7280" priority="801">
      <formula>$M104=#REF!</formula>
    </cfRule>
    <cfRule type="expression" dxfId="7279" priority="802">
      <formula>$M104=#REF!</formula>
    </cfRule>
    <cfRule type="expression" dxfId="7278" priority="803">
      <formula>$M104=#REF!</formula>
    </cfRule>
  </conditionalFormatting>
  <conditionalFormatting sqref="AC109">
    <cfRule type="expression" dxfId="7277" priority="796">
      <formula>$M109=#REF!</formula>
    </cfRule>
    <cfRule type="expression" dxfId="7276" priority="797">
      <formula>$M109=#REF!</formula>
    </cfRule>
    <cfRule type="expression" dxfId="7275" priority="798">
      <formula>$M109=#REF!</formula>
    </cfRule>
    <cfRule type="expression" dxfId="7274" priority="799">
      <formula>$M109=#REF!</formula>
    </cfRule>
  </conditionalFormatting>
  <conditionalFormatting sqref="AC110">
    <cfRule type="expression" dxfId="7273" priority="792">
      <formula>$M110=#REF!</formula>
    </cfRule>
    <cfRule type="expression" dxfId="7272" priority="793">
      <formula>$M110=#REF!</formula>
    </cfRule>
    <cfRule type="expression" dxfId="7271" priority="794">
      <formula>$M110=#REF!</formula>
    </cfRule>
    <cfRule type="expression" dxfId="7270" priority="795">
      <formula>$M110=#REF!</formula>
    </cfRule>
  </conditionalFormatting>
  <conditionalFormatting sqref="AC111">
    <cfRule type="expression" dxfId="7269" priority="788">
      <formula>$M111=#REF!</formula>
    </cfRule>
    <cfRule type="expression" dxfId="7268" priority="789">
      <formula>$M111=#REF!</formula>
    </cfRule>
    <cfRule type="expression" dxfId="7267" priority="790">
      <formula>$M111=#REF!</formula>
    </cfRule>
    <cfRule type="expression" dxfId="7266" priority="791">
      <formula>$M111=#REF!</formula>
    </cfRule>
  </conditionalFormatting>
  <conditionalFormatting sqref="AC113:AC114">
    <cfRule type="expression" dxfId="7265" priority="784">
      <formula>$M113=#REF!</formula>
    </cfRule>
    <cfRule type="expression" dxfId="7264" priority="785">
      <formula>$M113=#REF!</formula>
    </cfRule>
    <cfRule type="expression" dxfId="7263" priority="786">
      <formula>$M113=#REF!</formula>
    </cfRule>
    <cfRule type="expression" dxfId="7262" priority="787">
      <formula>$M113=#REF!</formula>
    </cfRule>
  </conditionalFormatting>
  <conditionalFormatting sqref="AC112">
    <cfRule type="expression" dxfId="7261" priority="780">
      <formula>$M112=#REF!</formula>
    </cfRule>
    <cfRule type="expression" dxfId="7260" priority="781">
      <formula>$M112=#REF!</formula>
    </cfRule>
    <cfRule type="expression" dxfId="7259" priority="782">
      <formula>$M112=#REF!</formula>
    </cfRule>
    <cfRule type="expression" dxfId="7258" priority="783">
      <formula>$M112=#REF!</formula>
    </cfRule>
  </conditionalFormatting>
  <conditionalFormatting sqref="AC115">
    <cfRule type="expression" dxfId="7257" priority="776">
      <formula>$M115=#REF!</formula>
    </cfRule>
    <cfRule type="expression" dxfId="7256" priority="777">
      <formula>$M115=#REF!</formula>
    </cfRule>
    <cfRule type="expression" dxfId="7255" priority="778">
      <formula>$M115=#REF!</formula>
    </cfRule>
    <cfRule type="expression" dxfId="7254" priority="779">
      <formula>$M115=#REF!</formula>
    </cfRule>
  </conditionalFormatting>
  <conditionalFormatting sqref="Q109:Q115">
    <cfRule type="cellIs" dxfId="7253" priority="775" operator="equal">
      <formula>"Mut+ext"</formula>
    </cfRule>
  </conditionalFormatting>
  <conditionalFormatting sqref="AD128">
    <cfRule type="expression" dxfId="7252" priority="767">
      <formula>$M128=#REF!</formula>
    </cfRule>
    <cfRule type="expression" dxfId="7251" priority="768">
      <formula>$M128=#REF!</formula>
    </cfRule>
    <cfRule type="expression" dxfId="7250" priority="769">
      <formula>$M128=#REF!</formula>
    </cfRule>
    <cfRule type="expression" dxfId="7249" priority="770">
      <formula>$M128=#REF!</formula>
    </cfRule>
  </conditionalFormatting>
  <conditionalFormatting sqref="AD116:AD117">
    <cfRule type="expression" dxfId="7248" priority="763">
      <formula>$M116=#REF!</formula>
    </cfRule>
    <cfRule type="expression" dxfId="7247" priority="764">
      <formula>$M116=#REF!</formula>
    </cfRule>
    <cfRule type="expression" dxfId="7246" priority="765">
      <formula>$M116=#REF!</formula>
    </cfRule>
    <cfRule type="expression" dxfId="7245" priority="766">
      <formula>$M116=#REF!</formula>
    </cfRule>
  </conditionalFormatting>
  <conditionalFormatting sqref="Z128">
    <cfRule type="expression" dxfId="7244" priority="755">
      <formula>$M128=#REF!</formula>
    </cfRule>
    <cfRule type="expression" dxfId="7243" priority="756">
      <formula>$M128=#REF!</formula>
    </cfRule>
    <cfRule type="expression" dxfId="7242" priority="757">
      <formula>$M128=#REF!</formula>
    </cfRule>
    <cfRule type="expression" dxfId="7241" priority="758">
      <formula>$M128=#REF!</formula>
    </cfRule>
  </conditionalFormatting>
  <conditionalFormatting sqref="AC116">
    <cfRule type="expression" dxfId="7240" priority="751">
      <formula>$M116=#REF!</formula>
    </cfRule>
    <cfRule type="expression" dxfId="7239" priority="752">
      <formula>$M116=#REF!</formula>
    </cfRule>
    <cfRule type="expression" dxfId="7238" priority="753">
      <formula>$M116=#REF!</formula>
    </cfRule>
    <cfRule type="expression" dxfId="7237" priority="754">
      <formula>$M116=#REF!</formula>
    </cfRule>
  </conditionalFormatting>
  <conditionalFormatting sqref="AC117">
    <cfRule type="expression" dxfId="7236" priority="747">
      <formula>$M117=#REF!</formula>
    </cfRule>
    <cfRule type="expression" dxfId="7235" priority="748">
      <formula>$M117=#REF!</formula>
    </cfRule>
    <cfRule type="expression" dxfId="7234" priority="749">
      <formula>$M117=#REF!</formula>
    </cfRule>
    <cfRule type="expression" dxfId="7233" priority="750">
      <formula>$M117=#REF!</formula>
    </cfRule>
  </conditionalFormatting>
  <conditionalFormatting sqref="AC122">
    <cfRule type="expression" dxfId="7232" priority="743">
      <formula>$M122=#REF!</formula>
    </cfRule>
    <cfRule type="expression" dxfId="7231" priority="744">
      <formula>$M122=#REF!</formula>
    </cfRule>
    <cfRule type="expression" dxfId="7230" priority="745">
      <formula>$M122=#REF!</formula>
    </cfRule>
    <cfRule type="expression" dxfId="7229" priority="746">
      <formula>$M122=#REF!</formula>
    </cfRule>
  </conditionalFormatting>
  <conditionalFormatting sqref="AC123">
    <cfRule type="expression" dxfId="7228" priority="739">
      <formula>$M123=#REF!</formula>
    </cfRule>
    <cfRule type="expression" dxfId="7227" priority="740">
      <formula>$M123=#REF!</formula>
    </cfRule>
    <cfRule type="expression" dxfId="7226" priority="741">
      <formula>$M123=#REF!</formula>
    </cfRule>
    <cfRule type="expression" dxfId="7225" priority="742">
      <formula>$M123=#REF!</formula>
    </cfRule>
  </conditionalFormatting>
  <conditionalFormatting sqref="AC124">
    <cfRule type="expression" dxfId="7224" priority="735">
      <formula>$M124=#REF!</formula>
    </cfRule>
    <cfRule type="expression" dxfId="7223" priority="736">
      <formula>$M124=#REF!</formula>
    </cfRule>
    <cfRule type="expression" dxfId="7222" priority="737">
      <formula>$M124=#REF!</formula>
    </cfRule>
    <cfRule type="expression" dxfId="7221" priority="738">
      <formula>$M124=#REF!</formula>
    </cfRule>
  </conditionalFormatting>
  <conditionalFormatting sqref="AC126:AC127">
    <cfRule type="expression" dxfId="7220" priority="731">
      <formula>$M126=#REF!</formula>
    </cfRule>
    <cfRule type="expression" dxfId="7219" priority="732">
      <formula>$M126=#REF!</formula>
    </cfRule>
    <cfRule type="expression" dxfId="7218" priority="733">
      <formula>$M126=#REF!</formula>
    </cfRule>
    <cfRule type="expression" dxfId="7217" priority="734">
      <formula>$M126=#REF!</formula>
    </cfRule>
  </conditionalFormatting>
  <conditionalFormatting sqref="AC125">
    <cfRule type="expression" dxfId="7216" priority="727">
      <formula>$M125=#REF!</formula>
    </cfRule>
    <cfRule type="expression" dxfId="7215" priority="728">
      <formula>$M125=#REF!</formula>
    </cfRule>
    <cfRule type="expression" dxfId="7214" priority="729">
      <formula>$M125=#REF!</formula>
    </cfRule>
    <cfRule type="expression" dxfId="7213" priority="730">
      <formula>$M125=#REF!</formula>
    </cfRule>
  </conditionalFormatting>
  <conditionalFormatting sqref="AC128">
    <cfRule type="expression" dxfId="7212" priority="723">
      <formula>$M128=#REF!</formula>
    </cfRule>
    <cfRule type="expression" dxfId="7211" priority="724">
      <formula>$M128=#REF!</formula>
    </cfRule>
    <cfRule type="expression" dxfId="7210" priority="725">
      <formula>$M128=#REF!</formula>
    </cfRule>
    <cfRule type="expression" dxfId="7209" priority="726">
      <formula>$M128=#REF!</formula>
    </cfRule>
  </conditionalFormatting>
  <conditionalFormatting sqref="Q124:Q128">
    <cfRule type="cellIs" dxfId="7208" priority="722" operator="equal">
      <formula>"Mut+ext"</formula>
    </cfRule>
  </conditionalFormatting>
  <conditionalFormatting sqref="AD141">
    <cfRule type="expression" dxfId="7207" priority="718">
      <formula>$M141=#REF!</formula>
    </cfRule>
    <cfRule type="expression" dxfId="7206" priority="719">
      <formula>$M141=#REF!</formula>
    </cfRule>
    <cfRule type="expression" dxfId="7205" priority="720">
      <formula>$M141=#REF!</formula>
    </cfRule>
    <cfRule type="expression" dxfId="7204" priority="721">
      <formula>$M141=#REF!</formula>
    </cfRule>
  </conditionalFormatting>
  <conditionalFormatting sqref="AD129:AD130">
    <cfRule type="expression" dxfId="7203" priority="714">
      <formula>$M129=#REF!</formula>
    </cfRule>
    <cfRule type="expression" dxfId="7202" priority="715">
      <formula>$M129=#REF!</formula>
    </cfRule>
    <cfRule type="expression" dxfId="7201" priority="716">
      <formula>$M129=#REF!</formula>
    </cfRule>
    <cfRule type="expression" dxfId="7200" priority="717">
      <formula>$M129=#REF!</formula>
    </cfRule>
  </conditionalFormatting>
  <conditionalFormatting sqref="Z141">
    <cfRule type="expression" dxfId="7199" priority="706">
      <formula>$M141=#REF!</formula>
    </cfRule>
    <cfRule type="expression" dxfId="7198" priority="707">
      <formula>$M141=#REF!</formula>
    </cfRule>
    <cfRule type="expression" dxfId="7197" priority="708">
      <formula>$M141=#REF!</formula>
    </cfRule>
    <cfRule type="expression" dxfId="7196" priority="709">
      <formula>$M141=#REF!</formula>
    </cfRule>
  </conditionalFormatting>
  <conditionalFormatting sqref="AC129">
    <cfRule type="expression" dxfId="7195" priority="702">
      <formula>$M129=#REF!</formula>
    </cfRule>
    <cfRule type="expression" dxfId="7194" priority="703">
      <formula>$M129=#REF!</formula>
    </cfRule>
    <cfRule type="expression" dxfId="7193" priority="704">
      <formula>$M129=#REF!</formula>
    </cfRule>
    <cfRule type="expression" dxfId="7192" priority="705">
      <formula>$M129=#REF!</formula>
    </cfRule>
  </conditionalFormatting>
  <conditionalFormatting sqref="AC130">
    <cfRule type="expression" dxfId="7191" priority="698">
      <formula>$M130=#REF!</formula>
    </cfRule>
    <cfRule type="expression" dxfId="7190" priority="699">
      <formula>$M130=#REF!</formula>
    </cfRule>
    <cfRule type="expression" dxfId="7189" priority="700">
      <formula>$M130=#REF!</formula>
    </cfRule>
    <cfRule type="expression" dxfId="7188" priority="701">
      <formula>$M130=#REF!</formula>
    </cfRule>
  </conditionalFormatting>
  <conditionalFormatting sqref="AC135">
    <cfRule type="expression" dxfId="7187" priority="694">
      <formula>$M135=#REF!</formula>
    </cfRule>
    <cfRule type="expression" dxfId="7186" priority="695">
      <formula>$M135=#REF!</formula>
    </cfRule>
    <cfRule type="expression" dxfId="7185" priority="696">
      <formula>$M135=#REF!</formula>
    </cfRule>
    <cfRule type="expression" dxfId="7184" priority="697">
      <formula>$M135=#REF!</formula>
    </cfRule>
  </conditionalFormatting>
  <conditionalFormatting sqref="AC136">
    <cfRule type="expression" dxfId="7183" priority="690">
      <formula>$M136=#REF!</formula>
    </cfRule>
    <cfRule type="expression" dxfId="7182" priority="691">
      <formula>$M136=#REF!</formula>
    </cfRule>
    <cfRule type="expression" dxfId="7181" priority="692">
      <formula>$M136=#REF!</formula>
    </cfRule>
    <cfRule type="expression" dxfId="7180" priority="693">
      <formula>$M136=#REF!</formula>
    </cfRule>
  </conditionalFormatting>
  <conditionalFormatting sqref="AC137">
    <cfRule type="expression" dxfId="7179" priority="686">
      <formula>$M137=#REF!</formula>
    </cfRule>
    <cfRule type="expression" dxfId="7178" priority="687">
      <formula>$M137=#REF!</formula>
    </cfRule>
    <cfRule type="expression" dxfId="7177" priority="688">
      <formula>$M137=#REF!</formula>
    </cfRule>
    <cfRule type="expression" dxfId="7176" priority="689">
      <formula>$M137=#REF!</formula>
    </cfRule>
  </conditionalFormatting>
  <conditionalFormatting sqref="AC139:AC140">
    <cfRule type="expression" dxfId="7175" priority="682">
      <formula>$M139=#REF!</formula>
    </cfRule>
    <cfRule type="expression" dxfId="7174" priority="683">
      <formula>$M139=#REF!</formula>
    </cfRule>
    <cfRule type="expression" dxfId="7173" priority="684">
      <formula>$M139=#REF!</formula>
    </cfRule>
    <cfRule type="expression" dxfId="7172" priority="685">
      <formula>$M139=#REF!</formula>
    </cfRule>
  </conditionalFormatting>
  <conditionalFormatting sqref="AC138">
    <cfRule type="expression" dxfId="7171" priority="678">
      <formula>$M138=#REF!</formula>
    </cfRule>
    <cfRule type="expression" dxfId="7170" priority="679">
      <formula>$M138=#REF!</formula>
    </cfRule>
    <cfRule type="expression" dxfId="7169" priority="680">
      <formula>$M138=#REF!</formula>
    </cfRule>
    <cfRule type="expression" dxfId="7168" priority="681">
      <formula>$M138=#REF!</formula>
    </cfRule>
  </conditionalFormatting>
  <conditionalFormatting sqref="AC141 Z135:Z140 AC263:AD266 Z263:Z266 AC275:AD279 Z275:Z279">
    <cfRule type="expression" dxfId="7167" priority="674">
      <formula>$M135=#REF!</formula>
    </cfRule>
    <cfRule type="expression" dxfId="7166" priority="675">
      <formula>$M135=#REF!</formula>
    </cfRule>
    <cfRule type="expression" dxfId="7165" priority="676">
      <formula>$M135=#REF!</formula>
    </cfRule>
    <cfRule type="expression" dxfId="7164" priority="677">
      <formula>$M135=#REF!</formula>
    </cfRule>
  </conditionalFormatting>
  <conditionalFormatting sqref="Q135:Q141">
    <cfRule type="cellIs" dxfId="7163" priority="673" operator="equal">
      <formula>"Mut+ext"</formula>
    </cfRule>
  </conditionalFormatting>
  <conditionalFormatting sqref="Z130">
    <cfRule type="expression" dxfId="7162" priority="669">
      <formula>$M130=#REF!</formula>
    </cfRule>
    <cfRule type="expression" dxfId="7161" priority="670">
      <formula>$M130=#REF!</formula>
    </cfRule>
    <cfRule type="expression" dxfId="7160" priority="671">
      <formula>$M130=#REF!</formula>
    </cfRule>
    <cfRule type="expression" dxfId="7159" priority="672">
      <formula>$M130=#REF!</formula>
    </cfRule>
  </conditionalFormatting>
  <conditionalFormatting sqref="AD256:AD258">
    <cfRule type="expression" dxfId="7158" priority="665">
      <formula>$M256=#REF!</formula>
    </cfRule>
    <cfRule type="expression" dxfId="7157" priority="666">
      <formula>$M256=#REF!</formula>
    </cfRule>
    <cfRule type="expression" dxfId="7156" priority="667">
      <formula>$M256=#REF!</formula>
    </cfRule>
    <cfRule type="expression" dxfId="7155" priority="668">
      <formula>$M256=#REF!</formula>
    </cfRule>
  </conditionalFormatting>
  <conditionalFormatting sqref="AC256:AC258">
    <cfRule type="expression" dxfId="7154" priority="661">
      <formula>$M256=#REF!</formula>
    </cfRule>
    <cfRule type="expression" dxfId="7153" priority="662">
      <formula>$M256=#REF!</formula>
    </cfRule>
    <cfRule type="expression" dxfId="7152" priority="663">
      <formula>$M256=#REF!</formula>
    </cfRule>
    <cfRule type="expression" dxfId="7151" priority="664">
      <formula>$M256=#REF!</formula>
    </cfRule>
  </conditionalFormatting>
  <conditionalFormatting sqref="Q256:Q258 Q263:Q266">
    <cfRule type="cellIs" dxfId="7150" priority="660" operator="equal">
      <formula>"Mut+ext"</formula>
    </cfRule>
  </conditionalFormatting>
  <conditionalFormatting sqref="Z256:Z258">
    <cfRule type="expression" dxfId="7149" priority="656">
      <formula>$M256=#REF!</formula>
    </cfRule>
    <cfRule type="expression" dxfId="7148" priority="657">
      <formula>$M256=#REF!</formula>
    </cfRule>
    <cfRule type="expression" dxfId="7147" priority="658">
      <formula>$M256=#REF!</formula>
    </cfRule>
    <cfRule type="expression" dxfId="7146" priority="659">
      <formula>$M256=#REF!</formula>
    </cfRule>
  </conditionalFormatting>
  <conditionalFormatting sqref="AD267">
    <cfRule type="expression" dxfId="7145" priority="652">
      <formula>$M267=#REF!</formula>
    </cfRule>
    <cfRule type="expression" dxfId="7144" priority="653">
      <formula>$M267=#REF!</formula>
    </cfRule>
    <cfRule type="expression" dxfId="7143" priority="654">
      <formula>$M267=#REF!</formula>
    </cfRule>
    <cfRule type="expression" dxfId="7142" priority="655">
      <formula>$M267=#REF!</formula>
    </cfRule>
  </conditionalFormatting>
  <conditionalFormatting sqref="AC267">
    <cfRule type="expression" dxfId="7141" priority="648">
      <formula>$M267=#REF!</formula>
    </cfRule>
    <cfRule type="expression" dxfId="7140" priority="649">
      <formula>$M267=#REF!</formula>
    </cfRule>
    <cfRule type="expression" dxfId="7139" priority="650">
      <formula>$M267=#REF!</formula>
    </cfRule>
    <cfRule type="expression" dxfId="7138" priority="651">
      <formula>$M267=#REF!</formula>
    </cfRule>
  </conditionalFormatting>
  <conditionalFormatting sqref="Q267">
    <cfRule type="cellIs" dxfId="7137" priority="647" operator="equal">
      <formula>"Mut+ext"</formula>
    </cfRule>
  </conditionalFormatting>
  <conditionalFormatting sqref="Z267">
    <cfRule type="expression" dxfId="7136" priority="643">
      <formula>$M267=#REF!</formula>
    </cfRule>
    <cfRule type="expression" dxfId="7135" priority="644">
      <formula>$M267=#REF!</formula>
    </cfRule>
    <cfRule type="expression" dxfId="7134" priority="645">
      <formula>$M267=#REF!</formula>
    </cfRule>
    <cfRule type="expression" dxfId="7133" priority="646">
      <formula>$M267=#REF!</formula>
    </cfRule>
  </conditionalFormatting>
  <conditionalFormatting sqref="AD255">
    <cfRule type="expression" dxfId="7132" priority="639">
      <formula>$M255=#REF!</formula>
    </cfRule>
    <cfRule type="expression" dxfId="7131" priority="640">
      <formula>$M255=#REF!</formula>
    </cfRule>
    <cfRule type="expression" dxfId="7130" priority="641">
      <formula>$M255=#REF!</formula>
    </cfRule>
    <cfRule type="expression" dxfId="7129" priority="642">
      <formula>$M255=#REF!</formula>
    </cfRule>
  </conditionalFormatting>
  <conditionalFormatting sqref="AC255">
    <cfRule type="expression" dxfId="7128" priority="635">
      <formula>$M255=#REF!</formula>
    </cfRule>
    <cfRule type="expression" dxfId="7127" priority="636">
      <formula>$M255=#REF!</formula>
    </cfRule>
    <cfRule type="expression" dxfId="7126" priority="637">
      <formula>$M255=#REF!</formula>
    </cfRule>
    <cfRule type="expression" dxfId="7125" priority="638">
      <formula>$M255=#REF!</formula>
    </cfRule>
  </conditionalFormatting>
  <conditionalFormatting sqref="Q255">
    <cfRule type="cellIs" dxfId="7124" priority="634" operator="equal">
      <formula>"Mut+ext"</formula>
    </cfRule>
  </conditionalFormatting>
  <conditionalFormatting sqref="Z255">
    <cfRule type="expression" dxfId="7123" priority="630">
      <formula>$M255=#REF!</formula>
    </cfRule>
    <cfRule type="expression" dxfId="7122" priority="631">
      <formula>$M255=#REF!</formula>
    </cfRule>
    <cfRule type="expression" dxfId="7121" priority="632">
      <formula>$M255=#REF!</formula>
    </cfRule>
    <cfRule type="expression" dxfId="7120" priority="633">
      <formula>$M255=#REF!</formula>
    </cfRule>
  </conditionalFormatting>
  <conditionalFormatting sqref="AD269:AD270">
    <cfRule type="expression" dxfId="7119" priority="626">
      <formula>$M269=#REF!</formula>
    </cfRule>
    <cfRule type="expression" dxfId="7118" priority="627">
      <formula>$M269=#REF!</formula>
    </cfRule>
    <cfRule type="expression" dxfId="7117" priority="628">
      <formula>$M269=#REF!</formula>
    </cfRule>
    <cfRule type="expression" dxfId="7116" priority="629">
      <formula>$M269=#REF!</formula>
    </cfRule>
  </conditionalFormatting>
  <conditionalFormatting sqref="AC269:AC270">
    <cfRule type="expression" dxfId="7115" priority="622">
      <formula>$M269=#REF!</formula>
    </cfRule>
    <cfRule type="expression" dxfId="7114" priority="623">
      <formula>$M269=#REF!</formula>
    </cfRule>
    <cfRule type="expression" dxfId="7113" priority="624">
      <formula>$M269=#REF!</formula>
    </cfRule>
    <cfRule type="expression" dxfId="7112" priority="625">
      <formula>$M269=#REF!</formula>
    </cfRule>
  </conditionalFormatting>
  <conditionalFormatting sqref="Q269:Q270 Q275:Q279">
    <cfRule type="cellIs" dxfId="7111" priority="621" operator="equal">
      <formula>"Mut+ext"</formula>
    </cfRule>
  </conditionalFormatting>
  <conditionalFormatting sqref="Z269:Z270">
    <cfRule type="expression" dxfId="7110" priority="617">
      <formula>$M269=#REF!</formula>
    </cfRule>
    <cfRule type="expression" dxfId="7109" priority="618">
      <formula>$M269=#REF!</formula>
    </cfRule>
    <cfRule type="expression" dxfId="7108" priority="619">
      <formula>$M269=#REF!</formula>
    </cfRule>
    <cfRule type="expression" dxfId="7107" priority="620">
      <formula>$M269=#REF!</formula>
    </cfRule>
  </conditionalFormatting>
  <conditionalFormatting sqref="AD280">
    <cfRule type="expression" dxfId="7106" priority="613">
      <formula>$M280=#REF!</formula>
    </cfRule>
    <cfRule type="expression" dxfId="7105" priority="614">
      <formula>$M280=#REF!</formula>
    </cfRule>
    <cfRule type="expression" dxfId="7104" priority="615">
      <formula>$M280=#REF!</formula>
    </cfRule>
    <cfRule type="expression" dxfId="7103" priority="616">
      <formula>$M280=#REF!</formula>
    </cfRule>
  </conditionalFormatting>
  <conditionalFormatting sqref="AC280">
    <cfRule type="expression" dxfId="7102" priority="609">
      <formula>$M280=#REF!</formula>
    </cfRule>
    <cfRule type="expression" dxfId="7101" priority="610">
      <formula>$M280=#REF!</formula>
    </cfRule>
    <cfRule type="expression" dxfId="7100" priority="611">
      <formula>$M280=#REF!</formula>
    </cfRule>
    <cfRule type="expression" dxfId="7099" priority="612">
      <formula>$M280=#REF!</formula>
    </cfRule>
  </conditionalFormatting>
  <conditionalFormatting sqref="Q280">
    <cfRule type="cellIs" dxfId="7098" priority="608" operator="equal">
      <formula>"Mut+ext"</formula>
    </cfRule>
  </conditionalFormatting>
  <conditionalFormatting sqref="Z280">
    <cfRule type="expression" dxfId="7097" priority="604">
      <formula>$M280=#REF!</formula>
    </cfRule>
    <cfRule type="expression" dxfId="7096" priority="605">
      <formula>$M280=#REF!</formula>
    </cfRule>
    <cfRule type="expression" dxfId="7095" priority="606">
      <formula>$M280=#REF!</formula>
    </cfRule>
    <cfRule type="expression" dxfId="7094" priority="607">
      <formula>$M280=#REF!</formula>
    </cfRule>
  </conditionalFormatting>
  <conditionalFormatting sqref="AD268">
    <cfRule type="expression" dxfId="7093" priority="600">
      <formula>$M268=#REF!</formula>
    </cfRule>
    <cfRule type="expression" dxfId="7092" priority="601">
      <formula>$M268=#REF!</formula>
    </cfRule>
    <cfRule type="expression" dxfId="7091" priority="602">
      <formula>$M268=#REF!</formula>
    </cfRule>
    <cfRule type="expression" dxfId="7090" priority="603">
      <formula>$M268=#REF!</formula>
    </cfRule>
  </conditionalFormatting>
  <conditionalFormatting sqref="AC268">
    <cfRule type="expression" dxfId="7089" priority="596">
      <formula>$M268=#REF!</formula>
    </cfRule>
    <cfRule type="expression" dxfId="7088" priority="597">
      <formula>$M268=#REF!</formula>
    </cfRule>
    <cfRule type="expression" dxfId="7087" priority="598">
      <formula>$M268=#REF!</formula>
    </cfRule>
    <cfRule type="expression" dxfId="7086" priority="599">
      <formula>$M268=#REF!</formula>
    </cfRule>
  </conditionalFormatting>
  <conditionalFormatting sqref="Q268">
    <cfRule type="cellIs" dxfId="7085" priority="595" operator="equal">
      <formula>"Mut+ext"</formula>
    </cfRule>
  </conditionalFormatting>
  <conditionalFormatting sqref="Z268">
    <cfRule type="expression" dxfId="7084" priority="591">
      <formula>$M268=#REF!</formula>
    </cfRule>
    <cfRule type="expression" dxfId="7083" priority="592">
      <formula>$M268=#REF!</formula>
    </cfRule>
    <cfRule type="expression" dxfId="7082" priority="593">
      <formula>$M268=#REF!</formula>
    </cfRule>
    <cfRule type="expression" dxfId="7081" priority="594">
      <formula>$M268=#REF!</formula>
    </cfRule>
  </conditionalFormatting>
  <conditionalFormatting sqref="Q20">
    <cfRule type="cellIs" dxfId="7080" priority="590" operator="equal">
      <formula>"Mut+ext"</formula>
    </cfRule>
  </conditionalFormatting>
  <conditionalFormatting sqref="AD15:AD18">
    <cfRule type="expression" dxfId="7079" priority="586">
      <formula>$M15=#REF!</formula>
    </cfRule>
    <cfRule type="expression" dxfId="7078" priority="587">
      <formula>$M15=#REF!</formula>
    </cfRule>
    <cfRule type="expression" dxfId="7077" priority="588">
      <formula>$M15=#REF!</formula>
    </cfRule>
    <cfRule type="expression" dxfId="7076" priority="589">
      <formula>$M15=#REF!</formula>
    </cfRule>
  </conditionalFormatting>
  <conditionalFormatting sqref="AC15">
    <cfRule type="expression" dxfId="7075" priority="582">
      <formula>$M15=#REF!</formula>
    </cfRule>
    <cfRule type="expression" dxfId="7074" priority="583">
      <formula>$M15=#REF!</formula>
    </cfRule>
    <cfRule type="expression" dxfId="7073" priority="584">
      <formula>$M15=#REF!</formula>
    </cfRule>
    <cfRule type="expression" dxfId="7072" priority="585">
      <formula>$M15=#REF!</formula>
    </cfRule>
  </conditionalFormatting>
  <conditionalFormatting sqref="AC16">
    <cfRule type="expression" dxfId="7071" priority="578">
      <formula>$M16=#REF!</formula>
    </cfRule>
    <cfRule type="expression" dxfId="7070" priority="579">
      <formula>$M16=#REF!</formula>
    </cfRule>
    <cfRule type="expression" dxfId="7069" priority="580">
      <formula>$M16=#REF!</formula>
    </cfRule>
    <cfRule type="expression" dxfId="7068" priority="581">
      <formula>$M16=#REF!</formula>
    </cfRule>
  </conditionalFormatting>
  <conditionalFormatting sqref="AC18">
    <cfRule type="expression" dxfId="7067" priority="574">
      <formula>$M18=#REF!</formula>
    </cfRule>
    <cfRule type="expression" dxfId="7066" priority="575">
      <formula>$M18=#REF!</formula>
    </cfRule>
    <cfRule type="expression" dxfId="7065" priority="576">
      <formula>$M18=#REF!</formula>
    </cfRule>
    <cfRule type="expression" dxfId="7064" priority="577">
      <formula>$M18=#REF!</formula>
    </cfRule>
  </conditionalFormatting>
  <conditionalFormatting sqref="AC17">
    <cfRule type="expression" dxfId="7063" priority="570">
      <formula>$M17=#REF!</formula>
    </cfRule>
    <cfRule type="expression" dxfId="7062" priority="571">
      <formula>$M17=#REF!</formula>
    </cfRule>
    <cfRule type="expression" dxfId="7061" priority="572">
      <formula>$M17=#REF!</formula>
    </cfRule>
    <cfRule type="expression" dxfId="7060" priority="573">
      <formula>$M17=#REF!</formula>
    </cfRule>
  </conditionalFormatting>
  <conditionalFormatting sqref="Q17:Q18">
    <cfRule type="cellIs" dxfId="7059" priority="569" operator="equal">
      <formula>"Mut+ext"</formula>
    </cfRule>
  </conditionalFormatting>
  <conditionalFormatting sqref="Z15:Z18">
    <cfRule type="expression" dxfId="7058" priority="565">
      <formula>$M15=#REF!</formula>
    </cfRule>
    <cfRule type="expression" dxfId="7057" priority="566">
      <formula>$M15=#REF!</formula>
    </cfRule>
    <cfRule type="expression" dxfId="7056" priority="567">
      <formula>$M15=#REF!</formula>
    </cfRule>
    <cfRule type="expression" dxfId="7055" priority="568">
      <formula>$M15=#REF!</formula>
    </cfRule>
  </conditionalFormatting>
  <conditionalFormatting sqref="Q16">
    <cfRule type="cellIs" dxfId="7054" priority="564" operator="equal">
      <formula>"Mut+ext"</formula>
    </cfRule>
  </conditionalFormatting>
  <conditionalFormatting sqref="AD28:AD31">
    <cfRule type="expression" dxfId="7053" priority="560">
      <formula>$M28=#REF!</formula>
    </cfRule>
    <cfRule type="expression" dxfId="7052" priority="561">
      <formula>$M28=#REF!</formula>
    </cfRule>
    <cfRule type="expression" dxfId="7051" priority="562">
      <formula>$M28=#REF!</formula>
    </cfRule>
    <cfRule type="expression" dxfId="7050" priority="563">
      <formula>$M28=#REF!</formula>
    </cfRule>
  </conditionalFormatting>
  <conditionalFormatting sqref="AC28">
    <cfRule type="expression" dxfId="7049" priority="556">
      <formula>$M28=#REF!</formula>
    </cfRule>
    <cfRule type="expression" dxfId="7048" priority="557">
      <formula>$M28=#REF!</formula>
    </cfRule>
    <cfRule type="expression" dxfId="7047" priority="558">
      <formula>$M28=#REF!</formula>
    </cfRule>
    <cfRule type="expression" dxfId="7046" priority="559">
      <formula>$M28=#REF!</formula>
    </cfRule>
  </conditionalFormatting>
  <conditionalFormatting sqref="AC29">
    <cfRule type="expression" dxfId="7045" priority="552">
      <formula>$M29=#REF!</formula>
    </cfRule>
    <cfRule type="expression" dxfId="7044" priority="553">
      <formula>$M29=#REF!</formula>
    </cfRule>
    <cfRule type="expression" dxfId="7043" priority="554">
      <formula>$M29=#REF!</formula>
    </cfRule>
    <cfRule type="expression" dxfId="7042" priority="555">
      <formula>$M29=#REF!</formula>
    </cfRule>
  </conditionalFormatting>
  <conditionalFormatting sqref="AC31">
    <cfRule type="expression" dxfId="7041" priority="548">
      <formula>$M31=#REF!</formula>
    </cfRule>
    <cfRule type="expression" dxfId="7040" priority="549">
      <formula>$M31=#REF!</formula>
    </cfRule>
    <cfRule type="expression" dxfId="7039" priority="550">
      <formula>$M31=#REF!</formula>
    </cfRule>
    <cfRule type="expression" dxfId="7038" priority="551">
      <formula>$M31=#REF!</formula>
    </cfRule>
  </conditionalFormatting>
  <conditionalFormatting sqref="AC30">
    <cfRule type="expression" dxfId="7037" priority="544">
      <formula>$M30=#REF!</formula>
    </cfRule>
    <cfRule type="expression" dxfId="7036" priority="545">
      <formula>$M30=#REF!</formula>
    </cfRule>
    <cfRule type="expression" dxfId="7035" priority="546">
      <formula>$M30=#REF!</formula>
    </cfRule>
    <cfRule type="expression" dxfId="7034" priority="547">
      <formula>$M30=#REF!</formula>
    </cfRule>
  </conditionalFormatting>
  <conditionalFormatting sqref="Q28:Q31">
    <cfRule type="cellIs" dxfId="7033" priority="543" operator="equal">
      <formula>"Mut+ext"</formula>
    </cfRule>
  </conditionalFormatting>
  <conditionalFormatting sqref="Z28:Z31">
    <cfRule type="expression" dxfId="7032" priority="539">
      <formula>$M28=#REF!</formula>
    </cfRule>
    <cfRule type="expression" dxfId="7031" priority="540">
      <formula>$M28=#REF!</formula>
    </cfRule>
    <cfRule type="expression" dxfId="7030" priority="541">
      <formula>$M28=#REF!</formula>
    </cfRule>
    <cfRule type="expression" dxfId="7029" priority="542">
      <formula>$M28=#REF!</formula>
    </cfRule>
  </conditionalFormatting>
  <conditionalFormatting sqref="AD42:AD45">
    <cfRule type="expression" dxfId="7028" priority="535">
      <formula>$M42=#REF!</formula>
    </cfRule>
    <cfRule type="expression" dxfId="7027" priority="536">
      <formula>$M42=#REF!</formula>
    </cfRule>
    <cfRule type="expression" dxfId="7026" priority="537">
      <formula>$M42=#REF!</formula>
    </cfRule>
    <cfRule type="expression" dxfId="7025" priority="538">
      <formula>$M42=#REF!</formula>
    </cfRule>
  </conditionalFormatting>
  <conditionalFormatting sqref="AC42">
    <cfRule type="expression" dxfId="7024" priority="531">
      <formula>$M42=#REF!</formula>
    </cfRule>
    <cfRule type="expression" dxfId="7023" priority="532">
      <formula>$M42=#REF!</formula>
    </cfRule>
    <cfRule type="expression" dxfId="7022" priority="533">
      <formula>$M42=#REF!</formula>
    </cfRule>
    <cfRule type="expression" dxfId="7021" priority="534">
      <formula>$M42=#REF!</formula>
    </cfRule>
  </conditionalFormatting>
  <conditionalFormatting sqref="AC44:AC45">
    <cfRule type="expression" dxfId="7020" priority="527">
      <formula>$M44=#REF!</formula>
    </cfRule>
    <cfRule type="expression" dxfId="7019" priority="528">
      <formula>$M44=#REF!</formula>
    </cfRule>
    <cfRule type="expression" dxfId="7018" priority="529">
      <formula>$M44=#REF!</formula>
    </cfRule>
    <cfRule type="expression" dxfId="7017" priority="530">
      <formula>$M44=#REF!</formula>
    </cfRule>
  </conditionalFormatting>
  <conditionalFormatting sqref="AC43">
    <cfRule type="expression" dxfId="7016" priority="523">
      <formula>$M43=#REF!</formula>
    </cfRule>
    <cfRule type="expression" dxfId="7015" priority="524">
      <formula>$M43=#REF!</formula>
    </cfRule>
    <cfRule type="expression" dxfId="7014" priority="525">
      <formula>$M43=#REF!</formula>
    </cfRule>
    <cfRule type="expression" dxfId="7013" priority="526">
      <formula>$M43=#REF!</formula>
    </cfRule>
  </conditionalFormatting>
  <conditionalFormatting sqref="Q42:Q45">
    <cfRule type="cellIs" dxfId="7012" priority="522" operator="equal">
      <formula>"Mut+ext"</formula>
    </cfRule>
  </conditionalFormatting>
  <conditionalFormatting sqref="Z42:Z45">
    <cfRule type="expression" dxfId="7011" priority="518">
      <formula>$M42=#REF!</formula>
    </cfRule>
    <cfRule type="expression" dxfId="7010" priority="519">
      <formula>$M42=#REF!</formula>
    </cfRule>
    <cfRule type="expression" dxfId="7009" priority="520">
      <formula>$M42=#REF!</formula>
    </cfRule>
    <cfRule type="expression" dxfId="7008" priority="521">
      <formula>$M42=#REF!</formula>
    </cfRule>
  </conditionalFormatting>
  <conditionalFormatting sqref="AD54:AD57">
    <cfRule type="expression" dxfId="7007" priority="514">
      <formula>$M54=#REF!</formula>
    </cfRule>
    <cfRule type="expression" dxfId="7006" priority="515">
      <formula>$M54=#REF!</formula>
    </cfRule>
    <cfRule type="expression" dxfId="7005" priority="516">
      <formula>$M54=#REF!</formula>
    </cfRule>
    <cfRule type="expression" dxfId="7004" priority="517">
      <formula>$M54=#REF!</formula>
    </cfRule>
  </conditionalFormatting>
  <conditionalFormatting sqref="AC54">
    <cfRule type="expression" dxfId="7003" priority="510">
      <formula>$M54=#REF!</formula>
    </cfRule>
    <cfRule type="expression" dxfId="7002" priority="511">
      <formula>$M54=#REF!</formula>
    </cfRule>
    <cfRule type="expression" dxfId="7001" priority="512">
      <formula>$M54=#REF!</formula>
    </cfRule>
    <cfRule type="expression" dxfId="7000" priority="513">
      <formula>$M54=#REF!</formula>
    </cfRule>
  </conditionalFormatting>
  <conditionalFormatting sqref="AC55">
    <cfRule type="expression" dxfId="6999" priority="506">
      <formula>$M55=#REF!</formula>
    </cfRule>
    <cfRule type="expression" dxfId="6998" priority="507">
      <formula>$M55=#REF!</formula>
    </cfRule>
    <cfRule type="expression" dxfId="6997" priority="508">
      <formula>$M55=#REF!</formula>
    </cfRule>
    <cfRule type="expression" dxfId="6996" priority="509">
      <formula>$M55=#REF!</formula>
    </cfRule>
  </conditionalFormatting>
  <conditionalFormatting sqref="AC57">
    <cfRule type="expression" dxfId="6995" priority="502">
      <formula>$M57=#REF!</formula>
    </cfRule>
    <cfRule type="expression" dxfId="6994" priority="503">
      <formula>$M57=#REF!</formula>
    </cfRule>
    <cfRule type="expression" dxfId="6993" priority="504">
      <formula>$M57=#REF!</formula>
    </cfRule>
    <cfRule type="expression" dxfId="6992" priority="505">
      <formula>$M57=#REF!</formula>
    </cfRule>
  </conditionalFormatting>
  <conditionalFormatting sqref="AC56">
    <cfRule type="expression" dxfId="6991" priority="498">
      <formula>$M56=#REF!</formula>
    </cfRule>
    <cfRule type="expression" dxfId="6990" priority="499">
      <formula>$M56=#REF!</formula>
    </cfRule>
    <cfRule type="expression" dxfId="6989" priority="500">
      <formula>$M56=#REF!</formula>
    </cfRule>
    <cfRule type="expression" dxfId="6988" priority="501">
      <formula>$M56=#REF!</formula>
    </cfRule>
  </conditionalFormatting>
  <conditionalFormatting sqref="Q54:Q57">
    <cfRule type="cellIs" dxfId="6987" priority="497" operator="equal">
      <formula>"Mut+ext"</formula>
    </cfRule>
  </conditionalFormatting>
  <conditionalFormatting sqref="Z54:Z57">
    <cfRule type="expression" dxfId="6986" priority="493">
      <formula>$M54=#REF!</formula>
    </cfRule>
    <cfRule type="expression" dxfId="6985" priority="494">
      <formula>$M54=#REF!</formula>
    </cfRule>
    <cfRule type="expression" dxfId="6984" priority="495">
      <formula>$M54=#REF!</formula>
    </cfRule>
    <cfRule type="expression" dxfId="6983" priority="496">
      <formula>$M54=#REF!</formula>
    </cfRule>
  </conditionalFormatting>
  <conditionalFormatting sqref="AD67:AD70">
    <cfRule type="expression" dxfId="6982" priority="489">
      <formula>$M67=#REF!</formula>
    </cfRule>
    <cfRule type="expression" dxfId="6981" priority="490">
      <formula>$M67=#REF!</formula>
    </cfRule>
    <cfRule type="expression" dxfId="6980" priority="491">
      <formula>$M67=#REF!</formula>
    </cfRule>
    <cfRule type="expression" dxfId="6979" priority="492">
      <formula>$M67=#REF!</formula>
    </cfRule>
  </conditionalFormatting>
  <conditionalFormatting sqref="AC67">
    <cfRule type="expression" dxfId="6978" priority="485">
      <formula>$M67=#REF!</formula>
    </cfRule>
    <cfRule type="expression" dxfId="6977" priority="486">
      <formula>$M67=#REF!</formula>
    </cfRule>
    <cfRule type="expression" dxfId="6976" priority="487">
      <formula>$M67=#REF!</formula>
    </cfRule>
    <cfRule type="expression" dxfId="6975" priority="488">
      <formula>$M67=#REF!</formula>
    </cfRule>
  </conditionalFormatting>
  <conditionalFormatting sqref="AC68">
    <cfRule type="expression" dxfId="6974" priority="481">
      <formula>$M68=#REF!</formula>
    </cfRule>
    <cfRule type="expression" dxfId="6973" priority="482">
      <formula>$M68=#REF!</formula>
    </cfRule>
    <cfRule type="expression" dxfId="6972" priority="483">
      <formula>$M68=#REF!</formula>
    </cfRule>
    <cfRule type="expression" dxfId="6971" priority="484">
      <formula>$M68=#REF!</formula>
    </cfRule>
  </conditionalFormatting>
  <conditionalFormatting sqref="AC70">
    <cfRule type="expression" dxfId="6970" priority="477">
      <formula>$M70=#REF!</formula>
    </cfRule>
    <cfRule type="expression" dxfId="6969" priority="478">
      <formula>$M70=#REF!</formula>
    </cfRule>
    <cfRule type="expression" dxfId="6968" priority="479">
      <formula>$M70=#REF!</formula>
    </cfRule>
    <cfRule type="expression" dxfId="6967" priority="480">
      <formula>$M70=#REF!</formula>
    </cfRule>
  </conditionalFormatting>
  <conditionalFormatting sqref="AC69">
    <cfRule type="expression" dxfId="6966" priority="473">
      <formula>$M69=#REF!</formula>
    </cfRule>
    <cfRule type="expression" dxfId="6965" priority="474">
      <formula>$M69=#REF!</formula>
    </cfRule>
    <cfRule type="expression" dxfId="6964" priority="475">
      <formula>$M69=#REF!</formula>
    </cfRule>
    <cfRule type="expression" dxfId="6963" priority="476">
      <formula>$M69=#REF!</formula>
    </cfRule>
  </conditionalFormatting>
  <conditionalFormatting sqref="Q67:Q70">
    <cfRule type="cellIs" dxfId="6962" priority="472" operator="equal">
      <formula>"Mut+ext"</formula>
    </cfRule>
  </conditionalFormatting>
  <conditionalFormatting sqref="Z67:Z70">
    <cfRule type="expression" dxfId="6961" priority="468">
      <formula>$M67=#REF!</formula>
    </cfRule>
    <cfRule type="expression" dxfId="6960" priority="469">
      <formula>$M67=#REF!</formula>
    </cfRule>
    <cfRule type="expression" dxfId="6959" priority="470">
      <formula>$M67=#REF!</formula>
    </cfRule>
    <cfRule type="expression" dxfId="6958" priority="471">
      <formula>$M67=#REF!</formula>
    </cfRule>
  </conditionalFormatting>
  <conditionalFormatting sqref="AD80:AD83">
    <cfRule type="expression" dxfId="6957" priority="464">
      <formula>$M80=#REF!</formula>
    </cfRule>
    <cfRule type="expression" dxfId="6956" priority="465">
      <formula>$M80=#REF!</formula>
    </cfRule>
    <cfRule type="expression" dxfId="6955" priority="466">
      <formula>$M80=#REF!</formula>
    </cfRule>
    <cfRule type="expression" dxfId="6954" priority="467">
      <formula>$M80=#REF!</formula>
    </cfRule>
  </conditionalFormatting>
  <conditionalFormatting sqref="AC80">
    <cfRule type="expression" dxfId="6953" priority="460">
      <formula>$M80=#REF!</formula>
    </cfRule>
    <cfRule type="expression" dxfId="6952" priority="461">
      <formula>$M80=#REF!</formula>
    </cfRule>
    <cfRule type="expression" dxfId="6951" priority="462">
      <formula>$M80=#REF!</formula>
    </cfRule>
    <cfRule type="expression" dxfId="6950" priority="463">
      <formula>$M80=#REF!</formula>
    </cfRule>
  </conditionalFormatting>
  <conditionalFormatting sqref="AC81">
    <cfRule type="expression" dxfId="6949" priority="456">
      <formula>$M81=#REF!</formula>
    </cfRule>
    <cfRule type="expression" dxfId="6948" priority="457">
      <formula>$M81=#REF!</formula>
    </cfRule>
    <cfRule type="expression" dxfId="6947" priority="458">
      <formula>$M81=#REF!</formula>
    </cfRule>
    <cfRule type="expression" dxfId="6946" priority="459">
      <formula>$M81=#REF!</formula>
    </cfRule>
  </conditionalFormatting>
  <conditionalFormatting sqref="AC83">
    <cfRule type="expression" dxfId="6945" priority="452">
      <formula>$M83=#REF!</formula>
    </cfRule>
    <cfRule type="expression" dxfId="6944" priority="453">
      <formula>$M83=#REF!</formula>
    </cfRule>
    <cfRule type="expression" dxfId="6943" priority="454">
      <formula>$M83=#REF!</formula>
    </cfRule>
    <cfRule type="expression" dxfId="6942" priority="455">
      <formula>$M83=#REF!</formula>
    </cfRule>
  </conditionalFormatting>
  <conditionalFormatting sqref="AC82">
    <cfRule type="expression" dxfId="6941" priority="448">
      <formula>$M82=#REF!</formula>
    </cfRule>
    <cfRule type="expression" dxfId="6940" priority="449">
      <formula>$M82=#REF!</formula>
    </cfRule>
    <cfRule type="expression" dxfId="6939" priority="450">
      <formula>$M82=#REF!</formula>
    </cfRule>
    <cfRule type="expression" dxfId="6938" priority="451">
      <formula>$M82=#REF!</formula>
    </cfRule>
  </conditionalFormatting>
  <conditionalFormatting sqref="Q80:Q83">
    <cfRule type="cellIs" dxfId="6937" priority="447" operator="equal">
      <formula>"Mut+ext"</formula>
    </cfRule>
  </conditionalFormatting>
  <conditionalFormatting sqref="Z80:Z83">
    <cfRule type="expression" dxfId="6936" priority="443">
      <formula>$M80=#REF!</formula>
    </cfRule>
    <cfRule type="expression" dxfId="6935" priority="444">
      <formula>$M80=#REF!</formula>
    </cfRule>
    <cfRule type="expression" dxfId="6934" priority="445">
      <formula>$M80=#REF!</formula>
    </cfRule>
    <cfRule type="expression" dxfId="6933" priority="446">
      <formula>$M80=#REF!</formula>
    </cfRule>
  </conditionalFormatting>
  <conditionalFormatting sqref="AD94:AD97">
    <cfRule type="expression" dxfId="6932" priority="439">
      <formula>$M94=#REF!</formula>
    </cfRule>
    <cfRule type="expression" dxfId="6931" priority="440">
      <formula>$M94=#REF!</formula>
    </cfRule>
    <cfRule type="expression" dxfId="6930" priority="441">
      <formula>$M94=#REF!</formula>
    </cfRule>
    <cfRule type="expression" dxfId="6929" priority="442">
      <formula>$M94=#REF!</formula>
    </cfRule>
  </conditionalFormatting>
  <conditionalFormatting sqref="AC94">
    <cfRule type="expression" dxfId="6928" priority="435">
      <formula>$M94=#REF!</formula>
    </cfRule>
    <cfRule type="expression" dxfId="6927" priority="436">
      <formula>$M94=#REF!</formula>
    </cfRule>
    <cfRule type="expression" dxfId="6926" priority="437">
      <formula>$M94=#REF!</formula>
    </cfRule>
    <cfRule type="expression" dxfId="6925" priority="438">
      <formula>$M94=#REF!</formula>
    </cfRule>
  </conditionalFormatting>
  <conditionalFormatting sqref="AC96:AC97">
    <cfRule type="expression" dxfId="6924" priority="431">
      <formula>$M96=#REF!</formula>
    </cfRule>
    <cfRule type="expression" dxfId="6923" priority="432">
      <formula>$M96=#REF!</formula>
    </cfRule>
    <cfRule type="expression" dxfId="6922" priority="433">
      <formula>$M96=#REF!</formula>
    </cfRule>
    <cfRule type="expression" dxfId="6921" priority="434">
      <formula>$M96=#REF!</formula>
    </cfRule>
  </conditionalFormatting>
  <conditionalFormatting sqref="AC95">
    <cfRule type="expression" dxfId="6920" priority="427">
      <formula>$M95=#REF!</formula>
    </cfRule>
    <cfRule type="expression" dxfId="6919" priority="428">
      <formula>$M95=#REF!</formula>
    </cfRule>
    <cfRule type="expression" dxfId="6918" priority="429">
      <formula>$M95=#REF!</formula>
    </cfRule>
    <cfRule type="expression" dxfId="6917" priority="430">
      <formula>$M95=#REF!</formula>
    </cfRule>
  </conditionalFormatting>
  <conditionalFormatting sqref="Q94:Q97">
    <cfRule type="cellIs" dxfId="6916" priority="426" operator="equal">
      <formula>"Mut+ext"</formula>
    </cfRule>
  </conditionalFormatting>
  <conditionalFormatting sqref="Z94:Z97">
    <cfRule type="expression" dxfId="6915" priority="422">
      <formula>$M94=#REF!</formula>
    </cfRule>
    <cfRule type="expression" dxfId="6914" priority="423">
      <formula>$M94=#REF!</formula>
    </cfRule>
    <cfRule type="expression" dxfId="6913" priority="424">
      <formula>$M94=#REF!</formula>
    </cfRule>
    <cfRule type="expression" dxfId="6912" priority="425">
      <formula>$M94=#REF!</formula>
    </cfRule>
  </conditionalFormatting>
  <conditionalFormatting sqref="AD105:AD108">
    <cfRule type="expression" dxfId="6911" priority="418">
      <formula>$M105=#REF!</formula>
    </cfRule>
    <cfRule type="expression" dxfId="6910" priority="419">
      <formula>$M105=#REF!</formula>
    </cfRule>
    <cfRule type="expression" dxfId="6909" priority="420">
      <formula>$M105=#REF!</formula>
    </cfRule>
    <cfRule type="expression" dxfId="6908" priority="421">
      <formula>$M105=#REF!</formula>
    </cfRule>
  </conditionalFormatting>
  <conditionalFormatting sqref="AC105">
    <cfRule type="expression" dxfId="6907" priority="414">
      <formula>$M105=#REF!</formula>
    </cfRule>
    <cfRule type="expression" dxfId="6906" priority="415">
      <formula>$M105=#REF!</formula>
    </cfRule>
    <cfRule type="expression" dxfId="6905" priority="416">
      <formula>$M105=#REF!</formula>
    </cfRule>
    <cfRule type="expression" dxfId="6904" priority="417">
      <formula>$M105=#REF!</formula>
    </cfRule>
  </conditionalFormatting>
  <conditionalFormatting sqref="AC106">
    <cfRule type="expression" dxfId="6903" priority="410">
      <formula>$M106=#REF!</formula>
    </cfRule>
    <cfRule type="expression" dxfId="6902" priority="411">
      <formula>$M106=#REF!</formula>
    </cfRule>
    <cfRule type="expression" dxfId="6901" priority="412">
      <formula>$M106=#REF!</formula>
    </cfRule>
    <cfRule type="expression" dxfId="6900" priority="413">
      <formula>$M106=#REF!</formula>
    </cfRule>
  </conditionalFormatting>
  <conditionalFormatting sqref="AC107">
    <cfRule type="expression" dxfId="6899" priority="406">
      <formula>$M107=#REF!</formula>
    </cfRule>
    <cfRule type="expression" dxfId="6898" priority="407">
      <formula>$M107=#REF!</formula>
    </cfRule>
    <cfRule type="expression" dxfId="6897" priority="408">
      <formula>$M107=#REF!</formula>
    </cfRule>
    <cfRule type="expression" dxfId="6896" priority="409">
      <formula>$M107=#REF!</formula>
    </cfRule>
  </conditionalFormatting>
  <conditionalFormatting sqref="AC108">
    <cfRule type="expression" dxfId="6895" priority="402">
      <formula>$M108=#REF!</formula>
    </cfRule>
    <cfRule type="expression" dxfId="6894" priority="403">
      <formula>$M108=#REF!</formula>
    </cfRule>
    <cfRule type="expression" dxfId="6893" priority="404">
      <formula>$M108=#REF!</formula>
    </cfRule>
    <cfRule type="expression" dxfId="6892" priority="405">
      <formula>$M108=#REF!</formula>
    </cfRule>
  </conditionalFormatting>
  <conditionalFormatting sqref="Q105:Q108">
    <cfRule type="cellIs" dxfId="6891" priority="401" operator="equal">
      <formula>"Mut+ext"</formula>
    </cfRule>
  </conditionalFormatting>
  <conditionalFormatting sqref="Z105:Z108">
    <cfRule type="expression" dxfId="6890" priority="397">
      <formula>$M105=#REF!</formula>
    </cfRule>
    <cfRule type="expression" dxfId="6889" priority="398">
      <formula>$M105=#REF!</formula>
    </cfRule>
    <cfRule type="expression" dxfId="6888" priority="399">
      <formula>$M105=#REF!</formula>
    </cfRule>
    <cfRule type="expression" dxfId="6887" priority="400">
      <formula>$M105=#REF!</formula>
    </cfRule>
  </conditionalFormatting>
  <conditionalFormatting sqref="AD118:AD121">
    <cfRule type="expression" dxfId="6886" priority="393">
      <formula>$M118=#REF!</formula>
    </cfRule>
    <cfRule type="expression" dxfId="6885" priority="394">
      <formula>$M118=#REF!</formula>
    </cfRule>
    <cfRule type="expression" dxfId="6884" priority="395">
      <formula>$M118=#REF!</formula>
    </cfRule>
    <cfRule type="expression" dxfId="6883" priority="396">
      <formula>$M118=#REF!</formula>
    </cfRule>
  </conditionalFormatting>
  <conditionalFormatting sqref="AC118">
    <cfRule type="expression" dxfId="6882" priority="389">
      <formula>$M118=#REF!</formula>
    </cfRule>
    <cfRule type="expression" dxfId="6881" priority="390">
      <formula>$M118=#REF!</formula>
    </cfRule>
    <cfRule type="expression" dxfId="6880" priority="391">
      <formula>$M118=#REF!</formula>
    </cfRule>
    <cfRule type="expression" dxfId="6879" priority="392">
      <formula>$M118=#REF!</formula>
    </cfRule>
  </conditionalFormatting>
  <conditionalFormatting sqref="AC119">
    <cfRule type="expression" dxfId="6878" priority="385">
      <formula>$M119=#REF!</formula>
    </cfRule>
    <cfRule type="expression" dxfId="6877" priority="386">
      <formula>$M119=#REF!</formula>
    </cfRule>
    <cfRule type="expression" dxfId="6876" priority="387">
      <formula>$M119=#REF!</formula>
    </cfRule>
    <cfRule type="expression" dxfId="6875" priority="388">
      <formula>$M119=#REF!</formula>
    </cfRule>
  </conditionalFormatting>
  <conditionalFormatting sqref="AC120">
    <cfRule type="expression" dxfId="6874" priority="381">
      <formula>$M120=#REF!</formula>
    </cfRule>
    <cfRule type="expression" dxfId="6873" priority="382">
      <formula>$M120=#REF!</formula>
    </cfRule>
    <cfRule type="expression" dxfId="6872" priority="383">
      <formula>$M120=#REF!</formula>
    </cfRule>
    <cfRule type="expression" dxfId="6871" priority="384">
      <formula>$M120=#REF!</formula>
    </cfRule>
  </conditionalFormatting>
  <conditionalFormatting sqref="AC121">
    <cfRule type="expression" dxfId="6870" priority="377">
      <formula>$M121=#REF!</formula>
    </cfRule>
    <cfRule type="expression" dxfId="6869" priority="378">
      <formula>$M121=#REF!</formula>
    </cfRule>
    <cfRule type="expression" dxfId="6868" priority="379">
      <formula>$M121=#REF!</formula>
    </cfRule>
    <cfRule type="expression" dxfId="6867" priority="380">
      <formula>$M121=#REF!</formula>
    </cfRule>
  </conditionalFormatting>
  <conditionalFormatting sqref="Z118:Z119">
    <cfRule type="expression" dxfId="6866" priority="373">
      <formula>$M118=#REF!</formula>
    </cfRule>
    <cfRule type="expression" dxfId="6865" priority="374">
      <formula>$M118=#REF!</formula>
    </cfRule>
    <cfRule type="expression" dxfId="6864" priority="375">
      <formula>$M118=#REF!</formula>
    </cfRule>
    <cfRule type="expression" dxfId="6863" priority="376">
      <formula>$M118=#REF!</formula>
    </cfRule>
  </conditionalFormatting>
  <conditionalFormatting sqref="AD131:AD134">
    <cfRule type="expression" dxfId="6862" priority="369">
      <formula>$M131=#REF!</formula>
    </cfRule>
    <cfRule type="expression" dxfId="6861" priority="370">
      <formula>$M131=#REF!</formula>
    </cfRule>
    <cfRule type="expression" dxfId="6860" priority="371">
      <formula>$M131=#REF!</formula>
    </cfRule>
    <cfRule type="expression" dxfId="6859" priority="372">
      <formula>$M131=#REF!</formula>
    </cfRule>
  </conditionalFormatting>
  <conditionalFormatting sqref="AC131">
    <cfRule type="expression" dxfId="6858" priority="365">
      <formula>$M131=#REF!</formula>
    </cfRule>
    <cfRule type="expression" dxfId="6857" priority="366">
      <formula>$M131=#REF!</formula>
    </cfRule>
    <cfRule type="expression" dxfId="6856" priority="367">
      <formula>$M131=#REF!</formula>
    </cfRule>
    <cfRule type="expression" dxfId="6855" priority="368">
      <formula>$M131=#REF!</formula>
    </cfRule>
  </conditionalFormatting>
  <conditionalFormatting sqref="AC132">
    <cfRule type="expression" dxfId="6854" priority="361">
      <formula>$M132=#REF!</formula>
    </cfRule>
    <cfRule type="expression" dxfId="6853" priority="362">
      <formula>$M132=#REF!</formula>
    </cfRule>
    <cfRule type="expression" dxfId="6852" priority="363">
      <formula>$M132=#REF!</formula>
    </cfRule>
    <cfRule type="expression" dxfId="6851" priority="364">
      <formula>$M132=#REF!</formula>
    </cfRule>
  </conditionalFormatting>
  <conditionalFormatting sqref="AC133">
    <cfRule type="expression" dxfId="6850" priority="357">
      <formula>$M133=#REF!</formula>
    </cfRule>
    <cfRule type="expression" dxfId="6849" priority="358">
      <formula>$M133=#REF!</formula>
    </cfRule>
    <cfRule type="expression" dxfId="6848" priority="359">
      <formula>$M133=#REF!</formula>
    </cfRule>
    <cfRule type="expression" dxfId="6847" priority="360">
      <formula>$M133=#REF!</formula>
    </cfRule>
  </conditionalFormatting>
  <conditionalFormatting sqref="AC134">
    <cfRule type="expression" dxfId="6846" priority="353">
      <formula>$M134=#REF!</formula>
    </cfRule>
    <cfRule type="expression" dxfId="6845" priority="354">
      <formula>$M134=#REF!</formula>
    </cfRule>
    <cfRule type="expression" dxfId="6844" priority="355">
      <formula>$M134=#REF!</formula>
    </cfRule>
    <cfRule type="expression" dxfId="6843" priority="356">
      <formula>$M134=#REF!</formula>
    </cfRule>
  </conditionalFormatting>
  <conditionalFormatting sqref="Q131:Q134">
    <cfRule type="cellIs" dxfId="6842" priority="352" operator="equal">
      <formula>"Mut+ext"</formula>
    </cfRule>
  </conditionalFormatting>
  <conditionalFormatting sqref="Z131:Z134">
    <cfRule type="expression" dxfId="6841" priority="348">
      <formula>$M131=#REF!</formula>
    </cfRule>
    <cfRule type="expression" dxfId="6840" priority="349">
      <formula>$M131=#REF!</formula>
    </cfRule>
    <cfRule type="expression" dxfId="6839" priority="350">
      <formula>$M131=#REF!</formula>
    </cfRule>
    <cfRule type="expression" dxfId="6838" priority="351">
      <formula>$M131=#REF!</formula>
    </cfRule>
  </conditionalFormatting>
  <conditionalFormatting sqref="AD146 AD155:AD157">
    <cfRule type="expression" dxfId="6837" priority="344">
      <formula>$M146=#REF!</formula>
    </cfRule>
    <cfRule type="expression" dxfId="6836" priority="345">
      <formula>$M146=#REF!</formula>
    </cfRule>
    <cfRule type="expression" dxfId="6835" priority="346">
      <formula>$M146=#REF!</formula>
    </cfRule>
    <cfRule type="expression" dxfId="6834" priority="347">
      <formula>$M146=#REF!</formula>
    </cfRule>
  </conditionalFormatting>
  <conditionalFormatting sqref="AC146 AC155:AC157">
    <cfRule type="expression" dxfId="6833" priority="340">
      <formula>$M146=#REF!</formula>
    </cfRule>
    <cfRule type="expression" dxfId="6832" priority="341">
      <formula>$M146=#REF!</formula>
    </cfRule>
    <cfRule type="expression" dxfId="6831" priority="342">
      <formula>$M146=#REF!</formula>
    </cfRule>
    <cfRule type="expression" dxfId="6830" priority="343">
      <formula>$M146=#REF!</formula>
    </cfRule>
  </conditionalFormatting>
  <conditionalFormatting sqref="Q157">
    <cfRule type="cellIs" dxfId="6829" priority="339" operator="equal">
      <formula>"Mut+ext"</formula>
    </cfRule>
  </conditionalFormatting>
  <conditionalFormatting sqref="Z146 Z155:Z157">
    <cfRule type="expression" dxfId="6828" priority="335">
      <formula>$M146=#REF!</formula>
    </cfRule>
    <cfRule type="expression" dxfId="6827" priority="336">
      <formula>$M146=#REF!</formula>
    </cfRule>
    <cfRule type="expression" dxfId="6826" priority="337">
      <formula>$M146=#REF!</formula>
    </cfRule>
    <cfRule type="expression" dxfId="6825" priority="338">
      <formula>$M146=#REF!</formula>
    </cfRule>
  </conditionalFormatting>
  <conditionalFormatting sqref="AD166:AD169">
    <cfRule type="expression" dxfId="6824" priority="331">
      <formula>$M166=#REF!</formula>
    </cfRule>
    <cfRule type="expression" dxfId="6823" priority="332">
      <formula>$M166=#REF!</formula>
    </cfRule>
    <cfRule type="expression" dxfId="6822" priority="333">
      <formula>$M166=#REF!</formula>
    </cfRule>
    <cfRule type="expression" dxfId="6821" priority="334">
      <formula>$M166=#REF!</formula>
    </cfRule>
  </conditionalFormatting>
  <conditionalFormatting sqref="AC166:AC169">
    <cfRule type="expression" dxfId="6820" priority="327">
      <formula>$M166=#REF!</formula>
    </cfRule>
    <cfRule type="expression" dxfId="6819" priority="328">
      <formula>$M166=#REF!</formula>
    </cfRule>
    <cfRule type="expression" dxfId="6818" priority="329">
      <formula>$M166=#REF!</formula>
    </cfRule>
    <cfRule type="expression" dxfId="6817" priority="330">
      <formula>$M166=#REF!</formula>
    </cfRule>
  </conditionalFormatting>
  <conditionalFormatting sqref="Q168:Q169">
    <cfRule type="cellIs" dxfId="6816" priority="326" operator="equal">
      <formula>"Mut+ext"</formula>
    </cfRule>
  </conditionalFormatting>
  <conditionalFormatting sqref="Z166:Z169">
    <cfRule type="expression" dxfId="6815" priority="322">
      <formula>$M166=#REF!</formula>
    </cfRule>
    <cfRule type="expression" dxfId="6814" priority="323">
      <formula>$M166=#REF!</formula>
    </cfRule>
    <cfRule type="expression" dxfId="6813" priority="324">
      <formula>$M166=#REF!</formula>
    </cfRule>
    <cfRule type="expression" dxfId="6812" priority="325">
      <formula>$M166=#REF!</formula>
    </cfRule>
  </conditionalFormatting>
  <conditionalFormatting sqref="AD181:AD184">
    <cfRule type="expression" dxfId="6811" priority="318">
      <formula>$M181=#REF!</formula>
    </cfRule>
    <cfRule type="expression" dxfId="6810" priority="319">
      <formula>$M181=#REF!</formula>
    </cfRule>
    <cfRule type="expression" dxfId="6809" priority="320">
      <formula>$M181=#REF!</formula>
    </cfRule>
    <cfRule type="expression" dxfId="6808" priority="321">
      <formula>$M181=#REF!</formula>
    </cfRule>
  </conditionalFormatting>
  <conditionalFormatting sqref="AC181:AC184">
    <cfRule type="expression" dxfId="6807" priority="314">
      <formula>$M181=#REF!</formula>
    </cfRule>
    <cfRule type="expression" dxfId="6806" priority="315">
      <formula>$M181=#REF!</formula>
    </cfRule>
    <cfRule type="expression" dxfId="6805" priority="316">
      <formula>$M181=#REF!</formula>
    </cfRule>
    <cfRule type="expression" dxfId="6804" priority="317">
      <formula>$M181=#REF!</formula>
    </cfRule>
  </conditionalFormatting>
  <conditionalFormatting sqref="Q181:Q184">
    <cfRule type="cellIs" dxfId="6803" priority="313" operator="equal">
      <formula>"Mut+ext"</formula>
    </cfRule>
  </conditionalFormatting>
  <conditionalFormatting sqref="Z181:Z184">
    <cfRule type="expression" dxfId="6802" priority="309">
      <formula>$M181=#REF!</formula>
    </cfRule>
    <cfRule type="expression" dxfId="6801" priority="310">
      <formula>$M181=#REF!</formula>
    </cfRule>
    <cfRule type="expression" dxfId="6800" priority="311">
      <formula>$M181=#REF!</formula>
    </cfRule>
    <cfRule type="expression" dxfId="6799" priority="312">
      <formula>$M181=#REF!</formula>
    </cfRule>
  </conditionalFormatting>
  <conditionalFormatting sqref="AD194:AD197">
    <cfRule type="expression" dxfId="6798" priority="305">
      <formula>$M194=#REF!</formula>
    </cfRule>
    <cfRule type="expression" dxfId="6797" priority="306">
      <formula>$M194=#REF!</formula>
    </cfRule>
    <cfRule type="expression" dxfId="6796" priority="307">
      <formula>$M194=#REF!</formula>
    </cfRule>
    <cfRule type="expression" dxfId="6795" priority="308">
      <formula>$M194=#REF!</formula>
    </cfRule>
  </conditionalFormatting>
  <conditionalFormatting sqref="AC194:AC197">
    <cfRule type="expression" dxfId="6794" priority="301">
      <formula>$M194=#REF!</formula>
    </cfRule>
    <cfRule type="expression" dxfId="6793" priority="302">
      <formula>$M194=#REF!</formula>
    </cfRule>
    <cfRule type="expression" dxfId="6792" priority="303">
      <formula>$M194=#REF!</formula>
    </cfRule>
    <cfRule type="expression" dxfId="6791" priority="304">
      <formula>$M194=#REF!</formula>
    </cfRule>
  </conditionalFormatting>
  <conditionalFormatting sqref="Q194:Q197">
    <cfRule type="cellIs" dxfId="6790" priority="300" operator="equal">
      <formula>"Mut+ext"</formula>
    </cfRule>
  </conditionalFormatting>
  <conditionalFormatting sqref="Z194:Z197">
    <cfRule type="expression" dxfId="6789" priority="296">
      <formula>$M194=#REF!</formula>
    </cfRule>
    <cfRule type="expression" dxfId="6788" priority="297">
      <formula>$M194=#REF!</formula>
    </cfRule>
    <cfRule type="expression" dxfId="6787" priority="298">
      <formula>$M194=#REF!</formula>
    </cfRule>
    <cfRule type="expression" dxfId="6786" priority="299">
      <formula>$M194=#REF!</formula>
    </cfRule>
  </conditionalFormatting>
  <conditionalFormatting sqref="AD207:AD210">
    <cfRule type="expression" dxfId="6785" priority="292">
      <formula>$M207=#REF!</formula>
    </cfRule>
    <cfRule type="expression" dxfId="6784" priority="293">
      <formula>$M207=#REF!</formula>
    </cfRule>
    <cfRule type="expression" dxfId="6783" priority="294">
      <formula>$M207=#REF!</formula>
    </cfRule>
    <cfRule type="expression" dxfId="6782" priority="295">
      <formula>$M207=#REF!</formula>
    </cfRule>
  </conditionalFormatting>
  <conditionalFormatting sqref="AC207:AC210">
    <cfRule type="expression" dxfId="6781" priority="288">
      <formula>$M207=#REF!</formula>
    </cfRule>
    <cfRule type="expression" dxfId="6780" priority="289">
      <formula>$M207=#REF!</formula>
    </cfRule>
    <cfRule type="expression" dxfId="6779" priority="290">
      <formula>$M207=#REF!</formula>
    </cfRule>
    <cfRule type="expression" dxfId="6778" priority="291">
      <formula>$M207=#REF!</formula>
    </cfRule>
  </conditionalFormatting>
  <conditionalFormatting sqref="Q207:Q210">
    <cfRule type="cellIs" dxfId="6777" priority="287" operator="equal">
      <formula>"Mut+ext"</formula>
    </cfRule>
  </conditionalFormatting>
  <conditionalFormatting sqref="Z207:Z210">
    <cfRule type="expression" dxfId="6776" priority="283">
      <formula>$M207=#REF!</formula>
    </cfRule>
    <cfRule type="expression" dxfId="6775" priority="284">
      <formula>$M207=#REF!</formula>
    </cfRule>
    <cfRule type="expression" dxfId="6774" priority="285">
      <formula>$M207=#REF!</formula>
    </cfRule>
    <cfRule type="expression" dxfId="6773" priority="286">
      <formula>$M207=#REF!</formula>
    </cfRule>
  </conditionalFormatting>
  <conditionalFormatting sqref="AD220:AD223">
    <cfRule type="expression" dxfId="6772" priority="279">
      <formula>$M220=#REF!</formula>
    </cfRule>
    <cfRule type="expression" dxfId="6771" priority="280">
      <formula>$M220=#REF!</formula>
    </cfRule>
    <cfRule type="expression" dxfId="6770" priority="281">
      <formula>$M220=#REF!</formula>
    </cfRule>
    <cfRule type="expression" dxfId="6769" priority="282">
      <formula>$M220=#REF!</formula>
    </cfRule>
  </conditionalFormatting>
  <conditionalFormatting sqref="AC220:AC223">
    <cfRule type="expression" dxfId="6768" priority="275">
      <formula>$M220=#REF!</formula>
    </cfRule>
    <cfRule type="expression" dxfId="6767" priority="276">
      <formula>$M220=#REF!</formula>
    </cfRule>
    <cfRule type="expression" dxfId="6766" priority="277">
      <formula>$M220=#REF!</formula>
    </cfRule>
    <cfRule type="expression" dxfId="6765" priority="278">
      <formula>$M220=#REF!</formula>
    </cfRule>
  </conditionalFormatting>
  <conditionalFormatting sqref="Q220:Q223">
    <cfRule type="cellIs" dxfId="6764" priority="274" operator="equal">
      <formula>"Mut+ext"</formula>
    </cfRule>
  </conditionalFormatting>
  <conditionalFormatting sqref="Z220:Z223">
    <cfRule type="expression" dxfId="6763" priority="270">
      <formula>$M220=#REF!</formula>
    </cfRule>
    <cfRule type="expression" dxfId="6762" priority="271">
      <formula>$M220=#REF!</formula>
    </cfRule>
    <cfRule type="expression" dxfId="6761" priority="272">
      <formula>$M220=#REF!</formula>
    </cfRule>
    <cfRule type="expression" dxfId="6760" priority="273">
      <formula>$M220=#REF!</formula>
    </cfRule>
  </conditionalFormatting>
  <conditionalFormatting sqref="AD233:AD236">
    <cfRule type="expression" dxfId="6759" priority="266">
      <formula>$M233=#REF!</formula>
    </cfRule>
    <cfRule type="expression" dxfId="6758" priority="267">
      <formula>$M233=#REF!</formula>
    </cfRule>
    <cfRule type="expression" dxfId="6757" priority="268">
      <formula>$M233=#REF!</formula>
    </cfRule>
    <cfRule type="expression" dxfId="6756" priority="269">
      <formula>$M233=#REF!</formula>
    </cfRule>
  </conditionalFormatting>
  <conditionalFormatting sqref="AC233:AC236">
    <cfRule type="expression" dxfId="6755" priority="262">
      <formula>$M233=#REF!</formula>
    </cfRule>
    <cfRule type="expression" dxfId="6754" priority="263">
      <formula>$M233=#REF!</formula>
    </cfRule>
    <cfRule type="expression" dxfId="6753" priority="264">
      <formula>$M233=#REF!</formula>
    </cfRule>
    <cfRule type="expression" dxfId="6752" priority="265">
      <formula>$M233=#REF!</formula>
    </cfRule>
  </conditionalFormatting>
  <conditionalFormatting sqref="Q233:Q236">
    <cfRule type="cellIs" dxfId="6751" priority="261" operator="equal">
      <formula>"Mut+ext"</formula>
    </cfRule>
  </conditionalFormatting>
  <conditionalFormatting sqref="Z233:Z236">
    <cfRule type="expression" dxfId="6750" priority="257">
      <formula>$M233=#REF!</formula>
    </cfRule>
    <cfRule type="expression" dxfId="6749" priority="258">
      <formula>$M233=#REF!</formula>
    </cfRule>
    <cfRule type="expression" dxfId="6748" priority="259">
      <formula>$M233=#REF!</formula>
    </cfRule>
    <cfRule type="expression" dxfId="6747" priority="260">
      <formula>$M233=#REF!</formula>
    </cfRule>
  </conditionalFormatting>
  <conditionalFormatting sqref="AD245:AD248">
    <cfRule type="expression" dxfId="6746" priority="253">
      <formula>$M245=#REF!</formula>
    </cfRule>
    <cfRule type="expression" dxfId="6745" priority="254">
      <formula>$M245=#REF!</formula>
    </cfRule>
    <cfRule type="expression" dxfId="6744" priority="255">
      <formula>$M245=#REF!</formula>
    </cfRule>
    <cfRule type="expression" dxfId="6743" priority="256">
      <formula>$M245=#REF!</formula>
    </cfRule>
  </conditionalFormatting>
  <conditionalFormatting sqref="AC245:AC248">
    <cfRule type="expression" dxfId="6742" priority="249">
      <formula>$M245=#REF!</formula>
    </cfRule>
    <cfRule type="expression" dxfId="6741" priority="250">
      <formula>$M245=#REF!</formula>
    </cfRule>
    <cfRule type="expression" dxfId="6740" priority="251">
      <formula>$M245=#REF!</formula>
    </cfRule>
    <cfRule type="expression" dxfId="6739" priority="252">
      <formula>$M245=#REF!</formula>
    </cfRule>
  </conditionalFormatting>
  <conditionalFormatting sqref="Q245:Q248">
    <cfRule type="cellIs" dxfId="6738" priority="248" operator="equal">
      <formula>"Mut+ext"</formula>
    </cfRule>
  </conditionalFormatting>
  <conditionalFormatting sqref="Z245:Z248">
    <cfRule type="expression" dxfId="6737" priority="244">
      <formula>$M245=#REF!</formula>
    </cfRule>
    <cfRule type="expression" dxfId="6736" priority="245">
      <formula>$M245=#REF!</formula>
    </cfRule>
    <cfRule type="expression" dxfId="6735" priority="246">
      <formula>$M245=#REF!</formula>
    </cfRule>
    <cfRule type="expression" dxfId="6734" priority="247">
      <formula>$M245=#REF!</formula>
    </cfRule>
  </conditionalFormatting>
  <conditionalFormatting sqref="AD259:AD262">
    <cfRule type="expression" dxfId="6733" priority="240">
      <formula>$M259=#REF!</formula>
    </cfRule>
    <cfRule type="expression" dxfId="6732" priority="241">
      <formula>$M259=#REF!</formula>
    </cfRule>
    <cfRule type="expression" dxfId="6731" priority="242">
      <formula>$M259=#REF!</formula>
    </cfRule>
    <cfRule type="expression" dxfId="6730" priority="243">
      <formula>$M259=#REF!</formula>
    </cfRule>
  </conditionalFormatting>
  <conditionalFormatting sqref="AC259:AC262">
    <cfRule type="expression" dxfId="6729" priority="236">
      <formula>$M259=#REF!</formula>
    </cfRule>
    <cfRule type="expression" dxfId="6728" priority="237">
      <formula>$M259=#REF!</formula>
    </cfRule>
    <cfRule type="expression" dxfId="6727" priority="238">
      <formula>$M259=#REF!</formula>
    </cfRule>
    <cfRule type="expression" dxfId="6726" priority="239">
      <formula>$M259=#REF!</formula>
    </cfRule>
  </conditionalFormatting>
  <conditionalFormatting sqref="Q259:Q262">
    <cfRule type="cellIs" dxfId="6725" priority="235" operator="equal">
      <formula>"Mut+ext"</formula>
    </cfRule>
  </conditionalFormatting>
  <conditionalFormatting sqref="Z259:Z262">
    <cfRule type="expression" dxfId="6724" priority="231">
      <formula>$M259=#REF!</formula>
    </cfRule>
    <cfRule type="expression" dxfId="6723" priority="232">
      <formula>$M259=#REF!</formula>
    </cfRule>
    <cfRule type="expression" dxfId="6722" priority="233">
      <formula>$M259=#REF!</formula>
    </cfRule>
    <cfRule type="expression" dxfId="6721" priority="234">
      <formula>$M259=#REF!</formula>
    </cfRule>
  </conditionalFormatting>
  <conditionalFormatting sqref="AD271:AD274">
    <cfRule type="expression" dxfId="6720" priority="227">
      <formula>$M271=#REF!</formula>
    </cfRule>
    <cfRule type="expression" dxfId="6719" priority="228">
      <formula>$M271=#REF!</formula>
    </cfRule>
    <cfRule type="expression" dxfId="6718" priority="229">
      <formula>$M271=#REF!</formula>
    </cfRule>
    <cfRule type="expression" dxfId="6717" priority="230">
      <formula>$M271=#REF!</formula>
    </cfRule>
  </conditionalFormatting>
  <conditionalFormatting sqref="AC271:AC274">
    <cfRule type="expression" dxfId="6716" priority="223">
      <formula>$M271=#REF!</formula>
    </cfRule>
    <cfRule type="expression" dxfId="6715" priority="224">
      <formula>$M271=#REF!</formula>
    </cfRule>
    <cfRule type="expression" dxfId="6714" priority="225">
      <formula>$M271=#REF!</formula>
    </cfRule>
    <cfRule type="expression" dxfId="6713" priority="226">
      <formula>$M271=#REF!</formula>
    </cfRule>
  </conditionalFormatting>
  <conditionalFormatting sqref="Q271:Q274">
    <cfRule type="cellIs" dxfId="6712" priority="222" operator="equal">
      <formula>"Mut+ext"</formula>
    </cfRule>
  </conditionalFormatting>
  <conditionalFormatting sqref="Z271:Z274">
    <cfRule type="expression" dxfId="6711" priority="218">
      <formula>$M271=#REF!</formula>
    </cfRule>
    <cfRule type="expression" dxfId="6710" priority="219">
      <formula>$M271=#REF!</formula>
    </cfRule>
    <cfRule type="expression" dxfId="6709" priority="220">
      <formula>$M271=#REF!</formula>
    </cfRule>
    <cfRule type="expression" dxfId="6708" priority="221">
      <formula>$M271=#REF!</formula>
    </cfRule>
  </conditionalFormatting>
  <conditionalFormatting sqref="Z92">
    <cfRule type="expression" dxfId="6707" priority="212">
      <formula>$M92=#REF!</formula>
    </cfRule>
    <cfRule type="expression" dxfId="6706" priority="213">
      <formula>$M92=#REF!</formula>
    </cfRule>
    <cfRule type="expression" dxfId="6705" priority="214">
      <formula>$M92=#REF!</formula>
    </cfRule>
    <cfRule type="expression" dxfId="6704" priority="215">
      <formula>$M92=#REF!</formula>
    </cfRule>
  </conditionalFormatting>
  <conditionalFormatting sqref="Q118:Q119">
    <cfRule type="cellIs" dxfId="6703" priority="210" operator="equal">
      <formula>"Mut+ext"</formula>
    </cfRule>
  </conditionalFormatting>
  <conditionalFormatting sqref="Q122:Q123">
    <cfRule type="cellIs" dxfId="6702" priority="208" operator="equal">
      <formula>"Mut+ext"</formula>
    </cfRule>
  </conditionalFormatting>
  <conditionalFormatting sqref="Q120:Q121">
    <cfRule type="cellIs" dxfId="6701" priority="209" operator="equal">
      <formula>"Mut+ext"</formula>
    </cfRule>
  </conditionalFormatting>
  <conditionalFormatting sqref="Q145:Q146">
    <cfRule type="cellIs" dxfId="6700" priority="206" operator="equal">
      <formula>"Mut+ext"</formula>
    </cfRule>
  </conditionalFormatting>
  <conditionalFormatting sqref="Q155:Q156">
    <cfRule type="cellIs" dxfId="6699" priority="205" operator="equal">
      <formula>"Mut+ext"</formula>
    </cfRule>
  </conditionalFormatting>
  <conditionalFormatting sqref="AD147:AD148">
    <cfRule type="expression" dxfId="6698" priority="201">
      <formula>$M147=#REF!</formula>
    </cfRule>
    <cfRule type="expression" dxfId="6697" priority="202">
      <formula>$M147=#REF!</formula>
    </cfRule>
    <cfRule type="expression" dxfId="6696" priority="203">
      <formula>$M147=#REF!</formula>
    </cfRule>
    <cfRule type="expression" dxfId="6695" priority="204">
      <formula>$M147=#REF!</formula>
    </cfRule>
  </conditionalFormatting>
  <conditionalFormatting sqref="AC147:AC148">
    <cfRule type="expression" dxfId="6694" priority="197">
      <formula>$M147=#REF!</formula>
    </cfRule>
    <cfRule type="expression" dxfId="6693" priority="198">
      <formula>$M147=#REF!</formula>
    </cfRule>
    <cfRule type="expression" dxfId="6692" priority="199">
      <formula>$M147=#REF!</formula>
    </cfRule>
    <cfRule type="expression" dxfId="6691" priority="200">
      <formula>$M147=#REF!</formula>
    </cfRule>
  </conditionalFormatting>
  <conditionalFormatting sqref="Q147:Q148">
    <cfRule type="cellIs" dxfId="6690" priority="196" operator="equal">
      <formula>"Mut+ext"</formula>
    </cfRule>
  </conditionalFormatting>
  <conditionalFormatting sqref="AD149:AD150">
    <cfRule type="expression" dxfId="6689" priority="192">
      <formula>$M149=#REF!</formula>
    </cfRule>
    <cfRule type="expression" dxfId="6688" priority="193">
      <formula>$M149=#REF!</formula>
    </cfRule>
    <cfRule type="expression" dxfId="6687" priority="194">
      <formula>$M149=#REF!</formula>
    </cfRule>
    <cfRule type="expression" dxfId="6686" priority="195">
      <formula>$M149=#REF!</formula>
    </cfRule>
  </conditionalFormatting>
  <conditionalFormatting sqref="AC149:AC150">
    <cfRule type="expression" dxfId="6685" priority="188">
      <formula>$M149=#REF!</formula>
    </cfRule>
    <cfRule type="expression" dxfId="6684" priority="189">
      <formula>$M149=#REF!</formula>
    </cfRule>
    <cfRule type="expression" dxfId="6683" priority="190">
      <formula>$M149=#REF!</formula>
    </cfRule>
    <cfRule type="expression" dxfId="6682" priority="191">
      <formula>$M149=#REF!</formula>
    </cfRule>
  </conditionalFormatting>
  <conditionalFormatting sqref="Q149:Q150">
    <cfRule type="cellIs" dxfId="6681" priority="187" operator="equal">
      <formula>"Mut+ext"</formula>
    </cfRule>
  </conditionalFormatting>
  <conditionalFormatting sqref="AD151:AD152">
    <cfRule type="expression" dxfId="6680" priority="183">
      <formula>$M151=#REF!</formula>
    </cfRule>
    <cfRule type="expression" dxfId="6679" priority="184">
      <formula>$M151=#REF!</formula>
    </cfRule>
    <cfRule type="expression" dxfId="6678" priority="185">
      <formula>$M151=#REF!</formula>
    </cfRule>
    <cfRule type="expression" dxfId="6677" priority="186">
      <formula>$M151=#REF!</formula>
    </cfRule>
  </conditionalFormatting>
  <conditionalFormatting sqref="AC151:AC152">
    <cfRule type="expression" dxfId="6676" priority="179">
      <formula>$M151=#REF!</formula>
    </cfRule>
    <cfRule type="expression" dxfId="6675" priority="180">
      <formula>$M151=#REF!</formula>
    </cfRule>
    <cfRule type="expression" dxfId="6674" priority="181">
      <formula>$M151=#REF!</formula>
    </cfRule>
    <cfRule type="expression" dxfId="6673" priority="182">
      <formula>$M151=#REF!</formula>
    </cfRule>
  </conditionalFormatting>
  <conditionalFormatting sqref="Z151:Z152">
    <cfRule type="expression" dxfId="6672" priority="175">
      <formula>$M151=#REF!</formula>
    </cfRule>
    <cfRule type="expression" dxfId="6671" priority="176">
      <formula>$M151=#REF!</formula>
    </cfRule>
    <cfRule type="expression" dxfId="6670" priority="177">
      <formula>$M151=#REF!</formula>
    </cfRule>
    <cfRule type="expression" dxfId="6669" priority="178">
      <formula>$M151=#REF!</formula>
    </cfRule>
  </conditionalFormatting>
  <conditionalFormatting sqref="Q151:Q152">
    <cfRule type="cellIs" dxfId="6668" priority="174" operator="equal">
      <formula>"Mut+ext"</formula>
    </cfRule>
  </conditionalFormatting>
  <conditionalFormatting sqref="AD153:AD154">
    <cfRule type="expression" dxfId="6667" priority="170">
      <formula>$M153=#REF!</formula>
    </cfRule>
    <cfRule type="expression" dxfId="6666" priority="171">
      <formula>$M153=#REF!</formula>
    </cfRule>
    <cfRule type="expression" dxfId="6665" priority="172">
      <formula>$M153=#REF!</formula>
    </cfRule>
    <cfRule type="expression" dxfId="6664" priority="173">
      <formula>$M153=#REF!</formula>
    </cfRule>
  </conditionalFormatting>
  <conditionalFormatting sqref="AC153:AC154">
    <cfRule type="expression" dxfId="6663" priority="166">
      <formula>$M153=#REF!</formula>
    </cfRule>
    <cfRule type="expression" dxfId="6662" priority="167">
      <formula>$M153=#REF!</formula>
    </cfRule>
    <cfRule type="expression" dxfId="6661" priority="168">
      <formula>$M153=#REF!</formula>
    </cfRule>
    <cfRule type="expression" dxfId="6660" priority="169">
      <formula>$M153=#REF!</formula>
    </cfRule>
  </conditionalFormatting>
  <conditionalFormatting sqref="Z153:Z154">
    <cfRule type="expression" dxfId="6659" priority="162">
      <formula>$M153=#REF!</formula>
    </cfRule>
    <cfRule type="expression" dxfId="6658" priority="163">
      <formula>$M153=#REF!</formula>
    </cfRule>
    <cfRule type="expression" dxfId="6657" priority="164">
      <formula>$M153=#REF!</formula>
    </cfRule>
    <cfRule type="expression" dxfId="6656" priority="165">
      <formula>$M153=#REF!</formula>
    </cfRule>
  </conditionalFormatting>
  <conditionalFormatting sqref="Q153:Q154">
    <cfRule type="cellIs" dxfId="6655" priority="161" operator="equal">
      <formula>"Mut+ext"</formula>
    </cfRule>
  </conditionalFormatting>
  <conditionalFormatting sqref="Z120">
    <cfRule type="expression" dxfId="6654" priority="153">
      <formula>$M120=#REF!</formula>
    </cfRule>
    <cfRule type="expression" dxfId="6653" priority="154">
      <formula>$M120=#REF!</formula>
    </cfRule>
    <cfRule type="expression" dxfId="6652" priority="155">
      <formula>$M120=#REF!</formula>
    </cfRule>
    <cfRule type="expression" dxfId="6651" priority="156">
      <formula>$M120=#REF!</formula>
    </cfRule>
  </conditionalFormatting>
  <conditionalFormatting sqref="Z121">
    <cfRule type="expression" dxfId="6650" priority="149">
      <formula>$M121=#REF!</formula>
    </cfRule>
    <cfRule type="expression" dxfId="6649" priority="150">
      <formula>$M121=#REF!</formula>
    </cfRule>
    <cfRule type="expression" dxfId="6648" priority="151">
      <formula>$M121=#REF!</formula>
    </cfRule>
    <cfRule type="expression" dxfId="6647" priority="152">
      <formula>$M121=#REF!</formula>
    </cfRule>
  </conditionalFormatting>
  <conditionalFormatting sqref="Z147">
    <cfRule type="expression" dxfId="6646" priority="145">
      <formula>$M147=#REF!</formula>
    </cfRule>
    <cfRule type="expression" dxfId="6645" priority="146">
      <formula>$M147=#REF!</formula>
    </cfRule>
    <cfRule type="expression" dxfId="6644" priority="147">
      <formula>$M147=#REF!</formula>
    </cfRule>
    <cfRule type="expression" dxfId="6643" priority="148">
      <formula>$M147=#REF!</formula>
    </cfRule>
  </conditionalFormatting>
  <conditionalFormatting sqref="Z148">
    <cfRule type="expression" dxfId="6642" priority="141">
      <formula>$M148=#REF!</formula>
    </cfRule>
    <cfRule type="expression" dxfId="6641" priority="142">
      <formula>$M148=#REF!</formula>
    </cfRule>
    <cfRule type="expression" dxfId="6640" priority="143">
      <formula>$M148=#REF!</formula>
    </cfRule>
    <cfRule type="expression" dxfId="6639" priority="144">
      <formula>$M148=#REF!</formula>
    </cfRule>
  </conditionalFormatting>
  <conditionalFormatting sqref="Z149">
    <cfRule type="expression" dxfId="6638" priority="137">
      <formula>$M149=#REF!</formula>
    </cfRule>
    <cfRule type="expression" dxfId="6637" priority="138">
      <formula>$M149=#REF!</formula>
    </cfRule>
    <cfRule type="expression" dxfId="6636" priority="139">
      <formula>$M149=#REF!</formula>
    </cfRule>
    <cfRule type="expression" dxfId="6635" priority="140">
      <formula>$M149=#REF!</formula>
    </cfRule>
  </conditionalFormatting>
  <conditionalFormatting sqref="Z150">
    <cfRule type="expression" dxfId="6634" priority="133">
      <formula>$M150=#REF!</formula>
    </cfRule>
    <cfRule type="expression" dxfId="6633" priority="134">
      <formula>$M150=#REF!</formula>
    </cfRule>
    <cfRule type="expression" dxfId="6632" priority="135">
      <formula>$M150=#REF!</formula>
    </cfRule>
    <cfRule type="expression" dxfId="6631" priority="136">
      <formula>$M150=#REF!</formula>
    </cfRule>
  </conditionalFormatting>
  <conditionalFormatting sqref="Q15">
    <cfRule type="cellIs" dxfId="6630" priority="132" operator="equal">
      <formula>"Mut+ext"</formula>
    </cfRule>
  </conditionalFormatting>
  <conditionalFormatting sqref="Q166">
    <cfRule type="cellIs" dxfId="6629" priority="130" operator="equal">
      <formula>"Mut+ext"</formula>
    </cfRule>
  </conditionalFormatting>
  <conditionalFormatting sqref="Q167">
    <cfRule type="cellIs" dxfId="6628" priority="129" operator="equal">
      <formula>"Mut+ext"</formula>
    </cfRule>
  </conditionalFormatting>
  <conditionalFormatting sqref="Q178">
    <cfRule type="cellIs" dxfId="6627" priority="121" operator="equal">
      <formula>"Mut+ext"</formula>
    </cfRule>
  </conditionalFormatting>
  <conditionalFormatting sqref="Q26">
    <cfRule type="cellIs" dxfId="6626" priority="120" operator="equal">
      <formula>"Mut+ext"</formula>
    </cfRule>
  </conditionalFormatting>
  <conditionalFormatting sqref="Q38">
    <cfRule type="cellIs" dxfId="6625" priority="119" operator="equal">
      <formula>"Mut+ext"</formula>
    </cfRule>
  </conditionalFormatting>
  <conditionalFormatting sqref="Q39">
    <cfRule type="cellIs" dxfId="6624" priority="118" operator="equal">
      <formula>"Mut+ext"</formula>
    </cfRule>
  </conditionalFormatting>
  <conditionalFormatting sqref="Q51">
    <cfRule type="cellIs" dxfId="6623" priority="117" operator="equal">
      <formula>"Mut+ext"</formula>
    </cfRule>
  </conditionalFormatting>
  <conditionalFormatting sqref="Q52">
    <cfRule type="cellIs" dxfId="6622" priority="116" operator="equal">
      <formula>"Mut+ext"</formula>
    </cfRule>
  </conditionalFormatting>
  <conditionalFormatting sqref="Q64">
    <cfRule type="cellIs" dxfId="6621" priority="115" operator="equal">
      <formula>"Mut+ext"</formula>
    </cfRule>
  </conditionalFormatting>
  <conditionalFormatting sqref="Q65">
    <cfRule type="cellIs" dxfId="6620" priority="114" operator="equal">
      <formula>"Mut+ext"</formula>
    </cfRule>
  </conditionalFormatting>
  <conditionalFormatting sqref="Q77">
    <cfRule type="cellIs" dxfId="6619" priority="113" operator="equal">
      <formula>"Mut+ext"</formula>
    </cfRule>
  </conditionalFormatting>
  <conditionalFormatting sqref="Q78">
    <cfRule type="cellIs" dxfId="6618" priority="112" operator="equal">
      <formula>"Mut+ext"</formula>
    </cfRule>
  </conditionalFormatting>
  <conditionalFormatting sqref="Q90">
    <cfRule type="cellIs" dxfId="6617" priority="111" operator="equal">
      <formula>"Mut+ext"</formula>
    </cfRule>
  </conditionalFormatting>
  <conditionalFormatting sqref="Q91">
    <cfRule type="cellIs" dxfId="6616" priority="110" operator="equal">
      <formula>"Mut+ext"</formula>
    </cfRule>
  </conditionalFormatting>
  <conditionalFormatting sqref="Q103">
    <cfRule type="cellIs" dxfId="6615" priority="109" operator="equal">
      <formula>"Mut+ext"</formula>
    </cfRule>
  </conditionalFormatting>
  <conditionalFormatting sqref="Q104">
    <cfRule type="cellIs" dxfId="6614" priority="108" operator="equal">
      <formula>"Mut+ext"</formula>
    </cfRule>
  </conditionalFormatting>
  <conditionalFormatting sqref="Q116">
    <cfRule type="cellIs" dxfId="6613" priority="107" operator="equal">
      <formula>"Mut+ext"</formula>
    </cfRule>
  </conditionalFormatting>
  <conditionalFormatting sqref="Q117">
    <cfRule type="cellIs" dxfId="6612" priority="106" operator="equal">
      <formula>"Mut+ext"</formula>
    </cfRule>
  </conditionalFormatting>
  <conditionalFormatting sqref="Q130">
    <cfRule type="cellIs" dxfId="6611" priority="104" operator="equal">
      <formula>"Mut+ext"</formula>
    </cfRule>
  </conditionalFormatting>
  <conditionalFormatting sqref="Z25">
    <cfRule type="expression" dxfId="6610" priority="100">
      <formula>$M25=#REF!</formula>
    </cfRule>
    <cfRule type="expression" dxfId="6609" priority="101">
      <formula>$M25=#REF!</formula>
    </cfRule>
    <cfRule type="expression" dxfId="6608" priority="102">
      <formula>$M25=#REF!</formula>
    </cfRule>
    <cfRule type="expression" dxfId="6607" priority="103">
      <formula>$M25=#REF!</formula>
    </cfRule>
  </conditionalFormatting>
  <conditionalFormatting sqref="Z26">
    <cfRule type="expression" dxfId="6606" priority="96">
      <formula>$M26=#REF!</formula>
    </cfRule>
    <cfRule type="expression" dxfId="6605" priority="97">
      <formula>$M26=#REF!</formula>
    </cfRule>
    <cfRule type="expression" dxfId="6604" priority="98">
      <formula>$M26=#REF!</formula>
    </cfRule>
    <cfRule type="expression" dxfId="6603" priority="99">
      <formula>$M26=#REF!</formula>
    </cfRule>
  </conditionalFormatting>
  <conditionalFormatting sqref="Z38">
    <cfRule type="expression" dxfId="6602" priority="92">
      <formula>$M38=#REF!</formula>
    </cfRule>
    <cfRule type="expression" dxfId="6601" priority="93">
      <formula>$M38=#REF!</formula>
    </cfRule>
    <cfRule type="expression" dxfId="6600" priority="94">
      <formula>$M38=#REF!</formula>
    </cfRule>
    <cfRule type="expression" dxfId="6599" priority="95">
      <formula>$M38=#REF!</formula>
    </cfRule>
  </conditionalFormatting>
  <conditionalFormatting sqref="Z39">
    <cfRule type="expression" dxfId="6598" priority="88">
      <formula>$M39=#REF!</formula>
    </cfRule>
    <cfRule type="expression" dxfId="6597" priority="89">
      <formula>$M39=#REF!</formula>
    </cfRule>
    <cfRule type="expression" dxfId="6596" priority="90">
      <formula>$M39=#REF!</formula>
    </cfRule>
    <cfRule type="expression" dxfId="6595" priority="91">
      <formula>$M39=#REF!</formula>
    </cfRule>
  </conditionalFormatting>
  <conditionalFormatting sqref="Z64">
    <cfRule type="expression" dxfId="6594" priority="84">
      <formula>$M64=#REF!</formula>
    </cfRule>
    <cfRule type="expression" dxfId="6593" priority="85">
      <formula>$M64=#REF!</formula>
    </cfRule>
    <cfRule type="expression" dxfId="6592" priority="86">
      <formula>$M64=#REF!</formula>
    </cfRule>
    <cfRule type="expression" dxfId="6591" priority="87">
      <formula>$M64=#REF!</formula>
    </cfRule>
  </conditionalFormatting>
  <conditionalFormatting sqref="Z65">
    <cfRule type="expression" dxfId="6590" priority="80">
      <formula>$M65=#REF!</formula>
    </cfRule>
    <cfRule type="expression" dxfId="6589" priority="81">
      <formula>$M65=#REF!</formula>
    </cfRule>
    <cfRule type="expression" dxfId="6588" priority="82">
      <formula>$M65=#REF!</formula>
    </cfRule>
    <cfRule type="expression" dxfId="6587" priority="83">
      <formula>$M65=#REF!</formula>
    </cfRule>
  </conditionalFormatting>
  <conditionalFormatting sqref="Z77">
    <cfRule type="expression" dxfId="6586" priority="76">
      <formula>$M77=#REF!</formula>
    </cfRule>
    <cfRule type="expression" dxfId="6585" priority="77">
      <formula>$M77=#REF!</formula>
    </cfRule>
    <cfRule type="expression" dxfId="6584" priority="78">
      <formula>$M77=#REF!</formula>
    </cfRule>
    <cfRule type="expression" dxfId="6583" priority="79">
      <formula>$M77=#REF!</formula>
    </cfRule>
  </conditionalFormatting>
  <conditionalFormatting sqref="Z78">
    <cfRule type="expression" dxfId="6582" priority="72">
      <formula>$M78=#REF!</formula>
    </cfRule>
    <cfRule type="expression" dxfId="6581" priority="73">
      <formula>$M78=#REF!</formula>
    </cfRule>
    <cfRule type="expression" dxfId="6580" priority="74">
      <formula>$M78=#REF!</formula>
    </cfRule>
    <cfRule type="expression" dxfId="6579" priority="75">
      <formula>$M78=#REF!</formula>
    </cfRule>
  </conditionalFormatting>
  <conditionalFormatting sqref="Z103">
    <cfRule type="expression" dxfId="6578" priority="68">
      <formula>$M103=#REF!</formula>
    </cfRule>
    <cfRule type="expression" dxfId="6577" priority="69">
      <formula>$M103=#REF!</formula>
    </cfRule>
    <cfRule type="expression" dxfId="6576" priority="70">
      <formula>$M103=#REF!</formula>
    </cfRule>
    <cfRule type="expression" dxfId="6575" priority="71">
      <formula>$M103=#REF!</formula>
    </cfRule>
  </conditionalFormatting>
  <conditionalFormatting sqref="Z104">
    <cfRule type="expression" dxfId="6574" priority="64">
      <formula>$M104=#REF!</formula>
    </cfRule>
    <cfRule type="expression" dxfId="6573" priority="65">
      <formula>$M104=#REF!</formula>
    </cfRule>
    <cfRule type="expression" dxfId="6572" priority="66">
      <formula>$M104=#REF!</formula>
    </cfRule>
    <cfRule type="expression" dxfId="6571" priority="67">
      <formula>$M104=#REF!</formula>
    </cfRule>
  </conditionalFormatting>
  <conditionalFormatting sqref="Z116">
    <cfRule type="expression" dxfId="6570" priority="60">
      <formula>$M116=#REF!</formula>
    </cfRule>
    <cfRule type="expression" dxfId="6569" priority="61">
      <formula>$M116=#REF!</formula>
    </cfRule>
    <cfRule type="expression" dxfId="6568" priority="62">
      <formula>$M116=#REF!</formula>
    </cfRule>
    <cfRule type="expression" dxfId="6567" priority="63">
      <formula>$M116=#REF!</formula>
    </cfRule>
  </conditionalFormatting>
  <conditionalFormatting sqref="Z117">
    <cfRule type="expression" dxfId="6566" priority="56">
      <formula>$M117=#REF!</formula>
    </cfRule>
    <cfRule type="expression" dxfId="6565" priority="57">
      <formula>$M117=#REF!</formula>
    </cfRule>
    <cfRule type="expression" dxfId="6564" priority="58">
      <formula>$M117=#REF!</formula>
    </cfRule>
    <cfRule type="expression" dxfId="6563" priority="59">
      <formula>$M117=#REF!</formula>
    </cfRule>
  </conditionalFormatting>
  <conditionalFormatting sqref="Z164">
    <cfRule type="expression" dxfId="6562" priority="52">
      <formula>$M164=#REF!</formula>
    </cfRule>
    <cfRule type="expression" dxfId="6561" priority="53">
      <formula>$M164=#REF!</formula>
    </cfRule>
    <cfRule type="expression" dxfId="6560" priority="54">
      <formula>$M164=#REF!</formula>
    </cfRule>
    <cfRule type="expression" dxfId="6559" priority="55">
      <formula>$M164=#REF!</formula>
    </cfRule>
  </conditionalFormatting>
  <conditionalFormatting sqref="Z177">
    <cfRule type="expression" dxfId="6558" priority="44">
      <formula>$M177=#REF!</formula>
    </cfRule>
    <cfRule type="expression" dxfId="6557" priority="45">
      <formula>$M177=#REF!</formula>
    </cfRule>
    <cfRule type="expression" dxfId="6556" priority="46">
      <formula>$M177=#REF!</formula>
    </cfRule>
    <cfRule type="expression" dxfId="6555" priority="47">
      <formula>$M177=#REF!</formula>
    </cfRule>
  </conditionalFormatting>
  <conditionalFormatting sqref="Z190">
    <cfRule type="expression" dxfId="6554" priority="36">
      <formula>$M190=#REF!</formula>
    </cfRule>
    <cfRule type="expression" dxfId="6553" priority="37">
      <formula>$M190=#REF!</formula>
    </cfRule>
    <cfRule type="expression" dxfId="6552" priority="38">
      <formula>$M190=#REF!</formula>
    </cfRule>
    <cfRule type="expression" dxfId="6551" priority="39">
      <formula>$M190=#REF!</formula>
    </cfRule>
  </conditionalFormatting>
  <conditionalFormatting sqref="Z203">
    <cfRule type="expression" dxfId="6550" priority="28">
      <formula>$M203=#REF!</formula>
    </cfRule>
    <cfRule type="expression" dxfId="6549" priority="29">
      <formula>$M203=#REF!</formula>
    </cfRule>
    <cfRule type="expression" dxfId="6548" priority="30">
      <formula>$M203=#REF!</formula>
    </cfRule>
    <cfRule type="expression" dxfId="6547" priority="31">
      <formula>$M203=#REF!</formula>
    </cfRule>
  </conditionalFormatting>
  <conditionalFormatting sqref="Z204">
    <cfRule type="expression" dxfId="6546" priority="24">
      <formula>$M204=#REF!</formula>
    </cfRule>
    <cfRule type="expression" dxfId="6545" priority="25">
      <formula>$M204=#REF!</formula>
    </cfRule>
    <cfRule type="expression" dxfId="6544" priority="26">
      <formula>$M204=#REF!</formula>
    </cfRule>
    <cfRule type="expression" dxfId="6543" priority="27">
      <formula>$M204=#REF!</formula>
    </cfRule>
  </conditionalFormatting>
  <conditionalFormatting sqref="Q143">
    <cfRule type="cellIs" dxfId="6542" priority="23" operator="equal">
      <formula>"Mut+ext"</formula>
    </cfRule>
  </conditionalFormatting>
  <conditionalFormatting sqref="Q144">
    <cfRule type="cellIs" dxfId="6541" priority="22" operator="equal">
      <formula>"Mut+ext"</formula>
    </cfRule>
  </conditionalFormatting>
  <conditionalFormatting sqref="Q165">
    <cfRule type="cellIs" dxfId="6540" priority="20" operator="equal">
      <formula>"Mut+ext"</formula>
    </cfRule>
  </conditionalFormatting>
  <conditionalFormatting sqref="Z178">
    <cfRule type="expression" dxfId="6539" priority="16">
      <formula>$M178=#REF!</formula>
    </cfRule>
    <cfRule type="expression" dxfId="6538" priority="17">
      <formula>$M178=#REF!</formula>
    </cfRule>
    <cfRule type="expression" dxfId="6537" priority="18">
      <formula>$M178=#REF!</formula>
    </cfRule>
    <cfRule type="expression" dxfId="6536" priority="19">
      <formula>$M178=#REF!</formula>
    </cfRule>
  </conditionalFormatting>
  <conditionalFormatting sqref="Q191">
    <cfRule type="cellIs" dxfId="6535" priority="15" operator="equal">
      <formula>"Mut+ext"</formula>
    </cfRule>
  </conditionalFormatting>
  <conditionalFormatting sqref="Z191">
    <cfRule type="expression" dxfId="6534" priority="11">
      <formula>$M191=#REF!</formula>
    </cfRule>
    <cfRule type="expression" dxfId="6533" priority="12">
      <formula>$M191=#REF!</formula>
    </cfRule>
    <cfRule type="expression" dxfId="6532" priority="13">
      <formula>$M191=#REF!</formula>
    </cfRule>
    <cfRule type="expression" dxfId="6531" priority="14">
      <formula>$M191=#REF!</formula>
    </cfRule>
  </conditionalFormatting>
  <conditionalFormatting sqref="Z165">
    <cfRule type="expression" dxfId="6530" priority="7">
      <formula>$M165=#REF!</formula>
    </cfRule>
    <cfRule type="expression" dxfId="6529" priority="8">
      <formula>$M165=#REF!</formula>
    </cfRule>
    <cfRule type="expression" dxfId="6528" priority="9">
      <formula>$M165=#REF!</formula>
    </cfRule>
    <cfRule type="expression" dxfId="6527" priority="10">
      <formula>$M165=#REF!</formula>
    </cfRule>
  </conditionalFormatting>
  <conditionalFormatting sqref="Q164">
    <cfRule type="cellIs" dxfId="6526" priority="6" operator="equal">
      <formula>"Mut+ext"</formula>
    </cfRule>
  </conditionalFormatting>
  <conditionalFormatting sqref="Q129">
    <cfRule type="cellIs" dxfId="6525" priority="5" operator="equal">
      <formula>"Mut+ext"</formula>
    </cfRule>
  </conditionalFormatting>
  <conditionalFormatting sqref="Z129">
    <cfRule type="expression" dxfId="6524" priority="1">
      <formula>$M129=#REF!</formula>
    </cfRule>
    <cfRule type="expression" dxfId="6523" priority="2">
      <formula>$M129=#REF!</formula>
    </cfRule>
    <cfRule type="expression" dxfId="6522" priority="3">
      <formula>$M129=#REF!</formula>
    </cfRule>
    <cfRule type="expression" dxfId="6521" priority="4">
      <formula>$M129=#REF!</formula>
    </cfRule>
  </conditionalFormatting>
  <dataValidations count="10">
    <dataValidation type="list" allowBlank="1" showInputMessage="1" showErrorMessage="1" sqref="L143:L162 L164:L165">
      <formula1>"1,2,3,4,5,6,7,8"</formula1>
    </dataValidation>
    <dataValidation type="list" allowBlank="1" showInputMessage="1" showErrorMessage="1" sqref="F12:F23 F25:F36 F38:F49 F143:F162 F51:F62 F64:F75 F77:F88 F90:F101 F103:F114 F116:F127 F268:F279 F164:F175 F177:F188 F129:F140 F190:F201 F216:F227 F229:F240 F242:F253 F255:F266 F203:F214">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55:Q266 Q164:Q175 Q12:Q23 Q177:Q188 Q143:Q162 Q38:Q49 Q103:Q114 Q268:Q279 Q25:Q36 Q116:Q127 Q190:Q201 Q203:Q214 Q216:Q227 Q229:Q240 Q51:Q62 Q64:Q75 Q77:Q88 Q90:Q101 Q242:Q253 Q129:Q140">
      <formula1>"Non,Mut,Mut+ext"</formula1>
    </dataValidation>
    <dataValidation type="list" allowBlank="1" showInputMessage="1" showErrorMessage="1" sqref="S190:S191 S200:S201 S196:S197">
      <formula1>"Oui,Non"</formula1>
    </dataValidation>
    <dataValidation type="list" allowBlank="1" showInputMessage="1" showErrorMessage="1" sqref="M76 M280 M267 M254 M128 M115 M102 M89 M189 M141 M241 M163 M175:M176 M37 M24 M202 M228 M215">
      <formula1>$B$9:$B$19</formula1>
    </dataValidation>
    <dataValidation type="list" allowBlank="1" showInputMessage="1" showErrorMessage="1" sqref="L228:L280 L51:L62 L12:L49 L64:L141 L163 L166:L215">
      <formula1>"1,2,3,4"</formula1>
    </dataValidation>
    <dataValidation type="list" allowBlank="1" showInputMessage="1" showErrorMessage="1" sqref="K12:K49 K64:K141 K51:K62 K143:K280">
      <formula1>"Obligatoire,Option"</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Paramétrage!$K$6:$K$41</xm:f>
          </x14:formula1>
          <xm:sqref>J255:J266 J77:J88 J242:J253 J66:J75 J129:J140 J53:J62 J40:J49 J118:J127 J179:J188 J268:J279 J92:J101 J216:J227 J12:J23 J192:J201 J105:J114 J204:J214 J229:J240 J27:J36 J143:J162 J166:J175</xm:sqref>
        </x14:dataValidation>
        <x14:dataValidation type="list" allowBlank="1" showInputMessage="1" showErrorMessage="1">
          <x14:formula1>
            <xm:f>Paramétrage!$C$6:$C$29</xm:f>
          </x14:formula1>
          <xm:sqref>M38:M49 M12:M23 M25:M36 M64:M75 M242:M253 M90:M101 M77:M88 M177:M188 M51:M62 M190:M201 M203:M214 M129:M140 M143:M162 M255:M266 M103:M114 M229:M240 M268:M279 M116:M127 M216:M227 M164:M174</xm:sqref>
        </x14:dataValidation>
        <x14:dataValidation type="list" allowBlank="1" showInputMessage="1" showErrorMessage="1">
          <x14:formula1>
            <xm:f>Paramétrage!$I$6:$I$10</xm:f>
          </x14:formula1>
          <xm:sqref>H177:H188 H242:H253 H25:H36 H12:H23 H190:H201 H90:H101 H255:H266 H129:H140 H143:H162 H51:H62 H203:H214 H64:H75 H38:H49 H77:H88 H116:H127 H103:H114 H216:H227 H229:H240 H268:H279 H164:H175</xm:sqref>
        </x14:dataValidation>
        <x14:dataValidation type="list" allowBlank="1" showInputMessage="1" showErrorMessage="1">
          <x14:formula1>
            <xm:f>Paramétrage!$G$6:$G$16</xm:f>
          </x14:formula1>
          <xm:sqref>I3</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283"/>
  <sheetViews>
    <sheetView tabSelected="1" zoomScale="70" zoomScaleNormal="70" workbookViewId="0">
      <pane xSplit="9" ySplit="11" topLeftCell="J162" activePane="bottomRight" state="frozen"/>
      <selection pane="topRight" activeCell="E1" sqref="E1"/>
      <selection pane="bottomLeft" activeCell="A6" sqref="A6"/>
      <selection pane="bottomRight" activeCell="H164" sqref="H164"/>
    </sheetView>
  </sheetViews>
  <sheetFormatPr baseColWidth="10" defaultColWidth="11.44140625" defaultRowHeight="15.6" outlineLevelCol="1" x14ac:dyDescent="0.25"/>
  <cols>
    <col min="1" max="1" width="11.4414062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09375" style="10" customWidth="1"/>
    <col min="9" max="9" width="32.6640625" style="1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4414062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44140625" style="11" customWidth="1" outlineLevel="1"/>
    <col min="35" max="16384" width="11.44140625" style="11"/>
  </cols>
  <sheetData>
    <row r="1" spans="1:34" ht="6" customHeight="1" x14ac:dyDescent="0.25">
      <c r="I1" s="10"/>
      <c r="J1" s="10"/>
      <c r="K1" s="10"/>
      <c r="L1" s="10"/>
      <c r="M1" s="10"/>
      <c r="N1" s="10"/>
      <c r="O1" s="10"/>
      <c r="P1" s="10"/>
      <c r="Q1" s="10"/>
      <c r="R1" s="10"/>
      <c r="U1" s="11"/>
      <c r="V1" s="12"/>
    </row>
    <row r="2" spans="1:34" ht="18" customHeight="1" x14ac:dyDescent="0.25">
      <c r="G2" s="152"/>
      <c r="H2" s="153"/>
      <c r="I2" s="10"/>
      <c r="J2" s="10"/>
      <c r="K2" s="10"/>
      <c r="L2" s="10"/>
      <c r="M2" s="10"/>
      <c r="N2" s="10"/>
      <c r="O2" s="10"/>
      <c r="P2" s="10"/>
      <c r="Q2" s="10"/>
      <c r="R2" s="10"/>
      <c r="U2" s="11"/>
      <c r="W2" s="162" t="s">
        <v>23</v>
      </c>
      <c r="X2" s="162" t="s">
        <v>24</v>
      </c>
      <c r="AE2" s="617" t="s">
        <v>9</v>
      </c>
      <c r="AF2" s="617"/>
      <c r="AG2" s="617" t="s">
        <v>10</v>
      </c>
      <c r="AH2" s="617"/>
    </row>
    <row r="3" spans="1:34" ht="18" customHeight="1" x14ac:dyDescent="0.25">
      <c r="B3" s="664" t="s">
        <v>10</v>
      </c>
      <c r="C3" s="664"/>
      <c r="G3" s="136"/>
      <c r="H3" s="154" t="s">
        <v>25</v>
      </c>
      <c r="I3" s="665" t="s">
        <v>26</v>
      </c>
      <c r="J3" s="665"/>
      <c r="K3" s="665"/>
      <c r="N3" s="10"/>
      <c r="O3" s="10"/>
      <c r="P3" s="10"/>
      <c r="U3" s="620" t="str">
        <f>Paramétrage!I6</f>
        <v>M - Mention</v>
      </c>
      <c r="V3" s="621"/>
      <c r="W3" s="162">
        <f>ROUND(SUMIFS($U$12:$U$281,$H$12:$H$281,$U3,$Q$12:$Q$281,"&lt;&gt;Mut+ext"),0)</f>
        <v>20</v>
      </c>
      <c r="X3" s="162">
        <f ca="1">SUMIF($H$12:$H$301,$U3,$Y$12:$Y$254)</f>
        <v>507</v>
      </c>
      <c r="AE3" s="617">
        <f>IF($B$3="M2",0,I7)</f>
        <v>0</v>
      </c>
      <c r="AF3" s="617"/>
      <c r="AG3" s="618">
        <f>IF($B$3="M1",0,I7)</f>
        <v>24</v>
      </c>
      <c r="AH3" s="619"/>
    </row>
    <row r="4" spans="1:34" ht="18" customHeight="1" x14ac:dyDescent="0.25">
      <c r="B4" s="664"/>
      <c r="C4" s="664"/>
      <c r="G4" s="136"/>
      <c r="H4" s="151" t="s">
        <v>27</v>
      </c>
      <c r="I4" s="665" t="str">
        <f>Synthèse!B3</f>
        <v>MASTER INFORMATIQUE</v>
      </c>
      <c r="J4" s="665"/>
      <c r="K4" s="665"/>
      <c r="N4" s="10"/>
      <c r="O4" s="10"/>
      <c r="P4" s="10"/>
      <c r="U4" s="620" t="str">
        <f>Paramétrage!I7</f>
        <v>TR - Transversale</v>
      </c>
      <c r="V4" s="621"/>
      <c r="W4" s="162">
        <f>ROUND(SUMIFS($U$12:$U$281,$H$12:$H$281,$U4,$Q$12:$Q$281,"&lt;&gt;Mut+ext"),0)</f>
        <v>0</v>
      </c>
      <c r="X4" s="162">
        <f ca="1">SUMIF($H$12:$H$301,$U4,$Y$12:$Y$254)</f>
        <v>0</v>
      </c>
      <c r="AE4" s="162">
        <f>IF($B$3="M2",0,W3)</f>
        <v>0</v>
      </c>
      <c r="AF4" s="162">
        <f>IF($B$3="M2",0,X3)</f>
        <v>0</v>
      </c>
      <c r="AG4" s="162">
        <f>IF($B$3="M1",0,W3)</f>
        <v>20</v>
      </c>
      <c r="AH4" s="162">
        <f ca="1">IF($B$3="M1",0,X3)</f>
        <v>507</v>
      </c>
    </row>
    <row r="5" spans="1:34" ht="18" customHeight="1" x14ac:dyDescent="0.25">
      <c r="A5" s="135"/>
      <c r="B5" s="664" t="s">
        <v>303</v>
      </c>
      <c r="C5" s="664"/>
      <c r="E5" s="6"/>
      <c r="F5" s="6"/>
      <c r="G5" s="6"/>
      <c r="H5" s="154" t="s">
        <v>29</v>
      </c>
      <c r="I5" s="665" t="s">
        <v>304</v>
      </c>
      <c r="J5" s="665"/>
      <c r="K5" s="665"/>
      <c r="U5" s="620" t="str">
        <f>Paramétrage!I8</f>
        <v>RFC - Recettes de FC</v>
      </c>
      <c r="V5" s="621"/>
      <c r="W5" s="162">
        <f>ROUND(SUMIFS($U$12:$U$281,$H$12:$H$281,$U5,$Q$12:$Q$281,"&lt;&gt;Mut+ext"),0)</f>
        <v>9</v>
      </c>
      <c r="X5" s="162">
        <f ca="1">SUMIF($H$12:$H$301,$U5,$Y$12:$Y$254)</f>
        <v>49</v>
      </c>
      <c r="AE5" s="162">
        <f t="shared" ref="AE5:AF8" si="0">IF($B$3="M2",0,W4)</f>
        <v>0</v>
      </c>
      <c r="AF5" s="162">
        <f t="shared" si="0"/>
        <v>0</v>
      </c>
      <c r="AG5" s="162">
        <f t="shared" ref="AG5:AH8" si="1">IF($B$3="M1",0,W4)</f>
        <v>0</v>
      </c>
      <c r="AH5" s="162">
        <f t="shared" ca="1" si="1"/>
        <v>0</v>
      </c>
    </row>
    <row r="6" spans="1:34" ht="18" customHeight="1" x14ac:dyDescent="0.25">
      <c r="A6" s="135"/>
      <c r="B6" s="664"/>
      <c r="C6" s="664"/>
      <c r="E6" s="6"/>
      <c r="F6" s="6"/>
      <c r="H6" s="154" t="s">
        <v>30</v>
      </c>
      <c r="I6" s="665" t="s">
        <v>142</v>
      </c>
      <c r="J6" s="665"/>
      <c r="K6" s="665"/>
      <c r="U6" s="620" t="str">
        <f>Paramétrage!I9</f>
        <v>RA - Recettes d'apprentissage</v>
      </c>
      <c r="V6" s="621"/>
      <c r="W6" s="162">
        <f>ROUND(SUMIFS($U$12:$U$281,$H$12:$H$281,$U6,$Q$12:$Q$281,"&lt;&gt;Mut+ext"),0)</f>
        <v>0</v>
      </c>
      <c r="X6" s="162">
        <f ca="1">SUMIF($H$12:$H$301,$U6,$Y$12:$Y$254)</f>
        <v>0</v>
      </c>
      <c r="AE6" s="162">
        <f t="shared" si="0"/>
        <v>0</v>
      </c>
      <c r="AF6" s="162">
        <f t="shared" si="0"/>
        <v>0</v>
      </c>
      <c r="AG6" s="162">
        <f t="shared" si="1"/>
        <v>9</v>
      </c>
      <c r="AH6" s="162">
        <f t="shared" ca="1" si="1"/>
        <v>49</v>
      </c>
    </row>
    <row r="7" spans="1:34" ht="18" customHeight="1" x14ac:dyDescent="0.25">
      <c r="A7" s="135"/>
      <c r="B7" s="135"/>
      <c r="C7" s="135"/>
      <c r="E7" s="6"/>
      <c r="F7" s="6"/>
      <c r="G7" s="6"/>
      <c r="H7" s="155" t="s">
        <v>32</v>
      </c>
      <c r="I7" s="665">
        <v>24</v>
      </c>
      <c r="J7" s="665"/>
      <c r="K7" s="665"/>
      <c r="U7" s="620" t="str">
        <f>Paramétrage!I10</f>
        <v>RP - Recettes propres autres</v>
      </c>
      <c r="V7" s="621"/>
      <c r="W7" s="162">
        <f>ROUND(SUMIFS($U$12:$U$281,$H$12:$H$281,$U7,$Q$12:$Q$281,"&lt;&gt;Mut+ext"),0)</f>
        <v>0</v>
      </c>
      <c r="X7" s="162">
        <f ca="1">SUMIF($H$12:$H$301,$U7,$Y$12:$Y$254)</f>
        <v>0</v>
      </c>
      <c r="AE7" s="162">
        <f t="shared" si="0"/>
        <v>0</v>
      </c>
      <c r="AF7" s="162">
        <f t="shared" si="0"/>
        <v>0</v>
      </c>
      <c r="AG7" s="162">
        <f t="shared" si="1"/>
        <v>0</v>
      </c>
      <c r="AH7" s="162">
        <f t="shared" ca="1" si="1"/>
        <v>0</v>
      </c>
    </row>
    <row r="8" spans="1:34" ht="18" customHeight="1" x14ac:dyDescent="0.25">
      <c r="A8" s="35"/>
      <c r="B8" s="35"/>
      <c r="C8" s="35"/>
      <c r="D8" s="6"/>
      <c r="E8" s="6"/>
      <c r="F8" s="6"/>
      <c r="G8" s="6"/>
      <c r="H8" s="11"/>
      <c r="U8" s="11"/>
      <c r="AE8" s="162">
        <f t="shared" si="0"/>
        <v>0</v>
      </c>
      <c r="AF8" s="162">
        <f t="shared" si="0"/>
        <v>0</v>
      </c>
      <c r="AG8" s="162">
        <f t="shared" si="1"/>
        <v>0</v>
      </c>
      <c r="AH8" s="162">
        <f t="shared" ca="1" si="1"/>
        <v>0</v>
      </c>
    </row>
    <row r="9" spans="1:34" ht="6.45" customHeight="1" thickBot="1" x14ac:dyDescent="0.3">
      <c r="D9" s="11"/>
      <c r="E9" s="11"/>
      <c r="F9" s="11"/>
      <c r="G9" s="11"/>
      <c r="H9" s="11"/>
      <c r="U9" s="11"/>
    </row>
    <row r="10" spans="1:34" ht="68.7" customHeight="1" x14ac:dyDescent="0.3">
      <c r="A10" s="363"/>
      <c r="B10" s="666" t="s">
        <v>33</v>
      </c>
      <c r="C10" s="667"/>
      <c r="D10" s="667"/>
      <c r="E10" s="667"/>
      <c r="F10" s="668"/>
      <c r="G10" s="651" t="s">
        <v>34</v>
      </c>
      <c r="H10" s="651" t="s">
        <v>35</v>
      </c>
      <c r="I10" s="653" t="s">
        <v>36</v>
      </c>
      <c r="J10" s="641" t="s">
        <v>37</v>
      </c>
      <c r="K10" s="641" t="s">
        <v>38</v>
      </c>
      <c r="L10" s="653" t="s">
        <v>39</v>
      </c>
      <c r="M10" s="651" t="s">
        <v>40</v>
      </c>
      <c r="N10" s="651" t="s">
        <v>41</v>
      </c>
      <c r="O10" s="641" t="s">
        <v>42</v>
      </c>
      <c r="P10" s="645" t="s">
        <v>43</v>
      </c>
      <c r="Q10" s="647" t="s">
        <v>44</v>
      </c>
      <c r="R10" s="645" t="s">
        <v>45</v>
      </c>
      <c r="S10" s="656"/>
      <c r="T10" s="657"/>
      <c r="U10" s="641" t="s">
        <v>46</v>
      </c>
      <c r="V10" s="45" t="s">
        <v>47</v>
      </c>
      <c r="W10" s="14" t="s">
        <v>48</v>
      </c>
      <c r="X10" s="14" t="s">
        <v>49</v>
      </c>
      <c r="Y10" s="13" t="s">
        <v>50</v>
      </c>
      <c r="Z10" s="661" t="s">
        <v>51</v>
      </c>
      <c r="AA10" s="656"/>
      <c r="AB10" s="656"/>
      <c r="AC10" s="651" t="s">
        <v>52</v>
      </c>
      <c r="AD10" s="649" t="s">
        <v>53</v>
      </c>
      <c r="AE10" s="641" t="s">
        <v>54</v>
      </c>
      <c r="AF10" s="643" t="s">
        <v>55</v>
      </c>
    </row>
    <row r="11" spans="1:34" ht="16.2" thickBot="1" x14ac:dyDescent="0.35">
      <c r="A11" s="363"/>
      <c r="B11" s="170" t="s">
        <v>56</v>
      </c>
      <c r="C11" s="663" t="s">
        <v>57</v>
      </c>
      <c r="D11" s="642"/>
      <c r="E11" s="173" t="s">
        <v>58</v>
      </c>
      <c r="F11" s="173" t="s">
        <v>59</v>
      </c>
      <c r="G11" s="652"/>
      <c r="H11" s="652"/>
      <c r="I11" s="654"/>
      <c r="J11" s="655"/>
      <c r="K11" s="655"/>
      <c r="L11" s="654"/>
      <c r="M11" s="652"/>
      <c r="N11" s="660"/>
      <c r="O11" s="655"/>
      <c r="P11" s="646"/>
      <c r="Q11" s="648"/>
      <c r="R11" s="646"/>
      <c r="S11" s="658"/>
      <c r="T11" s="659"/>
      <c r="U11" s="655"/>
      <c r="V11" s="55">
        <f>V142+V281</f>
        <v>459</v>
      </c>
      <c r="W11" s="56">
        <f>W142+W281</f>
        <v>118</v>
      </c>
      <c r="X11" s="56">
        <f>X142+X281</f>
        <v>521</v>
      </c>
      <c r="Y11" s="167">
        <f>Y142+Y281</f>
        <v>556</v>
      </c>
      <c r="Z11" s="662"/>
      <c r="AA11" s="658"/>
      <c r="AB11" s="658"/>
      <c r="AC11" s="660"/>
      <c r="AD11" s="650"/>
      <c r="AE11" s="642"/>
      <c r="AF11" s="644"/>
    </row>
    <row r="12" spans="1:34" ht="15.45" customHeight="1" x14ac:dyDescent="0.25">
      <c r="A12" s="636" t="s">
        <v>60</v>
      </c>
      <c r="B12" s="622" t="s">
        <v>61</v>
      </c>
      <c r="C12" s="625" t="s">
        <v>305</v>
      </c>
      <c r="D12" s="626"/>
      <c r="E12" s="623">
        <v>15</v>
      </c>
      <c r="F12" s="623" t="s">
        <v>63</v>
      </c>
      <c r="G12" s="364" t="s">
        <v>64</v>
      </c>
      <c r="H12" s="365" t="s">
        <v>65</v>
      </c>
      <c r="I12" s="52" t="s">
        <v>306</v>
      </c>
      <c r="J12" s="48">
        <v>27</v>
      </c>
      <c r="K12" s="57" t="s">
        <v>63</v>
      </c>
      <c r="L12" s="36"/>
      <c r="M12" s="366" t="s">
        <v>69</v>
      </c>
      <c r="N12" s="43">
        <v>21</v>
      </c>
      <c r="O12" s="367">
        <v>24</v>
      </c>
      <c r="P12" s="368">
        <v>24</v>
      </c>
      <c r="Q12" s="37" t="s">
        <v>67</v>
      </c>
      <c r="R12" s="612"/>
      <c r="S12" s="613"/>
      <c r="T12" s="614"/>
      <c r="U12" s="76">
        <f>IF(OR(P12="",M12=Paramétrage!$C$10,M12=Paramétrage!$C$13,M12=Paramétrage!$C$17,M12=Paramétrage!$C$20,M12=Paramétrage!$C$24,M12=Paramétrage!$C$27,AND(M12&lt;&gt;Paramétrage!$C$9,Q12="Mut+ext")),0,ROUNDUP(O12/P12,0))</f>
        <v>1</v>
      </c>
      <c r="V12" s="369">
        <f>IF(OR(M12="",Q12="Mut+ext"),0,IF(VLOOKUP(M12,Paramétrage!$C$6:$E$29,2,0)=0,0,IF(P12="","saisir capacité",N12*U12*VLOOKUP(M12,Paramétrage!$C$6:$E$29,2,0))))</f>
        <v>21</v>
      </c>
      <c r="W12" s="370"/>
      <c r="X12" s="371">
        <f t="shared" ref="X12:X23" si="2">IF(OR(M12="",Q12="Mut+ext"),0,IF(ISERROR(V12+W12)=TRUE,V12,V12+W12))</f>
        <v>21</v>
      </c>
      <c r="Y12" s="77">
        <f>IF(OR(M12="",Q12="Mut+ext"),0,IF(ISERROR(W12+V12*VLOOKUP(M12,Paramétrage!$C$6:$E$29,3,0))=TRUE,X12,W12+V12*VLOOKUP(M12,Paramétrage!$C$6:$E$29,3,0)))</f>
        <v>21</v>
      </c>
      <c r="Z12" s="615"/>
      <c r="AA12" s="613"/>
      <c r="AB12" s="616"/>
      <c r="AC12" s="58"/>
      <c r="AD12" s="38"/>
      <c r="AE12" s="59">
        <f t="shared" ref="AE12:AE23" si="3">IF(G12="",0,IF(K12="",0,IF(SUMIF($G$12:$G$23,G12,$O$12:$O$23)=0,0,IF(OR(L12="",K12="obligatoire"),AF12/SUMIF($G$12:$G$23,G12,$O$12:$O$23),AF12/(SUMIF($G$12:$G$23,G12,$O$12:$O$23)/L12)))))</f>
        <v>21</v>
      </c>
      <c r="AF12" s="372">
        <f t="shared" ref="AF12:AF23" si="4">N12*O12</f>
        <v>504</v>
      </c>
    </row>
    <row r="13" spans="1:34" x14ac:dyDescent="0.25">
      <c r="A13" s="637"/>
      <c r="B13" s="622"/>
      <c r="C13" s="627"/>
      <c r="D13" s="628"/>
      <c r="E13" s="623"/>
      <c r="F13" s="623"/>
      <c r="G13" s="364" t="s">
        <v>68</v>
      </c>
      <c r="H13" s="365" t="s">
        <v>65</v>
      </c>
      <c r="I13" s="52" t="s">
        <v>307</v>
      </c>
      <c r="J13" s="48">
        <v>27</v>
      </c>
      <c r="K13" s="57" t="s">
        <v>63</v>
      </c>
      <c r="L13" s="36"/>
      <c r="M13" s="366" t="s">
        <v>69</v>
      </c>
      <c r="N13" s="43">
        <v>30</v>
      </c>
      <c r="O13" s="367">
        <v>24</v>
      </c>
      <c r="P13" s="368">
        <v>24</v>
      </c>
      <c r="Q13" s="37" t="s">
        <v>67</v>
      </c>
      <c r="R13" s="612"/>
      <c r="S13" s="613"/>
      <c r="T13" s="614"/>
      <c r="U13" s="76">
        <f>IF(OR(P13="",M13=Paramétrage!$C$10,M13=Paramétrage!$C$13,M13=Paramétrage!$C$17,M13=Paramétrage!$C$20,M13=Paramétrage!$C$24,M13=Paramétrage!$C$27,AND(M13&lt;&gt;Paramétrage!$C$9,Q13="Mut+ext")),0,ROUNDUP(O13/P13,0))</f>
        <v>1</v>
      </c>
      <c r="V13" s="369">
        <f>IF(OR(M13="",Q13="Mut+ext"),0,IF(VLOOKUP(M13,Paramétrage!$C$6:$E$29,2,0)=0,0,IF(P13="","saisir capacité",N13*U13*VLOOKUP(M13,Paramétrage!$C$6:$E$29,2,0))))</f>
        <v>30</v>
      </c>
      <c r="W13" s="370"/>
      <c r="X13" s="371">
        <f t="shared" si="2"/>
        <v>30</v>
      </c>
      <c r="Y13" s="77">
        <f>IF(OR(M13="",Q13="Mut+ext"),0,IF(ISERROR(W13+V13*VLOOKUP(M13,Paramétrage!$C$6:$E$29,3,0))=TRUE,X13,W13+V13*VLOOKUP(M13,Paramétrage!$C$6:$E$29,3,0)))</f>
        <v>30</v>
      </c>
      <c r="Z13" s="615"/>
      <c r="AA13" s="613"/>
      <c r="AB13" s="616"/>
      <c r="AC13" s="172"/>
      <c r="AD13" s="38"/>
      <c r="AE13" s="59">
        <f t="shared" si="3"/>
        <v>30</v>
      </c>
      <c r="AF13" s="373">
        <f t="shared" si="4"/>
        <v>720</v>
      </c>
    </row>
    <row r="14" spans="1:34" x14ac:dyDescent="0.25">
      <c r="A14" s="637"/>
      <c r="B14" s="622"/>
      <c r="C14" s="627"/>
      <c r="D14" s="628"/>
      <c r="E14" s="623"/>
      <c r="F14" s="623"/>
      <c r="G14" s="364" t="s">
        <v>146</v>
      </c>
      <c r="H14" s="365" t="s">
        <v>65</v>
      </c>
      <c r="I14" s="52" t="s">
        <v>308</v>
      </c>
      <c r="J14" s="48">
        <v>27</v>
      </c>
      <c r="K14" s="57" t="s">
        <v>63</v>
      </c>
      <c r="L14" s="36"/>
      <c r="M14" s="366" t="s">
        <v>69</v>
      </c>
      <c r="N14" s="43">
        <v>21</v>
      </c>
      <c r="O14" s="367">
        <v>24</v>
      </c>
      <c r="P14" s="368">
        <v>24</v>
      </c>
      <c r="Q14" s="37" t="s">
        <v>67</v>
      </c>
      <c r="R14" s="612"/>
      <c r="S14" s="613"/>
      <c r="T14" s="614"/>
      <c r="U14" s="76">
        <f>IF(OR(P14="",M14=Paramétrage!$C$10,M14=Paramétrage!$C$13,M14=Paramétrage!$C$17,M14=Paramétrage!$C$20,M14=Paramétrage!$C$24,M14=Paramétrage!$C$27,AND(M14&lt;&gt;Paramétrage!$C$9,Q14="Mut+ext")),0,ROUNDUP(O14/P14,0))</f>
        <v>1</v>
      </c>
      <c r="V14" s="369">
        <f>IF(OR(M14="",Q14="Mut+ext"),0,IF(VLOOKUP(M14,Paramétrage!$C$6:$E$29,2,0)=0,0,IF(P14="","saisir capacité",N14*U14*VLOOKUP(M14,Paramétrage!$C$6:$E$29,2,0))))</f>
        <v>21</v>
      </c>
      <c r="W14" s="370"/>
      <c r="X14" s="371">
        <f t="shared" si="2"/>
        <v>21</v>
      </c>
      <c r="Y14" s="77">
        <f>IF(OR(M14="",Q14="Mut+ext"),0,IF(ISERROR(W14+V14*VLOOKUP(M14,Paramétrage!$C$6:$E$29,3,0))=TRUE,X14,W14+V14*VLOOKUP(M14,Paramétrage!$C$6:$E$29,3,0)))</f>
        <v>21</v>
      </c>
      <c r="Z14" s="615"/>
      <c r="AA14" s="613"/>
      <c r="AB14" s="616"/>
      <c r="AC14" s="172"/>
      <c r="AD14" s="38"/>
      <c r="AE14" s="59">
        <f t="shared" si="3"/>
        <v>21</v>
      </c>
      <c r="AF14" s="373">
        <f t="shared" si="4"/>
        <v>504</v>
      </c>
    </row>
    <row r="15" spans="1:34" x14ac:dyDescent="0.25">
      <c r="A15" s="637"/>
      <c r="B15" s="622"/>
      <c r="C15" s="627"/>
      <c r="D15" s="628"/>
      <c r="E15" s="623"/>
      <c r="F15" s="623"/>
      <c r="G15" s="364" t="s">
        <v>148</v>
      </c>
      <c r="H15" s="365" t="s">
        <v>65</v>
      </c>
      <c r="I15" s="52" t="s">
        <v>309</v>
      </c>
      <c r="J15" s="48">
        <v>27</v>
      </c>
      <c r="K15" s="57" t="s">
        <v>63</v>
      </c>
      <c r="L15" s="36"/>
      <c r="M15" s="366" t="s">
        <v>69</v>
      </c>
      <c r="N15" s="43">
        <v>21</v>
      </c>
      <c r="O15" s="367">
        <v>24</v>
      </c>
      <c r="P15" s="368">
        <v>24</v>
      </c>
      <c r="Q15" s="37" t="s">
        <v>67</v>
      </c>
      <c r="R15" s="612"/>
      <c r="S15" s="613"/>
      <c r="T15" s="614"/>
      <c r="U15" s="76">
        <f>IF(OR(P15="",M15=Paramétrage!$C$10,M15=Paramétrage!$C$13,M15=Paramétrage!$C$17,M15=Paramétrage!$C$20,M15=Paramétrage!$C$24,M15=Paramétrage!$C$27,AND(M15&lt;&gt;Paramétrage!$C$9,Q15="Mut+ext")),0,ROUNDUP(O15/P15,0))</f>
        <v>1</v>
      </c>
      <c r="V15" s="369">
        <f>IF(OR(M15="",Q15="Mut+ext"),0,IF(VLOOKUP(M15,Paramétrage!$C$6:$E$29,2,0)=0,0,IF(P15="","saisir capacité",N15*U15*VLOOKUP(M15,Paramétrage!$C$6:$E$29,2,0))))</f>
        <v>21</v>
      </c>
      <c r="W15" s="370"/>
      <c r="X15" s="371">
        <f t="shared" si="2"/>
        <v>21</v>
      </c>
      <c r="Y15" s="77">
        <f>IF(OR(M15="",Q15="Mut+ext"),0,IF(ISERROR(W15+V15*VLOOKUP(M15,Paramétrage!$C$6:$E$29,3,0))=TRUE,X15,W15+V15*VLOOKUP(M15,Paramétrage!$C$6:$E$29,3,0)))</f>
        <v>21</v>
      </c>
      <c r="Z15" s="615"/>
      <c r="AA15" s="613"/>
      <c r="AB15" s="616"/>
      <c r="AC15" s="49"/>
      <c r="AD15" s="38"/>
      <c r="AE15" s="59">
        <f t="shared" si="3"/>
        <v>21</v>
      </c>
      <c r="AF15" s="373">
        <f t="shared" si="4"/>
        <v>504</v>
      </c>
    </row>
    <row r="16" spans="1:34" x14ac:dyDescent="0.25">
      <c r="A16" s="637"/>
      <c r="B16" s="622"/>
      <c r="C16" s="627"/>
      <c r="D16" s="628"/>
      <c r="E16" s="623"/>
      <c r="F16" s="623"/>
      <c r="G16" s="364" t="s">
        <v>187</v>
      </c>
      <c r="H16" s="365" t="s">
        <v>65</v>
      </c>
      <c r="I16" s="52" t="s">
        <v>310</v>
      </c>
      <c r="J16" s="48">
        <v>27</v>
      </c>
      <c r="K16" s="57" t="s">
        <v>63</v>
      </c>
      <c r="L16" s="36"/>
      <c r="M16" s="366" t="s">
        <v>69</v>
      </c>
      <c r="N16" s="43">
        <v>21</v>
      </c>
      <c r="O16" s="367">
        <v>24</v>
      </c>
      <c r="P16" s="367">
        <v>24</v>
      </c>
      <c r="Q16" s="37" t="s">
        <v>67</v>
      </c>
      <c r="R16" s="612"/>
      <c r="S16" s="613"/>
      <c r="T16" s="614"/>
      <c r="U16" s="76">
        <f>IF(OR(P16="",M16=Paramétrage!$C$10,M16=Paramétrage!$C$13,M16=Paramétrage!$C$17,M16=Paramétrage!$C$20,M16=Paramétrage!$C$24,M16=Paramétrage!$C$27,AND(M16&lt;&gt;Paramétrage!$C$9,Q16="Mut+ext")),0,ROUNDUP(O16/P16,0))</f>
        <v>1</v>
      </c>
      <c r="V16" s="369">
        <f>IF(OR(M16="",Q16="Mut+ext"),0,IF(VLOOKUP(M16,Paramétrage!$C$6:$E$29,2,0)=0,0,IF(P16="","saisir capacité",N16*U16*VLOOKUP(M16,Paramétrage!$C$6:$E$29,2,0))))</f>
        <v>21</v>
      </c>
      <c r="W16" s="370"/>
      <c r="X16" s="371">
        <f t="shared" si="2"/>
        <v>21</v>
      </c>
      <c r="Y16" s="77">
        <f>IF(OR(M16="",Q16="Mut+ext"),0,IF(ISERROR(W16+V16*VLOOKUP(M16,Paramétrage!$C$6:$E$29,3,0))=TRUE,X16,W16+V16*VLOOKUP(M16,Paramétrage!$C$6:$E$29,3,0)))</f>
        <v>21</v>
      </c>
      <c r="Z16" s="615"/>
      <c r="AA16" s="613"/>
      <c r="AB16" s="616"/>
      <c r="AC16" s="172"/>
      <c r="AD16" s="38"/>
      <c r="AE16" s="59">
        <f t="shared" si="3"/>
        <v>21</v>
      </c>
      <c r="AF16" s="373">
        <f t="shared" si="4"/>
        <v>504</v>
      </c>
    </row>
    <row r="17" spans="1:32" hidden="1" x14ac:dyDescent="0.25">
      <c r="A17" s="637"/>
      <c r="B17" s="622"/>
      <c r="C17" s="627"/>
      <c r="D17" s="628"/>
      <c r="E17" s="623"/>
      <c r="F17" s="623"/>
      <c r="G17" s="364"/>
      <c r="H17" s="365"/>
      <c r="I17" s="52"/>
      <c r="J17" s="48"/>
      <c r="K17" s="57"/>
      <c r="L17" s="36"/>
      <c r="M17" s="366"/>
      <c r="N17" s="43"/>
      <c r="O17" s="367"/>
      <c r="P17" s="367"/>
      <c r="Q17" s="37"/>
      <c r="R17" s="612"/>
      <c r="S17" s="613"/>
      <c r="T17" s="614"/>
      <c r="U17" s="76">
        <f>IF(OR(P17="",M17=Paramétrage!$C$10,M17=Paramétrage!$C$13,M17=Paramétrage!$C$17,M17=Paramétrage!$C$20,M17=Paramétrage!$C$24,M17=Paramétrage!$C$27,AND(M17&lt;&gt;Paramétrage!$C$9,Q17="Mut+ext")),0,ROUNDUP(O17/P17,0))</f>
        <v>0</v>
      </c>
      <c r="V17" s="369">
        <f>IF(OR(M17="",Q17="Mut+ext"),0,IF(VLOOKUP(M17,Paramétrage!$C$6:$E$29,2,0)=0,0,IF(P17="","saisir capacité",N17*U17*VLOOKUP(M17,Paramétrage!$C$6:$E$29,2,0))))</f>
        <v>0</v>
      </c>
      <c r="W17" s="370"/>
      <c r="X17" s="371">
        <f t="shared" si="2"/>
        <v>0</v>
      </c>
      <c r="Y17" s="77">
        <f>IF(OR(M17="",Q17="Mut+ext"),0,IF(ISERROR(W17+V17*VLOOKUP(M17,Paramétrage!$C$6:$E$29,3,0))=TRUE,X17,W17+V17*VLOOKUP(M17,Paramétrage!$C$6:$E$29,3,0)))</f>
        <v>0</v>
      </c>
      <c r="Z17" s="615"/>
      <c r="AA17" s="613"/>
      <c r="AB17" s="616"/>
      <c r="AC17" s="172"/>
      <c r="AD17" s="38"/>
      <c r="AE17" s="59">
        <f t="shared" si="3"/>
        <v>0</v>
      </c>
      <c r="AF17" s="373">
        <f t="shared" si="4"/>
        <v>0</v>
      </c>
    </row>
    <row r="18" spans="1:32" hidden="1" x14ac:dyDescent="0.25">
      <c r="A18" s="637"/>
      <c r="B18" s="622"/>
      <c r="C18" s="627"/>
      <c r="D18" s="628"/>
      <c r="E18" s="623"/>
      <c r="F18" s="623"/>
      <c r="G18" s="364"/>
      <c r="H18" s="365"/>
      <c r="I18" s="131"/>
      <c r="J18" s="48"/>
      <c r="K18" s="57"/>
      <c r="L18" s="36"/>
      <c r="M18" s="366"/>
      <c r="N18" s="43"/>
      <c r="O18" s="367"/>
      <c r="P18" s="367"/>
      <c r="Q18" s="37"/>
      <c r="R18" s="612"/>
      <c r="S18" s="613"/>
      <c r="T18" s="614"/>
      <c r="U18" s="76">
        <f>IF(OR(P18="",M18=Paramétrage!$C$10,M18=Paramétrage!$C$13,M18=Paramétrage!$C$17,M18=Paramétrage!$C$20,M18=Paramétrage!$C$24,M18=Paramétrage!$C$27,AND(M18&lt;&gt;Paramétrage!$C$9,Q18="Mut+ext")),0,ROUNDUP(O18/P18,0))</f>
        <v>0</v>
      </c>
      <c r="V18" s="369">
        <f>IF(OR(M18="",Q18="Mut+ext"),0,IF(VLOOKUP(M18,Paramétrage!$C$6:$E$29,2,0)=0,0,IF(P18="","saisir capacité",N18*U18*VLOOKUP(M18,Paramétrage!$C$6:$E$29,2,0))))</f>
        <v>0</v>
      </c>
      <c r="W18" s="370"/>
      <c r="X18" s="371">
        <f t="shared" si="2"/>
        <v>0</v>
      </c>
      <c r="Y18" s="77">
        <f>IF(OR(M18="",Q18="Mut+ext"),0,IF(ISERROR(W18+V18*VLOOKUP(M18,Paramétrage!$C$6:$E$29,3,0))=TRUE,X18,W18+V18*VLOOKUP(M18,Paramétrage!$C$6:$E$29,3,0)))</f>
        <v>0</v>
      </c>
      <c r="Z18" s="615"/>
      <c r="AA18" s="613"/>
      <c r="AB18" s="616"/>
      <c r="AC18" s="172"/>
      <c r="AD18" s="38"/>
      <c r="AE18" s="59">
        <f t="shared" si="3"/>
        <v>0</v>
      </c>
      <c r="AF18" s="373">
        <f t="shared" si="4"/>
        <v>0</v>
      </c>
    </row>
    <row r="19" spans="1:32" hidden="1" x14ac:dyDescent="0.25">
      <c r="A19" s="637"/>
      <c r="B19" s="622"/>
      <c r="C19" s="627"/>
      <c r="D19" s="628"/>
      <c r="E19" s="623"/>
      <c r="F19" s="623"/>
      <c r="G19" s="364"/>
      <c r="H19" s="365"/>
      <c r="I19" s="131"/>
      <c r="J19" s="48"/>
      <c r="K19" s="57"/>
      <c r="L19" s="36"/>
      <c r="M19" s="366"/>
      <c r="N19" s="43"/>
      <c r="O19" s="367"/>
      <c r="P19" s="367"/>
      <c r="Q19" s="37"/>
      <c r="R19" s="612"/>
      <c r="S19" s="613"/>
      <c r="T19" s="614"/>
      <c r="U19" s="76">
        <f>IF(OR(P19="",M19=Paramétrage!$C$10,M19=Paramétrage!$C$13,M19=Paramétrage!$C$17,M19=Paramétrage!$C$20,M19=Paramétrage!$C$24,M19=Paramétrage!$C$27,AND(M19&lt;&gt;Paramétrage!$C$9,Q19="Mut+ext")),0,ROUNDUP(O19/P19,0))</f>
        <v>0</v>
      </c>
      <c r="V19" s="369">
        <f>IF(OR(M19="",Q19="Mut+ext"),0,IF(VLOOKUP(M19,Paramétrage!$C$6:$E$29,2,0)=0,0,IF(P19="","saisir capacité",N19*U19*VLOOKUP(M19,Paramétrage!$C$6:$E$29,2,0))))</f>
        <v>0</v>
      </c>
      <c r="W19" s="370"/>
      <c r="X19" s="371">
        <f t="shared" si="2"/>
        <v>0</v>
      </c>
      <c r="Y19" s="77">
        <f>IF(OR(M19="",Q19="Mut+ext"),0,IF(ISERROR(W19+V19*VLOOKUP(M19,Paramétrage!$C$6:$E$29,3,0))=TRUE,X19,W19+V19*VLOOKUP(M19,Paramétrage!$C$6:$E$29,3,0)))</f>
        <v>0</v>
      </c>
      <c r="Z19" s="615"/>
      <c r="AA19" s="613"/>
      <c r="AB19" s="616"/>
      <c r="AC19" s="49"/>
      <c r="AD19" s="38"/>
      <c r="AE19" s="59">
        <f t="shared" si="3"/>
        <v>0</v>
      </c>
      <c r="AF19" s="373">
        <f t="shared" si="4"/>
        <v>0</v>
      </c>
    </row>
    <row r="20" spans="1:32" hidden="1" x14ac:dyDescent="0.25">
      <c r="A20" s="637"/>
      <c r="B20" s="622"/>
      <c r="C20" s="627"/>
      <c r="D20" s="628"/>
      <c r="E20" s="623"/>
      <c r="F20" s="623"/>
      <c r="G20" s="364"/>
      <c r="H20" s="365"/>
      <c r="I20" s="52"/>
      <c r="J20" s="48"/>
      <c r="K20" s="57"/>
      <c r="L20" s="36"/>
      <c r="M20" s="366"/>
      <c r="N20" s="43"/>
      <c r="O20" s="367"/>
      <c r="P20" s="368"/>
      <c r="Q20" s="37"/>
      <c r="R20" s="612"/>
      <c r="S20" s="613"/>
      <c r="T20" s="614"/>
      <c r="U20" s="76">
        <f>IF(OR(P20="",M20=Paramétrage!$C$10,M20=Paramétrage!$C$13,M20=Paramétrage!$C$17,M20=Paramétrage!$C$20,M20=Paramétrage!$C$24,M20=Paramétrage!$C$27,AND(M20&lt;&gt;Paramétrage!$C$9,Q20="Mut+ext")),0,ROUNDUP(O20/P20,0))</f>
        <v>0</v>
      </c>
      <c r="V20" s="369">
        <f>IF(OR(M20="",Q20="Mut+ext"),0,IF(VLOOKUP(M20,Paramétrage!$C$6:$E$29,2,0)=0,0,IF(P20="","saisir capacité",N20*U20*VLOOKUP(M20,Paramétrage!$C$6:$E$29,2,0))))</f>
        <v>0</v>
      </c>
      <c r="W20" s="370"/>
      <c r="X20" s="371">
        <f t="shared" si="2"/>
        <v>0</v>
      </c>
      <c r="Y20" s="77">
        <f>IF(OR(M20="",Q20="Mut+ext"),0,IF(ISERROR(W20+V20*VLOOKUP(M20,Paramétrage!$C$6:$E$29,3,0))=TRUE,X20,W20+V20*VLOOKUP(M20,Paramétrage!$C$6:$E$29,3,0)))</f>
        <v>0</v>
      </c>
      <c r="Z20" s="615"/>
      <c r="AA20" s="613"/>
      <c r="AB20" s="616"/>
      <c r="AC20" s="172"/>
      <c r="AD20" s="38"/>
      <c r="AE20" s="59">
        <f t="shared" si="3"/>
        <v>0</v>
      </c>
      <c r="AF20" s="373">
        <f t="shared" si="4"/>
        <v>0</v>
      </c>
    </row>
    <row r="21" spans="1:32" hidden="1" x14ac:dyDescent="0.25">
      <c r="A21" s="637"/>
      <c r="B21" s="622"/>
      <c r="C21" s="627"/>
      <c r="D21" s="628"/>
      <c r="E21" s="623"/>
      <c r="F21" s="623"/>
      <c r="G21" s="364"/>
      <c r="H21" s="365"/>
      <c r="I21" s="52"/>
      <c r="J21" s="48"/>
      <c r="K21" s="57"/>
      <c r="L21" s="36"/>
      <c r="M21" s="366"/>
      <c r="N21" s="42"/>
      <c r="O21" s="374"/>
      <c r="P21" s="368"/>
      <c r="Q21" s="37"/>
      <c r="R21" s="612"/>
      <c r="S21" s="613"/>
      <c r="T21" s="614"/>
      <c r="U21" s="76">
        <f>IF(OR(P21="",M21=Paramétrage!$C$10,M21=Paramétrage!$C$13,M21=Paramétrage!$C$17,M21=Paramétrage!$C$20,M21=Paramétrage!$C$24,M21=Paramétrage!$C$27,AND(M21&lt;&gt;Paramétrage!$C$9,Q21="Mut+ext")),0,ROUNDUP(O21/P21,0))</f>
        <v>0</v>
      </c>
      <c r="V21" s="369">
        <f>IF(OR(M21="",Q21="Mut+ext"),0,IF(VLOOKUP(M21,Paramétrage!$C$6:$E$29,2,0)=0,0,IF(P21="","saisir capacité",N21*U21*VLOOKUP(M21,Paramétrage!$C$6:$E$29,2,0))))</f>
        <v>0</v>
      </c>
      <c r="W21" s="370"/>
      <c r="X21" s="371">
        <f t="shared" si="2"/>
        <v>0</v>
      </c>
      <c r="Y21" s="77">
        <f>IF(OR(M21="",Q21="Mut+ext"),0,IF(ISERROR(W21+V21*VLOOKUP(M21,Paramétrage!$C$6:$E$29,3,0))=TRUE,X21,W21+V21*VLOOKUP(M21,Paramétrage!$C$6:$E$29,3,0)))</f>
        <v>0</v>
      </c>
      <c r="Z21" s="615"/>
      <c r="AA21" s="613"/>
      <c r="AB21" s="616"/>
      <c r="AC21" s="172"/>
      <c r="AD21" s="38"/>
      <c r="AE21" s="59">
        <f t="shared" si="3"/>
        <v>0</v>
      </c>
      <c r="AF21" s="373">
        <f t="shared" si="4"/>
        <v>0</v>
      </c>
    </row>
    <row r="22" spans="1:32" hidden="1" x14ac:dyDescent="0.25">
      <c r="A22" s="637"/>
      <c r="B22" s="622"/>
      <c r="C22" s="627"/>
      <c r="D22" s="628"/>
      <c r="E22" s="623"/>
      <c r="F22" s="623"/>
      <c r="G22" s="364"/>
      <c r="H22" s="375"/>
      <c r="I22" s="131"/>
      <c r="J22" s="48"/>
      <c r="K22" s="47"/>
      <c r="L22" s="36"/>
      <c r="M22" s="366"/>
      <c r="N22" s="42"/>
      <c r="O22" s="367"/>
      <c r="P22" s="368"/>
      <c r="Q22" s="37"/>
      <c r="R22" s="612"/>
      <c r="S22" s="613"/>
      <c r="T22" s="614"/>
      <c r="U22" s="76">
        <f>IF(OR(P22="",M22=Paramétrage!$C$10,M22=Paramétrage!$C$13,M22=Paramétrage!$C$17,M22=Paramétrage!$C$20,M22=Paramétrage!$C$24,M22=Paramétrage!$C$27,AND(M22&lt;&gt;Paramétrage!$C$9,Q22="Mut+ext")),0,ROUNDUP(O22/P22,0))</f>
        <v>0</v>
      </c>
      <c r="V22" s="369">
        <f>IF(OR(M22="",Q22="Mut+ext"),0,IF(VLOOKUP(M22,Paramétrage!$C$6:$E$29,2,0)=0,0,IF(P22="","saisir capacité",N22*U22*VLOOKUP(M22,Paramétrage!$C$6:$E$29,2,0))))</f>
        <v>0</v>
      </c>
      <c r="W22" s="370"/>
      <c r="X22" s="371">
        <f t="shared" si="2"/>
        <v>0</v>
      </c>
      <c r="Y22" s="77">
        <f>IF(OR(M22="",Q22="Mut+ext"),0,IF(ISERROR(W22+V22*VLOOKUP(M22,Paramétrage!$C$6:$E$29,3,0))=TRUE,X22,W22+V22*VLOOKUP(M22,Paramétrage!$C$6:$E$29,3,0)))</f>
        <v>0</v>
      </c>
      <c r="Z22" s="615"/>
      <c r="AA22" s="613"/>
      <c r="AB22" s="616"/>
      <c r="AC22" s="172"/>
      <c r="AD22" s="38"/>
      <c r="AE22" s="59">
        <f t="shared" si="3"/>
        <v>0</v>
      </c>
      <c r="AF22" s="373">
        <f t="shared" si="4"/>
        <v>0</v>
      </c>
    </row>
    <row r="23" spans="1:32" x14ac:dyDescent="0.25">
      <c r="A23" s="637"/>
      <c r="B23" s="622"/>
      <c r="C23" s="629"/>
      <c r="D23" s="630"/>
      <c r="E23" s="624"/>
      <c r="F23" s="624"/>
      <c r="G23" s="364"/>
      <c r="H23" s="375"/>
      <c r="I23" s="131"/>
      <c r="J23" s="48"/>
      <c r="K23" s="47"/>
      <c r="L23" s="36"/>
      <c r="M23" s="366"/>
      <c r="N23" s="42"/>
      <c r="O23" s="376"/>
      <c r="P23" s="368"/>
      <c r="Q23" s="37"/>
      <c r="R23" s="612"/>
      <c r="S23" s="613"/>
      <c r="T23" s="614"/>
      <c r="U23" s="76">
        <f>IF(OR(P23="",M23=Paramétrage!$C$10,M23=Paramétrage!$C$13,M23=Paramétrage!$C$17,M23=Paramétrage!$C$20,M23=Paramétrage!$C$24,M23=Paramétrage!$C$27,AND(M23&lt;&gt;Paramétrage!$C$9,Q23="Mut+ext")),0,ROUNDUP(O23/P23,0))</f>
        <v>0</v>
      </c>
      <c r="V23" s="369">
        <f>IF(OR(M23="",Q23="Mut+ext"),0,IF(VLOOKUP(M23,Paramétrage!$C$6:$E$29,2,0)=0,0,IF(P23="","saisir capacité",N23*U23*VLOOKUP(M23,Paramétrage!$C$6:$E$29,2,0))))</f>
        <v>0</v>
      </c>
      <c r="W23" s="370"/>
      <c r="X23" s="371">
        <f t="shared" si="2"/>
        <v>0</v>
      </c>
      <c r="Y23" s="77">
        <f>IF(OR(M23="",Q23="Mut+ext"),0,IF(ISERROR(W23+V23*VLOOKUP(M23,Paramétrage!$C$6:$E$29,3,0))=TRUE,X23,W23+V23*VLOOKUP(M23,Paramétrage!$C$6:$E$29,3,0)))</f>
        <v>0</v>
      </c>
      <c r="Z23" s="615"/>
      <c r="AA23" s="613"/>
      <c r="AB23" s="616"/>
      <c r="AC23" s="172"/>
      <c r="AD23" s="38"/>
      <c r="AE23" s="59">
        <f t="shared" si="3"/>
        <v>0</v>
      </c>
      <c r="AF23" s="373">
        <f t="shared" si="4"/>
        <v>0</v>
      </c>
    </row>
    <row r="24" spans="1:32" x14ac:dyDescent="0.25">
      <c r="A24" s="637"/>
      <c r="B24" s="622"/>
      <c r="C24" s="377"/>
      <c r="D24" s="378"/>
      <c r="E24" s="379"/>
      <c r="F24" s="379"/>
      <c r="G24" s="379"/>
      <c r="H24" s="380"/>
      <c r="I24" s="132"/>
      <c r="J24" s="97"/>
      <c r="K24" s="61"/>
      <c r="L24" s="62"/>
      <c r="M24" s="381"/>
      <c r="N24" s="63">
        <f>AE24</f>
        <v>114</v>
      </c>
      <c r="O24" s="382"/>
      <c r="P24" s="382"/>
      <c r="Q24" s="66"/>
      <c r="R24" s="64"/>
      <c r="S24" s="64"/>
      <c r="T24" s="65"/>
      <c r="U24" s="98"/>
      <c r="V24" s="383">
        <f>SUM(V12:V23)</f>
        <v>114</v>
      </c>
      <c r="W24" s="381">
        <f>SUM(W12:W23)</f>
        <v>0</v>
      </c>
      <c r="X24" s="384">
        <f>SUM(X12:X23)</f>
        <v>114</v>
      </c>
      <c r="Y24" s="67">
        <f>SUM(Y12:Y23)</f>
        <v>114</v>
      </c>
      <c r="Z24" s="99"/>
      <c r="AA24" s="100"/>
      <c r="AB24" s="101"/>
      <c r="AC24" s="102"/>
      <c r="AD24" s="103"/>
      <c r="AE24" s="104">
        <f>SUM(AE12:AE23)</f>
        <v>114</v>
      </c>
      <c r="AF24" s="105">
        <f>SUM(AF12:AF23)</f>
        <v>2736</v>
      </c>
    </row>
    <row r="25" spans="1:32" ht="15.45" customHeight="1" x14ac:dyDescent="0.25">
      <c r="A25" s="637"/>
      <c r="B25" s="622" t="s">
        <v>70</v>
      </c>
      <c r="C25" s="625" t="s">
        <v>311</v>
      </c>
      <c r="D25" s="626"/>
      <c r="E25" s="623">
        <v>6</v>
      </c>
      <c r="F25" s="623" t="s">
        <v>63</v>
      </c>
      <c r="G25" s="364" t="s">
        <v>72</v>
      </c>
      <c r="H25" s="365" t="s">
        <v>65</v>
      </c>
      <c r="I25" s="52" t="s">
        <v>312</v>
      </c>
      <c r="J25" s="177" t="s">
        <v>223</v>
      </c>
      <c r="K25" s="57" t="s">
        <v>63</v>
      </c>
      <c r="L25" s="36"/>
      <c r="M25" s="366" t="s">
        <v>69</v>
      </c>
      <c r="N25" s="43">
        <v>21</v>
      </c>
      <c r="O25" s="367">
        <v>24</v>
      </c>
      <c r="P25" s="368">
        <v>24</v>
      </c>
      <c r="Q25" s="40" t="s">
        <v>67</v>
      </c>
      <c r="R25" s="612"/>
      <c r="S25" s="613"/>
      <c r="T25" s="614"/>
      <c r="U25" s="76">
        <f>IF(OR(P25="",M25=Paramétrage!$C$10,M25=Paramétrage!$C$13,M25=Paramétrage!$C$17,M25=Paramétrage!$C$20,M25=Paramétrage!$C$24,M25=Paramétrage!$C$27,AND(M25&lt;&gt;Paramétrage!$C$9,Q25="Mut+ext")),0,ROUNDUP(O25/P25,0))</f>
        <v>1</v>
      </c>
      <c r="V25" s="369">
        <f>IF(OR(M25="",Q25="Mut+ext"),0,IF(VLOOKUP(M25,Paramétrage!$C$6:$E$29,2,0)=0,0,IF(P25="","saisir capacité",N25*U25*VLOOKUP(M25,Paramétrage!$C$6:$E$29,2,0))))</f>
        <v>21</v>
      </c>
      <c r="W25" s="370"/>
      <c r="X25" s="371">
        <f t="shared" ref="X25:X36" si="5">IF(OR(M25="",Q25="Mut+ext"),0,IF(ISERROR(V25+W25)=TRUE,V25,V25+W25))</f>
        <v>21</v>
      </c>
      <c r="Y25" s="77">
        <f>IF(OR(M25="",Q25="Mut+ext"),0,IF(ISERROR(W25+V25*VLOOKUP(M25,Paramétrage!$C$6:$E$29,3,0))=TRUE,X25,W25+V25*VLOOKUP(M25,Paramétrage!$C$6:$E$29,3,0)))</f>
        <v>21</v>
      </c>
      <c r="Z25" s="615"/>
      <c r="AA25" s="613"/>
      <c r="AB25" s="616"/>
      <c r="AC25" s="58"/>
      <c r="AD25" s="38"/>
      <c r="AE25" s="59">
        <f t="shared" ref="AE25:AE36" si="6">IF(G25="",0,IF(K25="",0,IF(SUMIF($G$25:$G$36,G25,$O$25:$O$36)=0,0,IF(OR(L25="",K25="obligatoire"),AF25/SUMIF($G$25:$G$36,G25,$O$25:$O$36),AF25/(SUMIF($G$25:$G$36,G25,$O$25:$O$36)/L25)))))</f>
        <v>21</v>
      </c>
      <c r="AF25" s="372">
        <f t="shared" ref="AF25:AF36" si="7">N25*O25</f>
        <v>504</v>
      </c>
    </row>
    <row r="26" spans="1:32" x14ac:dyDescent="0.25">
      <c r="A26" s="637"/>
      <c r="B26" s="622"/>
      <c r="C26" s="627"/>
      <c r="D26" s="628"/>
      <c r="E26" s="623"/>
      <c r="F26" s="623"/>
      <c r="G26" s="364" t="s">
        <v>152</v>
      </c>
      <c r="H26" s="365" t="s">
        <v>65</v>
      </c>
      <c r="I26" s="52" t="s">
        <v>313</v>
      </c>
      <c r="J26" s="177" t="s">
        <v>223</v>
      </c>
      <c r="K26" s="57" t="s">
        <v>63</v>
      </c>
      <c r="L26" s="36"/>
      <c r="M26" s="366" t="s">
        <v>69</v>
      </c>
      <c r="N26" s="43">
        <v>21</v>
      </c>
      <c r="O26" s="367">
        <v>24</v>
      </c>
      <c r="P26" s="368">
        <v>24</v>
      </c>
      <c r="Q26" s="40" t="s">
        <v>67</v>
      </c>
      <c r="R26" s="612"/>
      <c r="S26" s="613"/>
      <c r="T26" s="614"/>
      <c r="U26" s="76">
        <f>IF(OR(P26="",M26=Paramétrage!$C$10,M26=Paramétrage!$C$13,M26=Paramétrage!$C$17,M26=Paramétrage!$C$20,M26=Paramétrage!$C$24,M26=Paramétrage!$C$27,AND(M26&lt;&gt;Paramétrage!$C$9,Q26="Mut+ext")),0,ROUNDUP(O26/P26,0))</f>
        <v>1</v>
      </c>
      <c r="V26" s="369">
        <f>IF(OR(M26="",Q26="Mut+ext"),0,IF(VLOOKUP(M26,Paramétrage!$C$6:$E$29,2,0)=0,0,IF(P26="","saisir capacité",N26*U26*VLOOKUP(M26,Paramétrage!$C$6:$E$29,2,0))))</f>
        <v>21</v>
      </c>
      <c r="W26" s="370"/>
      <c r="X26" s="371">
        <f t="shared" si="5"/>
        <v>21</v>
      </c>
      <c r="Y26" s="77">
        <f>IF(OR(M26="",Q26="Mut+ext"),0,IF(ISERROR(W26+V26*VLOOKUP(M26,Paramétrage!$C$6:$E$29,3,0))=TRUE,X26,W26+V26*VLOOKUP(M26,Paramétrage!$C$6:$E$29,3,0)))</f>
        <v>21</v>
      </c>
      <c r="Z26" s="615"/>
      <c r="AA26" s="613"/>
      <c r="AB26" s="616"/>
      <c r="AC26" s="172"/>
      <c r="AD26" s="38"/>
      <c r="AE26" s="59">
        <f t="shared" si="6"/>
        <v>21</v>
      </c>
      <c r="AF26" s="373">
        <f t="shared" si="7"/>
        <v>504</v>
      </c>
    </row>
    <row r="27" spans="1:32" x14ac:dyDescent="0.25">
      <c r="A27" s="637"/>
      <c r="B27" s="622"/>
      <c r="C27" s="627"/>
      <c r="D27" s="628"/>
      <c r="E27" s="623"/>
      <c r="F27" s="623"/>
      <c r="G27" s="364"/>
      <c r="H27" s="365"/>
      <c r="I27" s="52"/>
      <c r="J27" s="48"/>
      <c r="K27" s="57"/>
      <c r="L27" s="36"/>
      <c r="M27" s="366"/>
      <c r="N27" s="43"/>
      <c r="O27" s="367"/>
      <c r="P27" s="368"/>
      <c r="Q27" s="40"/>
      <c r="R27" s="612"/>
      <c r="S27" s="613"/>
      <c r="T27" s="614"/>
      <c r="U27" s="76">
        <f>IF(OR(P27="",M27=Paramétrage!$C$10,M27=Paramétrage!$C$13,M27=Paramétrage!$C$17,M27=Paramétrage!$C$20,M27=Paramétrage!$C$24,M27=Paramétrage!$C$27,AND(M27&lt;&gt;Paramétrage!$C$9,Q27="Mut+ext")),0,ROUNDUP(O27/P27,0))</f>
        <v>0</v>
      </c>
      <c r="V27" s="369">
        <f>IF(OR(M27="",Q27="Mut+ext"),0,IF(VLOOKUP(M27,Paramétrage!$C$6:$E$29,2,0)=0,0,IF(P27="","saisir capacité",N27*U27*VLOOKUP(M27,Paramétrage!$C$6:$E$29,2,0))))</f>
        <v>0</v>
      </c>
      <c r="W27" s="370"/>
      <c r="X27" s="371">
        <f t="shared" si="5"/>
        <v>0</v>
      </c>
      <c r="Y27" s="77">
        <f>IF(OR(M27="",Q27="Mut+ext"),0,IF(ISERROR(W27+V27*VLOOKUP(M27,Paramétrage!$C$6:$E$29,3,0))=TRUE,X27,W27+V27*VLOOKUP(M27,Paramétrage!$C$6:$E$29,3,0)))</f>
        <v>0</v>
      </c>
      <c r="Z27" s="615"/>
      <c r="AA27" s="613"/>
      <c r="AB27" s="616"/>
      <c r="AC27" s="172"/>
      <c r="AD27" s="38"/>
      <c r="AE27" s="59">
        <f t="shared" si="6"/>
        <v>0</v>
      </c>
      <c r="AF27" s="373">
        <f t="shared" si="7"/>
        <v>0</v>
      </c>
    </row>
    <row r="28" spans="1:32" hidden="1" x14ac:dyDescent="0.25">
      <c r="A28" s="637"/>
      <c r="B28" s="622"/>
      <c r="C28" s="627"/>
      <c r="D28" s="628"/>
      <c r="E28" s="623"/>
      <c r="F28" s="623"/>
      <c r="G28" s="364"/>
      <c r="H28" s="365"/>
      <c r="I28" s="52"/>
      <c r="J28" s="48"/>
      <c r="K28" s="57"/>
      <c r="L28" s="36"/>
      <c r="M28" s="366"/>
      <c r="N28" s="43"/>
      <c r="O28" s="367"/>
      <c r="P28" s="367"/>
      <c r="Q28" s="40"/>
      <c r="R28" s="612"/>
      <c r="S28" s="613"/>
      <c r="T28" s="614"/>
      <c r="U28" s="76">
        <f>IF(OR(P28="",M28=Paramétrage!$C$10,M28=Paramétrage!$C$13,M28=Paramétrage!$C$17,M28=Paramétrage!$C$20,M28=Paramétrage!$C$24,M28=Paramétrage!$C$27,AND(M28&lt;&gt;Paramétrage!$C$9,Q28="Mut+ext")),0,ROUNDUP(O28/P28,0))</f>
        <v>0</v>
      </c>
      <c r="V28" s="369">
        <f>IF(OR(M28="",Q28="Mut+ext"),0,IF(VLOOKUP(M28,Paramétrage!$C$6:$E$29,2,0)=0,0,IF(P28="","saisir capacité",N28*U28*VLOOKUP(M28,Paramétrage!$C$6:$E$29,2,0))))</f>
        <v>0</v>
      </c>
      <c r="W28" s="370"/>
      <c r="X28" s="371">
        <f t="shared" si="5"/>
        <v>0</v>
      </c>
      <c r="Y28" s="77">
        <f>IF(OR(M28="",Q28="Mut+ext"),0,IF(ISERROR(W28+V28*VLOOKUP(M28,Paramétrage!$C$6:$E$29,3,0))=TRUE,X28,W28+V28*VLOOKUP(M28,Paramétrage!$C$6:$E$29,3,0)))</f>
        <v>0</v>
      </c>
      <c r="Z28" s="615"/>
      <c r="AA28" s="613"/>
      <c r="AB28" s="616"/>
      <c r="AC28" s="49"/>
      <c r="AD28" s="38"/>
      <c r="AE28" s="59">
        <f t="shared" si="6"/>
        <v>0</v>
      </c>
      <c r="AF28" s="373">
        <f t="shared" si="7"/>
        <v>0</v>
      </c>
    </row>
    <row r="29" spans="1:32" hidden="1" x14ac:dyDescent="0.25">
      <c r="A29" s="637"/>
      <c r="B29" s="622"/>
      <c r="C29" s="627"/>
      <c r="D29" s="628"/>
      <c r="E29" s="623"/>
      <c r="F29" s="623"/>
      <c r="G29" s="364"/>
      <c r="H29" s="365"/>
      <c r="I29" s="52"/>
      <c r="J29" s="48"/>
      <c r="K29" s="57"/>
      <c r="L29" s="36"/>
      <c r="M29" s="366"/>
      <c r="N29" s="43"/>
      <c r="O29" s="367"/>
      <c r="P29" s="367"/>
      <c r="Q29" s="40"/>
      <c r="R29" s="612"/>
      <c r="S29" s="613"/>
      <c r="T29" s="614"/>
      <c r="U29" s="76">
        <f>IF(OR(P29="",M29=Paramétrage!$C$10,M29=Paramétrage!$C$13,M29=Paramétrage!$C$17,M29=Paramétrage!$C$20,M29=Paramétrage!$C$24,M29=Paramétrage!$C$27,AND(M29&lt;&gt;Paramétrage!$C$9,Q29="Mut+ext")),0,ROUNDUP(O29/P29,0))</f>
        <v>0</v>
      </c>
      <c r="V29" s="369">
        <f>IF(OR(M29="",Q29="Mut+ext"),0,IF(VLOOKUP(M29,Paramétrage!$C$6:$E$29,2,0)=0,0,IF(P29="","saisir capacité",N29*U29*VLOOKUP(M29,Paramétrage!$C$6:$E$29,2,0))))</f>
        <v>0</v>
      </c>
      <c r="W29" s="370"/>
      <c r="X29" s="371">
        <f t="shared" si="5"/>
        <v>0</v>
      </c>
      <c r="Y29" s="77">
        <f>IF(OR(M29="",Q29="Mut+ext"),0,IF(ISERROR(W29+V29*VLOOKUP(M29,Paramétrage!$C$6:$E$29,3,0))=TRUE,X29,W29+V29*VLOOKUP(M29,Paramétrage!$C$6:$E$29,3,0)))</f>
        <v>0</v>
      </c>
      <c r="Z29" s="615"/>
      <c r="AA29" s="613"/>
      <c r="AB29" s="616"/>
      <c r="AC29" s="172"/>
      <c r="AD29" s="38"/>
      <c r="AE29" s="59">
        <f t="shared" si="6"/>
        <v>0</v>
      </c>
      <c r="AF29" s="373">
        <f t="shared" si="7"/>
        <v>0</v>
      </c>
    </row>
    <row r="30" spans="1:32" hidden="1" x14ac:dyDescent="0.25">
      <c r="A30" s="637"/>
      <c r="B30" s="622"/>
      <c r="C30" s="627"/>
      <c r="D30" s="628"/>
      <c r="E30" s="623"/>
      <c r="F30" s="623"/>
      <c r="G30" s="364"/>
      <c r="H30" s="365"/>
      <c r="I30" s="52"/>
      <c r="J30" s="48"/>
      <c r="K30" s="57"/>
      <c r="L30" s="36"/>
      <c r="M30" s="366"/>
      <c r="N30" s="43"/>
      <c r="O30" s="367"/>
      <c r="P30" s="367"/>
      <c r="Q30" s="40"/>
      <c r="R30" s="612"/>
      <c r="S30" s="613"/>
      <c r="T30" s="614"/>
      <c r="U30" s="76">
        <f>IF(OR(P30="",M30=Paramétrage!$C$10,M30=Paramétrage!$C$13,M30=Paramétrage!$C$17,M30=Paramétrage!$C$20,M30=Paramétrage!$C$24,M30=Paramétrage!$C$27,AND(M30&lt;&gt;Paramétrage!$C$9,Q30="Mut+ext")),0,ROUNDUP(O30/P30,0))</f>
        <v>0</v>
      </c>
      <c r="V30" s="369">
        <f>IF(OR(M30="",Q30="Mut+ext"),0,IF(VLOOKUP(M30,Paramétrage!$C$6:$E$29,2,0)=0,0,IF(P30="","saisir capacité",N30*U30*VLOOKUP(M30,Paramétrage!$C$6:$E$29,2,0))))</f>
        <v>0</v>
      </c>
      <c r="W30" s="370"/>
      <c r="X30" s="371">
        <f t="shared" si="5"/>
        <v>0</v>
      </c>
      <c r="Y30" s="77">
        <f>IF(OR(M30="",Q30="Mut+ext"),0,IF(ISERROR(W30+V30*VLOOKUP(M30,Paramétrage!$C$6:$E$29,3,0))=TRUE,X30,W30+V30*VLOOKUP(M30,Paramétrage!$C$6:$E$29,3,0)))</f>
        <v>0</v>
      </c>
      <c r="Z30" s="615"/>
      <c r="AA30" s="613"/>
      <c r="AB30" s="616"/>
      <c r="AC30" s="172"/>
      <c r="AD30" s="38"/>
      <c r="AE30" s="59">
        <f t="shared" si="6"/>
        <v>0</v>
      </c>
      <c r="AF30" s="373">
        <f t="shared" si="7"/>
        <v>0</v>
      </c>
    </row>
    <row r="31" spans="1:32" hidden="1" x14ac:dyDescent="0.25">
      <c r="A31" s="637"/>
      <c r="B31" s="622"/>
      <c r="C31" s="627"/>
      <c r="D31" s="628"/>
      <c r="E31" s="623"/>
      <c r="F31" s="623"/>
      <c r="G31" s="364"/>
      <c r="H31" s="375"/>
      <c r="I31" s="131"/>
      <c r="J31" s="48"/>
      <c r="K31" s="47"/>
      <c r="L31" s="36"/>
      <c r="M31" s="366"/>
      <c r="N31" s="42"/>
      <c r="O31" s="367"/>
      <c r="P31" s="368"/>
      <c r="Q31" s="37"/>
      <c r="R31" s="612"/>
      <c r="S31" s="613"/>
      <c r="T31" s="614"/>
      <c r="U31" s="76">
        <f>IF(OR(P31="",M31=Paramétrage!$C$10,M31=Paramétrage!$C$13,M31=Paramétrage!$C$17,M31=Paramétrage!$C$20,M31=Paramétrage!$C$24,M31=Paramétrage!$C$27,AND(M31&lt;&gt;Paramétrage!$C$9,Q31="Mut+ext")),0,ROUNDUP(O31/P31,0))</f>
        <v>0</v>
      </c>
      <c r="V31" s="369">
        <f>IF(OR(M31="",Q31="Mut+ext"),0,IF(VLOOKUP(M31,Paramétrage!$C$6:$E$29,2,0)=0,0,IF(P31="","saisir capacité",N31*U31*VLOOKUP(M31,Paramétrage!$C$6:$E$29,2,0))))</f>
        <v>0</v>
      </c>
      <c r="W31" s="370"/>
      <c r="X31" s="371">
        <f t="shared" si="5"/>
        <v>0</v>
      </c>
      <c r="Y31" s="77">
        <f>IF(OR(M31="",Q31="Mut+ext"),0,IF(ISERROR(W31+V31*VLOOKUP(M31,Paramétrage!$C$6:$E$29,3,0))=TRUE,X31,W31+V31*VLOOKUP(M31,Paramétrage!$C$6:$E$29,3,0)))</f>
        <v>0</v>
      </c>
      <c r="Z31" s="615"/>
      <c r="AA31" s="613"/>
      <c r="AB31" s="616"/>
      <c r="AC31" s="172"/>
      <c r="AD31" s="38"/>
      <c r="AE31" s="59">
        <f t="shared" si="6"/>
        <v>0</v>
      </c>
      <c r="AF31" s="373">
        <f t="shared" si="7"/>
        <v>0</v>
      </c>
    </row>
    <row r="32" spans="1:32" hidden="1" x14ac:dyDescent="0.25">
      <c r="A32" s="637"/>
      <c r="B32" s="622"/>
      <c r="C32" s="627"/>
      <c r="D32" s="628"/>
      <c r="E32" s="623"/>
      <c r="F32" s="623"/>
      <c r="G32" s="364"/>
      <c r="H32" s="365"/>
      <c r="I32" s="52"/>
      <c r="J32" s="48"/>
      <c r="K32" s="57"/>
      <c r="L32" s="36"/>
      <c r="M32" s="366"/>
      <c r="N32" s="43"/>
      <c r="O32" s="367"/>
      <c r="P32" s="368"/>
      <c r="Q32" s="37"/>
      <c r="R32" s="612"/>
      <c r="S32" s="613"/>
      <c r="T32" s="614"/>
      <c r="U32" s="76">
        <f>IF(OR(P32="",M32=Paramétrage!$C$10,M32=Paramétrage!$C$13,M32=Paramétrage!$C$17,M32=Paramétrage!$C$20,M32=Paramétrage!$C$24,M32=Paramétrage!$C$27,AND(M32&lt;&gt;Paramétrage!$C$9,Q32="Mut+ext")),0,ROUNDUP(O32/P32,0))</f>
        <v>0</v>
      </c>
      <c r="V32" s="369">
        <f>IF(OR(M32="",Q32="Mut+ext"),0,IF(VLOOKUP(M32,Paramétrage!$C$6:$E$29,2,0)=0,0,IF(P32="","saisir capacité",N32*U32*VLOOKUP(M32,Paramétrage!$C$6:$E$29,2,0))))</f>
        <v>0</v>
      </c>
      <c r="W32" s="370"/>
      <c r="X32" s="371">
        <f t="shared" si="5"/>
        <v>0</v>
      </c>
      <c r="Y32" s="77">
        <f>IF(OR(M32="",Q32="Mut+ext"),0,IF(ISERROR(W32+V32*VLOOKUP(M32,Paramétrage!$C$6:$E$29,3,0))=TRUE,X32,W32+V32*VLOOKUP(M32,Paramétrage!$C$6:$E$29,3,0)))</f>
        <v>0</v>
      </c>
      <c r="Z32" s="615"/>
      <c r="AA32" s="613"/>
      <c r="AB32" s="616"/>
      <c r="AC32" s="49"/>
      <c r="AD32" s="38"/>
      <c r="AE32" s="59">
        <f t="shared" si="6"/>
        <v>0</v>
      </c>
      <c r="AF32" s="373">
        <f t="shared" si="7"/>
        <v>0</v>
      </c>
    </row>
    <row r="33" spans="1:32" hidden="1" x14ac:dyDescent="0.25">
      <c r="A33" s="637"/>
      <c r="B33" s="622"/>
      <c r="C33" s="627"/>
      <c r="D33" s="628"/>
      <c r="E33" s="623"/>
      <c r="F33" s="623"/>
      <c r="G33" s="364"/>
      <c r="H33" s="365"/>
      <c r="I33" s="52"/>
      <c r="J33" s="48"/>
      <c r="K33" s="57"/>
      <c r="L33" s="36"/>
      <c r="M33" s="366"/>
      <c r="N33" s="43"/>
      <c r="O33" s="367"/>
      <c r="P33" s="368"/>
      <c r="Q33" s="37"/>
      <c r="R33" s="612"/>
      <c r="S33" s="613"/>
      <c r="T33" s="614"/>
      <c r="U33" s="76">
        <f>IF(OR(P33="",M33=Paramétrage!$C$10,M33=Paramétrage!$C$13,M33=Paramétrage!$C$17,M33=Paramétrage!$C$20,M33=Paramétrage!$C$24,M33=Paramétrage!$C$27,AND(M33&lt;&gt;Paramétrage!$C$9,Q33="Mut+ext")),0,ROUNDUP(O33/P33,0))</f>
        <v>0</v>
      </c>
      <c r="V33" s="369">
        <f>IF(OR(M33="",Q33="Mut+ext"),0,IF(VLOOKUP(M33,Paramétrage!$C$6:$E$29,2,0)=0,0,IF(P33="","saisir capacité",N33*U33*VLOOKUP(M33,Paramétrage!$C$6:$E$29,2,0))))</f>
        <v>0</v>
      </c>
      <c r="W33" s="370"/>
      <c r="X33" s="371">
        <f t="shared" si="5"/>
        <v>0</v>
      </c>
      <c r="Y33" s="77">
        <f>IF(OR(M33="",Q33="Mut+ext"),0,IF(ISERROR(W33+V33*VLOOKUP(M33,Paramétrage!$C$6:$E$29,3,0))=TRUE,X33,W33+V33*VLOOKUP(M33,Paramétrage!$C$6:$E$29,3,0)))</f>
        <v>0</v>
      </c>
      <c r="Z33" s="615"/>
      <c r="AA33" s="613"/>
      <c r="AB33" s="616"/>
      <c r="AC33" s="172"/>
      <c r="AD33" s="38"/>
      <c r="AE33" s="59">
        <f t="shared" si="6"/>
        <v>0</v>
      </c>
      <c r="AF33" s="373">
        <f t="shared" si="7"/>
        <v>0</v>
      </c>
    </row>
    <row r="34" spans="1:32" hidden="1" x14ac:dyDescent="0.25">
      <c r="A34" s="637"/>
      <c r="B34" s="622"/>
      <c r="C34" s="627"/>
      <c r="D34" s="628"/>
      <c r="E34" s="623"/>
      <c r="F34" s="623"/>
      <c r="G34" s="364"/>
      <c r="H34" s="365"/>
      <c r="I34" s="52"/>
      <c r="J34" s="48"/>
      <c r="K34" s="57"/>
      <c r="L34" s="36"/>
      <c r="M34" s="366"/>
      <c r="N34" s="42"/>
      <c r="O34" s="374"/>
      <c r="P34" s="368"/>
      <c r="Q34" s="37"/>
      <c r="R34" s="612"/>
      <c r="S34" s="613"/>
      <c r="T34" s="614"/>
      <c r="U34" s="76">
        <f>IF(OR(P34="",M34=Paramétrage!$C$10,M34=Paramétrage!$C$13,M34=Paramétrage!$C$17,M34=Paramétrage!$C$20,M34=Paramétrage!$C$24,M34=Paramétrage!$C$27,AND(M34&lt;&gt;Paramétrage!$C$9,Q34="Mut+ext")),0,ROUNDUP(O34/P34,0))</f>
        <v>0</v>
      </c>
      <c r="V34" s="369">
        <f>IF(OR(M34="",Q34="Mut+ext"),0,IF(VLOOKUP(M34,Paramétrage!$C$6:$E$29,2,0)=0,0,IF(P34="","saisir capacité",N34*U34*VLOOKUP(M34,Paramétrage!$C$6:$E$29,2,0))))</f>
        <v>0</v>
      </c>
      <c r="W34" s="370"/>
      <c r="X34" s="371">
        <f t="shared" si="5"/>
        <v>0</v>
      </c>
      <c r="Y34" s="77">
        <f>IF(OR(M34="",Q34="Mut+ext"),0,IF(ISERROR(W34+V34*VLOOKUP(M34,Paramétrage!$C$6:$E$29,3,0))=TRUE,X34,W34+V34*VLOOKUP(M34,Paramétrage!$C$6:$E$29,3,0)))</f>
        <v>0</v>
      </c>
      <c r="Z34" s="615"/>
      <c r="AA34" s="613"/>
      <c r="AB34" s="616"/>
      <c r="AC34" s="172"/>
      <c r="AD34" s="38"/>
      <c r="AE34" s="59">
        <f t="shared" si="6"/>
        <v>0</v>
      </c>
      <c r="AF34" s="373">
        <f t="shared" si="7"/>
        <v>0</v>
      </c>
    </row>
    <row r="35" spans="1:32" hidden="1" x14ac:dyDescent="0.25">
      <c r="A35" s="637"/>
      <c r="B35" s="622"/>
      <c r="C35" s="627"/>
      <c r="D35" s="628"/>
      <c r="E35" s="623"/>
      <c r="F35" s="623"/>
      <c r="G35" s="364"/>
      <c r="H35" s="375"/>
      <c r="I35" s="131"/>
      <c r="J35" s="48"/>
      <c r="K35" s="47"/>
      <c r="L35" s="36"/>
      <c r="M35" s="366"/>
      <c r="N35" s="42"/>
      <c r="O35" s="367"/>
      <c r="P35" s="368"/>
      <c r="Q35" s="37"/>
      <c r="R35" s="612"/>
      <c r="S35" s="613"/>
      <c r="T35" s="614"/>
      <c r="U35" s="76">
        <f>IF(OR(P35="",M35=Paramétrage!$C$10,M35=Paramétrage!$C$13,M35=Paramétrage!$C$17,M35=Paramétrage!$C$20,M35=Paramétrage!$C$24,M35=Paramétrage!$C$27,AND(M35&lt;&gt;Paramétrage!$C$9,Q35="Mut+ext")),0,ROUNDUP(O35/P35,0))</f>
        <v>0</v>
      </c>
      <c r="V35" s="369">
        <f>IF(OR(M35="",Q35="Mut+ext"),0,IF(VLOOKUP(M35,Paramétrage!$C$6:$E$29,2,0)=0,0,IF(P35="","saisir capacité",N35*U35*VLOOKUP(M35,Paramétrage!$C$6:$E$29,2,0))))</f>
        <v>0</v>
      </c>
      <c r="W35" s="370"/>
      <c r="X35" s="371">
        <f t="shared" si="5"/>
        <v>0</v>
      </c>
      <c r="Y35" s="77">
        <f>IF(OR(M35="",Q35="Mut+ext"),0,IF(ISERROR(W35+V35*VLOOKUP(M35,Paramétrage!$C$6:$E$29,3,0))=TRUE,X35,W35+V35*VLOOKUP(M35,Paramétrage!$C$6:$E$29,3,0)))</f>
        <v>0</v>
      </c>
      <c r="Z35" s="615"/>
      <c r="AA35" s="613"/>
      <c r="AB35" s="616"/>
      <c r="AC35" s="172"/>
      <c r="AD35" s="38"/>
      <c r="AE35" s="59">
        <f t="shared" si="6"/>
        <v>0</v>
      </c>
      <c r="AF35" s="373">
        <f t="shared" si="7"/>
        <v>0</v>
      </c>
    </row>
    <row r="36" spans="1:32" x14ac:dyDescent="0.25">
      <c r="A36" s="637"/>
      <c r="B36" s="622"/>
      <c r="C36" s="629"/>
      <c r="D36" s="630"/>
      <c r="E36" s="624"/>
      <c r="F36" s="624"/>
      <c r="G36" s="364"/>
      <c r="H36" s="375"/>
      <c r="I36" s="131"/>
      <c r="J36" s="48"/>
      <c r="K36" s="47"/>
      <c r="L36" s="36"/>
      <c r="M36" s="366"/>
      <c r="N36" s="42"/>
      <c r="O36" s="376"/>
      <c r="P36" s="368"/>
      <c r="Q36" s="37"/>
      <c r="R36" s="612"/>
      <c r="S36" s="613"/>
      <c r="T36" s="614"/>
      <c r="U36" s="76">
        <f>IF(OR(P36="",M36=Paramétrage!$C$10,M36=Paramétrage!$C$13,M36=Paramétrage!$C$17,M36=Paramétrage!$C$20,M36=Paramétrage!$C$24,M36=Paramétrage!$C$27,AND(M36&lt;&gt;Paramétrage!$C$9,Q36="Mut+ext")),0,ROUNDUP(O36/P36,0))</f>
        <v>0</v>
      </c>
      <c r="V36" s="369">
        <f>IF(OR(M36="",Q36="Mut+ext"),0,IF(VLOOKUP(M36,Paramétrage!$C$6:$E$29,2,0)=0,0,IF(P36="","saisir capacité",N36*U36*VLOOKUP(M36,Paramétrage!$C$6:$E$29,2,0))))</f>
        <v>0</v>
      </c>
      <c r="W36" s="370"/>
      <c r="X36" s="371">
        <f t="shared" si="5"/>
        <v>0</v>
      </c>
      <c r="Y36" s="77">
        <f>IF(OR(M36="",Q36="Mut+ext"),0,IF(ISERROR(W36+V36*VLOOKUP(M36,Paramétrage!$C$6:$E$29,3,0))=TRUE,X36,W36+V36*VLOOKUP(M36,Paramétrage!$C$6:$E$29,3,0)))</f>
        <v>0</v>
      </c>
      <c r="Z36" s="615"/>
      <c r="AA36" s="613"/>
      <c r="AB36" s="616"/>
      <c r="AC36" s="172"/>
      <c r="AD36" s="38"/>
      <c r="AE36" s="59">
        <f t="shared" si="6"/>
        <v>0</v>
      </c>
      <c r="AF36" s="373">
        <f t="shared" si="7"/>
        <v>0</v>
      </c>
    </row>
    <row r="37" spans="1:32" x14ac:dyDescent="0.25">
      <c r="A37" s="637"/>
      <c r="B37" s="622"/>
      <c r="C37" s="377"/>
      <c r="D37" s="378"/>
      <c r="E37" s="379"/>
      <c r="F37" s="379"/>
      <c r="G37" s="379"/>
      <c r="H37" s="380"/>
      <c r="I37" s="132"/>
      <c r="J37" s="97"/>
      <c r="K37" s="61"/>
      <c r="L37" s="62"/>
      <c r="M37" s="381"/>
      <c r="N37" s="63">
        <f>AE37</f>
        <v>42</v>
      </c>
      <c r="O37" s="382"/>
      <c r="P37" s="382"/>
      <c r="Q37" s="66"/>
      <c r="R37" s="64"/>
      <c r="S37" s="64"/>
      <c r="T37" s="65"/>
      <c r="U37" s="98"/>
      <c r="V37" s="383">
        <f>SUM(V25:V36)</f>
        <v>42</v>
      </c>
      <c r="W37" s="381">
        <f>SUM(W25:W36)</f>
        <v>0</v>
      </c>
      <c r="X37" s="384">
        <f>SUM(X25:X36)</f>
        <v>42</v>
      </c>
      <c r="Y37" s="67">
        <f>SUM(Y25:Y36)</f>
        <v>42</v>
      </c>
      <c r="Z37" s="99"/>
      <c r="AA37" s="100"/>
      <c r="AB37" s="101"/>
      <c r="AC37" s="102"/>
      <c r="AD37" s="103"/>
      <c r="AE37" s="104">
        <f>SUM(AE25:AE36)</f>
        <v>42</v>
      </c>
      <c r="AF37" s="105">
        <f>SUM(AF25:AF36)</f>
        <v>1008</v>
      </c>
    </row>
    <row r="38" spans="1:32" ht="15.45" customHeight="1" x14ac:dyDescent="0.25">
      <c r="A38" s="637"/>
      <c r="B38" s="622" t="s">
        <v>76</v>
      </c>
      <c r="C38" s="625" t="s">
        <v>314</v>
      </c>
      <c r="D38" s="626"/>
      <c r="E38" s="623">
        <v>9</v>
      </c>
      <c r="F38" s="623" t="s">
        <v>63</v>
      </c>
      <c r="G38" s="364" t="s">
        <v>78</v>
      </c>
      <c r="H38" s="365" t="s">
        <v>65</v>
      </c>
      <c r="I38" s="52" t="s">
        <v>315</v>
      </c>
      <c r="J38" s="48">
        <v>27</v>
      </c>
      <c r="K38" s="57" t="s">
        <v>63</v>
      </c>
      <c r="L38" s="36"/>
      <c r="M38" s="366" t="s">
        <v>69</v>
      </c>
      <c r="N38" s="43">
        <v>21</v>
      </c>
      <c r="O38" s="367">
        <v>24</v>
      </c>
      <c r="P38" s="368">
        <v>24</v>
      </c>
      <c r="Q38" s="40" t="s">
        <v>67</v>
      </c>
      <c r="R38" s="612"/>
      <c r="S38" s="613"/>
      <c r="T38" s="614"/>
      <c r="U38" s="76">
        <f>IF(OR(P38="",M38=Paramétrage!$C$10,M38=Paramétrage!$C$13,M38=Paramétrage!$C$17,M38=Paramétrage!$C$20,M38=Paramétrage!$C$24,M38=Paramétrage!$C$27,AND(M38&lt;&gt;Paramétrage!$C$9,Q38="Mut+ext")),0,ROUNDUP(O38/P38,0))</f>
        <v>1</v>
      </c>
      <c r="V38" s="369">
        <f>IF(OR(M38="",Q38="Mut+ext"),0,IF(VLOOKUP(M38,Paramétrage!$C$6:$E$29,2,0)=0,0,IF(P38="","saisir capacité",N38*U38*VLOOKUP(M38,Paramétrage!$C$6:$E$29,2,0))))</f>
        <v>21</v>
      </c>
      <c r="W38" s="370"/>
      <c r="X38" s="371">
        <f>IF(OR(M38="",Q38="Mut+ext"),0,IF(ISERROR(V38+W38)=TRUE,V38,V38+W38))</f>
        <v>21</v>
      </c>
      <c r="Y38" s="77">
        <f>IF(OR(M38="",Q38="Mut+ext"),0,IF(ISERROR(W38+V38*VLOOKUP(M38,Paramétrage!$C$6:$E$29,3,0))=TRUE,X38,W38+V38*VLOOKUP(M38,Paramétrage!$C$6:$E$29,3,0)))</f>
        <v>21</v>
      </c>
      <c r="Z38" s="615"/>
      <c r="AA38" s="613"/>
      <c r="AB38" s="616"/>
      <c r="AC38" s="58"/>
      <c r="AD38" s="38"/>
      <c r="AE38" s="59">
        <f>IF(G38="",0,IF(K38="",0,IF(SUMIF(G38:G49,G38,O38:O49)=0,0,IF(OR(L38="",K38="obligatoire"),AF38/SUMIF(G38:G49,G38,O38:O49),AF38/(SUMIF(G38:G49,G38,O38:O49)/L38)))))</f>
        <v>21</v>
      </c>
      <c r="AF38" s="372">
        <f>N38*O38</f>
        <v>504</v>
      </c>
    </row>
    <row r="39" spans="1:32" x14ac:dyDescent="0.25">
      <c r="A39" s="637"/>
      <c r="B39" s="622"/>
      <c r="C39" s="627"/>
      <c r="D39" s="628"/>
      <c r="E39" s="623"/>
      <c r="F39" s="623"/>
      <c r="G39" s="364" t="s">
        <v>158</v>
      </c>
      <c r="H39" s="365" t="s">
        <v>65</v>
      </c>
      <c r="I39" s="52" t="s">
        <v>316</v>
      </c>
      <c r="J39" s="48">
        <v>27</v>
      </c>
      <c r="K39" s="57" t="s">
        <v>63</v>
      </c>
      <c r="L39" s="36"/>
      <c r="M39" s="366" t="s">
        <v>69</v>
      </c>
      <c r="N39" s="43">
        <v>21</v>
      </c>
      <c r="O39" s="367">
        <v>24</v>
      </c>
      <c r="P39" s="368">
        <v>24</v>
      </c>
      <c r="Q39" s="40" t="s">
        <v>67</v>
      </c>
      <c r="R39" s="612"/>
      <c r="S39" s="613"/>
      <c r="T39" s="614"/>
      <c r="U39" s="76">
        <f>IF(OR(P39="",M39=Paramétrage!$C$10,M39=Paramétrage!$C$13,M39=Paramétrage!$C$17,M39=Paramétrage!$C$20,M39=Paramétrage!$C$24,M39=Paramétrage!$C$27,AND(M39&lt;&gt;Paramétrage!$C$9,Q39="Mut+ext")),0,ROUNDUP(O39/P39,0))</f>
        <v>1</v>
      </c>
      <c r="V39" s="369">
        <f>IF(OR(M39="",Q39="Mut+ext"),0,IF(VLOOKUP(M39,Paramétrage!$C$6:$E$29,2,0)=0,0,IF(P39="","saisir capacité",N39*U39*VLOOKUP(M39,Paramétrage!$C$6:$E$29,2,0))))</f>
        <v>21</v>
      </c>
      <c r="W39" s="370"/>
      <c r="X39" s="371">
        <f>IF(OR(M39="",Q39="Mut+ext"),0,IF(ISERROR(V39+W39)=TRUE,V39,V39+W39))</f>
        <v>21</v>
      </c>
      <c r="Y39" s="77">
        <f>IF(OR(M39="",Q39="Mut+ext"),0,IF(ISERROR(W39+V39*VLOOKUP(M39,Paramétrage!$C$6:$E$29,3,0))=TRUE,X39,W39+V39*VLOOKUP(M39,Paramétrage!$C$6:$E$29,3,0)))</f>
        <v>21</v>
      </c>
      <c r="Z39" s="615"/>
      <c r="AA39" s="613"/>
      <c r="AB39" s="616"/>
      <c r="AC39" s="172"/>
      <c r="AD39" s="38"/>
      <c r="AE39" s="59">
        <f>IF(G39="",0,IF(K39="",0,IF(SUMIF(G38:G49,G39,O38:O49)=0,0,IF(OR(L39="",K39="obligatoire"),AF39/SUMIF(G38:G49,G39,O38:O49),AF39/(SUMIF(G38:G49,G39,O38:O49)/L39)))))</f>
        <v>21</v>
      </c>
      <c r="AF39" s="372">
        <f>N39*O39</f>
        <v>504</v>
      </c>
    </row>
    <row r="40" spans="1:32" x14ac:dyDescent="0.25">
      <c r="A40" s="637"/>
      <c r="B40" s="622"/>
      <c r="C40" s="627"/>
      <c r="D40" s="628"/>
      <c r="E40" s="623"/>
      <c r="F40" s="623"/>
      <c r="G40" s="364" t="s">
        <v>160</v>
      </c>
      <c r="H40" s="365" t="s">
        <v>65</v>
      </c>
      <c r="I40" s="52" t="s">
        <v>317</v>
      </c>
      <c r="J40" s="48">
        <v>27</v>
      </c>
      <c r="K40" s="57" t="s">
        <v>63</v>
      </c>
      <c r="L40" s="36"/>
      <c r="M40" s="366" t="s">
        <v>69</v>
      </c>
      <c r="N40" s="43">
        <v>21</v>
      </c>
      <c r="O40" s="367">
        <v>24</v>
      </c>
      <c r="P40" s="368">
        <v>24</v>
      </c>
      <c r="Q40" s="40" t="s">
        <v>67</v>
      </c>
      <c r="R40" s="612"/>
      <c r="S40" s="613"/>
      <c r="T40" s="614"/>
      <c r="U40" s="76">
        <f>IF(OR(P40="",M40=Paramétrage!$C$10,M40=Paramétrage!$C$13,M40=Paramétrage!$C$17,M40=Paramétrage!$C$20,M40=Paramétrage!$C$24,M40=Paramétrage!$C$27,AND(M40&lt;&gt;Paramétrage!$C$9,Q40="Mut+ext")),0,ROUNDUP(O40/P40,0))</f>
        <v>1</v>
      </c>
      <c r="V40" s="369">
        <f>IF(OR(M40="",Q40="Mut+ext"),0,IF(VLOOKUP(M40,Paramétrage!$C$6:$E$29,2,0)=0,0,IF(P40="","saisir capacité",N40*U40*VLOOKUP(M40,Paramétrage!$C$6:$E$29,2,0))))</f>
        <v>21</v>
      </c>
      <c r="W40" s="370"/>
      <c r="X40" s="371">
        <f t="shared" ref="X40:X49" si="8">IF(OR(M40="",Q40="Mut+ext"),0,IF(ISERROR(V40+W40)=TRUE,V40,V40+W40))</f>
        <v>21</v>
      </c>
      <c r="Y40" s="77">
        <f>IF(OR(M40="",Q40="Mut+ext"),0,IF(ISERROR(W40+V40*VLOOKUP(M40,Paramétrage!$C$6:$E$29,3,0))=TRUE,X40,W40+V40*VLOOKUP(M40,Paramétrage!$C$6:$E$29,3,0)))</f>
        <v>21</v>
      </c>
      <c r="Z40" s="615"/>
      <c r="AA40" s="613"/>
      <c r="AB40" s="616"/>
      <c r="AC40" s="172"/>
      <c r="AD40" s="38"/>
      <c r="AE40" s="59">
        <f>IF(G40="",0,IF(K40="",0,IF(SUMIF(G38:G49,G40,O38:O49)=0,0,IF(OR(L40="",K40="obligatoire"),AF40/SUMIF(G38:G49,G40,O38:O49),AF40/(SUMIF(G38:G49,G40,O38:O49)/L40)))))</f>
        <v>21</v>
      </c>
      <c r="AF40" s="372">
        <f t="shared" ref="AF40:AF49" si="9">N40*O40</f>
        <v>504</v>
      </c>
    </row>
    <row r="41" spans="1:32" x14ac:dyDescent="0.25">
      <c r="A41" s="637"/>
      <c r="B41" s="622"/>
      <c r="C41" s="627"/>
      <c r="D41" s="628"/>
      <c r="E41" s="623"/>
      <c r="F41" s="623"/>
      <c r="G41" s="364"/>
      <c r="H41" s="365"/>
      <c r="I41" s="52"/>
      <c r="J41" s="48"/>
      <c r="K41" s="57"/>
      <c r="L41" s="36"/>
      <c r="M41" s="366"/>
      <c r="N41" s="43"/>
      <c r="O41" s="367"/>
      <c r="P41" s="368"/>
      <c r="Q41" s="40"/>
      <c r="R41" s="612"/>
      <c r="S41" s="613"/>
      <c r="T41" s="614"/>
      <c r="U41" s="76">
        <f>IF(OR(P41="",M41=Paramétrage!$C$10,M41=Paramétrage!$C$13,M41=Paramétrage!$C$17,M41=Paramétrage!$C$20,M41=Paramétrage!$C$24,M41=Paramétrage!$C$27,AND(M41&lt;&gt;Paramétrage!$C$9,Q41="Mut+ext")),0,ROUNDUP(O41/P41,0))</f>
        <v>0</v>
      </c>
      <c r="V41" s="369">
        <f>IF(OR(M41="",Q41="Mut+ext"),0,IF(VLOOKUP(M41,Paramétrage!$C$6:$E$29,2,0)=0,0,IF(P41="","saisir capacité",N41*U41*VLOOKUP(M41,Paramétrage!$C$6:$E$29,2,0))))</f>
        <v>0</v>
      </c>
      <c r="W41" s="370"/>
      <c r="X41" s="371">
        <f t="shared" si="8"/>
        <v>0</v>
      </c>
      <c r="Y41" s="77">
        <f>IF(OR(M41="",Q41="Mut+ext"),0,IF(ISERROR(W41+V41*VLOOKUP(M41,Paramétrage!$C$6:$E$29,3,0))=TRUE,X41,W41+V41*VLOOKUP(M41,Paramétrage!$C$6:$E$29,3,0)))</f>
        <v>0</v>
      </c>
      <c r="Z41" s="615"/>
      <c r="AA41" s="613"/>
      <c r="AB41" s="616"/>
      <c r="AC41" s="49"/>
      <c r="AD41" s="38"/>
      <c r="AE41" s="59">
        <f>IF(G41="",0,IF(K41="",0,IF(SUMIF(G38:G49,G41,O38:O49)=0,0,IF(OR(L41="",K41="obligatoire"),AF41/SUMIF(G38:G49,G41,O38:O49),AF41/(SUMIF(G38:G49,G41,O38:O49)/L41)))))</f>
        <v>0</v>
      </c>
      <c r="AF41" s="372">
        <f t="shared" si="9"/>
        <v>0</v>
      </c>
    </row>
    <row r="42" spans="1:32" hidden="1" x14ac:dyDescent="0.25">
      <c r="A42" s="637"/>
      <c r="B42" s="622"/>
      <c r="C42" s="627"/>
      <c r="D42" s="628"/>
      <c r="E42" s="623"/>
      <c r="F42" s="623"/>
      <c r="G42" s="364"/>
      <c r="H42" s="365"/>
      <c r="I42" s="52"/>
      <c r="J42" s="48"/>
      <c r="K42" s="57"/>
      <c r="L42" s="36"/>
      <c r="M42" s="366"/>
      <c r="N42" s="43"/>
      <c r="O42" s="367"/>
      <c r="P42" s="368"/>
      <c r="Q42" s="40"/>
      <c r="R42" s="612"/>
      <c r="S42" s="613"/>
      <c r="T42" s="614"/>
      <c r="U42" s="76">
        <f>IF(OR(P42="",M42=Paramétrage!$C$10,M42=Paramétrage!$C$13,M42=Paramétrage!$C$17,M42=Paramétrage!$C$20,M42=Paramétrage!$C$24,M42=Paramétrage!$C$27,AND(M42&lt;&gt;Paramétrage!$C$9,Q42="Mut+ext")),0,ROUNDUP(O42/P42,0))</f>
        <v>0</v>
      </c>
      <c r="V42" s="369">
        <f>IF(OR(M42="",Q42="Mut+ext"),0,IF(VLOOKUP(M42,Paramétrage!$C$6:$E$29,2,0)=0,0,IF(P42="","saisir capacité",N42*U42*VLOOKUP(M42,Paramétrage!$C$6:$E$29,2,0))))</f>
        <v>0</v>
      </c>
      <c r="W42" s="370"/>
      <c r="X42" s="371">
        <f t="shared" si="8"/>
        <v>0</v>
      </c>
      <c r="Y42" s="77">
        <f>IF(OR(M42="",Q42="Mut+ext"),0,IF(ISERROR(W42+V42*VLOOKUP(M42,Paramétrage!$C$6:$E$29,3,0))=TRUE,X42,W42+V42*VLOOKUP(M42,Paramétrage!$C$6:$E$29,3,0)))</f>
        <v>0</v>
      </c>
      <c r="Z42" s="615"/>
      <c r="AA42" s="613"/>
      <c r="AB42" s="616"/>
      <c r="AC42" s="172"/>
      <c r="AD42" s="38"/>
      <c r="AE42" s="59">
        <f>IF(G42="",0,IF(K42="",0,IF(SUMIF(G34:G45,G42,O34:O45)=0,0,IF(OR(L42="",K42="obligatoire"),AF42/SUMIF(G34:G45,G42,O34:O45),AF42/(SUMIF(G34:G45,G42,O34:O45)/L42)))))</f>
        <v>0</v>
      </c>
      <c r="AF42" s="372">
        <f t="shared" si="9"/>
        <v>0</v>
      </c>
    </row>
    <row r="43" spans="1:32" hidden="1" x14ac:dyDescent="0.25">
      <c r="A43" s="637"/>
      <c r="B43" s="622"/>
      <c r="C43" s="627"/>
      <c r="D43" s="628"/>
      <c r="E43" s="623"/>
      <c r="F43" s="623"/>
      <c r="G43" s="364"/>
      <c r="H43" s="365"/>
      <c r="I43" s="52"/>
      <c r="J43" s="48"/>
      <c r="K43" s="57"/>
      <c r="L43" s="36"/>
      <c r="M43" s="366"/>
      <c r="N43" s="43"/>
      <c r="O43" s="367"/>
      <c r="P43" s="368"/>
      <c r="Q43" s="40"/>
      <c r="R43" s="612"/>
      <c r="S43" s="613"/>
      <c r="T43" s="614"/>
      <c r="U43" s="76">
        <f>IF(OR(P43="",M43=Paramétrage!$C$10,M43=Paramétrage!$C$13,M43=Paramétrage!$C$17,M43=Paramétrage!$C$20,M43=Paramétrage!$C$24,M43=Paramétrage!$C$27,AND(M43&lt;&gt;Paramétrage!$C$9,Q43="Mut+ext")),0,ROUNDUP(O43/P43,0))</f>
        <v>0</v>
      </c>
      <c r="V43" s="369">
        <f>IF(OR(M43="",Q43="Mut+ext"),0,IF(VLOOKUP(M43,Paramétrage!$C$6:$E$29,2,0)=0,0,IF(P43="","saisir capacité",N43*U43*VLOOKUP(M43,Paramétrage!$C$6:$E$29,2,0))))</f>
        <v>0</v>
      </c>
      <c r="W43" s="370"/>
      <c r="X43" s="371">
        <f t="shared" si="8"/>
        <v>0</v>
      </c>
      <c r="Y43" s="77">
        <f>IF(OR(M43="",Q43="Mut+ext"),0,IF(ISERROR(W43+V43*VLOOKUP(M43,Paramétrage!$C$6:$E$29,3,0))=TRUE,X43,W43+V43*VLOOKUP(M43,Paramétrage!$C$6:$E$29,3,0)))</f>
        <v>0</v>
      </c>
      <c r="Z43" s="615"/>
      <c r="AA43" s="613"/>
      <c r="AB43" s="616"/>
      <c r="AC43" s="172"/>
      <c r="AD43" s="38"/>
      <c r="AE43" s="59">
        <f>IF(G43="",0,IF(K43="",0,IF(SUMIF(G34:G45,G43,O34:O45)=0,0,IF(OR(L43="",K43="obligatoire"),AF43/SUMIF(G34:G45,G43,O34:O45),AF43/(SUMIF(G34:G45,G43,O34:O45)/L43)))))</f>
        <v>0</v>
      </c>
      <c r="AF43" s="372">
        <f t="shared" si="9"/>
        <v>0</v>
      </c>
    </row>
    <row r="44" spans="1:32" hidden="1" x14ac:dyDescent="0.25">
      <c r="A44" s="637"/>
      <c r="B44" s="622"/>
      <c r="C44" s="627"/>
      <c r="D44" s="628"/>
      <c r="E44" s="623"/>
      <c r="F44" s="623"/>
      <c r="G44" s="364"/>
      <c r="H44" s="375"/>
      <c r="I44" s="131"/>
      <c r="J44" s="48"/>
      <c r="K44" s="47"/>
      <c r="L44" s="36"/>
      <c r="M44" s="366"/>
      <c r="N44" s="42"/>
      <c r="O44" s="367"/>
      <c r="P44" s="368"/>
      <c r="Q44" s="37"/>
      <c r="R44" s="612"/>
      <c r="S44" s="613"/>
      <c r="T44" s="614"/>
      <c r="U44" s="76">
        <f>IF(OR(P44="",M44=Paramétrage!$C$10,M44=Paramétrage!$C$13,M44=Paramétrage!$C$17,M44=Paramétrage!$C$20,M44=Paramétrage!$C$24,M44=Paramétrage!$C$27,AND(M44&lt;&gt;Paramétrage!$C$9,Q44="Mut+ext")),0,ROUNDUP(O44/P44,0))</f>
        <v>0</v>
      </c>
      <c r="V44" s="369">
        <f>IF(OR(M44="",Q44="Mut+ext"),0,IF(VLOOKUP(M44,Paramétrage!$C$6:$E$29,2,0)=0,0,IF(P44="","saisir capacité",N44*U44*VLOOKUP(M44,Paramétrage!$C$6:$E$29,2,0))))</f>
        <v>0</v>
      </c>
      <c r="W44" s="370"/>
      <c r="X44" s="371">
        <f t="shared" si="8"/>
        <v>0</v>
      </c>
      <c r="Y44" s="77">
        <f>IF(OR(M44="",Q44="Mut+ext"),0,IF(ISERROR(W44+V44*VLOOKUP(M44,Paramétrage!$C$6:$E$29,3,0))=TRUE,X44,W44+V44*VLOOKUP(M44,Paramétrage!$C$6:$E$29,3,0)))</f>
        <v>0</v>
      </c>
      <c r="Z44" s="615"/>
      <c r="AA44" s="613"/>
      <c r="AB44" s="616"/>
      <c r="AC44" s="172"/>
      <c r="AD44" s="38"/>
      <c r="AE44" s="59">
        <f>IF(G44="",0,IF(K44="",0,IF(SUMIF(G34:G45,G44,O34:O45)=0,0,IF(OR(L44="",K44="obligatoire"),AF44/SUMIF(G34:G45,G44,O34:O45),AF44/(SUMIF(G34:G45,G44,O34:O45)/L44)))))</f>
        <v>0</v>
      </c>
      <c r="AF44" s="372">
        <f t="shared" si="9"/>
        <v>0</v>
      </c>
    </row>
    <row r="45" spans="1:32" hidden="1" x14ac:dyDescent="0.25">
      <c r="A45" s="637"/>
      <c r="B45" s="622"/>
      <c r="C45" s="627"/>
      <c r="D45" s="628"/>
      <c r="E45" s="623"/>
      <c r="F45" s="623"/>
      <c r="G45" s="364"/>
      <c r="H45" s="375"/>
      <c r="I45" s="131"/>
      <c r="J45" s="48"/>
      <c r="K45" s="47"/>
      <c r="L45" s="36"/>
      <c r="M45" s="366"/>
      <c r="N45" s="42"/>
      <c r="O45" s="376"/>
      <c r="P45" s="368"/>
      <c r="Q45" s="37"/>
      <c r="R45" s="612"/>
      <c r="S45" s="613"/>
      <c r="T45" s="614"/>
      <c r="U45" s="76">
        <f>IF(OR(P45="",M45=Paramétrage!$C$10,M45=Paramétrage!$C$13,M45=Paramétrage!$C$17,M45=Paramétrage!$C$20,M45=Paramétrage!$C$24,M45=Paramétrage!$C$27,AND(M45&lt;&gt;Paramétrage!$C$9,Q45="Mut+ext")),0,ROUNDUP(O45/P45,0))</f>
        <v>0</v>
      </c>
      <c r="V45" s="369">
        <f>IF(OR(M45="",Q45="Mut+ext"),0,IF(VLOOKUP(M45,Paramétrage!$C$6:$E$29,2,0)=0,0,IF(P45="","saisir capacité",N45*U45*VLOOKUP(M45,Paramétrage!$C$6:$E$29,2,0))))</f>
        <v>0</v>
      </c>
      <c r="W45" s="370"/>
      <c r="X45" s="371">
        <f t="shared" si="8"/>
        <v>0</v>
      </c>
      <c r="Y45" s="77">
        <f>IF(OR(M45="",Q45="Mut+ext"),0,IF(ISERROR(W45+V45*VLOOKUP(M45,Paramétrage!$C$6:$E$29,3,0))=TRUE,X45,W45+V45*VLOOKUP(M45,Paramétrage!$C$6:$E$29,3,0)))</f>
        <v>0</v>
      </c>
      <c r="Z45" s="615"/>
      <c r="AA45" s="613"/>
      <c r="AB45" s="616"/>
      <c r="AC45" s="172"/>
      <c r="AD45" s="38"/>
      <c r="AE45" s="59">
        <f>IF(G45="",0,IF(K45="",0,IF(SUMIF(G34:G45,G45,O34:O45)=0,0,IF(OR(L45="",K45="obligatoire"),AF45/SUMIF(G34:G45,G45,O34:O45),AF45/(SUMIF(G34:G45,G45,O34:O45)/L45)))))</f>
        <v>0</v>
      </c>
      <c r="AF45" s="372">
        <f t="shared" si="9"/>
        <v>0</v>
      </c>
    </row>
    <row r="46" spans="1:32" hidden="1" x14ac:dyDescent="0.25">
      <c r="A46" s="637"/>
      <c r="B46" s="622"/>
      <c r="C46" s="627"/>
      <c r="D46" s="628"/>
      <c r="E46" s="623"/>
      <c r="F46" s="623"/>
      <c r="G46" s="364"/>
      <c r="H46" s="365"/>
      <c r="I46" s="52"/>
      <c r="J46" s="48"/>
      <c r="K46" s="57"/>
      <c r="L46" s="36"/>
      <c r="M46" s="366"/>
      <c r="N46" s="43"/>
      <c r="O46" s="367"/>
      <c r="P46" s="368"/>
      <c r="Q46" s="37"/>
      <c r="R46" s="612"/>
      <c r="S46" s="613"/>
      <c r="T46" s="614"/>
      <c r="U46" s="76">
        <f>IF(OR(P46="",M46=Paramétrage!$C$10,M46=Paramétrage!$C$13,M46=Paramétrage!$C$17,M46=Paramétrage!$C$20,M46=Paramétrage!$C$24,M46=Paramétrage!$C$27,AND(M46&lt;&gt;Paramétrage!$C$9,Q46="Mut+ext")),0,ROUNDUP(O46/P46,0))</f>
        <v>0</v>
      </c>
      <c r="V46" s="369">
        <f>IF(OR(M46="",Q46="Mut+ext"),0,IF(VLOOKUP(M46,Paramétrage!$C$6:$E$29,2,0)=0,0,IF(P46="","saisir capacité",N46*U46*VLOOKUP(M46,Paramétrage!$C$6:$E$29,2,0))))</f>
        <v>0</v>
      </c>
      <c r="W46" s="370"/>
      <c r="X46" s="371">
        <f t="shared" si="8"/>
        <v>0</v>
      </c>
      <c r="Y46" s="77">
        <f>IF(OR(M46="",Q46="Mut+ext"),0,IF(ISERROR(W46+V46*VLOOKUP(M46,Paramétrage!$C$6:$E$29,3,0))=TRUE,X46,W46+V46*VLOOKUP(M46,Paramétrage!$C$6:$E$29,3,0)))</f>
        <v>0</v>
      </c>
      <c r="Z46" s="615"/>
      <c r="AA46" s="613"/>
      <c r="AB46" s="616"/>
      <c r="AC46" s="172"/>
      <c r="AD46" s="38"/>
      <c r="AE46" s="59">
        <f>IF(G46="",0,IF(K46="",0,IF(SUMIF(G38:G49,G46,O38:O49)=0,0,IF(OR(L46="",K46="obligatoire"),AF46/SUMIF(G38:G49,G46,O38:O49),AF46/(SUMIF(G38:G49,G46,O38:O49)/L46)))))</f>
        <v>0</v>
      </c>
      <c r="AF46" s="372">
        <f t="shared" si="9"/>
        <v>0</v>
      </c>
    </row>
    <row r="47" spans="1:32" hidden="1" x14ac:dyDescent="0.25">
      <c r="A47" s="637"/>
      <c r="B47" s="622"/>
      <c r="C47" s="627"/>
      <c r="D47" s="628"/>
      <c r="E47" s="623"/>
      <c r="F47" s="623"/>
      <c r="G47" s="364"/>
      <c r="H47" s="375"/>
      <c r="I47" s="131"/>
      <c r="J47" s="48"/>
      <c r="K47" s="47"/>
      <c r="L47" s="36"/>
      <c r="M47" s="366"/>
      <c r="N47" s="42"/>
      <c r="O47" s="374"/>
      <c r="P47" s="368"/>
      <c r="Q47" s="37"/>
      <c r="R47" s="612"/>
      <c r="S47" s="613"/>
      <c r="T47" s="614"/>
      <c r="U47" s="76">
        <f>IF(OR(P47="",M47=Paramétrage!$C$10,M47=Paramétrage!$C$13,M47=Paramétrage!$C$17,M47=Paramétrage!$C$20,M47=Paramétrage!$C$24,M47=Paramétrage!$C$27,AND(M47&lt;&gt;Paramétrage!$C$9,Q47="Mut+ext")),0,ROUNDUP(O47/P47,0))</f>
        <v>0</v>
      </c>
      <c r="V47" s="369">
        <f>IF(OR(M47="",Q47="Mut+ext"),0,IF(VLOOKUP(M47,Paramétrage!$C$6:$E$29,2,0)=0,0,IF(P47="","saisir capacité",N47*U47*VLOOKUP(M47,Paramétrage!$C$6:$E$29,2,0))))</f>
        <v>0</v>
      </c>
      <c r="W47" s="370"/>
      <c r="X47" s="371">
        <f t="shared" si="8"/>
        <v>0</v>
      </c>
      <c r="Y47" s="77">
        <f>IF(OR(M47="",Q47="Mut+ext"),0,IF(ISERROR(W47+V47*VLOOKUP(M47,Paramétrage!$C$6:$E$29,3,0))=TRUE,X47,W47+V47*VLOOKUP(M47,Paramétrage!$C$6:$E$29,3,0)))</f>
        <v>0</v>
      </c>
      <c r="Z47" s="615"/>
      <c r="AA47" s="613"/>
      <c r="AB47" s="616"/>
      <c r="AC47" s="172"/>
      <c r="AD47" s="38"/>
      <c r="AE47" s="59">
        <f>IF(G47="",0,IF(K47="",0,IF(SUMIF(G38:G49,G47,O38:O49)=0,0,IF(OR(L47="",K47="obligatoire"),AF47/SUMIF(G38:G49,G47,O38:O49),AF47/(SUMIF(G38:G49,G47,O38:O49)/L47)))))</f>
        <v>0</v>
      </c>
      <c r="AF47" s="372">
        <f t="shared" si="9"/>
        <v>0</v>
      </c>
    </row>
    <row r="48" spans="1:32" hidden="1" x14ac:dyDescent="0.25">
      <c r="A48" s="637"/>
      <c r="B48" s="622"/>
      <c r="C48" s="627"/>
      <c r="D48" s="628"/>
      <c r="E48" s="623"/>
      <c r="F48" s="623"/>
      <c r="G48" s="364"/>
      <c r="H48" s="375"/>
      <c r="I48" s="131"/>
      <c r="J48" s="48"/>
      <c r="K48" s="47"/>
      <c r="L48" s="36"/>
      <c r="M48" s="366"/>
      <c r="N48" s="42"/>
      <c r="O48" s="367"/>
      <c r="P48" s="368"/>
      <c r="Q48" s="37"/>
      <c r="R48" s="612"/>
      <c r="S48" s="613"/>
      <c r="T48" s="614"/>
      <c r="U48" s="76">
        <f>IF(OR(P48="",M48=Paramétrage!$C$10,M48=Paramétrage!$C$13,M48=Paramétrage!$C$17,M48=Paramétrage!$C$20,M48=Paramétrage!$C$24,M48=Paramétrage!$C$27,AND(M48&lt;&gt;Paramétrage!$C$9,Q48="Mut+ext")),0,ROUNDUP(O48/P48,0))</f>
        <v>0</v>
      </c>
      <c r="V48" s="369">
        <f>IF(OR(M48="",Q48="Mut+ext"),0,IF(VLOOKUP(M48,Paramétrage!$C$6:$E$29,2,0)=0,0,IF(P48="","saisir capacité",N48*U48*VLOOKUP(M48,Paramétrage!$C$6:$E$29,2,0))))</f>
        <v>0</v>
      </c>
      <c r="W48" s="370"/>
      <c r="X48" s="371">
        <f t="shared" si="8"/>
        <v>0</v>
      </c>
      <c r="Y48" s="77">
        <f>IF(OR(M48="",Q48="Mut+ext"),0,IF(ISERROR(W48+V48*VLOOKUP(M48,Paramétrage!$C$6:$E$29,3,0))=TRUE,X48,W48+V48*VLOOKUP(M48,Paramétrage!$C$6:$E$29,3,0)))</f>
        <v>0</v>
      </c>
      <c r="Z48" s="615"/>
      <c r="AA48" s="613"/>
      <c r="AB48" s="616"/>
      <c r="AC48" s="172"/>
      <c r="AD48" s="38"/>
      <c r="AE48" s="59">
        <f>IF(G48="",0,IF(K48="",0,IF(SUMIF(G38:G49,G48,O38:O49)=0,0,IF(OR(L48="",K48="obligatoire"),AF48/SUMIF(G38:G49,G48,O38:O49),AF48/(SUMIF(G38:G49,G48,O38:O49)/L48)))))</f>
        <v>0</v>
      </c>
      <c r="AF48" s="372">
        <f t="shared" si="9"/>
        <v>0</v>
      </c>
    </row>
    <row r="49" spans="1:32" hidden="1" x14ac:dyDescent="0.25">
      <c r="A49" s="637"/>
      <c r="B49" s="622"/>
      <c r="C49" s="629"/>
      <c r="D49" s="630"/>
      <c r="E49" s="624"/>
      <c r="F49" s="624"/>
      <c r="G49" s="364"/>
      <c r="H49" s="375"/>
      <c r="I49" s="131"/>
      <c r="J49" s="48"/>
      <c r="K49" s="47"/>
      <c r="L49" s="36"/>
      <c r="M49" s="366"/>
      <c r="N49" s="42"/>
      <c r="O49" s="376"/>
      <c r="P49" s="368"/>
      <c r="Q49" s="37"/>
      <c r="R49" s="612"/>
      <c r="S49" s="613"/>
      <c r="T49" s="614"/>
      <c r="U49" s="76">
        <f>IF(OR(P49="",M49=Paramétrage!$C$10,M49=Paramétrage!$C$13,M49=Paramétrage!$C$17,M49=Paramétrage!$C$20,M49=Paramétrage!$C$24,M49=Paramétrage!$C$27,AND(M49&lt;&gt;Paramétrage!$C$9,Q49="Mut+ext")),0,ROUNDUP(O49/P49,0))</f>
        <v>0</v>
      </c>
      <c r="V49" s="369">
        <f>IF(OR(M49="",Q49="Mut+ext"),0,IF(VLOOKUP(M49,Paramétrage!$C$6:$E$29,2,0)=0,0,IF(P49="","saisir capacité",N49*U49*VLOOKUP(M49,Paramétrage!$C$6:$E$29,2,0))))</f>
        <v>0</v>
      </c>
      <c r="W49" s="370"/>
      <c r="X49" s="371">
        <f t="shared" si="8"/>
        <v>0</v>
      </c>
      <c r="Y49" s="77">
        <f>IF(OR(M49="",Q49="Mut+ext"),0,IF(ISERROR(W49+V49*VLOOKUP(M49,Paramétrage!$C$6:$E$29,3,0))=TRUE,X49,W49+V49*VLOOKUP(M49,Paramétrage!$C$6:$E$29,3,0)))</f>
        <v>0</v>
      </c>
      <c r="Z49" s="615"/>
      <c r="AA49" s="613"/>
      <c r="AB49" s="616"/>
      <c r="AC49" s="172"/>
      <c r="AD49" s="38"/>
      <c r="AE49" s="59">
        <f>IF(G49="",0,IF(K49="",0,IF(SUMIF(G38:G49,G49,O38:O49)=0,0,IF(OR(L49="",K49="obligatoire"),AF49/SUMIF(G38:G49,G49,O38:O49),AF49/(SUMIF(G38:G49,G49,O38:O49)/L49)))))</f>
        <v>0</v>
      </c>
      <c r="AF49" s="372">
        <f t="shared" si="9"/>
        <v>0</v>
      </c>
    </row>
    <row r="50" spans="1:32" ht="16.2" thickBot="1" x14ac:dyDescent="0.3">
      <c r="A50" s="637"/>
      <c r="B50" s="622"/>
      <c r="C50" s="377"/>
      <c r="D50" s="378"/>
      <c r="E50" s="379"/>
      <c r="F50" s="379"/>
      <c r="G50" s="379"/>
      <c r="H50" s="380"/>
      <c r="I50" s="132"/>
      <c r="J50" s="97"/>
      <c r="K50" s="61"/>
      <c r="L50" s="62"/>
      <c r="M50" s="381"/>
      <c r="N50" s="63">
        <f>AE50</f>
        <v>63</v>
      </c>
      <c r="O50" s="382"/>
      <c r="P50" s="382"/>
      <c r="Q50" s="66"/>
      <c r="R50" s="64"/>
      <c r="S50" s="64"/>
      <c r="T50" s="65"/>
      <c r="U50" s="98"/>
      <c r="V50" s="383">
        <f>SUM(V38:V49)</f>
        <v>63</v>
      </c>
      <c r="W50" s="381">
        <f>SUM(W38:W49)</f>
        <v>0</v>
      </c>
      <c r="X50" s="384">
        <f>SUM(X38:X49)</f>
        <v>63</v>
      </c>
      <c r="Y50" s="67">
        <f>SUM(Y38:Y49)</f>
        <v>63</v>
      </c>
      <c r="Z50" s="99"/>
      <c r="AA50" s="100"/>
      <c r="AB50" s="101"/>
      <c r="AC50" s="102"/>
      <c r="AD50" s="103"/>
      <c r="AE50" s="104">
        <f>SUM(AE38:AE49)</f>
        <v>63</v>
      </c>
      <c r="AF50" s="105">
        <f>SUM(AF38:AF49)</f>
        <v>1512</v>
      </c>
    </row>
    <row r="51" spans="1:32" ht="15.45" hidden="1" customHeight="1" x14ac:dyDescent="0.25">
      <c r="A51" s="637"/>
      <c r="B51" s="622"/>
      <c r="C51" s="625"/>
      <c r="D51" s="626"/>
      <c r="E51" s="623"/>
      <c r="F51" s="623"/>
      <c r="G51" s="364"/>
      <c r="H51" s="365"/>
      <c r="I51" s="52"/>
      <c r="J51" s="48"/>
      <c r="K51" s="57"/>
      <c r="L51" s="36"/>
      <c r="M51" s="366"/>
      <c r="N51" s="43"/>
      <c r="O51" s="367"/>
      <c r="P51" s="368"/>
      <c r="Q51" s="40"/>
      <c r="R51" s="612"/>
      <c r="S51" s="613"/>
      <c r="T51" s="614"/>
      <c r="U51" s="76">
        <f>IF(OR(P51="",M51=Paramétrage!$C$10,M51=Paramétrage!$C$13,M51=Paramétrage!$C$17,M51=Paramétrage!$C$20,M51=Paramétrage!$C$24,M51=Paramétrage!$C$27,AND(M51&lt;&gt;Paramétrage!$C$9,Q51="Mut+ext")),0,ROUNDUP(O51/P51,0))</f>
        <v>0</v>
      </c>
      <c r="V51" s="369">
        <f>IF(OR(M51="",Q51="Mut+ext"),0,IF(VLOOKUP(M51,Paramétrage!$C$6:$E$29,2,0)=0,0,IF(P51="","saisir capacité",N51*U51*VLOOKUP(M51,Paramétrage!$C$6:$E$29,2,0))))</f>
        <v>0</v>
      </c>
      <c r="W51" s="370"/>
      <c r="X51" s="371">
        <f t="shared" ref="X51:X62" si="10">IF(OR(M51="",Q51="Mut+ext"),0,IF(ISERROR(V51+W51)=TRUE,V51,V51+W51))</f>
        <v>0</v>
      </c>
      <c r="Y51" s="77">
        <f>IF(OR(M51="",Q51="Mut+ext"),0,IF(ISERROR(W51+V51*VLOOKUP(M51,Paramétrage!$C$6:$E$29,3,0))=TRUE,X51,W51+V51*VLOOKUP(M51,Paramétrage!$C$6:$E$29,3,0)))</f>
        <v>0</v>
      </c>
      <c r="Z51" s="615"/>
      <c r="AA51" s="613"/>
      <c r="AB51" s="616"/>
      <c r="AC51" s="58"/>
      <c r="AD51" s="38"/>
      <c r="AE51" s="59">
        <f>IF(G51="",0,IF(K51="",0,IF(SUMIF(G51:G62,G51,O51:O62)=0,0,IF(OR(L51="",K51="obligatoire"),AF51/SUMIF(G51:G62,G51,O51:O62),AF51/(SUMIF(G51:G62,G51,O51:O62)/L51)))))</f>
        <v>0</v>
      </c>
      <c r="AF51" s="372">
        <f>N51*O51</f>
        <v>0</v>
      </c>
    </row>
    <row r="52" spans="1:32" hidden="1" x14ac:dyDescent="0.25">
      <c r="A52" s="637"/>
      <c r="B52" s="622"/>
      <c r="C52" s="627"/>
      <c r="D52" s="628"/>
      <c r="E52" s="623"/>
      <c r="F52" s="623"/>
      <c r="G52" s="364"/>
      <c r="H52" s="365"/>
      <c r="I52" s="52"/>
      <c r="J52" s="48"/>
      <c r="K52" s="57"/>
      <c r="L52" s="36"/>
      <c r="M52" s="366"/>
      <c r="N52" s="43"/>
      <c r="O52" s="367"/>
      <c r="P52" s="368"/>
      <c r="Q52" s="40"/>
      <c r="R52" s="612"/>
      <c r="S52" s="613"/>
      <c r="T52" s="614"/>
      <c r="U52" s="76">
        <f>IF(OR(P52="",M52=Paramétrage!$C$10,M52=Paramétrage!$C$13,M52=Paramétrage!$C$17,M52=Paramétrage!$C$20,M52=Paramétrage!$C$24,M52=Paramétrage!$C$27,AND(M52&lt;&gt;Paramétrage!$C$9,Q52="Mut+ext")),0,ROUNDUP(O52/P52,0))</f>
        <v>0</v>
      </c>
      <c r="V52" s="369">
        <f>IF(OR(M52="",Q52="Mut+ext"),0,IF(VLOOKUP(M52,Paramétrage!$C$6:$E$29,2,0)=0,0,IF(P52="","saisir capacité",N52*U52*VLOOKUP(M52,Paramétrage!$C$6:$E$29,2,0))))</f>
        <v>0</v>
      </c>
      <c r="W52" s="370"/>
      <c r="X52" s="371">
        <f t="shared" si="10"/>
        <v>0</v>
      </c>
      <c r="Y52" s="77">
        <f>IF(OR(M52="",Q52="Mut+ext"),0,IF(ISERROR(W52+V52*VLOOKUP(M52,Paramétrage!$C$6:$E$29,3,0))=TRUE,X52,W52+V52*VLOOKUP(M52,Paramétrage!$C$6:$E$29,3,0)))</f>
        <v>0</v>
      </c>
      <c r="Z52" s="615"/>
      <c r="AA52" s="613"/>
      <c r="AB52" s="616"/>
      <c r="AC52" s="172"/>
      <c r="AD52" s="38"/>
      <c r="AE52" s="59">
        <f>IF(G52="",0,IF(K52="",0,IF(SUMIF(G51:G62,G52,O51:O62)=0,0,IF(OR(L52="",K52="obligatoire"),AF52/SUMIF(G51:G62,G52,O51:O62),AF52/(SUMIF(G51:G62,G52,O51:O62)/L52)))))</f>
        <v>0</v>
      </c>
      <c r="AF52" s="372">
        <f t="shared" ref="AF52:AF62" si="11">N52*O52</f>
        <v>0</v>
      </c>
    </row>
    <row r="53" spans="1:32" hidden="1" x14ac:dyDescent="0.25">
      <c r="A53" s="637"/>
      <c r="B53" s="622"/>
      <c r="C53" s="627"/>
      <c r="D53" s="628"/>
      <c r="E53" s="623"/>
      <c r="F53" s="623"/>
      <c r="G53" s="364"/>
      <c r="H53" s="365"/>
      <c r="I53" s="52"/>
      <c r="J53" s="48"/>
      <c r="K53" s="57"/>
      <c r="L53" s="36"/>
      <c r="M53" s="366"/>
      <c r="N53" s="43"/>
      <c r="O53" s="367"/>
      <c r="P53" s="368"/>
      <c r="Q53" s="37"/>
      <c r="R53" s="612"/>
      <c r="S53" s="613"/>
      <c r="T53" s="614"/>
      <c r="U53" s="76">
        <f>IF(OR(P53="",M53=Paramétrage!$C$10,M53=Paramétrage!$C$13,M53=Paramétrage!$C$17,M53=Paramétrage!$C$20,M53=Paramétrage!$C$24,M53=Paramétrage!$C$27,AND(M53&lt;&gt;Paramétrage!$C$9,Q53="Mut+ext")),0,ROUNDUP(O53/P53,0))</f>
        <v>0</v>
      </c>
      <c r="V53" s="369">
        <f>IF(OR(M53="",Q53="Mut+ext"),0,IF(VLOOKUP(M53,Paramétrage!$C$6:$E$29,2,0)=0,0,IF(P53="","saisir capacité",N53*U53*VLOOKUP(M53,Paramétrage!$C$6:$E$29,2,0))))</f>
        <v>0</v>
      </c>
      <c r="W53" s="370"/>
      <c r="X53" s="371">
        <f t="shared" si="10"/>
        <v>0</v>
      </c>
      <c r="Y53" s="77">
        <f>IF(OR(M53="",Q53="Mut+ext"),0,IF(ISERROR(W53+V53*VLOOKUP(M53,Paramétrage!$C$6:$E$29,3,0))=TRUE,X53,W53+V53*VLOOKUP(M53,Paramétrage!$C$6:$E$29,3,0)))</f>
        <v>0</v>
      </c>
      <c r="Z53" s="615"/>
      <c r="AA53" s="613"/>
      <c r="AB53" s="616"/>
      <c r="AC53" s="172"/>
      <c r="AD53" s="38"/>
      <c r="AE53" s="59">
        <f>IF(G53="",0,IF(K53="",0,IF(SUMIF(G51:G62,G53,O51:O62)=0,0,IF(OR(L53="",K53="obligatoire"),AF53/SUMIF(G51:G62,G53,O51:O62),AF53/(SUMIF(G51:G62,G53,O51:O62)/L53)))))</f>
        <v>0</v>
      </c>
      <c r="AF53" s="372">
        <f t="shared" si="11"/>
        <v>0</v>
      </c>
    </row>
    <row r="54" spans="1:32" hidden="1" x14ac:dyDescent="0.25">
      <c r="A54" s="637"/>
      <c r="B54" s="622"/>
      <c r="C54" s="627"/>
      <c r="D54" s="628"/>
      <c r="E54" s="623"/>
      <c r="F54" s="623"/>
      <c r="G54" s="364"/>
      <c r="H54" s="365"/>
      <c r="I54" s="52"/>
      <c r="J54" s="48"/>
      <c r="K54" s="57"/>
      <c r="L54" s="36"/>
      <c r="M54" s="366"/>
      <c r="N54" s="43"/>
      <c r="O54" s="367"/>
      <c r="P54" s="368"/>
      <c r="Q54" s="37"/>
      <c r="R54" s="612"/>
      <c r="S54" s="613"/>
      <c r="T54" s="614"/>
      <c r="U54" s="76">
        <f>IF(OR(P54="",M54=Paramétrage!$C$10,M54=Paramétrage!$C$13,M54=Paramétrage!$C$17,M54=Paramétrage!$C$20,M54=Paramétrage!$C$24,M54=Paramétrage!$C$27,AND(M54&lt;&gt;Paramétrage!$C$9,Q54="Mut+ext")),0,ROUNDUP(O54/P54,0))</f>
        <v>0</v>
      </c>
      <c r="V54" s="369">
        <f>IF(OR(M54="",Q54="Mut+ext"),0,IF(VLOOKUP(M54,Paramétrage!$C$6:$E$29,2,0)=0,0,IF(P54="","saisir capacité",N54*U54*VLOOKUP(M54,Paramétrage!$C$6:$E$29,2,0))))</f>
        <v>0</v>
      </c>
      <c r="W54" s="370"/>
      <c r="X54" s="371">
        <f t="shared" si="10"/>
        <v>0</v>
      </c>
      <c r="Y54" s="77">
        <f>IF(OR(M54="",Q54="Mut+ext"),0,IF(ISERROR(W54+V54*VLOOKUP(M54,Paramétrage!$C$6:$E$29,3,0))=TRUE,X54,W54+V54*VLOOKUP(M54,Paramétrage!$C$6:$E$29,3,0)))</f>
        <v>0</v>
      </c>
      <c r="Z54" s="615"/>
      <c r="AA54" s="613"/>
      <c r="AB54" s="616"/>
      <c r="AC54" s="49"/>
      <c r="AD54" s="38"/>
      <c r="AE54" s="59">
        <f>IF(G54="",0,IF(K54="",0,IF(SUMIF(G47:G58,G54,O47:O58)=0,0,IF(OR(L54="",K54="obligatoire"),AF54/SUMIF(G47:G58,G54,O47:O58),AF54/(SUMIF(G47:G58,G54,O47:O58)/L54)))))</f>
        <v>0</v>
      </c>
      <c r="AF54" s="372">
        <f t="shared" si="11"/>
        <v>0</v>
      </c>
    </row>
    <row r="55" spans="1:32" hidden="1" x14ac:dyDescent="0.25">
      <c r="A55" s="637"/>
      <c r="B55" s="622"/>
      <c r="C55" s="627"/>
      <c r="D55" s="628"/>
      <c r="E55" s="623"/>
      <c r="F55" s="623"/>
      <c r="G55" s="364"/>
      <c r="H55" s="365"/>
      <c r="I55" s="52"/>
      <c r="J55" s="48"/>
      <c r="K55" s="57"/>
      <c r="L55" s="36"/>
      <c r="M55" s="366"/>
      <c r="N55" s="43"/>
      <c r="O55" s="367"/>
      <c r="P55" s="368"/>
      <c r="Q55" s="37"/>
      <c r="R55" s="612"/>
      <c r="S55" s="613"/>
      <c r="T55" s="614"/>
      <c r="U55" s="76">
        <f>IF(OR(P55="",M55=Paramétrage!$C$10,M55=Paramétrage!$C$13,M55=Paramétrage!$C$17,M55=Paramétrage!$C$20,M55=Paramétrage!$C$24,M55=Paramétrage!$C$27,AND(M55&lt;&gt;Paramétrage!$C$9,Q55="Mut+ext")),0,ROUNDUP(O55/P55,0))</f>
        <v>0</v>
      </c>
      <c r="V55" s="369">
        <f>IF(OR(M55="",Q55="Mut+ext"),0,IF(VLOOKUP(M55,Paramétrage!$C$6:$E$29,2,0)=0,0,IF(P55="","saisir capacité",N55*U55*VLOOKUP(M55,Paramétrage!$C$6:$E$29,2,0))))</f>
        <v>0</v>
      </c>
      <c r="W55" s="370"/>
      <c r="X55" s="371">
        <f t="shared" si="10"/>
        <v>0</v>
      </c>
      <c r="Y55" s="77">
        <f>IF(OR(M55="",Q55="Mut+ext"),0,IF(ISERROR(W55+V55*VLOOKUP(M55,Paramétrage!$C$6:$E$29,3,0))=TRUE,X55,W55+V55*VLOOKUP(M55,Paramétrage!$C$6:$E$29,3,0)))</f>
        <v>0</v>
      </c>
      <c r="Z55" s="615"/>
      <c r="AA55" s="613"/>
      <c r="AB55" s="616"/>
      <c r="AC55" s="172"/>
      <c r="AD55" s="38"/>
      <c r="AE55" s="59">
        <f>IF(G55="",0,IF(K55="",0,IF(SUMIF(G47:G58,G55,O47:O58)=0,0,IF(OR(L55="",K55="obligatoire"),AF55/SUMIF(G47:G58,G55,O47:O58),AF55/(SUMIF(G47:G58,G55,O47:O58)/L55)))))</f>
        <v>0</v>
      </c>
      <c r="AF55" s="372">
        <f t="shared" si="11"/>
        <v>0</v>
      </c>
    </row>
    <row r="56" spans="1:32" hidden="1" x14ac:dyDescent="0.25">
      <c r="A56" s="637"/>
      <c r="B56" s="622"/>
      <c r="C56" s="627"/>
      <c r="D56" s="628"/>
      <c r="E56" s="623"/>
      <c r="F56" s="623"/>
      <c r="G56" s="364"/>
      <c r="H56" s="375"/>
      <c r="I56" s="131"/>
      <c r="J56" s="48"/>
      <c r="K56" s="47"/>
      <c r="L56" s="36"/>
      <c r="M56" s="366"/>
      <c r="N56" s="42"/>
      <c r="O56" s="374"/>
      <c r="P56" s="368"/>
      <c r="Q56" s="37"/>
      <c r="R56" s="612"/>
      <c r="S56" s="613"/>
      <c r="T56" s="614"/>
      <c r="U56" s="76">
        <f>IF(OR(P56="",M56=Paramétrage!$C$10,M56=Paramétrage!$C$13,M56=Paramétrage!$C$17,M56=Paramétrage!$C$20,M56=Paramétrage!$C$24,M56=Paramétrage!$C$27,AND(M56&lt;&gt;Paramétrage!$C$9,Q56="Mut+ext")),0,ROUNDUP(O56/P56,0))</f>
        <v>0</v>
      </c>
      <c r="V56" s="369">
        <f>IF(OR(M56="",Q56="Mut+ext"),0,IF(VLOOKUP(M56,Paramétrage!$C$6:$E$29,2,0)=0,0,IF(P56="","saisir capacité",N56*U56*VLOOKUP(M56,Paramétrage!$C$6:$E$29,2,0))))</f>
        <v>0</v>
      </c>
      <c r="W56" s="370"/>
      <c r="X56" s="371">
        <f t="shared" si="10"/>
        <v>0</v>
      </c>
      <c r="Y56" s="77">
        <f>IF(OR(M56="",Q56="Mut+ext"),0,IF(ISERROR(W56+V56*VLOOKUP(M56,Paramétrage!$C$6:$E$29,3,0))=TRUE,X56,W56+V56*VLOOKUP(M56,Paramétrage!$C$6:$E$29,3,0)))</f>
        <v>0</v>
      </c>
      <c r="Z56" s="615"/>
      <c r="AA56" s="613"/>
      <c r="AB56" s="616"/>
      <c r="AC56" s="172"/>
      <c r="AD56" s="38"/>
      <c r="AE56" s="59">
        <f>IF(G56="",0,IF(K56="",0,IF(SUMIF(G47:G58,G56,O47:O58)=0,0,IF(OR(L56="",K56="obligatoire"),AF56/SUMIF(G47:G58,G56,O47:O58),AF56/(SUMIF(G47:G58,G56,O47:O58)/L56)))))</f>
        <v>0</v>
      </c>
      <c r="AF56" s="372">
        <f t="shared" si="11"/>
        <v>0</v>
      </c>
    </row>
    <row r="57" spans="1:32" hidden="1" x14ac:dyDescent="0.25">
      <c r="A57" s="637"/>
      <c r="B57" s="622"/>
      <c r="C57" s="627"/>
      <c r="D57" s="628"/>
      <c r="E57" s="623"/>
      <c r="F57" s="623"/>
      <c r="G57" s="364"/>
      <c r="H57" s="375"/>
      <c r="I57" s="131"/>
      <c r="J57" s="48"/>
      <c r="K57" s="47"/>
      <c r="L57" s="36"/>
      <c r="M57" s="366"/>
      <c r="N57" s="42"/>
      <c r="O57" s="367"/>
      <c r="P57" s="368"/>
      <c r="Q57" s="37"/>
      <c r="R57" s="612"/>
      <c r="S57" s="613"/>
      <c r="T57" s="614"/>
      <c r="U57" s="76">
        <f>IF(OR(P57="",M57=Paramétrage!$C$10,M57=Paramétrage!$C$13,M57=Paramétrage!$C$17,M57=Paramétrage!$C$20,M57=Paramétrage!$C$24,M57=Paramétrage!$C$27,AND(M57&lt;&gt;Paramétrage!$C$9,Q57="Mut+ext")),0,ROUNDUP(O57/P57,0))</f>
        <v>0</v>
      </c>
      <c r="V57" s="369">
        <f>IF(OR(M57="",Q57="Mut+ext"),0,IF(VLOOKUP(M57,Paramétrage!$C$6:$E$29,2,0)=0,0,IF(P57="","saisir capacité",N57*U57*VLOOKUP(M57,Paramétrage!$C$6:$E$29,2,0))))</f>
        <v>0</v>
      </c>
      <c r="W57" s="370"/>
      <c r="X57" s="371">
        <f t="shared" si="10"/>
        <v>0</v>
      </c>
      <c r="Y57" s="77">
        <f>IF(OR(M57="",Q57="Mut+ext"),0,IF(ISERROR(W57+V57*VLOOKUP(M57,Paramétrage!$C$6:$E$29,3,0))=TRUE,X57,W57+V57*VLOOKUP(M57,Paramétrage!$C$6:$E$29,3,0)))</f>
        <v>0</v>
      </c>
      <c r="Z57" s="615"/>
      <c r="AA57" s="613"/>
      <c r="AB57" s="616"/>
      <c r="AC57" s="172"/>
      <c r="AD57" s="38"/>
      <c r="AE57" s="59">
        <f>IF(G57="",0,IF(K57="",0,IF(SUMIF(G47:G58,G57,O47:O58)=0,0,IF(OR(L57="",K57="obligatoire"),AF57/SUMIF(G47:G58,G57,O47:O58),AF57/(SUMIF(G47:G58,G57,O47:O58)/L57)))))</f>
        <v>0</v>
      </c>
      <c r="AF57" s="372">
        <f t="shared" si="11"/>
        <v>0</v>
      </c>
    </row>
    <row r="58" spans="1:32" hidden="1" x14ac:dyDescent="0.25">
      <c r="A58" s="637"/>
      <c r="B58" s="622"/>
      <c r="C58" s="627"/>
      <c r="D58" s="628"/>
      <c r="E58" s="623"/>
      <c r="F58" s="623"/>
      <c r="G58" s="364"/>
      <c r="H58" s="365"/>
      <c r="I58" s="52"/>
      <c r="J58" s="48"/>
      <c r="K58" s="57"/>
      <c r="L58" s="36"/>
      <c r="M58" s="366"/>
      <c r="N58" s="43"/>
      <c r="O58" s="367"/>
      <c r="P58" s="368"/>
      <c r="Q58" s="37"/>
      <c r="R58" s="612"/>
      <c r="S58" s="613"/>
      <c r="T58" s="614"/>
      <c r="U58" s="76">
        <f>IF(OR(P58="",M58=Paramétrage!$C$10,M58=Paramétrage!$C$13,M58=Paramétrage!$C$17,M58=Paramétrage!$C$20,M58=Paramétrage!$C$24,M58=Paramétrage!$C$27,AND(M58&lt;&gt;Paramétrage!$C$9,Q58="Mut+ext")),0,ROUNDUP(O58/P58,0))</f>
        <v>0</v>
      </c>
      <c r="V58" s="369">
        <f>IF(OR(M58="",Q58="Mut+ext"),0,IF(VLOOKUP(M58,Paramétrage!$C$6:$E$29,2,0)=0,0,IF(P58="","saisir capacité",N58*U58*VLOOKUP(M58,Paramétrage!$C$6:$E$29,2,0))))</f>
        <v>0</v>
      </c>
      <c r="W58" s="370"/>
      <c r="X58" s="371">
        <f t="shared" si="10"/>
        <v>0</v>
      </c>
      <c r="Y58" s="77">
        <f>IF(OR(M58="",Q58="Mut+ext"),0,IF(ISERROR(W58+V58*VLOOKUP(M58,Paramétrage!$C$6:$E$29,3,0))=TRUE,X58,W58+V58*VLOOKUP(M58,Paramétrage!$C$6:$E$29,3,0)))</f>
        <v>0</v>
      </c>
      <c r="Z58" s="615"/>
      <c r="AA58" s="613"/>
      <c r="AB58" s="616"/>
      <c r="AC58" s="49"/>
      <c r="AD58" s="38"/>
      <c r="AE58" s="59">
        <f>IF(G58="",0,IF(K58="",0,IF(SUMIF(G51:G62,G58,O51:O62)=0,0,IF(OR(L58="",K58="obligatoire"),AF58/SUMIF(G51:G62,G58,O51:O62),AF58/(SUMIF(G51:G62,G58,O51:O62)/L58)))))</f>
        <v>0</v>
      </c>
      <c r="AF58" s="372">
        <f t="shared" si="11"/>
        <v>0</v>
      </c>
    </row>
    <row r="59" spans="1:32" hidden="1" x14ac:dyDescent="0.25">
      <c r="A59" s="637"/>
      <c r="B59" s="622"/>
      <c r="C59" s="627"/>
      <c r="D59" s="628"/>
      <c r="E59" s="623"/>
      <c r="F59" s="623"/>
      <c r="G59" s="364"/>
      <c r="H59" s="365"/>
      <c r="I59" s="52"/>
      <c r="J59" s="48"/>
      <c r="K59" s="57"/>
      <c r="L59" s="36"/>
      <c r="M59" s="366"/>
      <c r="N59" s="43"/>
      <c r="O59" s="367"/>
      <c r="P59" s="368"/>
      <c r="Q59" s="37"/>
      <c r="R59" s="612"/>
      <c r="S59" s="613"/>
      <c r="T59" s="614"/>
      <c r="U59" s="76">
        <f>IF(OR(P59="",M59=Paramétrage!$C$10,M59=Paramétrage!$C$13,M59=Paramétrage!$C$17,M59=Paramétrage!$C$20,M59=Paramétrage!$C$24,M59=Paramétrage!$C$27,AND(M59&lt;&gt;Paramétrage!$C$9,Q59="Mut+ext")),0,ROUNDUP(O59/P59,0))</f>
        <v>0</v>
      </c>
      <c r="V59" s="369">
        <f>IF(OR(M59="",Q59="Mut+ext"),0,IF(VLOOKUP(M59,Paramétrage!$C$6:$E$29,2,0)=0,0,IF(P59="","saisir capacité",N59*U59*VLOOKUP(M59,Paramétrage!$C$6:$E$29,2,0))))</f>
        <v>0</v>
      </c>
      <c r="W59" s="370"/>
      <c r="X59" s="371">
        <f t="shared" si="10"/>
        <v>0</v>
      </c>
      <c r="Y59" s="77">
        <f>IF(OR(M59="",Q59="Mut+ext"),0,IF(ISERROR(W59+V59*VLOOKUP(M59,Paramétrage!$C$6:$E$29,3,0))=TRUE,X59,W59+V59*VLOOKUP(M59,Paramétrage!$C$6:$E$29,3,0)))</f>
        <v>0</v>
      </c>
      <c r="Z59" s="615"/>
      <c r="AA59" s="613"/>
      <c r="AB59" s="616"/>
      <c r="AC59" s="172"/>
      <c r="AD59" s="38"/>
      <c r="AE59" s="59">
        <f>IF(G59="",0,IF(K59="",0,IF(SUMIF(G51:G62,G59,O51:O62)=0,0,IF(OR(L59="",K59="obligatoire"),AF59/SUMIF(G51:G62,G59,O51:O62),AF59/(SUMIF(G51:G62,G59,O51:O62)/L59)))))</f>
        <v>0</v>
      </c>
      <c r="AF59" s="372">
        <f t="shared" si="11"/>
        <v>0</v>
      </c>
    </row>
    <row r="60" spans="1:32" hidden="1" x14ac:dyDescent="0.25">
      <c r="A60" s="637"/>
      <c r="B60" s="622"/>
      <c r="C60" s="627"/>
      <c r="D60" s="628"/>
      <c r="E60" s="623"/>
      <c r="F60" s="623"/>
      <c r="G60" s="364"/>
      <c r="H60" s="375"/>
      <c r="I60" s="131"/>
      <c r="J60" s="48"/>
      <c r="K60" s="47"/>
      <c r="L60" s="36"/>
      <c r="M60" s="366"/>
      <c r="N60" s="42"/>
      <c r="O60" s="374"/>
      <c r="P60" s="368"/>
      <c r="Q60" s="37"/>
      <c r="R60" s="612"/>
      <c r="S60" s="613"/>
      <c r="T60" s="614"/>
      <c r="U60" s="76">
        <f>IF(OR(P60="",M60=Paramétrage!$C$10,M60=Paramétrage!$C$13,M60=Paramétrage!$C$17,M60=Paramétrage!$C$20,M60=Paramétrage!$C$24,M60=Paramétrage!$C$27,AND(M60&lt;&gt;Paramétrage!$C$9,Q60="Mut+ext")),0,ROUNDUP(O60/P60,0))</f>
        <v>0</v>
      </c>
      <c r="V60" s="369">
        <f>IF(OR(M60="",Q60="Mut+ext"),0,IF(VLOOKUP(M60,Paramétrage!$C$6:$E$29,2,0)=0,0,IF(P60="","saisir capacité",N60*U60*VLOOKUP(M60,Paramétrage!$C$6:$E$29,2,0))))</f>
        <v>0</v>
      </c>
      <c r="W60" s="370"/>
      <c r="X60" s="371">
        <f t="shared" si="10"/>
        <v>0</v>
      </c>
      <c r="Y60" s="77">
        <f>IF(OR(M60="",Q60="Mut+ext"),0,IF(ISERROR(W60+V60*VLOOKUP(M60,Paramétrage!$C$6:$E$29,3,0))=TRUE,X60,W60+V60*VLOOKUP(M60,Paramétrage!$C$6:$E$29,3,0)))</f>
        <v>0</v>
      </c>
      <c r="Z60" s="615"/>
      <c r="AA60" s="613"/>
      <c r="AB60" s="616"/>
      <c r="AC60" s="172"/>
      <c r="AD60" s="38"/>
      <c r="AE60" s="59">
        <f>IF(G60="",0,IF(K60="",0,IF(SUMIF(G51:G62,G60,O51:O62)=0,0,IF(OR(L60="",K60="obligatoire"),AF60/SUMIF(G51:G62,G60,O51:O62),AF60/(SUMIF(G51:G62,G60,O51:O62)/L60)))))</f>
        <v>0</v>
      </c>
      <c r="AF60" s="372">
        <f t="shared" si="11"/>
        <v>0</v>
      </c>
    </row>
    <row r="61" spans="1:32" hidden="1" x14ac:dyDescent="0.25">
      <c r="A61" s="637"/>
      <c r="B61" s="622"/>
      <c r="C61" s="627"/>
      <c r="D61" s="628"/>
      <c r="E61" s="623"/>
      <c r="F61" s="623"/>
      <c r="G61" s="364"/>
      <c r="H61" s="375"/>
      <c r="I61" s="131"/>
      <c r="J61" s="48"/>
      <c r="K61" s="47"/>
      <c r="L61" s="36"/>
      <c r="M61" s="366"/>
      <c r="N61" s="42"/>
      <c r="O61" s="367"/>
      <c r="P61" s="368"/>
      <c r="Q61" s="37"/>
      <c r="R61" s="612"/>
      <c r="S61" s="613"/>
      <c r="T61" s="614"/>
      <c r="U61" s="76">
        <f>IF(OR(P61="",M61=Paramétrage!$C$10,M61=Paramétrage!$C$13,M61=Paramétrage!$C$17,M61=Paramétrage!$C$20,M61=Paramétrage!$C$24,M61=Paramétrage!$C$27,AND(M61&lt;&gt;Paramétrage!$C$9,Q61="Mut+ext")),0,ROUNDUP(O61/P61,0))</f>
        <v>0</v>
      </c>
      <c r="V61" s="369">
        <f>IF(OR(M61="",Q61="Mut+ext"),0,IF(VLOOKUP(M61,Paramétrage!$C$6:$E$29,2,0)=0,0,IF(P61="","saisir capacité",N61*U61*VLOOKUP(M61,Paramétrage!$C$6:$E$29,2,0))))</f>
        <v>0</v>
      </c>
      <c r="W61" s="370"/>
      <c r="X61" s="371">
        <f t="shared" si="10"/>
        <v>0</v>
      </c>
      <c r="Y61" s="77">
        <f>IF(OR(M61="",Q61="Mut+ext"),0,IF(ISERROR(W61+V61*VLOOKUP(M61,Paramétrage!$C$6:$E$29,3,0))=TRUE,X61,W61+V61*VLOOKUP(M61,Paramétrage!$C$6:$E$29,3,0)))</f>
        <v>0</v>
      </c>
      <c r="Z61" s="615"/>
      <c r="AA61" s="613"/>
      <c r="AB61" s="616"/>
      <c r="AC61" s="172"/>
      <c r="AD61" s="38"/>
      <c r="AE61" s="59">
        <f>IF(G61="",0,IF(K61="",0,IF(SUMIF(G51:G62,G61,O51:O62)=0,0,IF(OR(L61="",K61="obligatoire"),AF61/SUMIF(G51:G62,G61,O51:O62),AF61/(SUMIF(G51:G62,G61,O51:O62)/L61)))))</f>
        <v>0</v>
      </c>
      <c r="AF61" s="372">
        <f t="shared" si="11"/>
        <v>0</v>
      </c>
    </row>
    <row r="62" spans="1:32" hidden="1" x14ac:dyDescent="0.25">
      <c r="A62" s="637"/>
      <c r="B62" s="622"/>
      <c r="C62" s="629"/>
      <c r="D62" s="630"/>
      <c r="E62" s="624"/>
      <c r="F62" s="624"/>
      <c r="G62" s="364"/>
      <c r="H62" s="375"/>
      <c r="I62" s="131"/>
      <c r="J62" s="48"/>
      <c r="K62" s="47"/>
      <c r="L62" s="36"/>
      <c r="M62" s="366"/>
      <c r="N62" s="42"/>
      <c r="O62" s="376"/>
      <c r="P62" s="368"/>
      <c r="Q62" s="37"/>
      <c r="R62" s="612"/>
      <c r="S62" s="613"/>
      <c r="T62" s="614"/>
      <c r="U62" s="76">
        <f>IF(OR(P62="",M62=Paramétrage!$C$10,M62=Paramétrage!$C$13,M62=Paramétrage!$C$17,M62=Paramétrage!$C$20,M62=Paramétrage!$C$24,M62=Paramétrage!$C$27,AND(M62&lt;&gt;Paramétrage!$C$9,Q62="Mut+ext")),0,ROUNDUP(O62/P62,0))</f>
        <v>0</v>
      </c>
      <c r="V62" s="369">
        <f>IF(OR(M62="",Q62="Mut+ext"),0,IF(VLOOKUP(M62,Paramétrage!$C$6:$E$29,2,0)=0,0,IF(P62="","saisir capacité",N62*U62*VLOOKUP(M62,Paramétrage!$C$6:$E$29,2,0))))</f>
        <v>0</v>
      </c>
      <c r="W62" s="370"/>
      <c r="X62" s="371">
        <f t="shared" si="10"/>
        <v>0</v>
      </c>
      <c r="Y62" s="77">
        <f>IF(OR(M62="",Q62="Mut+ext"),0,IF(ISERROR(W62+V62*VLOOKUP(M62,Paramétrage!$C$6:$E$29,3,0))=TRUE,X62,W62+V62*VLOOKUP(M62,Paramétrage!$C$6:$E$29,3,0)))</f>
        <v>0</v>
      </c>
      <c r="Z62" s="615"/>
      <c r="AA62" s="613"/>
      <c r="AB62" s="616"/>
      <c r="AC62" s="172"/>
      <c r="AD62" s="38"/>
      <c r="AE62" s="59">
        <f>IF(G62="",0,IF(K62="",0,IF(SUMIF(G51:G62,G62,O51:O62)=0,0,IF(OR(L62="",K62="obligatoire"),AF62/SUMIF(G51:G62,G62,O51:O62),AF62/(SUMIF(G51:G62,G62,O51:O62)/L62)))))</f>
        <v>0</v>
      </c>
      <c r="AF62" s="372">
        <f t="shared" si="11"/>
        <v>0</v>
      </c>
    </row>
    <row r="63" spans="1:32" hidden="1" x14ac:dyDescent="0.25">
      <c r="A63" s="637"/>
      <c r="B63" s="622"/>
      <c r="C63" s="377"/>
      <c r="D63" s="378"/>
      <c r="E63" s="379"/>
      <c r="F63" s="379"/>
      <c r="G63" s="379"/>
      <c r="H63" s="380"/>
      <c r="I63" s="132"/>
      <c r="J63" s="97"/>
      <c r="K63" s="61"/>
      <c r="L63" s="62"/>
      <c r="M63" s="381"/>
      <c r="N63" s="63">
        <f>AE63</f>
        <v>0</v>
      </c>
      <c r="O63" s="382"/>
      <c r="P63" s="382"/>
      <c r="Q63" s="66"/>
      <c r="R63" s="64"/>
      <c r="S63" s="64"/>
      <c r="T63" s="65"/>
      <c r="U63" s="98"/>
      <c r="V63" s="383">
        <f>SUM(V51:V62)</f>
        <v>0</v>
      </c>
      <c r="W63" s="381">
        <f>SUM(W51:W62)</f>
        <v>0</v>
      </c>
      <c r="X63" s="384">
        <f>SUM(X51:X62)</f>
        <v>0</v>
      </c>
      <c r="Y63" s="67">
        <f>SUM(Y51:Y62)</f>
        <v>0</v>
      </c>
      <c r="Z63" s="99"/>
      <c r="AA63" s="100"/>
      <c r="AB63" s="101"/>
      <c r="AC63" s="102"/>
      <c r="AD63" s="103"/>
      <c r="AE63" s="104">
        <f>SUM(AE51:AE62)</f>
        <v>0</v>
      </c>
      <c r="AF63" s="105">
        <f>SUM(AF51:AF62)</f>
        <v>0</v>
      </c>
    </row>
    <row r="64" spans="1:32" ht="15.45" hidden="1" customHeight="1" x14ac:dyDescent="0.25">
      <c r="A64" s="637"/>
      <c r="B64" s="622"/>
      <c r="C64" s="625"/>
      <c r="D64" s="626"/>
      <c r="E64" s="623"/>
      <c r="F64" s="623"/>
      <c r="G64" s="364"/>
      <c r="H64" s="365"/>
      <c r="I64" s="52"/>
      <c r="J64" s="48"/>
      <c r="K64" s="57"/>
      <c r="L64" s="36"/>
      <c r="M64" s="366"/>
      <c r="N64" s="43"/>
      <c r="O64" s="367"/>
      <c r="P64" s="368"/>
      <c r="Q64" s="40"/>
      <c r="R64" s="612"/>
      <c r="S64" s="613"/>
      <c r="T64" s="614"/>
      <c r="U64" s="76">
        <f>IF(OR(P64="",M64=Paramétrage!$C$10,M64=Paramétrage!$C$13,M64=Paramétrage!$C$17,M64=Paramétrage!$C$20,M64=Paramétrage!$C$24,M64=Paramétrage!$C$27,AND(M64&lt;&gt;Paramétrage!$C$9,Q64="Mut+ext")),0,ROUNDUP(O64/P64,0))</f>
        <v>0</v>
      </c>
      <c r="V64" s="369">
        <f>IF(OR(M64="",Q64="Mut+ext"),0,IF(VLOOKUP(M64,Paramétrage!$C$6:$E$29,2,0)=0,0,IF(P64="","saisir capacité",N64*U64*VLOOKUP(M64,Paramétrage!$C$6:$E$29,2,0))))</f>
        <v>0</v>
      </c>
      <c r="W64" s="370"/>
      <c r="X64" s="371">
        <f t="shared" ref="X64:X75" si="12">IF(OR(M64="",Q64="Mut+ext"),0,IF(ISERROR(V64+W64)=TRUE,V64,V64+W64))</f>
        <v>0</v>
      </c>
      <c r="Y64" s="77">
        <f>IF(OR(M64="",Q64="Mut+ext"),0,IF(ISERROR(W64+V64*VLOOKUP(M64,Paramétrage!$C$6:$E$29,3,0))=TRUE,X64,W64+V64*VLOOKUP(M64,Paramétrage!$C$6:$E$29,3,0)))</f>
        <v>0</v>
      </c>
      <c r="Z64" s="615"/>
      <c r="AA64" s="613"/>
      <c r="AB64" s="616"/>
      <c r="AC64" s="58"/>
      <c r="AD64" s="38"/>
      <c r="AE64" s="59">
        <f>IF(G64="",0,IF(K64="",0,IF(SUMIF(G64:G75,G64,O64:O75)=0,0,IF(OR(L64="",K64="obligatoire"),AF64/SUMIF(G64:G75,G64,O64:O75),AF64/(SUMIF(G64:G75,G64,O64:O75)/L64)))))</f>
        <v>0</v>
      </c>
      <c r="AF64" s="372">
        <f t="shared" ref="AF64:AF75" si="13">N64*O64</f>
        <v>0</v>
      </c>
    </row>
    <row r="65" spans="1:32" hidden="1" x14ac:dyDescent="0.25">
      <c r="A65" s="637"/>
      <c r="B65" s="622"/>
      <c r="C65" s="627"/>
      <c r="D65" s="628"/>
      <c r="E65" s="623"/>
      <c r="F65" s="623"/>
      <c r="G65" s="364"/>
      <c r="H65" s="365"/>
      <c r="I65" s="52"/>
      <c r="J65" s="48"/>
      <c r="K65" s="57"/>
      <c r="L65" s="36"/>
      <c r="M65" s="366"/>
      <c r="N65" s="43"/>
      <c r="O65" s="367"/>
      <c r="P65" s="368"/>
      <c r="Q65" s="40"/>
      <c r="R65" s="612"/>
      <c r="S65" s="613"/>
      <c r="T65" s="614"/>
      <c r="U65" s="76">
        <f>IF(OR(P65="",M65=Paramétrage!$C$10,M65=Paramétrage!$C$13,M65=Paramétrage!$C$17,M65=Paramétrage!$C$20,M65=Paramétrage!$C$24,M65=Paramétrage!$C$27,AND(M65&lt;&gt;Paramétrage!$C$9,Q65="Mut+ext")),0,ROUNDUP(O65/P65,0))</f>
        <v>0</v>
      </c>
      <c r="V65" s="369">
        <f>IF(OR(M65="",Q65="Mut+ext"),0,IF(VLOOKUP(M65,Paramétrage!$C$6:$E$29,2,0)=0,0,IF(P65="","saisir capacité",N65*U65*VLOOKUP(M65,Paramétrage!$C$6:$E$29,2,0))))</f>
        <v>0</v>
      </c>
      <c r="W65" s="370"/>
      <c r="X65" s="371">
        <f t="shared" si="12"/>
        <v>0</v>
      </c>
      <c r="Y65" s="77">
        <f>IF(OR(M65="",Q65="Mut+ext"),0,IF(ISERROR(W65+V65*VLOOKUP(M65,Paramétrage!$C$6:$E$29,3,0))=TRUE,X65,W65+V65*VLOOKUP(M65,Paramétrage!$C$6:$E$29,3,0)))</f>
        <v>0</v>
      </c>
      <c r="Z65" s="615"/>
      <c r="AA65" s="613"/>
      <c r="AB65" s="616"/>
      <c r="AC65" s="172"/>
      <c r="AD65" s="38"/>
      <c r="AE65" s="59">
        <f>IF(G65="",0,IF(K65="",0,IF(SUMIF(G64:G75,G65,O64:O75)=0,0,IF(OR(L65="",K65="obligatoire"),AF65/SUMIF(G64:G75,G65,O64:O75),AF65/(SUMIF(G64:G75,G65,O64:O75)/L65)))))</f>
        <v>0</v>
      </c>
      <c r="AF65" s="373">
        <f t="shared" si="13"/>
        <v>0</v>
      </c>
    </row>
    <row r="66" spans="1:32" hidden="1" x14ac:dyDescent="0.25">
      <c r="A66" s="637"/>
      <c r="B66" s="622"/>
      <c r="C66" s="627"/>
      <c r="D66" s="628"/>
      <c r="E66" s="623"/>
      <c r="F66" s="623"/>
      <c r="G66" s="364"/>
      <c r="H66" s="385"/>
      <c r="I66" s="131"/>
      <c r="J66" s="48"/>
      <c r="K66" s="47"/>
      <c r="L66" s="36"/>
      <c r="M66" s="366"/>
      <c r="N66" s="42"/>
      <c r="O66" s="367"/>
      <c r="P66" s="368"/>
      <c r="Q66" s="37"/>
      <c r="R66" s="612"/>
      <c r="S66" s="613"/>
      <c r="T66" s="614"/>
      <c r="U66" s="76">
        <f>IF(OR(P66="",M66=Paramétrage!$C$10,M66=Paramétrage!$C$13,M66=Paramétrage!$C$17,M66=Paramétrage!$C$20,M66=Paramétrage!$C$24,M66=Paramétrage!$C$27,AND(M66&lt;&gt;Paramétrage!$C$9,Q66="Mut+ext")),0,ROUNDUP(O66/P66,0))</f>
        <v>0</v>
      </c>
      <c r="V66" s="369">
        <f>IF(OR(M66="",Q66="Mut+ext"),0,IF(VLOOKUP(M66,Paramétrage!$C$6:$E$29,2,0)=0,0,IF(P66="","saisir capacité",N66*U66*VLOOKUP(M66,Paramétrage!$C$6:$E$29,2,0))))</f>
        <v>0</v>
      </c>
      <c r="W66" s="370"/>
      <c r="X66" s="371">
        <f t="shared" si="12"/>
        <v>0</v>
      </c>
      <c r="Y66" s="77">
        <f>IF(OR(M66="",Q66="Mut+ext"),0,IF(ISERROR(W66+V66*VLOOKUP(M66,Paramétrage!$C$6:$E$29,3,0))=TRUE,X66,W66+V66*VLOOKUP(M66,Paramétrage!$C$6:$E$29,3,0)))</f>
        <v>0</v>
      </c>
      <c r="Z66" s="615"/>
      <c r="AA66" s="613"/>
      <c r="AB66" s="616"/>
      <c r="AC66" s="172"/>
      <c r="AD66" s="38"/>
      <c r="AE66" s="59">
        <f>IF(G66="",0,IF(K66="",0,IF(SUMIF(G64:G75,G66,O64:O75)=0,0,IF(OR(L66="",K66="obligatoire"),AF66/SUMIF(G64:G75,G66,O64:O75),AF66/(SUMIF(G64:G75,G66,O64:O75)/L66)))))</f>
        <v>0</v>
      </c>
      <c r="AF66" s="373">
        <f t="shared" si="13"/>
        <v>0</v>
      </c>
    </row>
    <row r="67" spans="1:32" hidden="1" x14ac:dyDescent="0.25">
      <c r="A67" s="637"/>
      <c r="B67" s="622"/>
      <c r="C67" s="627"/>
      <c r="D67" s="628"/>
      <c r="E67" s="623"/>
      <c r="F67" s="623"/>
      <c r="G67" s="386"/>
      <c r="H67" s="385"/>
      <c r="I67" s="131"/>
      <c r="J67" s="48"/>
      <c r="K67" s="47"/>
      <c r="L67" s="36"/>
      <c r="M67" s="366"/>
      <c r="N67" s="42"/>
      <c r="O67" s="374"/>
      <c r="P67" s="368"/>
      <c r="Q67" s="37"/>
      <c r="R67" s="612"/>
      <c r="S67" s="613"/>
      <c r="T67" s="614"/>
      <c r="U67" s="76">
        <f>IF(OR(P67="",M67=Paramétrage!$C$10,M67=Paramétrage!$C$13,M67=Paramétrage!$C$17,M67=Paramétrage!$C$20,M67=Paramétrage!$C$24,M67=Paramétrage!$C$27,AND(M67&lt;&gt;Paramétrage!$C$9,Q67="Mut+ext")),0,ROUNDUP(O67/P67,0))</f>
        <v>0</v>
      </c>
      <c r="V67" s="369">
        <f>IF(OR(M67="",Q67="Mut+ext"),0,IF(VLOOKUP(M67,Paramétrage!$C$6:$E$29,2,0)=0,0,IF(P67="","saisir capacité",N67*U67*VLOOKUP(M67,Paramétrage!$C$6:$E$29,2,0))))</f>
        <v>0</v>
      </c>
      <c r="W67" s="370"/>
      <c r="X67" s="371">
        <f t="shared" si="12"/>
        <v>0</v>
      </c>
      <c r="Y67" s="77">
        <f>IF(OR(M67="",Q67="Mut+ext"),0,IF(ISERROR(W67+V67*VLOOKUP(M67,Paramétrage!$C$6:$E$29,3,0))=TRUE,X67,W67+V67*VLOOKUP(M67,Paramétrage!$C$6:$E$29,3,0)))</f>
        <v>0</v>
      </c>
      <c r="Z67" s="615"/>
      <c r="AA67" s="613"/>
      <c r="AB67" s="616"/>
      <c r="AC67" s="49"/>
      <c r="AD67" s="38"/>
      <c r="AE67" s="59">
        <f>IF(G67="",0,IF(K67="",0,IF(SUMIF(G60:G71,G67,O60:O71)=0,0,IF(OR(L67="",K67="obligatoire"),AF67/SUMIF(G60:G71,G67,O60:O71),AF67/(SUMIF(G60:G71,G67,O60:O71)/L67)))))</f>
        <v>0</v>
      </c>
      <c r="AF67" s="373">
        <f t="shared" si="13"/>
        <v>0</v>
      </c>
    </row>
    <row r="68" spans="1:32" hidden="1" x14ac:dyDescent="0.25">
      <c r="A68" s="637"/>
      <c r="B68" s="622"/>
      <c r="C68" s="627"/>
      <c r="D68" s="628"/>
      <c r="E68" s="623"/>
      <c r="F68" s="623"/>
      <c r="G68" s="364"/>
      <c r="H68" s="385"/>
      <c r="I68" s="131"/>
      <c r="J68" s="48"/>
      <c r="K68" s="47"/>
      <c r="L68" s="36"/>
      <c r="M68" s="366"/>
      <c r="N68" s="42"/>
      <c r="O68" s="367"/>
      <c r="P68" s="368"/>
      <c r="Q68" s="37"/>
      <c r="R68" s="612"/>
      <c r="S68" s="613"/>
      <c r="T68" s="614"/>
      <c r="U68" s="76">
        <f>IF(OR(P68="",M68=Paramétrage!$C$10,M68=Paramétrage!$C$13,M68=Paramétrage!$C$17,M68=Paramétrage!$C$20,M68=Paramétrage!$C$24,M68=Paramétrage!$C$27,AND(M68&lt;&gt;Paramétrage!$C$9,Q68="Mut+ext")),0,ROUNDUP(O68/P68,0))</f>
        <v>0</v>
      </c>
      <c r="V68" s="369">
        <f>IF(OR(M68="",Q68="Mut+ext"),0,IF(VLOOKUP(M68,Paramétrage!$C$6:$E$29,2,0)=0,0,IF(P68="","saisir capacité",N68*U68*VLOOKUP(M68,Paramétrage!$C$6:$E$29,2,0))))</f>
        <v>0</v>
      </c>
      <c r="W68" s="370"/>
      <c r="X68" s="371">
        <f t="shared" si="12"/>
        <v>0</v>
      </c>
      <c r="Y68" s="77">
        <f>IF(OR(M68="",Q68="Mut+ext"),0,IF(ISERROR(W68+V68*VLOOKUP(M68,Paramétrage!$C$6:$E$29,3,0))=TRUE,X68,W68+V68*VLOOKUP(M68,Paramétrage!$C$6:$E$29,3,0)))</f>
        <v>0</v>
      </c>
      <c r="Z68" s="615"/>
      <c r="AA68" s="613"/>
      <c r="AB68" s="616"/>
      <c r="AC68" s="172"/>
      <c r="AD68" s="38"/>
      <c r="AE68" s="59">
        <f>IF(G68="",0,IF(K68="",0,IF(SUMIF(G60:G71,G68,O60:O71)=0,0,IF(OR(L68="",K68="obligatoire"),AF68/SUMIF(G60:G71,G68,O60:O71),AF68/(SUMIF(G60:G71,G68,O60:O71)/L68)))))</f>
        <v>0</v>
      </c>
      <c r="AF68" s="373">
        <f t="shared" si="13"/>
        <v>0</v>
      </c>
    </row>
    <row r="69" spans="1:32" hidden="1" x14ac:dyDescent="0.25">
      <c r="A69" s="637"/>
      <c r="B69" s="622"/>
      <c r="C69" s="627"/>
      <c r="D69" s="628"/>
      <c r="E69" s="623"/>
      <c r="F69" s="623"/>
      <c r="G69" s="364"/>
      <c r="H69" s="385"/>
      <c r="I69" s="131"/>
      <c r="J69" s="48"/>
      <c r="K69" s="47"/>
      <c r="L69" s="36"/>
      <c r="M69" s="366"/>
      <c r="N69" s="42"/>
      <c r="O69" s="374"/>
      <c r="P69" s="368"/>
      <c r="Q69" s="37"/>
      <c r="R69" s="612"/>
      <c r="S69" s="613"/>
      <c r="T69" s="614"/>
      <c r="U69" s="76">
        <f>IF(OR(P69="",M69=Paramétrage!$C$10,M69=Paramétrage!$C$13,M69=Paramétrage!$C$17,M69=Paramétrage!$C$20,M69=Paramétrage!$C$24,M69=Paramétrage!$C$27,AND(M69&lt;&gt;Paramétrage!$C$9,Q69="Mut+ext")),0,ROUNDUP(O69/P69,0))</f>
        <v>0</v>
      </c>
      <c r="V69" s="369">
        <f>IF(OR(M69="",Q69="Mut+ext"),0,IF(VLOOKUP(M69,Paramétrage!$C$6:$E$29,2,0)=0,0,IF(P69="","saisir capacité",N69*U69*VLOOKUP(M69,Paramétrage!$C$6:$E$29,2,0))))</f>
        <v>0</v>
      </c>
      <c r="W69" s="370"/>
      <c r="X69" s="371">
        <f t="shared" si="12"/>
        <v>0</v>
      </c>
      <c r="Y69" s="77">
        <f>IF(OR(M69="",Q69="Mut+ext"),0,IF(ISERROR(W69+V69*VLOOKUP(M69,Paramétrage!$C$6:$E$29,3,0))=TRUE,X69,W69+V69*VLOOKUP(M69,Paramétrage!$C$6:$E$29,3,0)))</f>
        <v>0</v>
      </c>
      <c r="Z69" s="615"/>
      <c r="AA69" s="613"/>
      <c r="AB69" s="616"/>
      <c r="AC69" s="172"/>
      <c r="AD69" s="38"/>
      <c r="AE69" s="59">
        <f>IF(G69="",0,IF(K69="",0,IF(SUMIF(G60:G71,G69,O60:O71)=0,0,IF(OR(L69="",K69="obligatoire"),AF69/SUMIF(G60:G71,G69,O60:O71),AF69/(SUMIF(G60:G71,G69,O60:O71)/L69)))))</f>
        <v>0</v>
      </c>
      <c r="AF69" s="373">
        <f t="shared" si="13"/>
        <v>0</v>
      </c>
    </row>
    <row r="70" spans="1:32" hidden="1" x14ac:dyDescent="0.25">
      <c r="A70" s="637"/>
      <c r="B70" s="622"/>
      <c r="C70" s="627"/>
      <c r="D70" s="628"/>
      <c r="E70" s="623"/>
      <c r="F70" s="623"/>
      <c r="G70" s="364"/>
      <c r="H70" s="385"/>
      <c r="I70" s="131"/>
      <c r="J70" s="48"/>
      <c r="K70" s="47"/>
      <c r="L70" s="36"/>
      <c r="M70" s="366"/>
      <c r="N70" s="42"/>
      <c r="O70" s="367"/>
      <c r="P70" s="368"/>
      <c r="Q70" s="37"/>
      <c r="R70" s="612"/>
      <c r="S70" s="613"/>
      <c r="T70" s="614"/>
      <c r="U70" s="76">
        <f>IF(OR(P70="",M70=Paramétrage!$C$10,M70=Paramétrage!$C$13,M70=Paramétrage!$C$17,M70=Paramétrage!$C$20,M70=Paramétrage!$C$24,M70=Paramétrage!$C$27,AND(M70&lt;&gt;Paramétrage!$C$9,Q70="Mut+ext")),0,ROUNDUP(O70/P70,0))</f>
        <v>0</v>
      </c>
      <c r="V70" s="369">
        <f>IF(OR(M70="",Q70="Mut+ext"),0,IF(VLOOKUP(M70,Paramétrage!$C$6:$E$29,2,0)=0,0,IF(P70="","saisir capacité",N70*U70*VLOOKUP(M70,Paramétrage!$C$6:$E$29,2,0))))</f>
        <v>0</v>
      </c>
      <c r="W70" s="370"/>
      <c r="X70" s="371">
        <f t="shared" si="12"/>
        <v>0</v>
      </c>
      <c r="Y70" s="77">
        <f>IF(OR(M70="",Q70="Mut+ext"),0,IF(ISERROR(W70+V70*VLOOKUP(M70,Paramétrage!$C$6:$E$29,3,0))=TRUE,X70,W70+V70*VLOOKUP(M70,Paramétrage!$C$6:$E$29,3,0)))</f>
        <v>0</v>
      </c>
      <c r="Z70" s="615"/>
      <c r="AA70" s="613"/>
      <c r="AB70" s="616"/>
      <c r="AC70" s="172"/>
      <c r="AD70" s="38"/>
      <c r="AE70" s="59">
        <f>IF(G70="",0,IF(K70="",0,IF(SUMIF(G60:G71,G70,O60:O71)=0,0,IF(OR(L70="",K70="obligatoire"),AF70/SUMIF(G60:G71,G70,O60:O71),AF70/(SUMIF(G60:G71,G70,O60:O71)/L70)))))</f>
        <v>0</v>
      </c>
      <c r="AF70" s="373">
        <f t="shared" si="13"/>
        <v>0</v>
      </c>
    </row>
    <row r="71" spans="1:32" hidden="1" x14ac:dyDescent="0.25">
      <c r="A71" s="637"/>
      <c r="B71" s="622"/>
      <c r="C71" s="627"/>
      <c r="D71" s="628"/>
      <c r="E71" s="623"/>
      <c r="F71" s="623"/>
      <c r="G71" s="386"/>
      <c r="H71" s="385"/>
      <c r="I71" s="131"/>
      <c r="J71" s="48"/>
      <c r="K71" s="47"/>
      <c r="L71" s="36"/>
      <c r="M71" s="366"/>
      <c r="N71" s="42"/>
      <c r="O71" s="374"/>
      <c r="P71" s="368"/>
      <c r="Q71" s="37"/>
      <c r="R71" s="612"/>
      <c r="S71" s="613"/>
      <c r="T71" s="614"/>
      <c r="U71" s="76">
        <f>IF(OR(P71="",M71=Paramétrage!$C$10,M71=Paramétrage!$C$13,M71=Paramétrage!$C$17,M71=Paramétrage!$C$20,M71=Paramétrage!$C$24,M71=Paramétrage!$C$27,AND(M71&lt;&gt;Paramétrage!$C$9,Q71="Mut+ext")),0,ROUNDUP(O71/P71,0))</f>
        <v>0</v>
      </c>
      <c r="V71" s="369">
        <f>IF(OR(M71="",Q71="Mut+ext"),0,IF(VLOOKUP(M71,Paramétrage!$C$6:$E$29,2,0)=0,0,IF(P71="","saisir capacité",N71*U71*VLOOKUP(M71,Paramétrage!$C$6:$E$29,2,0))))</f>
        <v>0</v>
      </c>
      <c r="W71" s="370"/>
      <c r="X71" s="371">
        <f t="shared" si="12"/>
        <v>0</v>
      </c>
      <c r="Y71" s="77">
        <f>IF(OR(M71="",Q71="Mut+ext"),0,IF(ISERROR(W71+V71*VLOOKUP(M71,Paramétrage!$C$6:$E$29,3,0))=TRUE,X71,W71+V71*VLOOKUP(M71,Paramétrage!$C$6:$E$29,3,0)))</f>
        <v>0</v>
      </c>
      <c r="Z71" s="615"/>
      <c r="AA71" s="613"/>
      <c r="AB71" s="616"/>
      <c r="AC71" s="49"/>
      <c r="AD71" s="38"/>
      <c r="AE71" s="59">
        <f>IF(G71="",0,IF(K71="",0,IF(SUMIF(G64:G75,G71,O64:O75)=0,0,IF(OR(L71="",K71="obligatoire"),AF71/SUMIF(G64:G75,G71,O64:O75),AF71/(SUMIF(G64:G75,G71,O64:O75)/L71)))))</f>
        <v>0</v>
      </c>
      <c r="AF71" s="373">
        <f t="shared" si="13"/>
        <v>0</v>
      </c>
    </row>
    <row r="72" spans="1:32" hidden="1" x14ac:dyDescent="0.25">
      <c r="A72" s="637"/>
      <c r="B72" s="622"/>
      <c r="C72" s="627"/>
      <c r="D72" s="628"/>
      <c r="E72" s="623"/>
      <c r="F72" s="623"/>
      <c r="G72" s="364"/>
      <c r="H72" s="375"/>
      <c r="I72" s="131"/>
      <c r="J72" s="48"/>
      <c r="K72" s="47"/>
      <c r="L72" s="36"/>
      <c r="M72" s="366"/>
      <c r="N72" s="42"/>
      <c r="O72" s="367"/>
      <c r="P72" s="368"/>
      <c r="Q72" s="37"/>
      <c r="R72" s="612"/>
      <c r="S72" s="613"/>
      <c r="T72" s="614"/>
      <c r="U72" s="76">
        <f>IF(OR(P72="",M72=Paramétrage!$C$10,M72=Paramétrage!$C$13,M72=Paramétrage!$C$17,M72=Paramétrage!$C$20,M72=Paramétrage!$C$24,M72=Paramétrage!$C$27,AND(M72&lt;&gt;Paramétrage!$C$9,Q72="Mut+ext")),0,ROUNDUP(O72/P72,0))</f>
        <v>0</v>
      </c>
      <c r="V72" s="369">
        <f>IF(OR(M72="",Q72="Mut+ext"),0,IF(VLOOKUP(M72,Paramétrage!$C$6:$E$29,2,0)=0,0,IF(P72="","saisir capacité",N72*U72*VLOOKUP(M72,Paramétrage!$C$6:$E$29,2,0))))</f>
        <v>0</v>
      </c>
      <c r="W72" s="370"/>
      <c r="X72" s="371">
        <f t="shared" si="12"/>
        <v>0</v>
      </c>
      <c r="Y72" s="77">
        <f>IF(OR(M72="",Q72="Mut+ext"),0,IF(ISERROR(W72+V72*VLOOKUP(M72,Paramétrage!$C$6:$E$29,3,0))=TRUE,X72,W72+V72*VLOOKUP(M72,Paramétrage!$C$6:$E$29,3,0)))</f>
        <v>0</v>
      </c>
      <c r="Z72" s="615"/>
      <c r="AA72" s="613"/>
      <c r="AB72" s="616"/>
      <c r="AC72" s="172"/>
      <c r="AD72" s="38"/>
      <c r="AE72" s="59">
        <f>IF(G72="",0,IF(K72="",0,IF(SUMIF(G64:G75,G72,O64:O75)=0,0,IF(OR(L72="",K72="obligatoire"),AF72/SUMIF(G64:G75,G72,O64:O75),AF72/(SUMIF(G64:G75,G72,O64:O75)/L72)))))</f>
        <v>0</v>
      </c>
      <c r="AF72" s="373">
        <f t="shared" si="13"/>
        <v>0</v>
      </c>
    </row>
    <row r="73" spans="1:32" hidden="1" x14ac:dyDescent="0.25">
      <c r="A73" s="637"/>
      <c r="B73" s="622"/>
      <c r="C73" s="627"/>
      <c r="D73" s="628"/>
      <c r="E73" s="623"/>
      <c r="F73" s="623"/>
      <c r="G73" s="364"/>
      <c r="H73" s="375"/>
      <c r="I73" s="131"/>
      <c r="J73" s="48"/>
      <c r="K73" s="47"/>
      <c r="L73" s="36"/>
      <c r="M73" s="366"/>
      <c r="N73" s="42"/>
      <c r="O73" s="374"/>
      <c r="P73" s="368"/>
      <c r="Q73" s="37"/>
      <c r="R73" s="612"/>
      <c r="S73" s="613"/>
      <c r="T73" s="614"/>
      <c r="U73" s="76">
        <f>IF(OR(P73="",M73=Paramétrage!$C$10,M73=Paramétrage!$C$13,M73=Paramétrage!$C$17,M73=Paramétrage!$C$20,M73=Paramétrage!$C$24,M73=Paramétrage!$C$27,AND(M73&lt;&gt;Paramétrage!$C$9,Q73="Mut+ext")),0,ROUNDUP(O73/P73,0))</f>
        <v>0</v>
      </c>
      <c r="V73" s="369">
        <f>IF(OR(M73="",Q73="Mut+ext"),0,IF(VLOOKUP(M73,Paramétrage!$C$6:$E$29,2,0)=0,0,IF(P73="","saisir capacité",N73*U73*VLOOKUP(M73,Paramétrage!$C$6:$E$29,2,0))))</f>
        <v>0</v>
      </c>
      <c r="W73" s="370"/>
      <c r="X73" s="371">
        <f t="shared" si="12"/>
        <v>0</v>
      </c>
      <c r="Y73" s="77">
        <f>IF(OR(M73="",Q73="Mut+ext"),0,IF(ISERROR(W73+V73*VLOOKUP(M73,Paramétrage!$C$6:$E$29,3,0))=TRUE,X73,W73+V73*VLOOKUP(M73,Paramétrage!$C$6:$E$29,3,0)))</f>
        <v>0</v>
      </c>
      <c r="Z73" s="615"/>
      <c r="AA73" s="613"/>
      <c r="AB73" s="616"/>
      <c r="AC73" s="172"/>
      <c r="AD73" s="38"/>
      <c r="AE73" s="59">
        <f>IF(G73="",0,IF(K73="",0,IF(SUMIF(G64:G75,G73,O64:O75)=0,0,IF(OR(L73="",K73="obligatoire"),AF73/SUMIF(G64:G75,G73,O64:O75),AF73/(SUMIF(G64:G75,G73,O64:O75)/L73)))))</f>
        <v>0</v>
      </c>
      <c r="AF73" s="373">
        <f t="shared" si="13"/>
        <v>0</v>
      </c>
    </row>
    <row r="74" spans="1:32" hidden="1" x14ac:dyDescent="0.25">
      <c r="A74" s="637"/>
      <c r="B74" s="622"/>
      <c r="C74" s="627"/>
      <c r="D74" s="628"/>
      <c r="E74" s="623"/>
      <c r="F74" s="623"/>
      <c r="G74" s="364"/>
      <c r="H74" s="375"/>
      <c r="I74" s="131"/>
      <c r="J74" s="48"/>
      <c r="K74" s="47"/>
      <c r="L74" s="36"/>
      <c r="M74" s="366"/>
      <c r="N74" s="42"/>
      <c r="O74" s="367"/>
      <c r="P74" s="368"/>
      <c r="Q74" s="37"/>
      <c r="R74" s="612"/>
      <c r="S74" s="613"/>
      <c r="T74" s="614"/>
      <c r="U74" s="76">
        <f>IF(OR(P74="",M74=Paramétrage!$C$10,M74=Paramétrage!$C$13,M74=Paramétrage!$C$17,M74=Paramétrage!$C$20,M74=Paramétrage!$C$24,M74=Paramétrage!$C$27,AND(M74&lt;&gt;Paramétrage!$C$9,Q74="Mut+ext")),0,ROUNDUP(O74/P74,0))</f>
        <v>0</v>
      </c>
      <c r="V74" s="369">
        <f>IF(OR(M74="",Q74="Mut+ext"),0,IF(VLOOKUP(M74,Paramétrage!$C$6:$E$29,2,0)=0,0,IF(P74="","saisir capacité",N74*U74*VLOOKUP(M74,Paramétrage!$C$6:$E$29,2,0))))</f>
        <v>0</v>
      </c>
      <c r="W74" s="370"/>
      <c r="X74" s="371">
        <f t="shared" si="12"/>
        <v>0</v>
      </c>
      <c r="Y74" s="77">
        <f>IF(OR(M74="",Q74="Mut+ext"),0,IF(ISERROR(W74+V74*VLOOKUP(M74,Paramétrage!$C$6:$E$29,3,0))=TRUE,X74,W74+V74*VLOOKUP(M74,Paramétrage!$C$6:$E$29,3,0)))</f>
        <v>0</v>
      </c>
      <c r="Z74" s="615"/>
      <c r="AA74" s="613"/>
      <c r="AB74" s="616"/>
      <c r="AC74" s="172"/>
      <c r="AD74" s="38"/>
      <c r="AE74" s="59">
        <f>IF(G74="",0,IF(K74="",0,IF(SUMIF(G64:G75,G74,O64:O75)=0,0,IF(OR(L74="",K74="obligatoire"),AF74/SUMIF(G64:G75,G74,O64:O75),AF74/(SUMIF(G64:G75,G74,O64:O75)/L74)))))</f>
        <v>0</v>
      </c>
      <c r="AF74" s="373">
        <f t="shared" si="13"/>
        <v>0</v>
      </c>
    </row>
    <row r="75" spans="1:32" hidden="1" x14ac:dyDescent="0.25">
      <c r="A75" s="637"/>
      <c r="B75" s="622"/>
      <c r="C75" s="629"/>
      <c r="D75" s="630"/>
      <c r="E75" s="624"/>
      <c r="F75" s="624"/>
      <c r="G75" s="364"/>
      <c r="H75" s="375"/>
      <c r="I75" s="131"/>
      <c r="J75" s="48"/>
      <c r="K75" s="47"/>
      <c r="L75" s="36"/>
      <c r="M75" s="366"/>
      <c r="N75" s="42"/>
      <c r="O75" s="376"/>
      <c r="P75" s="368"/>
      <c r="Q75" s="37"/>
      <c r="R75" s="612"/>
      <c r="S75" s="613"/>
      <c r="T75" s="614"/>
      <c r="U75" s="76">
        <f>IF(OR(P75="",M75=Paramétrage!$C$10,M75=Paramétrage!$C$13,M75=Paramétrage!$C$17,M75=Paramétrage!$C$20,M75=Paramétrage!$C$24,M75=Paramétrage!$C$27,AND(M75&lt;&gt;Paramétrage!$C$9,Q75="Mut+ext")),0,ROUNDUP(O75/P75,0))</f>
        <v>0</v>
      </c>
      <c r="V75" s="369">
        <f>IF(OR(M75="",Q75="Mut+ext"),0,IF(VLOOKUP(M75,Paramétrage!$C$6:$E$29,2,0)=0,0,IF(P75="","saisir capacité",N75*U75*VLOOKUP(M75,Paramétrage!$C$6:$E$29,2,0))))</f>
        <v>0</v>
      </c>
      <c r="W75" s="370"/>
      <c r="X75" s="371">
        <f t="shared" si="12"/>
        <v>0</v>
      </c>
      <c r="Y75" s="77">
        <f>IF(OR(M75="",Q75="Mut+ext"),0,IF(ISERROR(W75+V75*VLOOKUP(M75,Paramétrage!$C$6:$E$29,3,0))=TRUE,X75,W75+V75*VLOOKUP(M75,Paramétrage!$C$6:$E$29,3,0)))</f>
        <v>0</v>
      </c>
      <c r="Z75" s="615"/>
      <c r="AA75" s="613"/>
      <c r="AB75" s="616"/>
      <c r="AC75" s="172"/>
      <c r="AD75" s="38"/>
      <c r="AE75" s="59">
        <f>IF(G75="",0,IF(K75="",0,IF(SUMIF(G64:G75,G75,O64:O75)=0,0,IF(OR(L75="",K75="obligatoire"),AF75/SUMIF(G64:G75,G75,O64:O75),AF75/(SUMIF(G64:G75,G75,O64:O75)/L75)))))</f>
        <v>0</v>
      </c>
      <c r="AF75" s="373">
        <f t="shared" si="13"/>
        <v>0</v>
      </c>
    </row>
    <row r="76" spans="1:32" hidden="1" x14ac:dyDescent="0.25">
      <c r="A76" s="637"/>
      <c r="B76" s="622"/>
      <c r="C76" s="377"/>
      <c r="D76" s="378"/>
      <c r="E76" s="379"/>
      <c r="F76" s="379"/>
      <c r="G76" s="379"/>
      <c r="H76" s="380"/>
      <c r="I76" s="132"/>
      <c r="J76" s="97"/>
      <c r="K76" s="61"/>
      <c r="L76" s="62"/>
      <c r="M76" s="381"/>
      <c r="N76" s="63">
        <f>AE76</f>
        <v>0</v>
      </c>
      <c r="O76" s="382"/>
      <c r="P76" s="382"/>
      <c r="Q76" s="66"/>
      <c r="R76" s="64"/>
      <c r="S76" s="64"/>
      <c r="T76" s="65"/>
      <c r="U76" s="98"/>
      <c r="V76" s="383">
        <f>SUM(V64:V75)</f>
        <v>0</v>
      </c>
      <c r="W76" s="381">
        <f>SUM(W64:W75)</f>
        <v>0</v>
      </c>
      <c r="X76" s="384">
        <f>SUM(X64:X75)</f>
        <v>0</v>
      </c>
      <c r="Y76" s="67">
        <f>SUM(Y64:Y75)</f>
        <v>0</v>
      </c>
      <c r="Z76" s="99"/>
      <c r="AA76" s="100"/>
      <c r="AB76" s="101"/>
      <c r="AC76" s="102"/>
      <c r="AD76" s="103"/>
      <c r="AE76" s="104">
        <f>SUM(AE64:AE75)</f>
        <v>0</v>
      </c>
      <c r="AF76" s="105">
        <f>SUM(AF64:AF75)</f>
        <v>0</v>
      </c>
    </row>
    <row r="77" spans="1:32" ht="15.45" hidden="1" customHeight="1" x14ac:dyDescent="0.25">
      <c r="A77" s="637"/>
      <c r="B77" s="622"/>
      <c r="C77" s="625"/>
      <c r="D77" s="626"/>
      <c r="E77" s="623"/>
      <c r="F77" s="623"/>
      <c r="G77" s="364"/>
      <c r="H77" s="365"/>
      <c r="I77" s="52"/>
      <c r="J77" s="48"/>
      <c r="K77" s="57"/>
      <c r="L77" s="36"/>
      <c r="M77" s="366"/>
      <c r="N77" s="43"/>
      <c r="O77" s="367"/>
      <c r="P77" s="368"/>
      <c r="Q77" s="40"/>
      <c r="R77" s="612"/>
      <c r="S77" s="613"/>
      <c r="T77" s="614"/>
      <c r="U77" s="76">
        <f>IF(OR(P77="",M77=Paramétrage!$C$10,M77=Paramétrage!$C$13,M77=Paramétrage!$C$17,M77=Paramétrage!$C$20,M77=Paramétrage!$C$24,M77=Paramétrage!$C$27,AND(M77&lt;&gt;Paramétrage!$C$9,Q77="Mut+ext")),0,ROUNDUP(O77/P77,0))</f>
        <v>0</v>
      </c>
      <c r="V77" s="369">
        <f>IF(OR(M77="",Q77="Mut+ext"),0,IF(VLOOKUP(M77,Paramétrage!$C$6:$E$29,2,0)=0,0,IF(P77="","saisir capacité",N77*U77*VLOOKUP(M77,Paramétrage!$C$6:$E$29,2,0))))</f>
        <v>0</v>
      </c>
      <c r="W77" s="370"/>
      <c r="X77" s="371">
        <f t="shared" ref="X77:X88" si="14">IF(OR(M77="",Q77="Mut+ext"),0,IF(ISERROR(V77+W77)=TRUE,V77,V77+W77))</f>
        <v>0</v>
      </c>
      <c r="Y77" s="77">
        <f>IF(OR(M77="",Q77="Mut+ext"),0,IF(ISERROR(W77+V77*VLOOKUP(M77,Paramétrage!$C$6:$E$29,3,0))=TRUE,X77,W77+V77*VLOOKUP(M77,Paramétrage!$C$6:$E$29,3,0)))</f>
        <v>0</v>
      </c>
      <c r="Z77" s="615"/>
      <c r="AA77" s="613"/>
      <c r="AB77" s="616"/>
      <c r="AC77" s="58"/>
      <c r="AD77" s="38"/>
      <c r="AE77" s="59">
        <f>IF(G77="",0,IF(K77="",0,IF(SUMIF(G77:G88,G77,O77:O88)=0,0,IF(OR(L77="",K77="obligatoire"),AF77/SUMIF(G77:G88,G77,O77:O88),AF77/(SUMIF(G77:G88,G77,O77:O88)/L77)))))</f>
        <v>0</v>
      </c>
      <c r="AF77" s="372">
        <f t="shared" ref="AF77:AF88" si="15">N77*O77</f>
        <v>0</v>
      </c>
    </row>
    <row r="78" spans="1:32" hidden="1" x14ac:dyDescent="0.25">
      <c r="A78" s="637"/>
      <c r="B78" s="622"/>
      <c r="C78" s="627"/>
      <c r="D78" s="628"/>
      <c r="E78" s="623"/>
      <c r="F78" s="623"/>
      <c r="G78" s="364"/>
      <c r="H78" s="365"/>
      <c r="I78" s="52"/>
      <c r="J78" s="48"/>
      <c r="K78" s="57"/>
      <c r="L78" s="36"/>
      <c r="M78" s="366"/>
      <c r="N78" s="43"/>
      <c r="O78" s="367"/>
      <c r="P78" s="368"/>
      <c r="Q78" s="40"/>
      <c r="R78" s="612"/>
      <c r="S78" s="613"/>
      <c r="T78" s="614"/>
      <c r="U78" s="76">
        <f>IF(OR(P78="",M78=Paramétrage!$C$10,M78=Paramétrage!$C$13,M78=Paramétrage!$C$17,M78=Paramétrage!$C$20,M78=Paramétrage!$C$24,M78=Paramétrage!$C$27,AND(M78&lt;&gt;Paramétrage!$C$9,Q78="Mut+ext")),0,ROUNDUP(O78/P78,0))</f>
        <v>0</v>
      </c>
      <c r="V78" s="369">
        <f>IF(OR(M78="",Q78="Mut+ext"),0,IF(VLOOKUP(M78,Paramétrage!$C$6:$E$29,2,0)=0,0,IF(P78="","saisir capacité",N78*U78*VLOOKUP(M78,Paramétrage!$C$6:$E$29,2,0))))</f>
        <v>0</v>
      </c>
      <c r="W78" s="370"/>
      <c r="X78" s="371">
        <f t="shared" si="14"/>
        <v>0</v>
      </c>
      <c r="Y78" s="77">
        <f>IF(OR(M78="",Q78="Mut+ext"),0,IF(ISERROR(W78+V78*VLOOKUP(M78,Paramétrage!$C$6:$E$29,3,0))=TRUE,X78,W78+V78*VLOOKUP(M78,Paramétrage!$C$6:$E$29,3,0)))</f>
        <v>0</v>
      </c>
      <c r="Z78" s="615"/>
      <c r="AA78" s="613"/>
      <c r="AB78" s="616"/>
      <c r="AC78" s="172"/>
      <c r="AD78" s="38"/>
      <c r="AE78" s="59">
        <f>IF(G78="",0,IF(K78="",0,IF(SUMIF(G77:G88,G78,O77:O88)=0,0,IF(OR(L78="",K78="obligatoire"),AF78/SUMIF(G77:G88,G78,O77:O88),AF78/(SUMIF(G77:G88,G78,O77:O88)/L78)))))</f>
        <v>0</v>
      </c>
      <c r="AF78" s="373">
        <f t="shared" si="15"/>
        <v>0</v>
      </c>
    </row>
    <row r="79" spans="1:32" hidden="1" x14ac:dyDescent="0.25">
      <c r="A79" s="637"/>
      <c r="B79" s="622"/>
      <c r="C79" s="627"/>
      <c r="D79" s="628"/>
      <c r="E79" s="623"/>
      <c r="F79" s="623"/>
      <c r="G79" s="364"/>
      <c r="H79" s="385"/>
      <c r="I79" s="131"/>
      <c r="J79" s="48"/>
      <c r="K79" s="47"/>
      <c r="L79" s="36"/>
      <c r="M79" s="366"/>
      <c r="N79" s="42"/>
      <c r="O79" s="367"/>
      <c r="P79" s="368"/>
      <c r="Q79" s="37"/>
      <c r="R79" s="612"/>
      <c r="S79" s="613"/>
      <c r="T79" s="614"/>
      <c r="U79" s="76">
        <f>IF(OR(P79="",M79=Paramétrage!$C$10,M79=Paramétrage!$C$13,M79=Paramétrage!$C$17,M79=Paramétrage!$C$20,M79=Paramétrage!$C$24,M79=Paramétrage!$C$27,AND(M79&lt;&gt;Paramétrage!$C$9,Q79="Mut+ext")),0,ROUNDUP(O79/P79,0))</f>
        <v>0</v>
      </c>
      <c r="V79" s="369">
        <f>IF(OR(M79="",Q79="Mut+ext"),0,IF(VLOOKUP(M79,Paramétrage!$C$6:$E$29,2,0)=0,0,IF(P79="","saisir capacité",N79*U79*VLOOKUP(M79,Paramétrage!$C$6:$E$29,2,0))))</f>
        <v>0</v>
      </c>
      <c r="W79" s="370"/>
      <c r="X79" s="371">
        <f t="shared" si="14"/>
        <v>0</v>
      </c>
      <c r="Y79" s="77">
        <f>IF(OR(M79="",Q79="Mut+ext"),0,IF(ISERROR(W79+V79*VLOOKUP(M79,Paramétrage!$C$6:$E$29,3,0))=TRUE,X79,W79+V79*VLOOKUP(M79,Paramétrage!$C$6:$E$29,3,0)))</f>
        <v>0</v>
      </c>
      <c r="Z79" s="615"/>
      <c r="AA79" s="613"/>
      <c r="AB79" s="616"/>
      <c r="AC79" s="172"/>
      <c r="AD79" s="38"/>
      <c r="AE79" s="59">
        <f>IF(G79="",0,IF(K79="",0,IF(SUMIF(G77:G88,G79,O77:O88)=0,0,IF(OR(L79="",K79="obligatoire"),AF79/SUMIF(G77:G88,G79,O77:O88),AF79/(SUMIF(G77:G88,G79,O77:O88)/L79)))))</f>
        <v>0</v>
      </c>
      <c r="AF79" s="373">
        <f t="shared" si="15"/>
        <v>0</v>
      </c>
    </row>
    <row r="80" spans="1:32" hidden="1" x14ac:dyDescent="0.25">
      <c r="A80" s="637"/>
      <c r="B80" s="622"/>
      <c r="C80" s="627"/>
      <c r="D80" s="628"/>
      <c r="E80" s="623"/>
      <c r="F80" s="623"/>
      <c r="G80" s="386"/>
      <c r="H80" s="385"/>
      <c r="I80" s="131"/>
      <c r="J80" s="48"/>
      <c r="K80" s="47"/>
      <c r="L80" s="36"/>
      <c r="M80" s="366"/>
      <c r="N80" s="42"/>
      <c r="O80" s="374"/>
      <c r="P80" s="368"/>
      <c r="Q80" s="37"/>
      <c r="R80" s="612"/>
      <c r="S80" s="613"/>
      <c r="T80" s="614"/>
      <c r="U80" s="76">
        <f>IF(OR(P80="",M80=Paramétrage!$C$10,M80=Paramétrage!$C$13,M80=Paramétrage!$C$17,M80=Paramétrage!$C$20,M80=Paramétrage!$C$24,M80=Paramétrage!$C$27,AND(M80&lt;&gt;Paramétrage!$C$9,Q80="Mut+ext")),0,ROUNDUP(O80/P80,0))</f>
        <v>0</v>
      </c>
      <c r="V80" s="369">
        <f>IF(OR(M80="",Q80="Mut+ext"),0,IF(VLOOKUP(M80,Paramétrage!$C$6:$E$29,2,0)=0,0,IF(P80="","saisir capacité",N80*U80*VLOOKUP(M80,Paramétrage!$C$6:$E$29,2,0))))</f>
        <v>0</v>
      </c>
      <c r="W80" s="370"/>
      <c r="X80" s="371">
        <f t="shared" si="14"/>
        <v>0</v>
      </c>
      <c r="Y80" s="77">
        <f>IF(OR(M80="",Q80="Mut+ext"),0,IF(ISERROR(W80+V80*VLOOKUP(M80,Paramétrage!$C$6:$E$29,3,0))=TRUE,X80,W80+V80*VLOOKUP(M80,Paramétrage!$C$6:$E$29,3,0)))</f>
        <v>0</v>
      </c>
      <c r="Z80" s="615"/>
      <c r="AA80" s="613"/>
      <c r="AB80" s="616"/>
      <c r="AC80" s="49"/>
      <c r="AD80" s="38"/>
      <c r="AE80" s="59">
        <f>IF(G80="",0,IF(K80="",0,IF(SUMIF(G73:G84,G80,O73:O84)=0,0,IF(OR(L80="",K80="obligatoire"),AF80/SUMIF(G73:G84,G80,O73:O84),AF80/(SUMIF(G73:G84,G80,O73:O84)/L80)))))</f>
        <v>0</v>
      </c>
      <c r="AF80" s="373">
        <f t="shared" si="15"/>
        <v>0</v>
      </c>
    </row>
    <row r="81" spans="1:32" hidden="1" x14ac:dyDescent="0.25">
      <c r="A81" s="637"/>
      <c r="B81" s="622"/>
      <c r="C81" s="627"/>
      <c r="D81" s="628"/>
      <c r="E81" s="623"/>
      <c r="F81" s="623"/>
      <c r="G81" s="364"/>
      <c r="H81" s="385"/>
      <c r="I81" s="131"/>
      <c r="J81" s="48"/>
      <c r="K81" s="47"/>
      <c r="L81" s="36"/>
      <c r="M81" s="366"/>
      <c r="N81" s="42"/>
      <c r="O81" s="367"/>
      <c r="P81" s="368"/>
      <c r="Q81" s="37"/>
      <c r="R81" s="612"/>
      <c r="S81" s="613"/>
      <c r="T81" s="614"/>
      <c r="U81" s="76">
        <f>IF(OR(P81="",M81=Paramétrage!$C$10,M81=Paramétrage!$C$13,M81=Paramétrage!$C$17,M81=Paramétrage!$C$20,M81=Paramétrage!$C$24,M81=Paramétrage!$C$27,AND(M81&lt;&gt;Paramétrage!$C$9,Q81="Mut+ext")),0,ROUNDUP(O81/P81,0))</f>
        <v>0</v>
      </c>
      <c r="V81" s="369">
        <f>IF(OR(M81="",Q81="Mut+ext"),0,IF(VLOOKUP(M81,Paramétrage!$C$6:$E$29,2,0)=0,0,IF(P81="","saisir capacité",N81*U81*VLOOKUP(M81,Paramétrage!$C$6:$E$29,2,0))))</f>
        <v>0</v>
      </c>
      <c r="W81" s="370"/>
      <c r="X81" s="371">
        <f t="shared" si="14"/>
        <v>0</v>
      </c>
      <c r="Y81" s="77">
        <f>IF(OR(M81="",Q81="Mut+ext"),0,IF(ISERROR(W81+V81*VLOOKUP(M81,Paramétrage!$C$6:$E$29,3,0))=TRUE,X81,W81+V81*VLOOKUP(M81,Paramétrage!$C$6:$E$29,3,0)))</f>
        <v>0</v>
      </c>
      <c r="Z81" s="615"/>
      <c r="AA81" s="613"/>
      <c r="AB81" s="616"/>
      <c r="AC81" s="172"/>
      <c r="AD81" s="38"/>
      <c r="AE81" s="59">
        <f>IF(G81="",0,IF(K81="",0,IF(SUMIF(G73:G84,G81,O73:O84)=0,0,IF(OR(L81="",K81="obligatoire"),AF81/SUMIF(G73:G84,G81,O73:O84),AF81/(SUMIF(G73:G84,G81,O73:O84)/L81)))))</f>
        <v>0</v>
      </c>
      <c r="AF81" s="373">
        <f t="shared" si="15"/>
        <v>0</v>
      </c>
    </row>
    <row r="82" spans="1:32" hidden="1" x14ac:dyDescent="0.25">
      <c r="A82" s="637"/>
      <c r="B82" s="622"/>
      <c r="C82" s="627"/>
      <c r="D82" s="628"/>
      <c r="E82" s="623"/>
      <c r="F82" s="623"/>
      <c r="G82" s="364"/>
      <c r="H82" s="385"/>
      <c r="I82" s="131"/>
      <c r="J82" s="48"/>
      <c r="K82" s="47"/>
      <c r="L82" s="36"/>
      <c r="M82" s="366"/>
      <c r="N82" s="42"/>
      <c r="O82" s="374"/>
      <c r="P82" s="368"/>
      <c r="Q82" s="37"/>
      <c r="R82" s="612"/>
      <c r="S82" s="613"/>
      <c r="T82" s="614"/>
      <c r="U82" s="76">
        <f>IF(OR(P82="",M82=Paramétrage!$C$10,M82=Paramétrage!$C$13,M82=Paramétrage!$C$17,M82=Paramétrage!$C$20,M82=Paramétrage!$C$24,M82=Paramétrage!$C$27,AND(M82&lt;&gt;Paramétrage!$C$9,Q82="Mut+ext")),0,ROUNDUP(O82/P82,0))</f>
        <v>0</v>
      </c>
      <c r="V82" s="369">
        <f>IF(OR(M82="",Q82="Mut+ext"),0,IF(VLOOKUP(M82,Paramétrage!$C$6:$E$29,2,0)=0,0,IF(P82="","saisir capacité",N82*U82*VLOOKUP(M82,Paramétrage!$C$6:$E$29,2,0))))</f>
        <v>0</v>
      </c>
      <c r="W82" s="370"/>
      <c r="X82" s="371">
        <f t="shared" si="14"/>
        <v>0</v>
      </c>
      <c r="Y82" s="77">
        <f>IF(OR(M82="",Q82="Mut+ext"),0,IF(ISERROR(W82+V82*VLOOKUP(M82,Paramétrage!$C$6:$E$29,3,0))=TRUE,X82,W82+V82*VLOOKUP(M82,Paramétrage!$C$6:$E$29,3,0)))</f>
        <v>0</v>
      </c>
      <c r="Z82" s="615"/>
      <c r="AA82" s="613"/>
      <c r="AB82" s="616"/>
      <c r="AC82" s="172"/>
      <c r="AD82" s="38"/>
      <c r="AE82" s="59">
        <f>IF(G82="",0,IF(K82="",0,IF(SUMIF(G73:G84,G82,O73:O84)=0,0,IF(OR(L82="",K82="obligatoire"),AF82/SUMIF(G73:G84,G82,O73:O84),AF82/(SUMIF(G73:G84,G82,O73:O84)/L82)))))</f>
        <v>0</v>
      </c>
      <c r="AF82" s="373">
        <f t="shared" si="15"/>
        <v>0</v>
      </c>
    </row>
    <row r="83" spans="1:32" hidden="1" x14ac:dyDescent="0.25">
      <c r="A83" s="637"/>
      <c r="B83" s="622"/>
      <c r="C83" s="627"/>
      <c r="D83" s="628"/>
      <c r="E83" s="623"/>
      <c r="F83" s="623"/>
      <c r="G83" s="364"/>
      <c r="H83" s="385"/>
      <c r="I83" s="131"/>
      <c r="J83" s="48"/>
      <c r="K83" s="47"/>
      <c r="L83" s="36"/>
      <c r="M83" s="366"/>
      <c r="N83" s="42"/>
      <c r="O83" s="367"/>
      <c r="P83" s="368"/>
      <c r="Q83" s="37"/>
      <c r="R83" s="612"/>
      <c r="S83" s="613"/>
      <c r="T83" s="614"/>
      <c r="U83" s="76">
        <f>IF(OR(P83="",M83=Paramétrage!$C$10,M83=Paramétrage!$C$13,M83=Paramétrage!$C$17,M83=Paramétrage!$C$20,M83=Paramétrage!$C$24,M83=Paramétrage!$C$27,AND(M83&lt;&gt;Paramétrage!$C$9,Q83="Mut+ext")),0,ROUNDUP(O83/P83,0))</f>
        <v>0</v>
      </c>
      <c r="V83" s="369">
        <f>IF(OR(M83="",Q83="Mut+ext"),0,IF(VLOOKUP(M83,Paramétrage!$C$6:$E$29,2,0)=0,0,IF(P83="","saisir capacité",N83*U83*VLOOKUP(M83,Paramétrage!$C$6:$E$29,2,0))))</f>
        <v>0</v>
      </c>
      <c r="W83" s="370"/>
      <c r="X83" s="371">
        <f t="shared" si="14"/>
        <v>0</v>
      </c>
      <c r="Y83" s="77">
        <f>IF(OR(M83="",Q83="Mut+ext"),0,IF(ISERROR(W83+V83*VLOOKUP(M83,Paramétrage!$C$6:$E$29,3,0))=TRUE,X83,W83+V83*VLOOKUP(M83,Paramétrage!$C$6:$E$29,3,0)))</f>
        <v>0</v>
      </c>
      <c r="Z83" s="615"/>
      <c r="AA83" s="613"/>
      <c r="AB83" s="616"/>
      <c r="AC83" s="172"/>
      <c r="AD83" s="38"/>
      <c r="AE83" s="59">
        <f>IF(G83="",0,IF(K83="",0,IF(SUMIF(G73:G84,G83,O73:O84)=0,0,IF(OR(L83="",K83="obligatoire"),AF83/SUMIF(G73:G84,G83,O73:O84),AF83/(SUMIF(G73:G84,G83,O73:O84)/L83)))))</f>
        <v>0</v>
      </c>
      <c r="AF83" s="373">
        <f t="shared" si="15"/>
        <v>0</v>
      </c>
    </row>
    <row r="84" spans="1:32" hidden="1" x14ac:dyDescent="0.25">
      <c r="A84" s="637"/>
      <c r="B84" s="622"/>
      <c r="C84" s="627"/>
      <c r="D84" s="628"/>
      <c r="E84" s="623"/>
      <c r="F84" s="623"/>
      <c r="G84" s="386"/>
      <c r="H84" s="385"/>
      <c r="I84" s="131"/>
      <c r="J84" s="48"/>
      <c r="K84" s="47"/>
      <c r="L84" s="36"/>
      <c r="M84" s="366"/>
      <c r="N84" s="42"/>
      <c r="O84" s="374"/>
      <c r="P84" s="368"/>
      <c r="Q84" s="37"/>
      <c r="R84" s="612"/>
      <c r="S84" s="613"/>
      <c r="T84" s="614"/>
      <c r="U84" s="76">
        <f>IF(OR(P84="",M84=Paramétrage!$C$10,M84=Paramétrage!$C$13,M84=Paramétrage!$C$17,M84=Paramétrage!$C$20,M84=Paramétrage!$C$24,M84=Paramétrage!$C$27,AND(M84&lt;&gt;Paramétrage!$C$9,Q84="Mut+ext")),0,ROUNDUP(O84/P84,0))</f>
        <v>0</v>
      </c>
      <c r="V84" s="369">
        <f>IF(OR(M84="",Q84="Mut+ext"),0,IF(VLOOKUP(M84,Paramétrage!$C$6:$E$29,2,0)=0,0,IF(P84="","saisir capacité",N84*U84*VLOOKUP(M84,Paramétrage!$C$6:$E$29,2,0))))</f>
        <v>0</v>
      </c>
      <c r="W84" s="370"/>
      <c r="X84" s="371">
        <f t="shared" si="14"/>
        <v>0</v>
      </c>
      <c r="Y84" s="77">
        <f>IF(OR(M84="",Q84="Mut+ext"),0,IF(ISERROR(W84+V84*VLOOKUP(M84,Paramétrage!$C$6:$E$29,3,0))=TRUE,X84,W84+V84*VLOOKUP(M84,Paramétrage!$C$6:$E$29,3,0)))</f>
        <v>0</v>
      </c>
      <c r="Z84" s="615"/>
      <c r="AA84" s="613"/>
      <c r="AB84" s="616"/>
      <c r="AC84" s="49"/>
      <c r="AD84" s="38"/>
      <c r="AE84" s="59">
        <f>IF(G84="",0,IF(K84="",0,IF(SUMIF(G77:G88,G84,O77:O88)=0,0,IF(OR(L84="",K84="obligatoire"),AF84/SUMIF(G77:G88,G84,O77:O88),AF84/(SUMIF(G77:G88,G84,O77:O88)/L84)))))</f>
        <v>0</v>
      </c>
      <c r="AF84" s="373">
        <f t="shared" si="15"/>
        <v>0</v>
      </c>
    </row>
    <row r="85" spans="1:32" hidden="1" x14ac:dyDescent="0.25">
      <c r="A85" s="637"/>
      <c r="B85" s="622"/>
      <c r="C85" s="627"/>
      <c r="D85" s="628"/>
      <c r="E85" s="623"/>
      <c r="F85" s="623"/>
      <c r="G85" s="364"/>
      <c r="H85" s="385"/>
      <c r="I85" s="131"/>
      <c r="J85" s="48"/>
      <c r="K85" s="47"/>
      <c r="L85" s="36"/>
      <c r="M85" s="366"/>
      <c r="N85" s="42"/>
      <c r="O85" s="367"/>
      <c r="P85" s="368"/>
      <c r="Q85" s="37"/>
      <c r="R85" s="612"/>
      <c r="S85" s="613"/>
      <c r="T85" s="614"/>
      <c r="U85" s="76">
        <f>IF(OR(P85="",M85=Paramétrage!$C$10,M85=Paramétrage!$C$13,M85=Paramétrage!$C$17,M85=Paramétrage!$C$20,M85=Paramétrage!$C$24,M85=Paramétrage!$C$27,AND(M85&lt;&gt;Paramétrage!$C$9,Q85="Mut+ext")),0,ROUNDUP(O85/P85,0))</f>
        <v>0</v>
      </c>
      <c r="V85" s="369">
        <f>IF(OR(M85="",Q85="Mut+ext"),0,IF(VLOOKUP(M85,Paramétrage!$C$6:$E$29,2,0)=0,0,IF(P85="","saisir capacité",N85*U85*VLOOKUP(M85,Paramétrage!$C$6:$E$29,2,0))))</f>
        <v>0</v>
      </c>
      <c r="W85" s="370"/>
      <c r="X85" s="371">
        <f t="shared" si="14"/>
        <v>0</v>
      </c>
      <c r="Y85" s="77">
        <f>IF(OR(M85="",Q85="Mut+ext"),0,IF(ISERROR(W85+V85*VLOOKUP(M85,Paramétrage!$C$6:$E$29,3,0))=TRUE,X85,W85+V85*VLOOKUP(M85,Paramétrage!$C$6:$E$29,3,0)))</f>
        <v>0</v>
      </c>
      <c r="Z85" s="615"/>
      <c r="AA85" s="613"/>
      <c r="AB85" s="616"/>
      <c r="AC85" s="172"/>
      <c r="AD85" s="38"/>
      <c r="AE85" s="59">
        <f>IF(G85="",0,IF(K85="",0,IF(SUMIF(G77:G88,G85,O77:O88)=0,0,IF(OR(L85="",K85="obligatoire"),AF85/SUMIF(G77:G88,G85,O77:O88),AF85/(SUMIF(G77:G88,G85,O77:O88)/L85)))))</f>
        <v>0</v>
      </c>
      <c r="AF85" s="373">
        <f t="shared" si="15"/>
        <v>0</v>
      </c>
    </row>
    <row r="86" spans="1:32" hidden="1" x14ac:dyDescent="0.25">
      <c r="A86" s="637"/>
      <c r="B86" s="622"/>
      <c r="C86" s="627"/>
      <c r="D86" s="628"/>
      <c r="E86" s="623"/>
      <c r="F86" s="623"/>
      <c r="G86" s="364"/>
      <c r="H86" s="375"/>
      <c r="I86" s="131"/>
      <c r="J86" s="48"/>
      <c r="K86" s="47"/>
      <c r="L86" s="36"/>
      <c r="M86" s="366"/>
      <c r="N86" s="42"/>
      <c r="O86" s="374"/>
      <c r="P86" s="368"/>
      <c r="Q86" s="37"/>
      <c r="R86" s="612"/>
      <c r="S86" s="613"/>
      <c r="T86" s="614"/>
      <c r="U86" s="76">
        <f>IF(OR(P86="",M86=Paramétrage!$C$10,M86=Paramétrage!$C$13,M86=Paramétrage!$C$17,M86=Paramétrage!$C$20,M86=Paramétrage!$C$24,M86=Paramétrage!$C$27,AND(M86&lt;&gt;Paramétrage!$C$9,Q86="Mut+ext")),0,ROUNDUP(O86/P86,0))</f>
        <v>0</v>
      </c>
      <c r="V86" s="369">
        <f>IF(OR(M86="",Q86="Mut+ext"),0,IF(VLOOKUP(M86,Paramétrage!$C$6:$E$29,2,0)=0,0,IF(P86="","saisir capacité",N86*U86*VLOOKUP(M86,Paramétrage!$C$6:$E$29,2,0))))</f>
        <v>0</v>
      </c>
      <c r="W86" s="370"/>
      <c r="X86" s="371">
        <f t="shared" si="14"/>
        <v>0</v>
      </c>
      <c r="Y86" s="77">
        <f>IF(OR(M86="",Q86="Mut+ext"),0,IF(ISERROR(W86+V86*VLOOKUP(M86,Paramétrage!$C$6:$E$29,3,0))=TRUE,X86,W86+V86*VLOOKUP(M86,Paramétrage!$C$6:$E$29,3,0)))</f>
        <v>0</v>
      </c>
      <c r="Z86" s="615"/>
      <c r="AA86" s="613"/>
      <c r="AB86" s="616"/>
      <c r="AC86" s="172"/>
      <c r="AD86" s="38"/>
      <c r="AE86" s="59">
        <f>IF(G86="",0,IF(K86="",0,IF(SUMIF(G77:G88,G86,O77:O88)=0,0,IF(OR(L86="",K86="obligatoire"),AF86/SUMIF(G77:G88,G86,O77:O88),AF86/(SUMIF(G77:G88,G86,O77:O88)/L86)))))</f>
        <v>0</v>
      </c>
      <c r="AF86" s="373">
        <f t="shared" si="15"/>
        <v>0</v>
      </c>
    </row>
    <row r="87" spans="1:32" hidden="1" x14ac:dyDescent="0.25">
      <c r="A87" s="637"/>
      <c r="B87" s="622"/>
      <c r="C87" s="627"/>
      <c r="D87" s="628"/>
      <c r="E87" s="623"/>
      <c r="F87" s="623"/>
      <c r="G87" s="364"/>
      <c r="H87" s="375"/>
      <c r="I87" s="131"/>
      <c r="J87" s="48"/>
      <c r="K87" s="47"/>
      <c r="L87" s="36"/>
      <c r="M87" s="366"/>
      <c r="N87" s="42"/>
      <c r="O87" s="367"/>
      <c r="P87" s="368"/>
      <c r="Q87" s="37"/>
      <c r="R87" s="612"/>
      <c r="S87" s="613"/>
      <c r="T87" s="614"/>
      <c r="U87" s="76">
        <f>IF(OR(P87="",M87=Paramétrage!$C$10,M87=Paramétrage!$C$13,M87=Paramétrage!$C$17,M87=Paramétrage!$C$20,M87=Paramétrage!$C$24,M87=Paramétrage!$C$27,AND(M87&lt;&gt;Paramétrage!$C$9,Q87="Mut+ext")),0,ROUNDUP(O87/P87,0))</f>
        <v>0</v>
      </c>
      <c r="V87" s="369">
        <f>IF(OR(M87="",Q87="Mut+ext"),0,IF(VLOOKUP(M87,Paramétrage!$C$6:$E$29,2,0)=0,0,IF(P87="","saisir capacité",N87*U87*VLOOKUP(M87,Paramétrage!$C$6:$E$29,2,0))))</f>
        <v>0</v>
      </c>
      <c r="W87" s="370"/>
      <c r="X87" s="371">
        <f t="shared" si="14"/>
        <v>0</v>
      </c>
      <c r="Y87" s="77">
        <f>IF(OR(M87="",Q87="Mut+ext"),0,IF(ISERROR(W87+V87*VLOOKUP(M87,Paramétrage!$C$6:$E$29,3,0))=TRUE,X87,W87+V87*VLOOKUP(M87,Paramétrage!$C$6:$E$29,3,0)))</f>
        <v>0</v>
      </c>
      <c r="Z87" s="615"/>
      <c r="AA87" s="613"/>
      <c r="AB87" s="616"/>
      <c r="AC87" s="172"/>
      <c r="AD87" s="38"/>
      <c r="AE87" s="59">
        <f>IF(G87="",0,IF(K87="",0,IF(SUMIF(G77:G88,G87,O77:O88)=0,0,IF(OR(L87="",K87="obligatoire"),AF87/SUMIF(G77:G88,G87,O77:O88),AF87/(SUMIF(G77:G88,G87,O77:O88)/L87)))))</f>
        <v>0</v>
      </c>
      <c r="AF87" s="373">
        <f t="shared" si="15"/>
        <v>0</v>
      </c>
    </row>
    <row r="88" spans="1:32" hidden="1" x14ac:dyDescent="0.25">
      <c r="A88" s="637"/>
      <c r="B88" s="622"/>
      <c r="C88" s="629"/>
      <c r="D88" s="630"/>
      <c r="E88" s="624"/>
      <c r="F88" s="624"/>
      <c r="G88" s="364"/>
      <c r="H88" s="375"/>
      <c r="I88" s="131"/>
      <c r="J88" s="48"/>
      <c r="K88" s="47"/>
      <c r="L88" s="36"/>
      <c r="M88" s="366"/>
      <c r="N88" s="42"/>
      <c r="O88" s="376"/>
      <c r="P88" s="368"/>
      <c r="Q88" s="37"/>
      <c r="R88" s="612"/>
      <c r="S88" s="613"/>
      <c r="T88" s="614"/>
      <c r="U88" s="76">
        <f>IF(OR(P88="",M88=Paramétrage!$C$10,M88=Paramétrage!$C$13,M88=Paramétrage!$C$17,M88=Paramétrage!$C$20,M88=Paramétrage!$C$24,M88=Paramétrage!$C$27,AND(M88&lt;&gt;Paramétrage!$C$9,Q88="Mut+ext")),0,ROUNDUP(O88/P88,0))</f>
        <v>0</v>
      </c>
      <c r="V88" s="369">
        <f>IF(OR(M88="",Q88="Mut+ext"),0,IF(VLOOKUP(M88,Paramétrage!$C$6:$E$29,2,0)=0,0,IF(P88="","saisir capacité",N88*U88*VLOOKUP(M88,Paramétrage!$C$6:$E$29,2,0))))</f>
        <v>0</v>
      </c>
      <c r="W88" s="370"/>
      <c r="X88" s="371">
        <f t="shared" si="14"/>
        <v>0</v>
      </c>
      <c r="Y88" s="77">
        <f>IF(OR(M88="",Q88="Mut+ext"),0,IF(ISERROR(W88+V88*VLOOKUP(M88,Paramétrage!$C$6:$E$29,3,0))=TRUE,X88,W88+V88*VLOOKUP(M88,Paramétrage!$C$6:$E$29,3,0)))</f>
        <v>0</v>
      </c>
      <c r="Z88" s="615"/>
      <c r="AA88" s="613"/>
      <c r="AB88" s="616"/>
      <c r="AC88" s="172"/>
      <c r="AD88" s="38"/>
      <c r="AE88" s="59">
        <f>IF(G88="",0,IF(K88="",0,IF(SUMIF(G77:G88,G88,O77:O88)=0,0,IF(OR(L88="",K88="obligatoire"),AF88/SUMIF(G77:G88,G88,O77:O88),AF88/(SUMIF(G77:G88,G88,O77:O88)/L88)))))</f>
        <v>0</v>
      </c>
      <c r="AF88" s="373">
        <f t="shared" si="15"/>
        <v>0</v>
      </c>
    </row>
    <row r="89" spans="1:32" ht="15.45" hidden="1" customHeight="1" x14ac:dyDescent="0.25">
      <c r="A89" s="637"/>
      <c r="B89" s="622"/>
      <c r="C89" s="377"/>
      <c r="D89" s="378"/>
      <c r="E89" s="379"/>
      <c r="F89" s="379"/>
      <c r="G89" s="379"/>
      <c r="H89" s="380"/>
      <c r="I89" s="132"/>
      <c r="J89" s="97"/>
      <c r="K89" s="61"/>
      <c r="L89" s="62"/>
      <c r="M89" s="381"/>
      <c r="N89" s="63">
        <f>AE89</f>
        <v>0</v>
      </c>
      <c r="O89" s="382"/>
      <c r="P89" s="382"/>
      <c r="Q89" s="66"/>
      <c r="R89" s="64"/>
      <c r="S89" s="64"/>
      <c r="T89" s="65"/>
      <c r="U89" s="98"/>
      <c r="V89" s="383">
        <f>SUM(V77:V88)</f>
        <v>0</v>
      </c>
      <c r="W89" s="381">
        <f>SUM(W77:W88)</f>
        <v>0</v>
      </c>
      <c r="X89" s="384">
        <f>SUM(X77:X88)</f>
        <v>0</v>
      </c>
      <c r="Y89" s="67">
        <f>SUM(Y77:Y88)</f>
        <v>0</v>
      </c>
      <c r="Z89" s="99"/>
      <c r="AA89" s="100"/>
      <c r="AB89" s="101"/>
      <c r="AC89" s="102"/>
      <c r="AD89" s="103"/>
      <c r="AE89" s="104">
        <f>SUM(AE77:AE88)</f>
        <v>0</v>
      </c>
      <c r="AF89" s="105">
        <f>SUM(AF77:AF88)</f>
        <v>0</v>
      </c>
    </row>
    <row r="90" spans="1:32" ht="15.45" hidden="1" customHeight="1" x14ac:dyDescent="0.25">
      <c r="A90" s="637"/>
      <c r="B90" s="622"/>
      <c r="C90" s="625"/>
      <c r="D90" s="626"/>
      <c r="E90" s="623"/>
      <c r="F90" s="623"/>
      <c r="G90" s="364"/>
      <c r="H90" s="365"/>
      <c r="I90" s="52"/>
      <c r="J90" s="48"/>
      <c r="K90" s="57"/>
      <c r="L90" s="36"/>
      <c r="M90" s="366"/>
      <c r="N90" s="43"/>
      <c r="O90" s="367"/>
      <c r="P90" s="368"/>
      <c r="Q90" s="37"/>
      <c r="R90" s="612"/>
      <c r="S90" s="613"/>
      <c r="T90" s="614"/>
      <c r="U90" s="76">
        <f>IF(OR(P90="",M90=Paramétrage!$C$10,M90=Paramétrage!$C$13,M90=Paramétrage!$C$17,M90=Paramétrage!$C$20,M90=Paramétrage!$C$24,M90=Paramétrage!$C$27,AND(M90&lt;&gt;Paramétrage!$C$9,Q90="Mut+ext")),0,ROUNDUP(O90/P90,0))</f>
        <v>0</v>
      </c>
      <c r="V90" s="369">
        <f>IF(OR(M90="",Q90="Mut+ext"),0,IF(VLOOKUP(M90,Paramétrage!$C$6:$E$29,2,0)=0,0,IF(P90="","saisir capacité",N90*U90*VLOOKUP(M90,Paramétrage!$C$6:$E$29,2,0))))</f>
        <v>0</v>
      </c>
      <c r="W90" s="370"/>
      <c r="X90" s="371">
        <f t="shared" ref="X90:X101" si="16">IF(OR(M90="",Q90="Mut+ext"),0,IF(ISERROR(V90+W90)=TRUE,V90,V90+W90))</f>
        <v>0</v>
      </c>
      <c r="Y90" s="77">
        <f>IF(OR(M90="",Q90="Mut+ext"),0,IF(ISERROR(W90+V90*VLOOKUP(M90,Paramétrage!$C$6:$E$29,3,0))=TRUE,X90,W90+V90*VLOOKUP(M90,Paramétrage!$C$6:$E$29,3,0)))</f>
        <v>0</v>
      </c>
      <c r="Z90" s="615"/>
      <c r="AA90" s="613"/>
      <c r="AB90" s="616"/>
      <c r="AC90" s="58"/>
      <c r="AD90" s="38"/>
      <c r="AE90" s="59">
        <f>IF(G90="",0,IF(K90="",0,IF(SUMIF(G90:G101,G90,O90:O101)=0,0,IF(OR(L90="",K90="obligatoire"),AF90/SUMIF(G90:G101,G90,O90:O101),AF90/(SUMIF(G90:G101,G90,O90:O101)/L90)))))</f>
        <v>0</v>
      </c>
      <c r="AF90" s="372">
        <f t="shared" ref="AF90:AF101" si="17">N90*O90</f>
        <v>0</v>
      </c>
    </row>
    <row r="91" spans="1:32" hidden="1" x14ac:dyDescent="0.25">
      <c r="A91" s="637"/>
      <c r="B91" s="622"/>
      <c r="C91" s="627"/>
      <c r="D91" s="628"/>
      <c r="E91" s="623"/>
      <c r="F91" s="623"/>
      <c r="G91" s="364"/>
      <c r="H91" s="365"/>
      <c r="I91" s="52"/>
      <c r="J91" s="48"/>
      <c r="K91" s="47"/>
      <c r="L91" s="36"/>
      <c r="M91" s="366"/>
      <c r="N91" s="42"/>
      <c r="O91" s="376"/>
      <c r="P91" s="368"/>
      <c r="Q91" s="37"/>
      <c r="R91" s="612"/>
      <c r="S91" s="613"/>
      <c r="T91" s="614"/>
      <c r="U91" s="76">
        <f>IF(OR(P91="",M91=Paramétrage!$C$10,M91=Paramétrage!$C$13,M91=Paramétrage!$C$17,M91=Paramétrage!$C$20,M91=Paramétrage!$C$24,M91=Paramétrage!$C$27,AND(M91&lt;&gt;Paramétrage!$C$9,Q91="Mut+ext")),0,ROUNDUP(O91/P91,0))</f>
        <v>0</v>
      </c>
      <c r="V91" s="369">
        <f>IF(OR(M91="",Q91="Mut+ext"),0,IF(VLOOKUP(M91,Paramétrage!$C$6:$E$29,2,0)=0,0,IF(P91="","saisir capacité",N91*U91*VLOOKUP(M91,Paramétrage!$C$6:$E$29,2,0))))</f>
        <v>0</v>
      </c>
      <c r="W91" s="370">
        <v>28</v>
      </c>
      <c r="X91" s="371">
        <f t="shared" si="16"/>
        <v>0</v>
      </c>
      <c r="Y91" s="77">
        <f>IF(OR(M91="",Q91="Mut+ext"),0,IF(ISERROR(W91+V91*VLOOKUP(M91,Paramétrage!$C$6:$E$29,3,0))=TRUE,X91,W91+V91*VLOOKUP(M91,Paramétrage!$C$6:$E$29,3,0)))</f>
        <v>0</v>
      </c>
      <c r="Z91" s="615"/>
      <c r="AA91" s="613"/>
      <c r="AB91" s="616"/>
      <c r="AC91" s="172"/>
      <c r="AD91" s="38"/>
      <c r="AE91" s="59">
        <f>IF(G91="",0,IF(K91="",0,IF(SUMIF(G90:G101,G91,O90:O101)=0,0,IF(OR(L91="",K91="obligatoire"),AF91/SUMIF(G90:G101,G91,O90:O101),AF91/(SUMIF(G90:G101,G91,O90:O101)/L91)))))</f>
        <v>0</v>
      </c>
      <c r="AF91" s="373">
        <f t="shared" si="17"/>
        <v>0</v>
      </c>
    </row>
    <row r="92" spans="1:32" hidden="1" x14ac:dyDescent="0.25">
      <c r="A92" s="637"/>
      <c r="B92" s="622"/>
      <c r="C92" s="627"/>
      <c r="D92" s="628"/>
      <c r="E92" s="623"/>
      <c r="F92" s="623"/>
      <c r="G92" s="364"/>
      <c r="H92" s="365"/>
      <c r="I92" s="52"/>
      <c r="J92" s="48"/>
      <c r="K92" s="47"/>
      <c r="L92" s="36"/>
      <c r="M92" s="366"/>
      <c r="N92" s="42"/>
      <c r="O92" s="367"/>
      <c r="P92" s="368"/>
      <c r="Q92" s="37"/>
      <c r="R92" s="612"/>
      <c r="S92" s="613"/>
      <c r="T92" s="614"/>
      <c r="U92" s="76">
        <f>IF(OR(P92="",M92=Paramétrage!$C$10,M92=Paramétrage!$C$13,M92=Paramétrage!$C$17,M92=Paramétrage!$C$20,M92=Paramétrage!$C$24,M92=Paramétrage!$C$27,AND(M92&lt;&gt;Paramétrage!$C$9,Q92="Mut+ext")),0,ROUNDUP(O92/P92,0))</f>
        <v>0</v>
      </c>
      <c r="V92" s="369">
        <f>IF(OR(M92="",Q92="Mut+ext"),0,IF(VLOOKUP(M92,Paramétrage!$C$6:$E$29,2,0)=0,0,IF(P92="","saisir capacité",N92*U92*VLOOKUP(M92,Paramétrage!$C$6:$E$29,2,0))))</f>
        <v>0</v>
      </c>
      <c r="W92" s="370">
        <v>28</v>
      </c>
      <c r="X92" s="371">
        <f t="shared" si="16"/>
        <v>0</v>
      </c>
      <c r="Y92" s="77">
        <f>IF(OR(M92="",Q92="Mut+ext"),0,IF(ISERROR(W92+V92*VLOOKUP(M92,Paramétrage!$C$6:$E$29,3,0))=TRUE,X92,W92+V92*VLOOKUP(M92,Paramétrage!$C$6:$E$29,3,0)))</f>
        <v>0</v>
      </c>
      <c r="Z92" s="615"/>
      <c r="AA92" s="613"/>
      <c r="AB92" s="616"/>
      <c r="AC92" s="172"/>
      <c r="AD92" s="38"/>
      <c r="AE92" s="59">
        <f>IF(G92="",0,IF(K92="",0,IF(SUMIF(G90:G101,G92,O90:O101)=0,0,IF(OR(L92="",K92="obligatoire"),AF92/SUMIF(G90:G101,G92,O90:O101),AF92/(SUMIF(G90:G101,G92,O90:O101)/L92)))))</f>
        <v>0</v>
      </c>
      <c r="AF92" s="373">
        <f t="shared" si="17"/>
        <v>0</v>
      </c>
    </row>
    <row r="93" spans="1:32" hidden="1" x14ac:dyDescent="0.25">
      <c r="A93" s="637"/>
      <c r="B93" s="622"/>
      <c r="C93" s="627"/>
      <c r="D93" s="628"/>
      <c r="E93" s="623"/>
      <c r="F93" s="623"/>
      <c r="G93" s="386"/>
      <c r="H93" s="385"/>
      <c r="I93" s="131"/>
      <c r="J93" s="48"/>
      <c r="K93" s="47"/>
      <c r="L93" s="36"/>
      <c r="M93" s="366"/>
      <c r="N93" s="42"/>
      <c r="O93" s="374"/>
      <c r="P93" s="368"/>
      <c r="Q93" s="37"/>
      <c r="R93" s="612"/>
      <c r="S93" s="613"/>
      <c r="T93" s="614"/>
      <c r="U93" s="76">
        <f>IF(OR(P93="",M93=Paramétrage!$C$10,M93=Paramétrage!$C$13,M93=Paramétrage!$C$17,M93=Paramétrage!$C$20,M93=Paramétrage!$C$24,M93=Paramétrage!$C$27,AND(M93&lt;&gt;Paramétrage!$C$9,Q93="Mut+ext")),0,ROUNDUP(O93/P93,0))</f>
        <v>0</v>
      </c>
      <c r="V93" s="369">
        <f>IF(OR(M93="",Q93="Mut+ext"),0,IF(VLOOKUP(M93,Paramétrage!$C$6:$E$29,2,0)=0,0,IF(P93="","saisir capacité",N93*U93*VLOOKUP(M93,Paramétrage!$C$6:$E$29,2,0))))</f>
        <v>0</v>
      </c>
      <c r="W93" s="370"/>
      <c r="X93" s="371">
        <f t="shared" si="16"/>
        <v>0</v>
      </c>
      <c r="Y93" s="77">
        <f>IF(OR(M93="",Q93="Mut+ext"),0,IF(ISERROR(W93+V93*VLOOKUP(M93,Paramétrage!$C$6:$E$29,3,0))=TRUE,X93,W93+V93*VLOOKUP(M93,Paramétrage!$C$6:$E$29,3,0)))</f>
        <v>0</v>
      </c>
      <c r="Z93" s="615"/>
      <c r="AA93" s="613"/>
      <c r="AB93" s="616"/>
      <c r="AC93" s="49"/>
      <c r="AD93" s="38"/>
      <c r="AE93" s="59">
        <f>IF(G93="",0,IF(K93="",0,IF(SUMIF(G90:G101,G93,O90:O101)=0,0,IF(OR(L93="",K93="obligatoire"),AF93/SUMIF(G90:G101,G93,O90:O101),AF93/(SUMIF(G90:G101,G93,O90:O101)/L93)))))</f>
        <v>0</v>
      </c>
      <c r="AF93" s="373">
        <f t="shared" si="17"/>
        <v>0</v>
      </c>
    </row>
    <row r="94" spans="1:32" hidden="1" x14ac:dyDescent="0.25">
      <c r="A94" s="637"/>
      <c r="B94" s="622"/>
      <c r="C94" s="627"/>
      <c r="D94" s="628"/>
      <c r="E94" s="623"/>
      <c r="F94" s="623"/>
      <c r="G94" s="364"/>
      <c r="H94" s="375"/>
      <c r="I94" s="131"/>
      <c r="J94" s="48"/>
      <c r="K94" s="47"/>
      <c r="L94" s="36"/>
      <c r="M94" s="366"/>
      <c r="N94" s="42"/>
      <c r="O94" s="367"/>
      <c r="P94" s="368"/>
      <c r="Q94" s="37"/>
      <c r="R94" s="612"/>
      <c r="S94" s="613"/>
      <c r="T94" s="614"/>
      <c r="U94" s="76">
        <f>IF(OR(P94="",M94=Paramétrage!$C$10,M94=Paramétrage!$C$13,M94=Paramétrage!$C$17,M94=Paramétrage!$C$20,M94=Paramétrage!$C$24,M94=Paramétrage!$C$27,AND(M94&lt;&gt;Paramétrage!$C$9,Q94="Mut+ext")),0,ROUNDUP(O94/P94,0))</f>
        <v>0</v>
      </c>
      <c r="V94" s="369">
        <f>IF(OR(M94="",Q94="Mut+ext"),0,IF(VLOOKUP(M94,Paramétrage!$C$6:$E$29,2,0)=0,0,IF(P94="","saisir capacité",N94*U94*VLOOKUP(M94,Paramétrage!$C$6:$E$29,2,0))))</f>
        <v>0</v>
      </c>
      <c r="W94" s="370"/>
      <c r="X94" s="371">
        <f t="shared" si="16"/>
        <v>0</v>
      </c>
      <c r="Y94" s="77">
        <f>IF(OR(M94="",Q94="Mut+ext"),0,IF(ISERROR(W94+V94*VLOOKUP(M94,Paramétrage!$C$6:$E$29,3,0))=TRUE,X94,W94+V94*VLOOKUP(M94,Paramétrage!$C$6:$E$29,3,0)))</f>
        <v>0</v>
      </c>
      <c r="Z94" s="615"/>
      <c r="AA94" s="613"/>
      <c r="AB94" s="616"/>
      <c r="AC94" s="172"/>
      <c r="AD94" s="38"/>
      <c r="AE94" s="59">
        <f>IF(G94="",0,IF(K94="",0,IF(SUMIF(G86:G97,G94,O86:O97)=0,0,IF(OR(L94="",K94="obligatoire"),AF94/SUMIF(G86:G97,G94,O86:O97),AF94/(SUMIF(G86:G97,G94,O86:O97)/L94)))))</f>
        <v>0</v>
      </c>
      <c r="AF94" s="373">
        <f t="shared" si="17"/>
        <v>0</v>
      </c>
    </row>
    <row r="95" spans="1:32" hidden="1" x14ac:dyDescent="0.25">
      <c r="A95" s="637"/>
      <c r="B95" s="622"/>
      <c r="C95" s="627"/>
      <c r="D95" s="628"/>
      <c r="E95" s="623"/>
      <c r="F95" s="623"/>
      <c r="G95" s="364"/>
      <c r="H95" s="375"/>
      <c r="I95" s="131"/>
      <c r="J95" s="48"/>
      <c r="K95" s="47"/>
      <c r="L95" s="36"/>
      <c r="M95" s="366"/>
      <c r="N95" s="42"/>
      <c r="O95" s="374"/>
      <c r="P95" s="368"/>
      <c r="Q95" s="37"/>
      <c r="R95" s="612"/>
      <c r="S95" s="613"/>
      <c r="T95" s="614"/>
      <c r="U95" s="76">
        <f>IF(OR(P95="",M95=Paramétrage!$C$10,M95=Paramétrage!$C$13,M95=Paramétrage!$C$17,M95=Paramétrage!$C$20,M95=Paramétrage!$C$24,M95=Paramétrage!$C$27,AND(M95&lt;&gt;Paramétrage!$C$9,Q95="Mut+ext")),0,ROUNDUP(O95/P95,0))</f>
        <v>0</v>
      </c>
      <c r="V95" s="369">
        <f>IF(OR(M95="",Q95="Mut+ext"),0,IF(VLOOKUP(M95,Paramétrage!$C$6:$E$29,2,0)=0,0,IF(P95="","saisir capacité",N95*U95*VLOOKUP(M95,Paramétrage!$C$6:$E$29,2,0))))</f>
        <v>0</v>
      </c>
      <c r="W95" s="370"/>
      <c r="X95" s="371">
        <f t="shared" si="16"/>
        <v>0</v>
      </c>
      <c r="Y95" s="77">
        <f>IF(OR(M95="",Q95="Mut+ext"),0,IF(ISERROR(W95+V95*VLOOKUP(M95,Paramétrage!$C$6:$E$29,3,0))=TRUE,X95,W95+V95*VLOOKUP(M95,Paramétrage!$C$6:$E$29,3,0)))</f>
        <v>0</v>
      </c>
      <c r="Z95" s="615"/>
      <c r="AA95" s="613"/>
      <c r="AB95" s="616"/>
      <c r="AC95" s="172"/>
      <c r="AD95" s="38"/>
      <c r="AE95" s="59">
        <f>IF(G95="",0,IF(K95="",0,IF(SUMIF(G86:G97,G95,O86:O97)=0,0,IF(OR(L95="",K95="obligatoire"),AF95/SUMIF(G86:G97,G95,O86:O97),AF95/(SUMIF(G86:G97,G95,O86:O97)/L95)))))</f>
        <v>0</v>
      </c>
      <c r="AF95" s="373">
        <f t="shared" si="17"/>
        <v>0</v>
      </c>
    </row>
    <row r="96" spans="1:32" hidden="1" x14ac:dyDescent="0.25">
      <c r="A96" s="637"/>
      <c r="B96" s="622"/>
      <c r="C96" s="627"/>
      <c r="D96" s="628"/>
      <c r="E96" s="623"/>
      <c r="F96" s="623"/>
      <c r="G96" s="364"/>
      <c r="H96" s="375"/>
      <c r="I96" s="131"/>
      <c r="J96" s="48"/>
      <c r="K96" s="47"/>
      <c r="L96" s="36"/>
      <c r="M96" s="366"/>
      <c r="N96" s="42"/>
      <c r="O96" s="367"/>
      <c r="P96" s="368"/>
      <c r="Q96" s="37"/>
      <c r="R96" s="612"/>
      <c r="S96" s="613"/>
      <c r="T96" s="614"/>
      <c r="U96" s="76">
        <f>IF(OR(P96="",M96=Paramétrage!$C$10,M96=Paramétrage!$C$13,M96=Paramétrage!$C$17,M96=Paramétrage!$C$20,M96=Paramétrage!$C$24,M96=Paramétrage!$C$27,AND(M96&lt;&gt;Paramétrage!$C$9,Q96="Mut+ext")),0,ROUNDUP(O96/P96,0))</f>
        <v>0</v>
      </c>
      <c r="V96" s="369">
        <f>IF(OR(M96="",Q96="Mut+ext"),0,IF(VLOOKUP(M96,Paramétrage!$C$6:$E$29,2,0)=0,0,IF(P96="","saisir capacité",N96*U96*VLOOKUP(M96,Paramétrage!$C$6:$E$29,2,0))))</f>
        <v>0</v>
      </c>
      <c r="W96" s="370"/>
      <c r="X96" s="371">
        <f t="shared" si="16"/>
        <v>0</v>
      </c>
      <c r="Y96" s="77">
        <f>IF(OR(M96="",Q96="Mut+ext"),0,IF(ISERROR(W96+V96*VLOOKUP(M96,Paramétrage!$C$6:$E$29,3,0))=TRUE,X96,W96+V96*VLOOKUP(M96,Paramétrage!$C$6:$E$29,3,0)))</f>
        <v>0</v>
      </c>
      <c r="Z96" s="615"/>
      <c r="AA96" s="613"/>
      <c r="AB96" s="616"/>
      <c r="AC96" s="172"/>
      <c r="AD96" s="38"/>
      <c r="AE96" s="59">
        <f>IF(G96="",0,IF(K96="",0,IF(SUMIF(G86:G97,G96,O86:O97)=0,0,IF(OR(L96="",K96="obligatoire"),AF96/SUMIF(G86:G97,G96,O86:O97),AF96/(SUMIF(G86:G97,G96,O86:O97)/L96)))))</f>
        <v>0</v>
      </c>
      <c r="AF96" s="373">
        <f t="shared" si="17"/>
        <v>0</v>
      </c>
    </row>
    <row r="97" spans="1:32" hidden="1" x14ac:dyDescent="0.25">
      <c r="A97" s="637"/>
      <c r="B97" s="622"/>
      <c r="C97" s="627"/>
      <c r="D97" s="628"/>
      <c r="E97" s="623"/>
      <c r="F97" s="623"/>
      <c r="G97" s="364"/>
      <c r="H97" s="375"/>
      <c r="I97" s="131"/>
      <c r="J97" s="48"/>
      <c r="K97" s="47"/>
      <c r="L97" s="36"/>
      <c r="M97" s="366"/>
      <c r="N97" s="42"/>
      <c r="O97" s="376"/>
      <c r="P97" s="368"/>
      <c r="Q97" s="37"/>
      <c r="R97" s="612"/>
      <c r="S97" s="613"/>
      <c r="T97" s="614"/>
      <c r="U97" s="76">
        <f>IF(OR(P97="",M97=Paramétrage!$C$10,M97=Paramétrage!$C$13,M97=Paramétrage!$C$17,M97=Paramétrage!$C$20,M97=Paramétrage!$C$24,M97=Paramétrage!$C$27,AND(M97&lt;&gt;Paramétrage!$C$9,Q97="Mut+ext")),0,ROUNDUP(O97/P97,0))</f>
        <v>0</v>
      </c>
      <c r="V97" s="369">
        <f>IF(OR(M97="",Q97="Mut+ext"),0,IF(VLOOKUP(M97,Paramétrage!$C$6:$E$29,2,0)=0,0,IF(P97="","saisir capacité",N97*U97*VLOOKUP(M97,Paramétrage!$C$6:$E$29,2,0))))</f>
        <v>0</v>
      </c>
      <c r="W97" s="370"/>
      <c r="X97" s="371">
        <f t="shared" si="16"/>
        <v>0</v>
      </c>
      <c r="Y97" s="77">
        <f>IF(OR(M97="",Q97="Mut+ext"),0,IF(ISERROR(W97+V97*VLOOKUP(M97,Paramétrage!$C$6:$E$29,3,0))=TRUE,X97,W97+V97*VLOOKUP(M97,Paramétrage!$C$6:$E$29,3,0)))</f>
        <v>0</v>
      </c>
      <c r="Z97" s="615"/>
      <c r="AA97" s="613"/>
      <c r="AB97" s="616"/>
      <c r="AC97" s="172"/>
      <c r="AD97" s="38"/>
      <c r="AE97" s="59">
        <f>IF(G97="",0,IF(K97="",0,IF(SUMIF(G86:G97,G97,O86:O97)=0,0,IF(OR(L97="",K97="obligatoire"),AF97/SUMIF(G86:G97,G97,O86:O97),AF97/(SUMIF(G86:G97,G97,O86:O97)/L97)))))</f>
        <v>0</v>
      </c>
      <c r="AF97" s="373">
        <f t="shared" si="17"/>
        <v>0</v>
      </c>
    </row>
    <row r="98" spans="1:32" hidden="1" x14ac:dyDescent="0.25">
      <c r="A98" s="637"/>
      <c r="B98" s="622"/>
      <c r="C98" s="627"/>
      <c r="D98" s="628"/>
      <c r="E98" s="623"/>
      <c r="F98" s="623"/>
      <c r="G98" s="364"/>
      <c r="H98" s="375"/>
      <c r="I98" s="131"/>
      <c r="J98" s="48"/>
      <c r="K98" s="47"/>
      <c r="L98" s="36"/>
      <c r="M98" s="366"/>
      <c r="N98" s="42"/>
      <c r="O98" s="367"/>
      <c r="P98" s="368"/>
      <c r="Q98" s="37"/>
      <c r="R98" s="612"/>
      <c r="S98" s="613"/>
      <c r="T98" s="614"/>
      <c r="U98" s="76">
        <f>IF(OR(P98="",M98=Paramétrage!$C$10,M98=Paramétrage!$C$13,M98=Paramétrage!$C$17,M98=Paramétrage!$C$20,M98=Paramétrage!$C$24,M98=Paramétrage!$C$27,AND(M98&lt;&gt;Paramétrage!$C$9,Q98="Mut+ext")),0,ROUNDUP(O98/P98,0))</f>
        <v>0</v>
      </c>
      <c r="V98" s="369">
        <f>IF(OR(M98="",Q98="Mut+ext"),0,IF(VLOOKUP(M98,Paramétrage!$C$6:$E$29,2,0)=0,0,IF(P98="","saisir capacité",N98*U98*VLOOKUP(M98,Paramétrage!$C$6:$E$29,2,0))))</f>
        <v>0</v>
      </c>
      <c r="W98" s="370"/>
      <c r="X98" s="371">
        <f t="shared" si="16"/>
        <v>0</v>
      </c>
      <c r="Y98" s="77">
        <f>IF(OR(M98="",Q98="Mut+ext"),0,IF(ISERROR(W98+V98*VLOOKUP(M98,Paramétrage!$C$6:$E$29,3,0))=TRUE,X98,W98+V98*VLOOKUP(M98,Paramétrage!$C$6:$E$29,3,0)))</f>
        <v>0</v>
      </c>
      <c r="Z98" s="615"/>
      <c r="AA98" s="613"/>
      <c r="AB98" s="616"/>
      <c r="AC98" s="172"/>
      <c r="AD98" s="38"/>
      <c r="AE98" s="59">
        <f>IF(G98="",0,IF(K98="",0,IF(SUMIF(G90:G101,G98,O90:O101)=0,0,IF(OR(L98="",K98="obligatoire"),AF98/SUMIF(G90:G101,G98,O90:O101),AF98/(SUMIF(G90:G101,G98,O90:O101)/L98)))))</f>
        <v>0</v>
      </c>
      <c r="AF98" s="373">
        <f t="shared" si="17"/>
        <v>0</v>
      </c>
    </row>
    <row r="99" spans="1:32" hidden="1" x14ac:dyDescent="0.25">
      <c r="A99" s="637"/>
      <c r="B99" s="622"/>
      <c r="C99" s="627"/>
      <c r="D99" s="628"/>
      <c r="E99" s="623"/>
      <c r="F99" s="623"/>
      <c r="G99" s="364"/>
      <c r="H99" s="375"/>
      <c r="I99" s="131"/>
      <c r="J99" s="48"/>
      <c r="K99" s="47"/>
      <c r="L99" s="36"/>
      <c r="M99" s="366"/>
      <c r="N99" s="42"/>
      <c r="O99" s="374"/>
      <c r="P99" s="368"/>
      <c r="Q99" s="37"/>
      <c r="R99" s="612"/>
      <c r="S99" s="613"/>
      <c r="T99" s="614"/>
      <c r="U99" s="76">
        <f>IF(OR(P99="",M99=Paramétrage!$C$10,M99=Paramétrage!$C$13,M99=Paramétrage!$C$17,M99=Paramétrage!$C$20,M99=Paramétrage!$C$24,M99=Paramétrage!$C$27,AND(M99&lt;&gt;Paramétrage!$C$9,Q99="Mut+ext")),0,ROUNDUP(O99/P99,0))</f>
        <v>0</v>
      </c>
      <c r="V99" s="369">
        <f>IF(OR(M99="",Q99="Mut+ext"),0,IF(VLOOKUP(M99,Paramétrage!$C$6:$E$29,2,0)=0,0,IF(P99="","saisir capacité",N99*U99*VLOOKUP(M99,Paramétrage!$C$6:$E$29,2,0))))</f>
        <v>0</v>
      </c>
      <c r="W99" s="370"/>
      <c r="X99" s="371">
        <f t="shared" si="16"/>
        <v>0</v>
      </c>
      <c r="Y99" s="77">
        <f>IF(OR(M99="",Q99="Mut+ext"),0,IF(ISERROR(W99+V99*VLOOKUP(M99,Paramétrage!$C$6:$E$29,3,0))=TRUE,X99,W99+V99*VLOOKUP(M99,Paramétrage!$C$6:$E$29,3,0)))</f>
        <v>0</v>
      </c>
      <c r="Z99" s="615"/>
      <c r="AA99" s="613"/>
      <c r="AB99" s="616"/>
      <c r="AC99" s="172"/>
      <c r="AD99" s="38"/>
      <c r="AE99" s="59">
        <f>IF(G99="",0,IF(K99="",0,IF(SUMIF(G90:G101,G99,O90:O101)=0,0,IF(OR(L99="",K99="obligatoire"),AF99/SUMIF(G90:G101,G99,O90:O101),AF99/(SUMIF(G90:G101,G99,O90:O101)/L99)))))</f>
        <v>0</v>
      </c>
      <c r="AF99" s="373">
        <f t="shared" si="17"/>
        <v>0</v>
      </c>
    </row>
    <row r="100" spans="1:32" hidden="1" x14ac:dyDescent="0.25">
      <c r="A100" s="637"/>
      <c r="B100" s="622"/>
      <c r="C100" s="627"/>
      <c r="D100" s="628"/>
      <c r="E100" s="623"/>
      <c r="F100" s="623"/>
      <c r="G100" s="364"/>
      <c r="H100" s="375"/>
      <c r="I100" s="131"/>
      <c r="J100" s="48"/>
      <c r="K100" s="47"/>
      <c r="L100" s="36"/>
      <c r="M100" s="366"/>
      <c r="N100" s="42"/>
      <c r="O100" s="367"/>
      <c r="P100" s="368"/>
      <c r="Q100" s="37"/>
      <c r="R100" s="612"/>
      <c r="S100" s="613"/>
      <c r="T100" s="614"/>
      <c r="U100" s="76">
        <f>IF(OR(P100="",M100=Paramétrage!$C$10,M100=Paramétrage!$C$13,M100=Paramétrage!$C$17,M100=Paramétrage!$C$20,M100=Paramétrage!$C$24,M100=Paramétrage!$C$27,AND(M100&lt;&gt;Paramétrage!$C$9,Q100="Mut+ext")),0,ROUNDUP(O100/P100,0))</f>
        <v>0</v>
      </c>
      <c r="V100" s="369">
        <f>IF(OR(M100="",Q100="Mut+ext"),0,IF(VLOOKUP(M100,Paramétrage!$C$6:$E$29,2,0)=0,0,IF(P100="","saisir capacité",N100*U100*VLOOKUP(M100,Paramétrage!$C$6:$E$29,2,0))))</f>
        <v>0</v>
      </c>
      <c r="W100" s="370"/>
      <c r="X100" s="371">
        <f t="shared" si="16"/>
        <v>0</v>
      </c>
      <c r="Y100" s="77">
        <f>IF(OR(M100="",Q100="Mut+ext"),0,IF(ISERROR(W100+V100*VLOOKUP(M100,Paramétrage!$C$6:$E$29,3,0))=TRUE,X100,W100+V100*VLOOKUP(M100,Paramétrage!$C$6:$E$29,3,0)))</f>
        <v>0</v>
      </c>
      <c r="Z100" s="615"/>
      <c r="AA100" s="613"/>
      <c r="AB100" s="616"/>
      <c r="AC100" s="172"/>
      <c r="AD100" s="38"/>
      <c r="AE100" s="59">
        <f>IF(G100="",0,IF(K100="",0,IF(SUMIF(G90:G101,G100,O90:O101)=0,0,IF(OR(L100="",K100="obligatoire"),AF100/SUMIF(G90:G101,G100,O90:O101),AF100/(SUMIF(G90:G101,G100,O90:O101)/L100)))))</f>
        <v>0</v>
      </c>
      <c r="AF100" s="373">
        <f t="shared" si="17"/>
        <v>0</v>
      </c>
    </row>
    <row r="101" spans="1:32" hidden="1" x14ac:dyDescent="0.25">
      <c r="A101" s="637"/>
      <c r="B101" s="622"/>
      <c r="C101" s="629"/>
      <c r="D101" s="630"/>
      <c r="E101" s="624"/>
      <c r="F101" s="624"/>
      <c r="G101" s="364"/>
      <c r="H101" s="375"/>
      <c r="I101" s="131"/>
      <c r="J101" s="48"/>
      <c r="K101" s="47"/>
      <c r="L101" s="36"/>
      <c r="M101" s="366"/>
      <c r="N101" s="42"/>
      <c r="O101" s="376"/>
      <c r="P101" s="368"/>
      <c r="Q101" s="37"/>
      <c r="R101" s="612"/>
      <c r="S101" s="613"/>
      <c r="T101" s="614"/>
      <c r="U101" s="76">
        <f>IF(OR(P101="",M101=Paramétrage!$C$10,M101=Paramétrage!$C$13,M101=Paramétrage!$C$17,M101=Paramétrage!$C$20,M101=Paramétrage!$C$24,M101=Paramétrage!$C$27,AND(M101&lt;&gt;Paramétrage!$C$9,Q101="Mut+ext")),0,ROUNDUP(O101/P101,0))</f>
        <v>0</v>
      </c>
      <c r="V101" s="369">
        <f>IF(OR(M101="",Q101="Mut+ext"),0,IF(VLOOKUP(M101,Paramétrage!$C$6:$E$29,2,0)=0,0,IF(P101="","saisir capacité",N101*U101*VLOOKUP(M101,Paramétrage!$C$6:$E$29,2,0))))</f>
        <v>0</v>
      </c>
      <c r="W101" s="370"/>
      <c r="X101" s="371">
        <f t="shared" si="16"/>
        <v>0</v>
      </c>
      <c r="Y101" s="77">
        <f>IF(OR(M101="",Q101="Mut+ext"),0,IF(ISERROR(W101+V101*VLOOKUP(M101,Paramétrage!$C$6:$E$29,3,0))=TRUE,X101,W101+V101*VLOOKUP(M101,Paramétrage!$C$6:$E$29,3,0)))</f>
        <v>0</v>
      </c>
      <c r="Z101" s="615"/>
      <c r="AA101" s="613"/>
      <c r="AB101" s="616"/>
      <c r="AC101" s="172"/>
      <c r="AD101" s="38"/>
      <c r="AE101" s="59">
        <f>IF(G101="",0,IF(K101="",0,IF(SUMIF(G90:G101,G101,O90:O101)=0,0,IF(OR(L101="",K101="obligatoire"),AF101/SUMIF(G90:G101,G101,O90:O101),AF101/(SUMIF(G90:G101,G101,O90:O101)/L101)))))</f>
        <v>0</v>
      </c>
      <c r="AF101" s="373">
        <f t="shared" si="17"/>
        <v>0</v>
      </c>
    </row>
    <row r="102" spans="1:32" hidden="1" x14ac:dyDescent="0.25">
      <c r="A102" s="637"/>
      <c r="B102" s="622"/>
      <c r="C102" s="377"/>
      <c r="D102" s="378"/>
      <c r="E102" s="379"/>
      <c r="F102" s="379"/>
      <c r="G102" s="379"/>
      <c r="H102" s="380"/>
      <c r="I102" s="132"/>
      <c r="J102" s="97"/>
      <c r="K102" s="61"/>
      <c r="L102" s="62"/>
      <c r="M102" s="381"/>
      <c r="N102" s="63">
        <f>AE102</f>
        <v>0</v>
      </c>
      <c r="O102" s="382"/>
      <c r="P102" s="382"/>
      <c r="Q102" s="66"/>
      <c r="R102" s="64"/>
      <c r="S102" s="64"/>
      <c r="T102" s="65"/>
      <c r="U102" s="98"/>
      <c r="V102" s="383">
        <f>SUM(V90:V101)</f>
        <v>0</v>
      </c>
      <c r="W102" s="381">
        <f>SUM(W90:W101)</f>
        <v>56</v>
      </c>
      <c r="X102" s="384">
        <f>SUM(X90:X101)</f>
        <v>0</v>
      </c>
      <c r="Y102" s="67">
        <f>SUM(Y90:Y101)</f>
        <v>0</v>
      </c>
      <c r="Z102" s="99"/>
      <c r="AA102" s="100"/>
      <c r="AB102" s="101"/>
      <c r="AC102" s="102"/>
      <c r="AD102" s="103"/>
      <c r="AE102" s="104">
        <f>SUM(AE90:AE101)</f>
        <v>0</v>
      </c>
      <c r="AF102" s="105">
        <f>SUM(AF90:AF101)</f>
        <v>0</v>
      </c>
    </row>
    <row r="103" spans="1:32" ht="15.45" hidden="1" customHeight="1" x14ac:dyDescent="0.25">
      <c r="A103" s="637"/>
      <c r="B103" s="622"/>
      <c r="C103" s="625"/>
      <c r="D103" s="626"/>
      <c r="E103" s="623"/>
      <c r="F103" s="623"/>
      <c r="G103" s="364"/>
      <c r="H103" s="365"/>
      <c r="I103" s="52"/>
      <c r="J103" s="48"/>
      <c r="K103" s="57"/>
      <c r="L103" s="36"/>
      <c r="M103" s="366"/>
      <c r="N103" s="43"/>
      <c r="O103" s="367"/>
      <c r="P103" s="368"/>
      <c r="Q103" s="40"/>
      <c r="R103" s="612"/>
      <c r="S103" s="613"/>
      <c r="T103" s="614"/>
      <c r="U103" s="76">
        <f>IF(OR(P103="",M103=Paramétrage!$C$10,M103=Paramétrage!$C$13,M103=Paramétrage!$C$17,M103=Paramétrage!$C$20,M103=Paramétrage!$C$24,M103=Paramétrage!$C$27,AND(M103&lt;&gt;Paramétrage!$C$9,Q103="Mut+ext")),0,ROUNDUP(O103/P103,0))</f>
        <v>0</v>
      </c>
      <c r="V103" s="369">
        <f>IF(OR(M103="",Q103="Mut+ext"),0,IF(VLOOKUP(M103,Paramétrage!$C$6:$E$29,2,0)=0,0,IF(P103="","saisir capacité",N103*U103*VLOOKUP(M103,Paramétrage!$C$6:$E$29,2,0))))</f>
        <v>0</v>
      </c>
      <c r="W103" s="370"/>
      <c r="X103" s="371">
        <f t="shared" ref="X103:X114" si="18">IF(OR(M103="",Q103="Mut+ext"),0,IF(ISERROR(V103+W103)=TRUE,V103,V103+W103))</f>
        <v>0</v>
      </c>
      <c r="Y103" s="77">
        <f>IF(OR(M103="",Q103="Mut+ext"),0,IF(ISERROR(W103+V103*VLOOKUP(M103,Paramétrage!$C$6:$E$29,3,0))=TRUE,X103,W103+V103*VLOOKUP(M103,Paramétrage!$C$6:$E$29,3,0)))</f>
        <v>0</v>
      </c>
      <c r="Z103" s="615"/>
      <c r="AA103" s="613"/>
      <c r="AB103" s="616"/>
      <c r="AC103" s="58"/>
      <c r="AD103" s="38"/>
      <c r="AE103" s="59">
        <f>IF(G103="",0,IF(K103="",0,IF(SUMIF(G103:G114,G103,O103:O114)=0,0,IF(OR(L103="",K103="obligatoire"),AF103/SUMIF(G103:G114,G103,O103:O114),AF103/(SUMIF(G103:G114,G103,O103:O114)/L103)))))</f>
        <v>0</v>
      </c>
      <c r="AF103" s="372">
        <f t="shared" ref="AF103:AF114" si="19">N103*O103</f>
        <v>0</v>
      </c>
    </row>
    <row r="104" spans="1:32" hidden="1" x14ac:dyDescent="0.25">
      <c r="A104" s="637"/>
      <c r="B104" s="622"/>
      <c r="C104" s="627"/>
      <c r="D104" s="628"/>
      <c r="E104" s="623"/>
      <c r="F104" s="623"/>
      <c r="G104" s="364"/>
      <c r="H104" s="365"/>
      <c r="I104" s="52"/>
      <c r="J104" s="48"/>
      <c r="K104" s="57"/>
      <c r="L104" s="36"/>
      <c r="M104" s="366"/>
      <c r="N104" s="43"/>
      <c r="O104" s="367"/>
      <c r="P104" s="368"/>
      <c r="Q104" s="40"/>
      <c r="R104" s="612"/>
      <c r="S104" s="613"/>
      <c r="T104" s="614"/>
      <c r="U104" s="76">
        <f>IF(OR(P104="",M104=Paramétrage!$C$10,M104=Paramétrage!$C$13,M104=Paramétrage!$C$17,M104=Paramétrage!$C$20,M104=Paramétrage!$C$24,M104=Paramétrage!$C$27,AND(M104&lt;&gt;Paramétrage!$C$9,Q104="Mut+ext")),0,ROUNDUP(O104/P104,0))</f>
        <v>0</v>
      </c>
      <c r="V104" s="369">
        <f>IF(OR(M104="",Q104="Mut+ext"),0,IF(VLOOKUP(M104,Paramétrage!$C$6:$E$29,2,0)=0,0,IF(P104="","saisir capacité",N104*U104*VLOOKUP(M104,Paramétrage!$C$6:$E$29,2,0))))</f>
        <v>0</v>
      </c>
      <c r="W104" s="370"/>
      <c r="X104" s="371">
        <f t="shared" si="18"/>
        <v>0</v>
      </c>
      <c r="Y104" s="77">
        <f>IF(OR(M104="",Q104="Mut+ext"),0,IF(ISERROR(W104+V104*VLOOKUP(M104,Paramétrage!$C$6:$E$29,3,0))=TRUE,X104,W104+V104*VLOOKUP(M104,Paramétrage!$C$6:$E$29,3,0)))</f>
        <v>0</v>
      </c>
      <c r="Z104" s="615"/>
      <c r="AA104" s="613"/>
      <c r="AB104" s="616"/>
      <c r="AC104" s="172"/>
      <c r="AD104" s="38"/>
      <c r="AE104" s="59">
        <f>IF(G104="",0,IF(K104="",0,IF(SUMIF(G103:G114,G104,O103:O114)=0,0,IF(OR(L104="",K104="obligatoire"),AF104/SUMIF(G103:G114,G104,O103:O114),AF104/(SUMIF(G103:G114,G104,O103:O114)/L104)))))</f>
        <v>0</v>
      </c>
      <c r="AF104" s="373">
        <f t="shared" si="19"/>
        <v>0</v>
      </c>
    </row>
    <row r="105" spans="1:32" hidden="1" x14ac:dyDescent="0.25">
      <c r="A105" s="637"/>
      <c r="B105" s="622"/>
      <c r="C105" s="627"/>
      <c r="D105" s="628"/>
      <c r="E105" s="623"/>
      <c r="F105" s="623"/>
      <c r="G105" s="364"/>
      <c r="H105" s="385"/>
      <c r="I105" s="131"/>
      <c r="J105" s="48"/>
      <c r="K105" s="47"/>
      <c r="L105" s="36"/>
      <c r="M105" s="366"/>
      <c r="N105" s="42"/>
      <c r="O105" s="367"/>
      <c r="P105" s="368"/>
      <c r="Q105" s="37"/>
      <c r="R105" s="612"/>
      <c r="S105" s="613"/>
      <c r="T105" s="614"/>
      <c r="U105" s="76">
        <f>IF(OR(P105="",M105=Paramétrage!$C$10,M105=Paramétrage!$C$13,M105=Paramétrage!$C$17,M105=Paramétrage!$C$20,M105=Paramétrage!$C$24,M105=Paramétrage!$C$27,AND(M105&lt;&gt;Paramétrage!$C$9,Q105="Mut+ext")),0,ROUNDUP(O105/P105,0))</f>
        <v>0</v>
      </c>
      <c r="V105" s="369">
        <f>IF(OR(M105="",Q105="Mut+ext"),0,IF(VLOOKUP(M105,Paramétrage!$C$6:$E$29,2,0)=0,0,IF(P105="","saisir capacité",N105*U105*VLOOKUP(M105,Paramétrage!$C$6:$E$29,2,0))))</f>
        <v>0</v>
      </c>
      <c r="W105" s="370"/>
      <c r="X105" s="371">
        <f t="shared" si="18"/>
        <v>0</v>
      </c>
      <c r="Y105" s="77">
        <f>IF(OR(M105="",Q105="Mut+ext"),0,IF(ISERROR(W105+V105*VLOOKUP(M105,Paramétrage!$C$6:$E$29,3,0))=TRUE,X105,W105+V105*VLOOKUP(M105,Paramétrage!$C$6:$E$29,3,0)))</f>
        <v>0</v>
      </c>
      <c r="Z105" s="615"/>
      <c r="AA105" s="613"/>
      <c r="AB105" s="616"/>
      <c r="AC105" s="172"/>
      <c r="AD105" s="38"/>
      <c r="AE105" s="59">
        <f>IF(G105="",0,IF(K105="",0,IF(SUMIF(G99:G110,G105,O99:O110)=0,0,IF(OR(L105="",K105="obligatoire"),AF105/SUMIF(G99:G110,G105,O99:O110),AF105/(SUMIF(G99:G110,G105,O99:O110)/L105)))))</f>
        <v>0</v>
      </c>
      <c r="AF105" s="373">
        <f t="shared" si="19"/>
        <v>0</v>
      </c>
    </row>
    <row r="106" spans="1:32" hidden="1" x14ac:dyDescent="0.25">
      <c r="A106" s="637"/>
      <c r="B106" s="622"/>
      <c r="C106" s="627"/>
      <c r="D106" s="628"/>
      <c r="E106" s="623"/>
      <c r="F106" s="623"/>
      <c r="G106" s="386"/>
      <c r="H106" s="385"/>
      <c r="I106" s="131"/>
      <c r="J106" s="48"/>
      <c r="K106" s="47"/>
      <c r="L106" s="36"/>
      <c r="M106" s="366"/>
      <c r="N106" s="42"/>
      <c r="O106" s="374"/>
      <c r="P106" s="368"/>
      <c r="Q106" s="37"/>
      <c r="R106" s="612"/>
      <c r="S106" s="613"/>
      <c r="T106" s="614"/>
      <c r="U106" s="76">
        <f>IF(OR(P106="",M106=Paramétrage!$C$10,M106=Paramétrage!$C$13,M106=Paramétrage!$C$17,M106=Paramétrage!$C$20,M106=Paramétrage!$C$24,M106=Paramétrage!$C$27,AND(M106&lt;&gt;Paramétrage!$C$9,Q106="Mut+ext")),0,ROUNDUP(O106/P106,0))</f>
        <v>0</v>
      </c>
      <c r="V106" s="369">
        <f>IF(OR(M106="",Q106="Mut+ext"),0,IF(VLOOKUP(M106,Paramétrage!$C$6:$E$29,2,0)=0,0,IF(P106="","saisir capacité",N106*U106*VLOOKUP(M106,Paramétrage!$C$6:$E$29,2,0))))</f>
        <v>0</v>
      </c>
      <c r="W106" s="370"/>
      <c r="X106" s="371">
        <f t="shared" si="18"/>
        <v>0</v>
      </c>
      <c r="Y106" s="77">
        <f>IF(OR(M106="",Q106="Mut+ext"),0,IF(ISERROR(W106+V106*VLOOKUP(M106,Paramétrage!$C$6:$E$29,3,0))=TRUE,X106,W106+V106*VLOOKUP(M106,Paramétrage!$C$6:$E$29,3,0)))</f>
        <v>0</v>
      </c>
      <c r="Z106" s="615"/>
      <c r="AA106" s="613"/>
      <c r="AB106" s="616"/>
      <c r="AC106" s="49"/>
      <c r="AD106" s="38"/>
      <c r="AE106" s="59">
        <f>IF(G106="",0,IF(K106="",0,IF(SUMIF(G99:G110,G106,O99:O110)=0,0,IF(OR(L106="",K106="obligatoire"),AF106/SUMIF(G99:G110,G106,O99:O110),AF106/(SUMIF(G99:G110,G106,O99:O110)/L106)))))</f>
        <v>0</v>
      </c>
      <c r="AF106" s="373">
        <f t="shared" si="19"/>
        <v>0</v>
      </c>
    </row>
    <row r="107" spans="1:32" hidden="1" x14ac:dyDescent="0.25">
      <c r="A107" s="637"/>
      <c r="B107" s="622"/>
      <c r="C107" s="627"/>
      <c r="D107" s="628"/>
      <c r="E107" s="623"/>
      <c r="F107" s="623"/>
      <c r="G107" s="364"/>
      <c r="H107" s="385"/>
      <c r="I107" s="131"/>
      <c r="J107" s="48"/>
      <c r="K107" s="47"/>
      <c r="L107" s="36"/>
      <c r="M107" s="366"/>
      <c r="N107" s="42"/>
      <c r="O107" s="367"/>
      <c r="P107" s="368"/>
      <c r="Q107" s="37"/>
      <c r="R107" s="612"/>
      <c r="S107" s="613"/>
      <c r="T107" s="614"/>
      <c r="U107" s="76">
        <f>IF(OR(P107="",M107=Paramétrage!$C$10,M107=Paramétrage!$C$13,M107=Paramétrage!$C$17,M107=Paramétrage!$C$20,M107=Paramétrage!$C$24,M107=Paramétrage!$C$27,AND(M107&lt;&gt;Paramétrage!$C$9,Q107="Mut+ext")),0,ROUNDUP(O107/P107,0))</f>
        <v>0</v>
      </c>
      <c r="V107" s="369">
        <f>IF(OR(M107="",Q107="Mut+ext"),0,IF(VLOOKUP(M107,Paramétrage!$C$6:$E$29,2,0)=0,0,IF(P107="","saisir capacité",N107*U107*VLOOKUP(M107,Paramétrage!$C$6:$E$29,2,0))))</f>
        <v>0</v>
      </c>
      <c r="W107" s="370"/>
      <c r="X107" s="371">
        <f t="shared" si="18"/>
        <v>0</v>
      </c>
      <c r="Y107" s="77">
        <f>IF(OR(M107="",Q107="Mut+ext"),0,IF(ISERROR(W107+V107*VLOOKUP(M107,Paramétrage!$C$6:$E$29,3,0))=TRUE,X107,W107+V107*VLOOKUP(M107,Paramétrage!$C$6:$E$29,3,0)))</f>
        <v>0</v>
      </c>
      <c r="Z107" s="615"/>
      <c r="AA107" s="613"/>
      <c r="AB107" s="616"/>
      <c r="AC107" s="172"/>
      <c r="AD107" s="38"/>
      <c r="AE107" s="59">
        <f>IF(G107="",0,IF(K107="",0,IF(SUMIF(G99:G110,G107,O99:O110)=0,0,IF(OR(L107="",K107="obligatoire"),AF107/SUMIF(G99:G110,G107,O99:O110),AF107/(SUMIF(G99:G110,G107,O99:O110)/L107)))))</f>
        <v>0</v>
      </c>
      <c r="AF107" s="373">
        <f t="shared" si="19"/>
        <v>0</v>
      </c>
    </row>
    <row r="108" spans="1:32" hidden="1" x14ac:dyDescent="0.25">
      <c r="A108" s="637"/>
      <c r="B108" s="622"/>
      <c r="C108" s="627"/>
      <c r="D108" s="628"/>
      <c r="E108" s="623"/>
      <c r="F108" s="623"/>
      <c r="G108" s="364"/>
      <c r="H108" s="385"/>
      <c r="I108" s="131"/>
      <c r="J108" s="48"/>
      <c r="K108" s="47"/>
      <c r="L108" s="36"/>
      <c r="M108" s="366"/>
      <c r="N108" s="42"/>
      <c r="O108" s="374"/>
      <c r="P108" s="368"/>
      <c r="Q108" s="37"/>
      <c r="R108" s="612"/>
      <c r="S108" s="613"/>
      <c r="T108" s="614"/>
      <c r="U108" s="76">
        <f>IF(OR(P108="",M108=Paramétrage!$C$10,M108=Paramétrage!$C$13,M108=Paramétrage!$C$17,M108=Paramétrage!$C$20,M108=Paramétrage!$C$24,M108=Paramétrage!$C$27,AND(M108&lt;&gt;Paramétrage!$C$9,Q108="Mut+ext")),0,ROUNDUP(O108/P108,0))</f>
        <v>0</v>
      </c>
      <c r="V108" s="369">
        <f>IF(OR(M108="",Q108="Mut+ext"),0,IF(VLOOKUP(M108,Paramétrage!$C$6:$E$29,2,0)=0,0,IF(P108="","saisir capacité",N108*U108*VLOOKUP(M108,Paramétrage!$C$6:$E$29,2,0))))</f>
        <v>0</v>
      </c>
      <c r="W108" s="370"/>
      <c r="X108" s="371">
        <f t="shared" si="18"/>
        <v>0</v>
      </c>
      <c r="Y108" s="77">
        <f>IF(OR(M108="",Q108="Mut+ext"),0,IF(ISERROR(W108+V108*VLOOKUP(M108,Paramétrage!$C$6:$E$29,3,0))=TRUE,X108,W108+V108*VLOOKUP(M108,Paramétrage!$C$6:$E$29,3,0)))</f>
        <v>0</v>
      </c>
      <c r="Z108" s="615"/>
      <c r="AA108" s="613"/>
      <c r="AB108" s="616"/>
      <c r="AC108" s="172"/>
      <c r="AD108" s="38"/>
      <c r="AE108" s="59">
        <f>IF(G108="",0,IF(K108="",0,IF(SUMIF(G99:G110,G108,O99:O110)=0,0,IF(OR(L108="",K108="obligatoire"),AF108/SUMIF(G99:G110,G108,O99:O110),AF108/(SUMIF(G99:G110,G108,O99:O110)/L108)))))</f>
        <v>0</v>
      </c>
      <c r="AF108" s="373">
        <f t="shared" si="19"/>
        <v>0</v>
      </c>
    </row>
    <row r="109" spans="1:32" hidden="1" x14ac:dyDescent="0.25">
      <c r="A109" s="637"/>
      <c r="B109" s="622"/>
      <c r="C109" s="627"/>
      <c r="D109" s="628"/>
      <c r="E109" s="623"/>
      <c r="F109" s="623"/>
      <c r="G109" s="364"/>
      <c r="H109" s="385"/>
      <c r="I109" s="131"/>
      <c r="J109" s="48"/>
      <c r="K109" s="47"/>
      <c r="L109" s="36"/>
      <c r="M109" s="366"/>
      <c r="N109" s="42"/>
      <c r="O109" s="367"/>
      <c r="P109" s="368"/>
      <c r="Q109" s="37"/>
      <c r="R109" s="612"/>
      <c r="S109" s="613"/>
      <c r="T109" s="614"/>
      <c r="U109" s="76">
        <f>IF(OR(P109="",M109=Paramétrage!$C$10,M109=Paramétrage!$C$13,M109=Paramétrage!$C$17,M109=Paramétrage!$C$20,M109=Paramétrage!$C$24,M109=Paramétrage!$C$27,AND(M109&lt;&gt;Paramétrage!$C$9,Q109="Mut+ext")),0,ROUNDUP(O109/P109,0))</f>
        <v>0</v>
      </c>
      <c r="V109" s="369">
        <f>IF(OR(M109="",Q109="Mut+ext"),0,IF(VLOOKUP(M109,Paramétrage!$C$6:$E$29,2,0)=0,0,IF(P109="","saisir capacité",N109*U109*VLOOKUP(M109,Paramétrage!$C$6:$E$29,2,0))))</f>
        <v>0</v>
      </c>
      <c r="W109" s="370"/>
      <c r="X109" s="371">
        <f t="shared" si="18"/>
        <v>0</v>
      </c>
      <c r="Y109" s="77">
        <f>IF(OR(M109="",Q109="Mut+ext"),0,IF(ISERROR(W109+V109*VLOOKUP(M109,Paramétrage!$C$6:$E$29,3,0))=TRUE,X109,W109+V109*VLOOKUP(M109,Paramétrage!$C$6:$E$29,3,0)))</f>
        <v>0</v>
      </c>
      <c r="Z109" s="615"/>
      <c r="AA109" s="613"/>
      <c r="AB109" s="616"/>
      <c r="AC109" s="172"/>
      <c r="AD109" s="38"/>
      <c r="AE109" s="59">
        <f>IF(G109="",0,IF(K109="",0,IF(SUMIF(G103:G114,G109,O103:O114)=0,0,IF(OR(L109="",K109="obligatoire"),AF109/SUMIF(G103:G114,G109,O103:O114),AF109/(SUMIF(G103:G114,G109,O103:O114)/L109)))))</f>
        <v>0</v>
      </c>
      <c r="AF109" s="373">
        <f t="shared" si="19"/>
        <v>0</v>
      </c>
    </row>
    <row r="110" spans="1:32" hidden="1" x14ac:dyDescent="0.25">
      <c r="A110" s="637"/>
      <c r="B110" s="622"/>
      <c r="C110" s="627"/>
      <c r="D110" s="628"/>
      <c r="E110" s="623"/>
      <c r="F110" s="623"/>
      <c r="G110" s="386"/>
      <c r="H110" s="385"/>
      <c r="I110" s="131"/>
      <c r="J110" s="48"/>
      <c r="K110" s="47"/>
      <c r="L110" s="36"/>
      <c r="M110" s="366"/>
      <c r="N110" s="42"/>
      <c r="O110" s="374"/>
      <c r="P110" s="368"/>
      <c r="Q110" s="37"/>
      <c r="R110" s="612"/>
      <c r="S110" s="613"/>
      <c r="T110" s="614"/>
      <c r="U110" s="76">
        <f>IF(OR(P110="",M110=Paramétrage!$C$10,M110=Paramétrage!$C$13,M110=Paramétrage!$C$17,M110=Paramétrage!$C$20,M110=Paramétrage!$C$24,M110=Paramétrage!$C$27,AND(M110&lt;&gt;Paramétrage!$C$9,Q110="Mut+ext")),0,ROUNDUP(O110/P110,0))</f>
        <v>0</v>
      </c>
      <c r="V110" s="369">
        <f>IF(OR(M110="",Q110="Mut+ext"),0,IF(VLOOKUP(M110,Paramétrage!$C$6:$E$29,2,0)=0,0,IF(P110="","saisir capacité",N110*U110*VLOOKUP(M110,Paramétrage!$C$6:$E$29,2,0))))</f>
        <v>0</v>
      </c>
      <c r="W110" s="370"/>
      <c r="X110" s="371">
        <f t="shared" si="18"/>
        <v>0</v>
      </c>
      <c r="Y110" s="77">
        <f>IF(OR(M110="",Q110="Mut+ext"),0,IF(ISERROR(W110+V110*VLOOKUP(M110,Paramétrage!$C$6:$E$29,3,0))=TRUE,X110,W110+V110*VLOOKUP(M110,Paramétrage!$C$6:$E$29,3,0)))</f>
        <v>0</v>
      </c>
      <c r="Z110" s="615"/>
      <c r="AA110" s="613"/>
      <c r="AB110" s="616"/>
      <c r="AC110" s="49"/>
      <c r="AD110" s="38"/>
      <c r="AE110" s="59">
        <f>IF(G110="",0,IF(K110="",0,IF(SUMIF(G103:G114,G110,O103:O114)=0,0,IF(OR(L110="",K110="obligatoire"),AF110/SUMIF(G103:G114,G110,O103:O114),AF110/(SUMIF(G103:G114,G110,O103:O114)/L110)))))</f>
        <v>0</v>
      </c>
      <c r="AF110" s="373">
        <f t="shared" si="19"/>
        <v>0</v>
      </c>
    </row>
    <row r="111" spans="1:32" hidden="1" x14ac:dyDescent="0.25">
      <c r="A111" s="637"/>
      <c r="B111" s="622"/>
      <c r="C111" s="627"/>
      <c r="D111" s="628"/>
      <c r="E111" s="623"/>
      <c r="F111" s="623"/>
      <c r="G111" s="364"/>
      <c r="H111" s="375"/>
      <c r="I111" s="131"/>
      <c r="J111" s="48"/>
      <c r="K111" s="47"/>
      <c r="L111" s="36"/>
      <c r="M111" s="366"/>
      <c r="N111" s="42"/>
      <c r="O111" s="367"/>
      <c r="P111" s="368"/>
      <c r="Q111" s="37"/>
      <c r="R111" s="612"/>
      <c r="S111" s="613"/>
      <c r="T111" s="614"/>
      <c r="U111" s="76">
        <f>IF(OR(P111="",M111=Paramétrage!$C$10,M111=Paramétrage!$C$13,M111=Paramétrage!$C$17,M111=Paramétrage!$C$20,M111=Paramétrage!$C$24,M111=Paramétrage!$C$27,AND(M111&lt;&gt;Paramétrage!$C$9,Q111="Mut+ext")),0,ROUNDUP(O111/P111,0))</f>
        <v>0</v>
      </c>
      <c r="V111" s="369">
        <f>IF(OR(M111="",Q111="Mut+ext"),0,IF(VLOOKUP(M111,Paramétrage!$C$6:$E$29,2,0)=0,0,IF(P111="","saisir capacité",N111*U111*VLOOKUP(M111,Paramétrage!$C$6:$E$29,2,0))))</f>
        <v>0</v>
      </c>
      <c r="W111" s="370"/>
      <c r="X111" s="371">
        <f t="shared" si="18"/>
        <v>0</v>
      </c>
      <c r="Y111" s="77">
        <f>IF(OR(M111="",Q111="Mut+ext"),0,IF(ISERROR(W111+V111*VLOOKUP(M111,Paramétrage!$C$6:$E$29,3,0))=TRUE,X111,W111+V111*VLOOKUP(M111,Paramétrage!$C$6:$E$29,3,0)))</f>
        <v>0</v>
      </c>
      <c r="Z111" s="615"/>
      <c r="AA111" s="613"/>
      <c r="AB111" s="616"/>
      <c r="AC111" s="172"/>
      <c r="AD111" s="38"/>
      <c r="AE111" s="59">
        <f>IF(G111="",0,IF(K111="",0,IF(SUMIF(G103:G114,G111,O103:O114)=0,0,IF(OR(L111="",K111="obligatoire"),AF111/SUMIF(G103:G114,G111,O103:O114),AF111/(SUMIF(G103:G114,G111,O103:O114)/L111)))))</f>
        <v>0</v>
      </c>
      <c r="AF111" s="373">
        <f t="shared" si="19"/>
        <v>0</v>
      </c>
    </row>
    <row r="112" spans="1:32" hidden="1" x14ac:dyDescent="0.25">
      <c r="A112" s="637"/>
      <c r="B112" s="622"/>
      <c r="C112" s="627"/>
      <c r="D112" s="628"/>
      <c r="E112" s="623"/>
      <c r="F112" s="623"/>
      <c r="G112" s="364"/>
      <c r="H112" s="375"/>
      <c r="I112" s="131"/>
      <c r="J112" s="48"/>
      <c r="K112" s="47"/>
      <c r="L112" s="36"/>
      <c r="M112" s="366"/>
      <c r="N112" s="42"/>
      <c r="O112" s="374"/>
      <c r="P112" s="368"/>
      <c r="Q112" s="37"/>
      <c r="R112" s="612"/>
      <c r="S112" s="613"/>
      <c r="T112" s="614"/>
      <c r="U112" s="76">
        <f>IF(OR(P112="",M112=Paramétrage!$C$10,M112=Paramétrage!$C$13,M112=Paramétrage!$C$17,M112=Paramétrage!$C$20,M112=Paramétrage!$C$24,M112=Paramétrage!$C$27,AND(M112&lt;&gt;Paramétrage!$C$9,Q112="Mut+ext")),0,ROUNDUP(O112/P112,0))</f>
        <v>0</v>
      </c>
      <c r="V112" s="369">
        <f>IF(OR(M112="",Q112="Mut+ext"),0,IF(VLOOKUP(M112,Paramétrage!$C$6:$E$29,2,0)=0,0,IF(P112="","saisir capacité",N112*U112*VLOOKUP(M112,Paramétrage!$C$6:$E$29,2,0))))</f>
        <v>0</v>
      </c>
      <c r="W112" s="370"/>
      <c r="X112" s="371">
        <f t="shared" si="18"/>
        <v>0</v>
      </c>
      <c r="Y112" s="77">
        <f>IF(OR(M112="",Q112="Mut+ext"),0,IF(ISERROR(W112+V112*VLOOKUP(M112,Paramétrage!$C$6:$E$29,3,0))=TRUE,X112,W112+V112*VLOOKUP(M112,Paramétrage!$C$6:$E$29,3,0)))</f>
        <v>0</v>
      </c>
      <c r="Z112" s="615"/>
      <c r="AA112" s="613"/>
      <c r="AB112" s="616"/>
      <c r="AC112" s="172"/>
      <c r="AD112" s="38"/>
      <c r="AE112" s="59">
        <f>IF(G112="",0,IF(K112="",0,IF(SUMIF(G103:G114,G112,O103:O114)=0,0,IF(OR(L112="",K112="obligatoire"),AF112/SUMIF(G103:G114,G112,O103:O114),AF112/(SUMIF(G103:G114,G112,O103:O114)/L112)))))</f>
        <v>0</v>
      </c>
      <c r="AF112" s="373">
        <f t="shared" si="19"/>
        <v>0</v>
      </c>
    </row>
    <row r="113" spans="1:32" hidden="1" x14ac:dyDescent="0.25">
      <c r="A113" s="637"/>
      <c r="B113" s="622"/>
      <c r="C113" s="627"/>
      <c r="D113" s="628"/>
      <c r="E113" s="623"/>
      <c r="F113" s="623"/>
      <c r="G113" s="364"/>
      <c r="H113" s="375"/>
      <c r="I113" s="131"/>
      <c r="J113" s="48"/>
      <c r="K113" s="47"/>
      <c r="L113" s="36"/>
      <c r="M113" s="366"/>
      <c r="N113" s="42"/>
      <c r="O113" s="367"/>
      <c r="P113" s="368"/>
      <c r="Q113" s="37"/>
      <c r="R113" s="612"/>
      <c r="S113" s="613"/>
      <c r="T113" s="614"/>
      <c r="U113" s="76">
        <f>IF(OR(P113="",M113=Paramétrage!$C$10,M113=Paramétrage!$C$13,M113=Paramétrage!$C$17,M113=Paramétrage!$C$20,M113=Paramétrage!$C$24,M113=Paramétrage!$C$27,AND(M113&lt;&gt;Paramétrage!$C$9,Q113="Mut+ext")),0,ROUNDUP(O113/P113,0))</f>
        <v>0</v>
      </c>
      <c r="V113" s="369">
        <f>IF(OR(M113="",Q113="Mut+ext"),0,IF(VLOOKUP(M113,Paramétrage!$C$6:$E$29,2,0)=0,0,IF(P113="","saisir capacité",N113*U113*VLOOKUP(M113,Paramétrage!$C$6:$E$29,2,0))))</f>
        <v>0</v>
      </c>
      <c r="W113" s="370"/>
      <c r="X113" s="371">
        <f t="shared" si="18"/>
        <v>0</v>
      </c>
      <c r="Y113" s="77">
        <f>IF(OR(M113="",Q113="Mut+ext"),0,IF(ISERROR(W113+V113*VLOOKUP(M113,Paramétrage!$C$6:$E$29,3,0))=TRUE,X113,W113+V113*VLOOKUP(M113,Paramétrage!$C$6:$E$29,3,0)))</f>
        <v>0</v>
      </c>
      <c r="Z113" s="615"/>
      <c r="AA113" s="613"/>
      <c r="AB113" s="616"/>
      <c r="AC113" s="172"/>
      <c r="AD113" s="38"/>
      <c r="AE113" s="59">
        <f>IF(G113="",0,IF(K113="",0,IF(SUMIF(G103:G114,G113,O103:O114)=0,0,IF(OR(L113="",K113="obligatoire"),AF113/SUMIF(G103:G114,G113,O103:O114),AF113/(SUMIF(G103:G114,G113,O103:O114)/L113)))))</f>
        <v>0</v>
      </c>
      <c r="AF113" s="373">
        <f t="shared" si="19"/>
        <v>0</v>
      </c>
    </row>
    <row r="114" spans="1:32" hidden="1" x14ac:dyDescent="0.25">
      <c r="A114" s="637"/>
      <c r="B114" s="622"/>
      <c r="C114" s="629"/>
      <c r="D114" s="630"/>
      <c r="E114" s="624"/>
      <c r="F114" s="624"/>
      <c r="G114" s="364"/>
      <c r="H114" s="375"/>
      <c r="I114" s="131"/>
      <c r="J114" s="48"/>
      <c r="K114" s="47"/>
      <c r="L114" s="36"/>
      <c r="M114" s="366"/>
      <c r="N114" s="42"/>
      <c r="O114" s="376"/>
      <c r="P114" s="368"/>
      <c r="Q114" s="37"/>
      <c r="R114" s="612"/>
      <c r="S114" s="613"/>
      <c r="T114" s="614"/>
      <c r="U114" s="76">
        <f>IF(OR(P114="",M114=Paramétrage!$C$10,M114=Paramétrage!$C$13,M114=Paramétrage!$C$17,M114=Paramétrage!$C$20,M114=Paramétrage!$C$24,M114=Paramétrage!$C$27,AND(M114&lt;&gt;Paramétrage!$C$9,Q114="Mut+ext")),0,ROUNDUP(O114/P114,0))</f>
        <v>0</v>
      </c>
      <c r="V114" s="369">
        <f>IF(OR(M114="",Q114="Mut+ext"),0,IF(VLOOKUP(M114,Paramétrage!$C$6:$E$29,2,0)=0,0,IF(P114="","saisir capacité",N114*U114*VLOOKUP(M114,Paramétrage!$C$6:$E$29,2,0))))</f>
        <v>0</v>
      </c>
      <c r="W114" s="370"/>
      <c r="X114" s="371">
        <f t="shared" si="18"/>
        <v>0</v>
      </c>
      <c r="Y114" s="77">
        <f>IF(OR(M114="",Q114="Mut+ext"),0,IF(ISERROR(W114+V114*VLOOKUP(M114,Paramétrage!$C$6:$E$29,3,0))=TRUE,X114,W114+V114*VLOOKUP(M114,Paramétrage!$C$6:$E$29,3,0)))</f>
        <v>0</v>
      </c>
      <c r="Z114" s="615"/>
      <c r="AA114" s="613"/>
      <c r="AB114" s="616"/>
      <c r="AC114" s="172"/>
      <c r="AD114" s="38"/>
      <c r="AE114" s="59">
        <f>IF(G114="",0,IF(K114="",0,IF(SUMIF(G103:G114,G114,O103:O114)=0,0,IF(OR(L114="",K114="obligatoire"),AF114/SUMIF(G103:G114,G114,O103:O114),AF114/(SUMIF(G103:G114,G114,O103:O114)/L114)))))</f>
        <v>0</v>
      </c>
      <c r="AF114" s="373">
        <f t="shared" si="19"/>
        <v>0</v>
      </c>
    </row>
    <row r="115" spans="1:32" hidden="1" x14ac:dyDescent="0.25">
      <c r="A115" s="637"/>
      <c r="B115" s="622"/>
      <c r="C115" s="377"/>
      <c r="D115" s="378"/>
      <c r="E115" s="379"/>
      <c r="F115" s="379"/>
      <c r="G115" s="379"/>
      <c r="H115" s="380"/>
      <c r="I115" s="132"/>
      <c r="J115" s="97"/>
      <c r="K115" s="61"/>
      <c r="L115" s="62"/>
      <c r="M115" s="381"/>
      <c r="N115" s="63">
        <f>AE115</f>
        <v>0</v>
      </c>
      <c r="O115" s="382"/>
      <c r="P115" s="382"/>
      <c r="Q115" s="66"/>
      <c r="R115" s="64"/>
      <c r="S115" s="64"/>
      <c r="T115" s="65"/>
      <c r="U115" s="98"/>
      <c r="V115" s="383">
        <f>SUM(V103:V114)</f>
        <v>0</v>
      </c>
      <c r="W115" s="381">
        <f>SUM(W103:W114)</f>
        <v>0</v>
      </c>
      <c r="X115" s="384">
        <f>SUM(X103:X114)</f>
        <v>0</v>
      </c>
      <c r="Y115" s="67">
        <f>SUM(Y103:Y114)</f>
        <v>0</v>
      </c>
      <c r="Z115" s="99"/>
      <c r="AA115" s="100"/>
      <c r="AB115" s="101"/>
      <c r="AC115" s="102"/>
      <c r="AD115" s="103"/>
      <c r="AE115" s="104">
        <f>SUM(AE103:AE114)</f>
        <v>0</v>
      </c>
      <c r="AF115" s="105">
        <f>SUM(AF103:AF114)</f>
        <v>0</v>
      </c>
    </row>
    <row r="116" spans="1:32" ht="15.45" hidden="1" customHeight="1" x14ac:dyDescent="0.25">
      <c r="A116" s="637"/>
      <c r="B116" s="622"/>
      <c r="C116" s="625"/>
      <c r="D116" s="626"/>
      <c r="E116" s="623"/>
      <c r="F116" s="623"/>
      <c r="G116" s="364"/>
      <c r="H116" s="365"/>
      <c r="I116" s="52"/>
      <c r="J116" s="48"/>
      <c r="K116" s="57"/>
      <c r="L116" s="36"/>
      <c r="M116" s="366"/>
      <c r="N116" s="43"/>
      <c r="O116" s="367"/>
      <c r="P116" s="368"/>
      <c r="Q116" s="40"/>
      <c r="R116" s="612"/>
      <c r="S116" s="613"/>
      <c r="T116" s="614"/>
      <c r="U116" s="76">
        <f>IF(OR(P116="",M116=Paramétrage!$C$10,M116=Paramétrage!$C$13,M116=Paramétrage!$C$17,M116=Paramétrage!$C$20,M116=Paramétrage!$C$24,M116=Paramétrage!$C$27,AND(M116&lt;&gt;Paramétrage!$C$9,Q116="Mut+ext")),0,ROUNDUP(O116/P116,0))</f>
        <v>0</v>
      </c>
      <c r="V116" s="369">
        <f>IF(OR(M116="",Q116="Mut+ext"),0,IF(VLOOKUP(M116,Paramétrage!$C$6:$E$29,2,0)=0,0,IF(P116="","saisir capacité",N116*U116*VLOOKUP(M116,Paramétrage!$C$6:$E$29,2,0))))</f>
        <v>0</v>
      </c>
      <c r="W116" s="370"/>
      <c r="X116" s="371">
        <f t="shared" ref="X116:X127" si="20">IF(OR(M116="",Q116="Mut+ext"),0,IF(ISERROR(V116+W116)=TRUE,V116,V116+W116))</f>
        <v>0</v>
      </c>
      <c r="Y116" s="77">
        <f>IF(OR(M116="",Q116="Mut+ext"),0,IF(ISERROR(W116+V116*VLOOKUP(M116,Paramétrage!$C$6:$E$29,3,0))=TRUE,X116,W116+V116*VLOOKUP(M116,Paramétrage!$C$6:$E$29,3,0)))</f>
        <v>0</v>
      </c>
      <c r="Z116" s="615"/>
      <c r="AA116" s="613"/>
      <c r="AB116" s="616"/>
      <c r="AC116" s="58"/>
      <c r="AD116" s="38"/>
      <c r="AE116" s="59">
        <f>IF(G116="",0,IF(K116="",0,IF(SUMIF(G116:G127,G116,O116:O127)=0,0,IF(OR(L116="",K116="obligatoire"),AF116/SUMIF(G116:G127,G116,O116:O127),AF116/(SUMIF(G116:G127,G116,O116:O127)/L116)))))</f>
        <v>0</v>
      </c>
      <c r="AF116" s="372">
        <f t="shared" ref="AF116:AF127" si="21">N116*O116</f>
        <v>0</v>
      </c>
    </row>
    <row r="117" spans="1:32" hidden="1" x14ac:dyDescent="0.25">
      <c r="A117" s="637"/>
      <c r="B117" s="622"/>
      <c r="C117" s="627"/>
      <c r="D117" s="628"/>
      <c r="E117" s="623"/>
      <c r="F117" s="623"/>
      <c r="G117" s="364"/>
      <c r="H117" s="365"/>
      <c r="I117" s="52"/>
      <c r="J117" s="48"/>
      <c r="K117" s="57"/>
      <c r="L117" s="36"/>
      <c r="M117" s="366"/>
      <c r="N117" s="42"/>
      <c r="O117" s="376"/>
      <c r="P117" s="368"/>
      <c r="Q117" s="40"/>
      <c r="R117" s="612"/>
      <c r="S117" s="613"/>
      <c r="T117" s="614"/>
      <c r="U117" s="76">
        <f>IF(OR(P117="",M117=Paramétrage!$C$10,M117=Paramétrage!$C$13,M117=Paramétrage!$C$17,M117=Paramétrage!$C$20,M117=Paramétrage!$C$24,M117=Paramétrage!$C$27,AND(M117&lt;&gt;Paramétrage!$C$9,Q117="Mut+ext")),0,ROUNDUP(O117/P117,0))</f>
        <v>0</v>
      </c>
      <c r="V117" s="369">
        <f>IF(OR(M117="",Q117="Mut+ext"),0,IF(VLOOKUP(M117,Paramétrage!$C$6:$E$29,2,0)=0,0,IF(P117="","saisir capacité",N117*U117*VLOOKUP(M117,Paramétrage!$C$6:$E$29,2,0))))</f>
        <v>0</v>
      </c>
      <c r="W117" s="370"/>
      <c r="X117" s="371">
        <f t="shared" si="20"/>
        <v>0</v>
      </c>
      <c r="Y117" s="77">
        <f>IF(OR(M117="",Q117="Mut+ext"),0,IF(ISERROR(W117+V117*VLOOKUP(M117,Paramétrage!$C$6:$E$29,3,0))=TRUE,X117,W117+V117*VLOOKUP(M117,Paramétrage!$C$6:$E$29,3,0)))</f>
        <v>0</v>
      </c>
      <c r="Z117" s="615"/>
      <c r="AA117" s="613"/>
      <c r="AB117" s="616"/>
      <c r="AC117" s="172"/>
      <c r="AD117" s="38"/>
      <c r="AE117" s="59">
        <f>IF(G117="",0,IF(K117="",0,IF(SUMIF(G116:G127,G117,O116:O127)=0,0,IF(OR(L117="",K117="obligatoire"),AF117/SUMIF(G116:G127,G117,O116:O127),AF117/(SUMIF(G116:G127,G117,O116:O127)/L117)))))</f>
        <v>0</v>
      </c>
      <c r="AF117" s="373">
        <f t="shared" si="21"/>
        <v>0</v>
      </c>
    </row>
    <row r="118" spans="1:32" hidden="1" x14ac:dyDescent="0.25">
      <c r="A118" s="637"/>
      <c r="B118" s="622"/>
      <c r="C118" s="627"/>
      <c r="D118" s="628"/>
      <c r="E118" s="623"/>
      <c r="F118" s="623"/>
      <c r="G118" s="364"/>
      <c r="H118" s="365"/>
      <c r="I118" s="131"/>
      <c r="J118" s="48"/>
      <c r="K118" s="57"/>
      <c r="L118" s="36"/>
      <c r="M118" s="366"/>
      <c r="N118" s="43"/>
      <c r="O118" s="367"/>
      <c r="P118" s="368"/>
      <c r="Q118" s="40"/>
      <c r="R118" s="612"/>
      <c r="S118" s="613"/>
      <c r="T118" s="614"/>
      <c r="U118" s="76">
        <f>IF(OR(P118="",M118=Paramétrage!$C$10,M118=Paramétrage!$C$13,M118=Paramétrage!$C$17,M118=Paramétrage!$C$20,M118=Paramétrage!$C$24,M118=Paramétrage!$C$27,AND(M118&lt;&gt;Paramétrage!$C$9,Q118="Mut+ext")),0,ROUNDUP(O118/P118,0))</f>
        <v>0</v>
      </c>
      <c r="V118" s="369">
        <f>IF(OR(M118="",Q118="Mut+ext"),0,IF(VLOOKUP(M118,Paramétrage!$C$6:$E$29,2,0)=0,0,IF(P118="","saisir capacité",N118*U118*VLOOKUP(M118,Paramétrage!$C$6:$E$29,2,0))))</f>
        <v>0</v>
      </c>
      <c r="W118" s="370"/>
      <c r="X118" s="371">
        <f t="shared" si="20"/>
        <v>0</v>
      </c>
      <c r="Y118" s="77">
        <f>IF(OR(M118="",Q118="Mut+ext"),0,IF(ISERROR(W118+V118*VLOOKUP(M118,Paramétrage!$C$6:$E$29,3,0))=TRUE,X118,W118+V118*VLOOKUP(M118,Paramétrage!$C$6:$E$29,3,0)))</f>
        <v>0</v>
      </c>
      <c r="Z118" s="615"/>
      <c r="AA118" s="613"/>
      <c r="AB118" s="616"/>
      <c r="AC118" s="172"/>
      <c r="AD118" s="38"/>
      <c r="AE118" s="59">
        <f>IF(G118="",0,IF(K118="",0,IF(SUMIF(G112:G123,G118,O112:O123)=0,0,IF(OR(L118="",K118="obligatoire"),AF118/SUMIF(G112:G123,G118,O112:O123),AF118/(SUMIF(G112:G123,G118,O112:O123)/L118)))))</f>
        <v>0</v>
      </c>
      <c r="AF118" s="373">
        <f t="shared" si="21"/>
        <v>0</v>
      </c>
    </row>
    <row r="119" spans="1:32" hidden="1" x14ac:dyDescent="0.25">
      <c r="A119" s="637"/>
      <c r="B119" s="622"/>
      <c r="C119" s="627"/>
      <c r="D119" s="628"/>
      <c r="E119" s="623"/>
      <c r="F119" s="623"/>
      <c r="G119" s="364"/>
      <c r="H119" s="365"/>
      <c r="I119" s="131"/>
      <c r="J119" s="48"/>
      <c r="K119" s="57"/>
      <c r="L119" s="36"/>
      <c r="M119" s="366"/>
      <c r="N119" s="42"/>
      <c r="O119" s="376"/>
      <c r="P119" s="368"/>
      <c r="Q119" s="40"/>
      <c r="R119" s="612"/>
      <c r="S119" s="613"/>
      <c r="T119" s="614"/>
      <c r="U119" s="76">
        <f>IF(OR(P119="",M119=Paramétrage!$C$10,M119=Paramétrage!$C$13,M119=Paramétrage!$C$17,M119=Paramétrage!$C$20,M119=Paramétrage!$C$24,M119=Paramétrage!$C$27,AND(M119&lt;&gt;Paramétrage!$C$9,Q119="Mut+ext")),0,ROUNDUP(O119/P119,0))</f>
        <v>0</v>
      </c>
      <c r="V119" s="369">
        <f>IF(OR(M119="",Q119="Mut+ext"),0,IF(VLOOKUP(M119,Paramétrage!$C$6:$E$29,2,0)=0,0,IF(P119="","saisir capacité",N119*U119*VLOOKUP(M119,Paramétrage!$C$6:$E$29,2,0))))</f>
        <v>0</v>
      </c>
      <c r="W119" s="370"/>
      <c r="X119" s="371">
        <f t="shared" si="20"/>
        <v>0</v>
      </c>
      <c r="Y119" s="77">
        <f>IF(OR(M119="",Q119="Mut+ext"),0,IF(ISERROR(W119+V119*VLOOKUP(M119,Paramétrage!$C$6:$E$29,3,0))=TRUE,X119,W119+V119*VLOOKUP(M119,Paramétrage!$C$6:$E$29,3,0)))</f>
        <v>0</v>
      </c>
      <c r="Z119" s="615"/>
      <c r="AA119" s="613"/>
      <c r="AB119" s="616"/>
      <c r="AC119" s="49"/>
      <c r="AD119" s="38"/>
      <c r="AE119" s="59">
        <f>IF(G119="",0,IF(K119="",0,IF(SUMIF(G112:G123,G119,O112:O123)=0,0,IF(OR(L119="",K119="obligatoire"),AF119/SUMIF(G112:G123,G119,O112:O123),AF119/(SUMIF(G112:G123,G119,O112:O123)/L119)))))</f>
        <v>0</v>
      </c>
      <c r="AF119" s="373">
        <f t="shared" si="21"/>
        <v>0</v>
      </c>
    </row>
    <row r="120" spans="1:32" hidden="1" x14ac:dyDescent="0.25">
      <c r="A120" s="637"/>
      <c r="B120" s="622"/>
      <c r="C120" s="627"/>
      <c r="D120" s="628"/>
      <c r="E120" s="623"/>
      <c r="F120" s="623"/>
      <c r="G120" s="364"/>
      <c r="H120" s="365"/>
      <c r="I120" s="131"/>
      <c r="J120" s="48"/>
      <c r="K120" s="57"/>
      <c r="L120" s="36"/>
      <c r="M120" s="366"/>
      <c r="N120" s="43"/>
      <c r="O120" s="367"/>
      <c r="P120" s="368"/>
      <c r="Q120" s="40"/>
      <c r="R120" s="612"/>
      <c r="S120" s="613"/>
      <c r="T120" s="614"/>
      <c r="U120" s="76">
        <f>IF(OR(P120="",M120=Paramétrage!$C$10,M120=Paramétrage!$C$13,M120=Paramétrage!$C$17,M120=Paramétrage!$C$20,M120=Paramétrage!$C$24,M120=Paramétrage!$C$27,AND(M120&lt;&gt;Paramétrage!$C$9,Q120="Mut+ext")),0,ROUNDUP(O120/P120,0))</f>
        <v>0</v>
      </c>
      <c r="V120" s="369">
        <f>IF(OR(M120="",Q120="Mut+ext"),0,IF(VLOOKUP(M120,Paramétrage!$C$6:$E$29,2,0)=0,0,IF(P120="","saisir capacité",N120*U120*VLOOKUP(M120,Paramétrage!$C$6:$E$29,2,0))))</f>
        <v>0</v>
      </c>
      <c r="W120" s="370"/>
      <c r="X120" s="371">
        <f t="shared" si="20"/>
        <v>0</v>
      </c>
      <c r="Y120" s="77">
        <f>IF(OR(M120="",Q120="Mut+ext"),0,IF(ISERROR(W120+V120*VLOOKUP(M120,Paramétrage!$C$6:$E$29,3,0))=TRUE,X120,W120+V120*VLOOKUP(M120,Paramétrage!$C$6:$E$29,3,0)))</f>
        <v>0</v>
      </c>
      <c r="Z120" s="615"/>
      <c r="AA120" s="613"/>
      <c r="AB120" s="616"/>
      <c r="AC120" s="172"/>
      <c r="AD120" s="38"/>
      <c r="AE120" s="59">
        <f>IF(G120="",0,IF(K120="",0,IF(SUMIF(G112:G123,G120,O112:O123)=0,0,IF(OR(L120="",K120="obligatoire"),AF120/SUMIF(G112:G123,G120,O112:O123),AF120/(SUMIF(G112:G123,G120,O112:O123)/L120)))))</f>
        <v>0</v>
      </c>
      <c r="AF120" s="373">
        <f t="shared" si="21"/>
        <v>0</v>
      </c>
    </row>
    <row r="121" spans="1:32" hidden="1" x14ac:dyDescent="0.25">
      <c r="A121" s="637"/>
      <c r="B121" s="622"/>
      <c r="C121" s="627"/>
      <c r="D121" s="628"/>
      <c r="E121" s="623"/>
      <c r="F121" s="623"/>
      <c r="G121" s="364"/>
      <c r="H121" s="365"/>
      <c r="I121" s="131"/>
      <c r="J121" s="48"/>
      <c r="K121" s="57"/>
      <c r="L121" s="36"/>
      <c r="M121" s="366"/>
      <c r="N121" s="42"/>
      <c r="O121" s="376"/>
      <c r="P121" s="368"/>
      <c r="Q121" s="40"/>
      <c r="R121" s="612"/>
      <c r="S121" s="613"/>
      <c r="T121" s="614"/>
      <c r="U121" s="76">
        <f>IF(OR(P121="",M121=Paramétrage!$C$10,M121=Paramétrage!$C$13,M121=Paramétrage!$C$17,M121=Paramétrage!$C$20,M121=Paramétrage!$C$24,M121=Paramétrage!$C$27,AND(M121&lt;&gt;Paramétrage!$C$9,Q121="Mut+ext")),0,ROUNDUP(O121/P121,0))</f>
        <v>0</v>
      </c>
      <c r="V121" s="369">
        <f>IF(OR(M121="",Q121="Mut+ext"),0,IF(VLOOKUP(M121,Paramétrage!$C$6:$E$29,2,0)=0,0,IF(P121="","saisir capacité",N121*U121*VLOOKUP(M121,Paramétrage!$C$6:$E$29,2,0))))</f>
        <v>0</v>
      </c>
      <c r="W121" s="370"/>
      <c r="X121" s="371">
        <f t="shared" si="20"/>
        <v>0</v>
      </c>
      <c r="Y121" s="77">
        <f>IF(OR(M121="",Q121="Mut+ext"),0,IF(ISERROR(W121+V121*VLOOKUP(M121,Paramétrage!$C$6:$E$29,3,0))=TRUE,X121,W121+V121*VLOOKUP(M121,Paramétrage!$C$6:$E$29,3,0)))</f>
        <v>0</v>
      </c>
      <c r="Z121" s="615"/>
      <c r="AA121" s="613"/>
      <c r="AB121" s="616"/>
      <c r="AC121" s="172"/>
      <c r="AD121" s="38"/>
      <c r="AE121" s="59">
        <f>IF(G121="",0,IF(K121="",0,IF(SUMIF(G112:G123,G121,O112:O123)=0,0,IF(OR(L121="",K121="obligatoire"),AF121/SUMIF(G112:G123,G121,O112:O123),AF121/(SUMIF(G112:G123,G121,O112:O123)/L121)))))</f>
        <v>0</v>
      </c>
      <c r="AF121" s="373">
        <f t="shared" si="21"/>
        <v>0</v>
      </c>
    </row>
    <row r="122" spans="1:32" hidden="1" x14ac:dyDescent="0.25">
      <c r="A122" s="637"/>
      <c r="B122" s="622"/>
      <c r="C122" s="627"/>
      <c r="D122" s="628"/>
      <c r="E122" s="623"/>
      <c r="F122" s="623"/>
      <c r="G122" s="364"/>
      <c r="H122" s="365"/>
      <c r="I122" s="131"/>
      <c r="J122" s="48"/>
      <c r="K122" s="57"/>
      <c r="L122" s="36"/>
      <c r="M122" s="366"/>
      <c r="N122" s="43"/>
      <c r="O122" s="367"/>
      <c r="P122" s="368"/>
      <c r="Q122" s="40"/>
      <c r="R122" s="612"/>
      <c r="S122" s="613"/>
      <c r="T122" s="614"/>
      <c r="U122" s="76">
        <f>IF(OR(P122="",M122=Paramétrage!$C$10,M122=Paramétrage!$C$13,M122=Paramétrage!$C$17,M122=Paramétrage!$C$20,M122=Paramétrage!$C$24,M122=Paramétrage!$C$27,AND(M122&lt;&gt;Paramétrage!$C$9,Q122="Mut+ext")),0,ROUNDUP(O122/P122,0))</f>
        <v>0</v>
      </c>
      <c r="V122" s="369">
        <f>IF(OR(M122="",Q122="Mut+ext"),0,IF(VLOOKUP(M122,Paramétrage!$C$6:$E$29,2,0)=0,0,IF(P122="","saisir capacité",N122*U122*VLOOKUP(M122,Paramétrage!$C$6:$E$29,2,0))))</f>
        <v>0</v>
      </c>
      <c r="W122" s="370"/>
      <c r="X122" s="371">
        <f t="shared" si="20"/>
        <v>0</v>
      </c>
      <c r="Y122" s="77">
        <f>IF(OR(M122="",Q122="Mut+ext"),0,IF(ISERROR(W122+V122*VLOOKUP(M122,Paramétrage!$C$6:$E$29,3,0))=TRUE,X122,W122+V122*VLOOKUP(M122,Paramétrage!$C$6:$E$29,3,0)))</f>
        <v>0</v>
      </c>
      <c r="Z122" s="615"/>
      <c r="AA122" s="613"/>
      <c r="AB122" s="616"/>
      <c r="AC122" s="172"/>
      <c r="AD122" s="38"/>
      <c r="AE122" s="59">
        <f>IF(G122="",0,IF(K122="",0,IF(SUMIF(G116:G127,G122,O116:O127)=0,0,IF(OR(L122="",K122="obligatoire"),AF122/SUMIF(G116:G127,G122,O116:O127),AF122/(SUMIF(G116:G127,G122,O116:O127)/L122)))))</f>
        <v>0</v>
      </c>
      <c r="AF122" s="373">
        <f t="shared" si="21"/>
        <v>0</v>
      </c>
    </row>
    <row r="123" spans="1:32" hidden="1" x14ac:dyDescent="0.25">
      <c r="A123" s="637"/>
      <c r="B123" s="622"/>
      <c r="C123" s="627"/>
      <c r="D123" s="628"/>
      <c r="E123" s="623"/>
      <c r="F123" s="623"/>
      <c r="G123" s="364"/>
      <c r="H123" s="365"/>
      <c r="I123" s="131"/>
      <c r="J123" s="48"/>
      <c r="K123" s="57"/>
      <c r="L123" s="36"/>
      <c r="M123" s="366"/>
      <c r="N123" s="42"/>
      <c r="O123" s="376"/>
      <c r="P123" s="368"/>
      <c r="Q123" s="40"/>
      <c r="R123" s="612"/>
      <c r="S123" s="613"/>
      <c r="T123" s="614"/>
      <c r="U123" s="76">
        <f>IF(OR(P123="",M123=Paramétrage!$C$10,M123=Paramétrage!$C$13,M123=Paramétrage!$C$17,M123=Paramétrage!$C$20,M123=Paramétrage!$C$24,M123=Paramétrage!$C$27,AND(M123&lt;&gt;Paramétrage!$C$9,Q123="Mut+ext")),0,ROUNDUP(O123/P123,0))</f>
        <v>0</v>
      </c>
      <c r="V123" s="369">
        <f>IF(OR(M123="",Q123="Mut+ext"),0,IF(VLOOKUP(M123,Paramétrage!$C$6:$E$29,2,0)=0,0,IF(P123="","saisir capacité",N123*U123*VLOOKUP(M123,Paramétrage!$C$6:$E$29,2,0))))</f>
        <v>0</v>
      </c>
      <c r="W123" s="370"/>
      <c r="X123" s="371">
        <f t="shared" si="20"/>
        <v>0</v>
      </c>
      <c r="Y123" s="77">
        <f>IF(OR(M123="",Q123="Mut+ext"),0,IF(ISERROR(W123+V123*VLOOKUP(M123,Paramétrage!$C$6:$E$29,3,0))=TRUE,X123,W123+V123*VLOOKUP(M123,Paramétrage!$C$6:$E$29,3,0)))</f>
        <v>0</v>
      </c>
      <c r="Z123" s="615"/>
      <c r="AA123" s="613"/>
      <c r="AB123" s="616"/>
      <c r="AC123" s="49"/>
      <c r="AD123" s="38"/>
      <c r="AE123" s="59">
        <f>IF(G123="",0,IF(K123="",0,IF(SUMIF(G116:G127,G123,O116:O127)=0,0,IF(OR(L123="",K123="obligatoire"),AF123/SUMIF(G116:G127,G123,O116:O127),AF123/(SUMIF(G116:G127,G123,O116:O127)/L123)))))</f>
        <v>0</v>
      </c>
      <c r="AF123" s="373">
        <f t="shared" si="21"/>
        <v>0</v>
      </c>
    </row>
    <row r="124" spans="1:32" hidden="1" x14ac:dyDescent="0.25">
      <c r="A124" s="637"/>
      <c r="B124" s="622"/>
      <c r="C124" s="627"/>
      <c r="D124" s="628"/>
      <c r="E124" s="623"/>
      <c r="F124" s="623"/>
      <c r="G124" s="364"/>
      <c r="H124" s="385"/>
      <c r="I124" s="131"/>
      <c r="J124" s="48"/>
      <c r="K124" s="47"/>
      <c r="L124" s="36"/>
      <c r="M124" s="366"/>
      <c r="N124" s="42"/>
      <c r="O124" s="367"/>
      <c r="P124" s="368"/>
      <c r="Q124" s="37"/>
      <c r="R124" s="612"/>
      <c r="S124" s="613"/>
      <c r="T124" s="614"/>
      <c r="U124" s="76">
        <f>IF(OR(P124="",M124=Paramétrage!$C$10,M124=Paramétrage!$C$13,M124=Paramétrage!$C$17,M124=Paramétrage!$C$20,M124=Paramétrage!$C$24,M124=Paramétrage!$C$27,AND(M124&lt;&gt;Paramétrage!$C$9,Q124="Mut+ext")),0,ROUNDUP(O124/P124,0))</f>
        <v>0</v>
      </c>
      <c r="V124" s="369">
        <f>IF(OR(M124="",Q124="Mut+ext"),0,IF(VLOOKUP(M124,Paramétrage!$C$6:$E$29,2,0)=0,0,IF(P124="","saisir capacité",N124*U124*VLOOKUP(M124,Paramétrage!$C$6:$E$29,2,0))))</f>
        <v>0</v>
      </c>
      <c r="W124" s="370"/>
      <c r="X124" s="371">
        <f t="shared" si="20"/>
        <v>0</v>
      </c>
      <c r="Y124" s="77">
        <f>IF(OR(M124="",Q124="Mut+ext"),0,IF(ISERROR(W124+V124*VLOOKUP(M124,Paramétrage!$C$6:$E$29,3,0))=TRUE,X124,W124+V124*VLOOKUP(M124,Paramétrage!$C$6:$E$29,3,0)))</f>
        <v>0</v>
      </c>
      <c r="Z124" s="615"/>
      <c r="AA124" s="613"/>
      <c r="AB124" s="616"/>
      <c r="AC124" s="172"/>
      <c r="AD124" s="38"/>
      <c r="AE124" s="59">
        <f>IF(G124="",0,IF(K124="",0,IF(SUMIF(G116:G127,G124,O116:O127)=0,0,IF(OR(L124="",K124="obligatoire"),AF124/SUMIF(G116:G127,G124,O116:O127),AF124/(SUMIF(G116:G127,G124,O116:O127)/L124)))))</f>
        <v>0</v>
      </c>
      <c r="AF124" s="373">
        <f t="shared" si="21"/>
        <v>0</v>
      </c>
    </row>
    <row r="125" spans="1:32" hidden="1" x14ac:dyDescent="0.25">
      <c r="A125" s="637"/>
      <c r="B125" s="622"/>
      <c r="C125" s="627"/>
      <c r="D125" s="628"/>
      <c r="E125" s="623"/>
      <c r="F125" s="623"/>
      <c r="G125" s="364"/>
      <c r="H125" s="385"/>
      <c r="I125" s="131"/>
      <c r="J125" s="48"/>
      <c r="K125" s="47"/>
      <c r="L125" s="36"/>
      <c r="M125" s="366"/>
      <c r="N125" s="42"/>
      <c r="O125" s="374"/>
      <c r="P125" s="368"/>
      <c r="Q125" s="37"/>
      <c r="R125" s="612"/>
      <c r="S125" s="613"/>
      <c r="T125" s="614"/>
      <c r="U125" s="76">
        <f>IF(OR(P125="",M125=Paramétrage!$C$10,M125=Paramétrage!$C$13,M125=Paramétrage!$C$17,M125=Paramétrage!$C$20,M125=Paramétrage!$C$24,M125=Paramétrage!$C$27,AND(M125&lt;&gt;Paramétrage!$C$9,Q125="Mut+ext")),0,ROUNDUP(O125/P125,0))</f>
        <v>0</v>
      </c>
      <c r="V125" s="369">
        <f>IF(OR(M125="",Q125="Mut+ext"),0,IF(VLOOKUP(M125,Paramétrage!$C$6:$E$29,2,0)=0,0,IF(P125="","saisir capacité",N125*U125*VLOOKUP(M125,Paramétrage!$C$6:$E$29,2,0))))</f>
        <v>0</v>
      </c>
      <c r="W125" s="370"/>
      <c r="X125" s="371">
        <f t="shared" si="20"/>
        <v>0</v>
      </c>
      <c r="Y125" s="77">
        <f>IF(OR(M125="",Q125="Mut+ext"),0,IF(ISERROR(W125+V125*VLOOKUP(M125,Paramétrage!$C$6:$E$29,3,0))=TRUE,X125,W125+V125*VLOOKUP(M125,Paramétrage!$C$6:$E$29,3,0)))</f>
        <v>0</v>
      </c>
      <c r="Z125" s="615"/>
      <c r="AA125" s="613"/>
      <c r="AB125" s="616"/>
      <c r="AC125" s="172"/>
      <c r="AD125" s="38"/>
      <c r="AE125" s="59">
        <f>IF(G125="",0,IF(K125="",0,IF(SUMIF(G116:G127,G125,O116:O127)=0,0,IF(OR(L125="",K125="obligatoire"),AF125/SUMIF(G116:G127,G125,O116:O127),AF125/(SUMIF(G116:G127,G125,O116:O127)/L125)))))</f>
        <v>0</v>
      </c>
      <c r="AF125" s="373">
        <f t="shared" si="21"/>
        <v>0</v>
      </c>
    </row>
    <row r="126" spans="1:32" hidden="1" x14ac:dyDescent="0.25">
      <c r="A126" s="637"/>
      <c r="B126" s="622"/>
      <c r="C126" s="627"/>
      <c r="D126" s="628"/>
      <c r="E126" s="623"/>
      <c r="F126" s="623"/>
      <c r="G126" s="364"/>
      <c r="H126" s="385"/>
      <c r="I126" s="131"/>
      <c r="J126" s="48"/>
      <c r="K126" s="47"/>
      <c r="L126" s="36"/>
      <c r="M126" s="366"/>
      <c r="N126" s="42"/>
      <c r="O126" s="367"/>
      <c r="P126" s="368"/>
      <c r="Q126" s="37"/>
      <c r="R126" s="612"/>
      <c r="S126" s="613"/>
      <c r="T126" s="614"/>
      <c r="U126" s="76">
        <f>IF(OR(P126="",M126=Paramétrage!$C$10,M126=Paramétrage!$C$13,M126=Paramétrage!$C$17,M126=Paramétrage!$C$20,M126=Paramétrage!$C$24,M126=Paramétrage!$C$27,AND(M126&lt;&gt;Paramétrage!$C$9,Q126="Mut+ext")),0,ROUNDUP(O126/P126,0))</f>
        <v>0</v>
      </c>
      <c r="V126" s="369">
        <f>IF(OR(M126="",Q126="Mut+ext"),0,IF(VLOOKUP(M126,Paramétrage!$C$6:$E$29,2,0)=0,0,IF(P126="","saisir capacité",N126*U126*VLOOKUP(M126,Paramétrage!$C$6:$E$29,2,0))))</f>
        <v>0</v>
      </c>
      <c r="W126" s="370"/>
      <c r="X126" s="371">
        <f t="shared" si="20"/>
        <v>0</v>
      </c>
      <c r="Y126" s="77">
        <f>IF(OR(M126="",Q126="Mut+ext"),0,IF(ISERROR(W126+V126*VLOOKUP(M126,Paramétrage!$C$6:$E$29,3,0))=TRUE,X126,W126+V126*VLOOKUP(M126,Paramétrage!$C$6:$E$29,3,0)))</f>
        <v>0</v>
      </c>
      <c r="Z126" s="615"/>
      <c r="AA126" s="613"/>
      <c r="AB126" s="616"/>
      <c r="AC126" s="172"/>
      <c r="AD126" s="38"/>
      <c r="AE126" s="59">
        <f>IF(G126="",0,IF(K126="",0,IF(SUMIF(G116:G127,G126,O116:O127)=0,0,IF(OR(L126="",K126="obligatoire"),AF126/SUMIF(G116:G127,G126,O116:O127),AF126/(SUMIF(G116:G127,G126,O116:O127)/L126)))))</f>
        <v>0</v>
      </c>
      <c r="AF126" s="373">
        <f t="shared" si="21"/>
        <v>0</v>
      </c>
    </row>
    <row r="127" spans="1:32" hidden="1" x14ac:dyDescent="0.25">
      <c r="A127" s="637"/>
      <c r="B127" s="622"/>
      <c r="C127" s="629"/>
      <c r="D127" s="630"/>
      <c r="E127" s="624"/>
      <c r="F127" s="624"/>
      <c r="G127" s="364"/>
      <c r="H127" s="385"/>
      <c r="I127" s="131"/>
      <c r="J127" s="48"/>
      <c r="K127" s="47"/>
      <c r="L127" s="36"/>
      <c r="M127" s="366"/>
      <c r="N127" s="42"/>
      <c r="O127" s="376"/>
      <c r="P127" s="368"/>
      <c r="Q127" s="37"/>
      <c r="R127" s="612"/>
      <c r="S127" s="613"/>
      <c r="T127" s="614"/>
      <c r="U127" s="76">
        <f>IF(OR(P127="",M127=Paramétrage!$C$10,M127=Paramétrage!$C$13,M127=Paramétrage!$C$17,M127=Paramétrage!$C$20,M127=Paramétrage!$C$24,M127=Paramétrage!$C$27,AND(M127&lt;&gt;Paramétrage!$C$9,Q127="Mut+ext")),0,ROUNDUP(O127/P127,0))</f>
        <v>0</v>
      </c>
      <c r="V127" s="369">
        <f>IF(OR(M127="",Q127="Mut+ext"),0,IF(VLOOKUP(M127,Paramétrage!$C$6:$E$29,2,0)=0,0,IF(P127="","saisir capacité",N127*U127*VLOOKUP(M127,Paramétrage!$C$6:$E$29,2,0))))</f>
        <v>0</v>
      </c>
      <c r="W127" s="370"/>
      <c r="X127" s="371">
        <f t="shared" si="20"/>
        <v>0</v>
      </c>
      <c r="Y127" s="77">
        <f>IF(OR(M127="",Q127="Mut+ext"),0,IF(ISERROR(W127+V127*VLOOKUP(M127,Paramétrage!$C$6:$E$29,3,0))=TRUE,X127,W127+V127*VLOOKUP(M127,Paramétrage!$C$6:$E$29,3,0)))</f>
        <v>0</v>
      </c>
      <c r="Z127" s="615"/>
      <c r="AA127" s="613"/>
      <c r="AB127" s="616"/>
      <c r="AC127" s="172"/>
      <c r="AD127" s="38"/>
      <c r="AE127" s="59">
        <f>IF(G127="",0,IF(K127="",0,IF(SUMIF(G116:G127,G127,O116:O127)=0,0,IF(OR(L127="",K127="obligatoire"),AF127/SUMIF(G116:G127,G127,O116:O127),AF127/(SUMIF(G116:G127,G127,O116:O127)/L127)))))</f>
        <v>0</v>
      </c>
      <c r="AF127" s="373">
        <f t="shared" si="21"/>
        <v>0</v>
      </c>
    </row>
    <row r="128" spans="1:32" hidden="1" x14ac:dyDescent="0.25">
      <c r="A128" s="637"/>
      <c r="B128" s="622"/>
      <c r="C128" s="377"/>
      <c r="D128" s="378"/>
      <c r="E128" s="379"/>
      <c r="F128" s="379"/>
      <c r="G128" s="379"/>
      <c r="H128" s="380"/>
      <c r="I128" s="132"/>
      <c r="J128" s="97"/>
      <c r="K128" s="61"/>
      <c r="L128" s="62"/>
      <c r="M128" s="381"/>
      <c r="N128" s="63">
        <f>AE128</f>
        <v>0</v>
      </c>
      <c r="O128" s="382"/>
      <c r="P128" s="382"/>
      <c r="Q128" s="66"/>
      <c r="R128" s="64"/>
      <c r="S128" s="64"/>
      <c r="T128" s="65"/>
      <c r="U128" s="98"/>
      <c r="V128" s="383">
        <f>SUM(V116:V127)</f>
        <v>0</v>
      </c>
      <c r="W128" s="381">
        <f>SUM(W116:W127)</f>
        <v>0</v>
      </c>
      <c r="X128" s="384">
        <f>SUM(X116:X127)</f>
        <v>0</v>
      </c>
      <c r="Y128" s="67">
        <f>SUM(Y116:Y127)</f>
        <v>0</v>
      </c>
      <c r="Z128" s="99"/>
      <c r="AA128" s="100"/>
      <c r="AB128" s="101"/>
      <c r="AC128" s="102"/>
      <c r="AD128" s="103"/>
      <c r="AE128" s="104">
        <f>SUM(AE116:AE127)</f>
        <v>0</v>
      </c>
      <c r="AF128" s="105">
        <f>SUM(AF116:AF127)</f>
        <v>0</v>
      </c>
    </row>
    <row r="129" spans="1:32" ht="15.45" hidden="1" customHeight="1" x14ac:dyDescent="0.25">
      <c r="A129" s="637"/>
      <c r="B129" s="622"/>
      <c r="C129" s="625"/>
      <c r="D129" s="626"/>
      <c r="E129" s="623"/>
      <c r="F129" s="623"/>
      <c r="G129" s="364"/>
      <c r="H129" s="365"/>
      <c r="I129" s="52"/>
      <c r="J129" s="48"/>
      <c r="K129" s="57"/>
      <c r="L129" s="36"/>
      <c r="M129" s="366"/>
      <c r="N129" s="43"/>
      <c r="O129" s="367"/>
      <c r="P129" s="368"/>
      <c r="Q129" s="40"/>
      <c r="R129" s="612"/>
      <c r="S129" s="613"/>
      <c r="T129" s="614"/>
      <c r="U129" s="76">
        <f>IF(OR(P129="",M129=Paramétrage!$C$10,M129=Paramétrage!$C$13,M129=Paramétrage!$C$17,M129=Paramétrage!$C$20,M129=Paramétrage!$C$24,M129=Paramétrage!$C$27,AND(M129&lt;&gt;Paramétrage!$C$9,Q129="Mut+ext")),0,ROUNDUP(O129/P129,0))</f>
        <v>0</v>
      </c>
      <c r="V129" s="369">
        <f>IF(OR(M129="",Q129="Mut+ext"),0,IF(VLOOKUP(M129,Paramétrage!$C$6:$E$29,2,0)=0,0,IF(P129="","saisir capacité",N129*U129*VLOOKUP(M129,Paramétrage!$C$6:$E$29,2,0))))</f>
        <v>0</v>
      </c>
      <c r="W129" s="370"/>
      <c r="X129" s="371">
        <f t="shared" ref="X129:X140" si="22">IF(OR(M129="",Q129="Mut+ext"),0,IF(ISERROR(V129+W129)=TRUE,V129,V129+W129))</f>
        <v>0</v>
      </c>
      <c r="Y129" s="77">
        <f>IF(OR(M129="",Q129="Mut+ext"),0,IF(ISERROR(W129+V129*VLOOKUP(M129,Paramétrage!$C$6:$E$29,3,0))=TRUE,X129,W129+V129*VLOOKUP(M129,Paramétrage!$C$6:$E$29,3,0)))</f>
        <v>0</v>
      </c>
      <c r="Z129" s="615"/>
      <c r="AA129" s="613"/>
      <c r="AB129" s="616"/>
      <c r="AC129" s="58"/>
      <c r="AD129" s="38"/>
      <c r="AE129" s="59">
        <f>IF(G129="",0,IF(K129="",0,IF(SUMIF(G129:G140,G129,O129:O140)=0,0,IF(OR(L129="",K129="obligatoire"),AF129/SUMIF(G129:G140,G129,O129:O140),AF129/(SUMIF(G129:G140,G129,O129:O140)/L129)))))</f>
        <v>0</v>
      </c>
      <c r="AF129" s="372">
        <f t="shared" ref="AF129:AF140" si="23">N129*O129</f>
        <v>0</v>
      </c>
    </row>
    <row r="130" spans="1:32" hidden="1" x14ac:dyDescent="0.25">
      <c r="A130" s="637"/>
      <c r="B130" s="622"/>
      <c r="C130" s="627"/>
      <c r="D130" s="628"/>
      <c r="E130" s="623"/>
      <c r="F130" s="623"/>
      <c r="G130" s="364"/>
      <c r="H130" s="385"/>
      <c r="I130" s="52"/>
      <c r="J130" s="48"/>
      <c r="K130" s="47"/>
      <c r="L130" s="36"/>
      <c r="M130" s="366"/>
      <c r="N130" s="42"/>
      <c r="O130" s="376"/>
      <c r="P130" s="368"/>
      <c r="Q130" s="37"/>
      <c r="R130" s="612"/>
      <c r="S130" s="613"/>
      <c r="T130" s="614"/>
      <c r="U130" s="76">
        <f>IF(OR(P130="",M130=Paramétrage!$C$10,M130=Paramétrage!$C$13,M130=Paramétrage!$C$17,M130=Paramétrage!$C$20,M130=Paramétrage!$C$24,M130=Paramétrage!$C$27,AND(M130&lt;&gt;Paramétrage!$C$9,Q130="Mut+ext")),0,ROUNDUP(O130/P130,0))</f>
        <v>0</v>
      </c>
      <c r="V130" s="369">
        <f>IF(OR(M130="",Q130="Mut+ext"),0,IF(VLOOKUP(M130,Paramétrage!$C$6:$E$29,2,0)=0,0,IF(P130="","saisir capacité",N130*U130*VLOOKUP(M130,Paramétrage!$C$6:$E$29,2,0))))</f>
        <v>0</v>
      </c>
      <c r="W130" s="370"/>
      <c r="X130" s="371">
        <f t="shared" si="22"/>
        <v>0</v>
      </c>
      <c r="Y130" s="77">
        <f>IF(OR(M130="",Q130="Mut+ext"),0,IF(ISERROR(W130+V130*VLOOKUP(M130,Paramétrage!$C$6:$E$29,3,0))=TRUE,X130,W130+V130*VLOOKUP(M130,Paramétrage!$C$6:$E$29,3,0)))</f>
        <v>0</v>
      </c>
      <c r="Z130" s="615"/>
      <c r="AA130" s="613"/>
      <c r="AB130" s="616"/>
      <c r="AC130" s="172"/>
      <c r="AD130" s="38"/>
      <c r="AE130" s="59">
        <f>IF(G130="",0,IF(K130="",0,IF(SUMIF(G129:G140,G130,O129:O140)=0,0,IF(OR(L130="",K130="obligatoire"),AF130/SUMIF(G129:G140,G130,O129:O140),AF130/(SUMIF(G129:G140,G130,O129:O140)/L130)))))</f>
        <v>0</v>
      </c>
      <c r="AF130" s="373">
        <f t="shared" si="23"/>
        <v>0</v>
      </c>
    </row>
    <row r="131" spans="1:32" hidden="1" x14ac:dyDescent="0.25">
      <c r="A131" s="637"/>
      <c r="B131" s="622"/>
      <c r="C131" s="627"/>
      <c r="D131" s="628"/>
      <c r="E131" s="623"/>
      <c r="F131" s="623"/>
      <c r="G131" s="364"/>
      <c r="H131" s="385"/>
      <c r="I131" s="131"/>
      <c r="J131" s="48"/>
      <c r="K131" s="47"/>
      <c r="L131" s="36"/>
      <c r="M131" s="366"/>
      <c r="N131" s="42"/>
      <c r="O131" s="367"/>
      <c r="P131" s="368"/>
      <c r="Q131" s="37"/>
      <c r="R131" s="612"/>
      <c r="S131" s="613"/>
      <c r="T131" s="614"/>
      <c r="U131" s="76">
        <f>IF(OR(P131="",M131=Paramétrage!$C$10,M131=Paramétrage!$C$13,M131=Paramétrage!$C$17,M131=Paramétrage!$C$20,M131=Paramétrage!$C$24,M131=Paramétrage!$C$27,AND(M131&lt;&gt;Paramétrage!$C$9,Q131="Mut+ext")),0,ROUNDUP(O131/P131,0))</f>
        <v>0</v>
      </c>
      <c r="V131" s="369">
        <f>IF(OR(M131="",Q131="Mut+ext"),0,IF(VLOOKUP(M131,Paramétrage!$C$6:$E$29,2,0)=0,0,IF(P131="","saisir capacité",N131*U131*VLOOKUP(M131,Paramétrage!$C$6:$E$29,2,0))))</f>
        <v>0</v>
      </c>
      <c r="W131" s="370"/>
      <c r="X131" s="371">
        <f t="shared" si="22"/>
        <v>0</v>
      </c>
      <c r="Y131" s="77">
        <f>IF(OR(M131="",Q131="Mut+ext"),0,IF(ISERROR(W131+V131*VLOOKUP(M131,Paramétrage!$C$6:$E$29,3,0))=TRUE,X131,W131+V131*VLOOKUP(M131,Paramétrage!$C$6:$E$29,3,0)))</f>
        <v>0</v>
      </c>
      <c r="Z131" s="615"/>
      <c r="AA131" s="613"/>
      <c r="AB131" s="616"/>
      <c r="AC131" s="172"/>
      <c r="AD131" s="38"/>
      <c r="AE131" s="59">
        <f>IF(G131="",0,IF(K131="",0,IF(SUMIF(G125:G136,G131,O125:O136)=0,0,IF(OR(L131="",K131="obligatoire"),AF131/SUMIF(G125:G136,G131,O125:O136),AF131/(SUMIF(G125:G136,G131,O125:O136)/L131)))))</f>
        <v>0</v>
      </c>
      <c r="AF131" s="373">
        <f t="shared" si="23"/>
        <v>0</v>
      </c>
    </row>
    <row r="132" spans="1:32" hidden="1" x14ac:dyDescent="0.25">
      <c r="A132" s="637"/>
      <c r="B132" s="622"/>
      <c r="C132" s="627"/>
      <c r="D132" s="628"/>
      <c r="E132" s="623"/>
      <c r="F132" s="623"/>
      <c r="G132" s="386"/>
      <c r="H132" s="385"/>
      <c r="I132" s="131"/>
      <c r="J132" s="48"/>
      <c r="K132" s="47"/>
      <c r="L132" s="36"/>
      <c r="M132" s="366"/>
      <c r="N132" s="42"/>
      <c r="O132" s="374"/>
      <c r="P132" s="368"/>
      <c r="Q132" s="37"/>
      <c r="R132" s="612"/>
      <c r="S132" s="613"/>
      <c r="T132" s="614"/>
      <c r="U132" s="76">
        <f>IF(OR(P132="",M132=Paramétrage!$C$10,M132=Paramétrage!$C$13,M132=Paramétrage!$C$17,M132=Paramétrage!$C$20,M132=Paramétrage!$C$24,M132=Paramétrage!$C$27,AND(M132&lt;&gt;Paramétrage!$C$9,Q132="Mut+ext")),0,ROUNDUP(O132/P132,0))</f>
        <v>0</v>
      </c>
      <c r="V132" s="369">
        <f>IF(OR(M132="",Q132="Mut+ext"),0,IF(VLOOKUP(M132,Paramétrage!$C$6:$E$29,2,0)=0,0,IF(P132="","saisir capacité",N132*U132*VLOOKUP(M132,Paramétrage!$C$6:$E$29,2,0))))</f>
        <v>0</v>
      </c>
      <c r="W132" s="370"/>
      <c r="X132" s="371">
        <f t="shared" si="22"/>
        <v>0</v>
      </c>
      <c r="Y132" s="77">
        <f>IF(OR(M132="",Q132="Mut+ext"),0,IF(ISERROR(W132+V132*VLOOKUP(M132,Paramétrage!$C$6:$E$29,3,0))=TRUE,X132,W132+V132*VLOOKUP(M132,Paramétrage!$C$6:$E$29,3,0)))</f>
        <v>0</v>
      </c>
      <c r="Z132" s="615"/>
      <c r="AA132" s="613"/>
      <c r="AB132" s="616"/>
      <c r="AC132" s="49"/>
      <c r="AD132" s="38"/>
      <c r="AE132" s="59">
        <f>IF(G132="",0,IF(K132="",0,IF(SUMIF(G125:G136,G132,O125:O136)=0,0,IF(OR(L132="",K132="obligatoire"),AF132/SUMIF(G125:G136,G132,O125:O136),AF132/(SUMIF(G125:G136,G132,O125:O136)/L132)))))</f>
        <v>0</v>
      </c>
      <c r="AF132" s="373">
        <f t="shared" si="23"/>
        <v>0</v>
      </c>
    </row>
    <row r="133" spans="1:32" hidden="1" x14ac:dyDescent="0.25">
      <c r="A133" s="637"/>
      <c r="B133" s="622"/>
      <c r="C133" s="627"/>
      <c r="D133" s="628"/>
      <c r="E133" s="623"/>
      <c r="F133" s="623"/>
      <c r="G133" s="364"/>
      <c r="H133" s="385"/>
      <c r="I133" s="131"/>
      <c r="J133" s="48"/>
      <c r="K133" s="47"/>
      <c r="L133" s="36"/>
      <c r="M133" s="366"/>
      <c r="N133" s="42"/>
      <c r="O133" s="367"/>
      <c r="P133" s="368"/>
      <c r="Q133" s="37"/>
      <c r="R133" s="612"/>
      <c r="S133" s="613"/>
      <c r="T133" s="614"/>
      <c r="U133" s="76">
        <f>IF(OR(P133="",M133=Paramétrage!$C$10,M133=Paramétrage!$C$13,M133=Paramétrage!$C$17,M133=Paramétrage!$C$20,M133=Paramétrage!$C$24,M133=Paramétrage!$C$27,AND(M133&lt;&gt;Paramétrage!$C$9,Q133="Mut+ext")),0,ROUNDUP(O133/P133,0))</f>
        <v>0</v>
      </c>
      <c r="V133" s="369">
        <f>IF(OR(M133="",Q133="Mut+ext"),0,IF(VLOOKUP(M133,Paramétrage!$C$6:$E$29,2,0)=0,0,IF(P133="","saisir capacité",N133*U133*VLOOKUP(M133,Paramétrage!$C$6:$E$29,2,0))))</f>
        <v>0</v>
      </c>
      <c r="W133" s="370"/>
      <c r="X133" s="371">
        <f t="shared" si="22"/>
        <v>0</v>
      </c>
      <c r="Y133" s="77">
        <f>IF(OR(M133="",Q133="Mut+ext"),0,IF(ISERROR(W133+V133*VLOOKUP(M133,Paramétrage!$C$6:$E$29,3,0))=TRUE,X133,W133+V133*VLOOKUP(M133,Paramétrage!$C$6:$E$29,3,0)))</f>
        <v>0</v>
      </c>
      <c r="Z133" s="615"/>
      <c r="AA133" s="613"/>
      <c r="AB133" s="616"/>
      <c r="AC133" s="172"/>
      <c r="AD133" s="38"/>
      <c r="AE133" s="59">
        <f>IF(G133="",0,IF(K133="",0,IF(SUMIF(G125:G136,G133,O125:O136)=0,0,IF(OR(L133="",K133="obligatoire"),AF133/SUMIF(G125:G136,G133,O125:O136),AF133/(SUMIF(G125:G136,G133,O125:O136)/L133)))))</f>
        <v>0</v>
      </c>
      <c r="AF133" s="373">
        <f t="shared" si="23"/>
        <v>0</v>
      </c>
    </row>
    <row r="134" spans="1:32" hidden="1" x14ac:dyDescent="0.25">
      <c r="A134" s="637"/>
      <c r="B134" s="622"/>
      <c r="C134" s="627"/>
      <c r="D134" s="628"/>
      <c r="E134" s="623"/>
      <c r="F134" s="623"/>
      <c r="G134" s="364"/>
      <c r="H134" s="385"/>
      <c r="I134" s="131"/>
      <c r="J134" s="48"/>
      <c r="K134" s="47"/>
      <c r="L134" s="36"/>
      <c r="M134" s="366"/>
      <c r="N134" s="42"/>
      <c r="O134" s="374"/>
      <c r="P134" s="368"/>
      <c r="Q134" s="37"/>
      <c r="R134" s="612"/>
      <c r="S134" s="613"/>
      <c r="T134" s="614"/>
      <c r="U134" s="76">
        <f>IF(OR(P134="",M134=Paramétrage!$C$10,M134=Paramétrage!$C$13,M134=Paramétrage!$C$17,M134=Paramétrage!$C$20,M134=Paramétrage!$C$24,M134=Paramétrage!$C$27,AND(M134&lt;&gt;Paramétrage!$C$9,Q134="Mut+ext")),0,ROUNDUP(O134/P134,0))</f>
        <v>0</v>
      </c>
      <c r="V134" s="369">
        <f>IF(OR(M134="",Q134="Mut+ext"),0,IF(VLOOKUP(M134,Paramétrage!$C$6:$E$29,2,0)=0,0,IF(P134="","saisir capacité",N134*U134*VLOOKUP(M134,Paramétrage!$C$6:$E$29,2,0))))</f>
        <v>0</v>
      </c>
      <c r="W134" s="370"/>
      <c r="X134" s="371">
        <f t="shared" si="22"/>
        <v>0</v>
      </c>
      <c r="Y134" s="77">
        <f>IF(OR(M134="",Q134="Mut+ext"),0,IF(ISERROR(W134+V134*VLOOKUP(M134,Paramétrage!$C$6:$E$29,3,0))=TRUE,X134,W134+V134*VLOOKUP(M134,Paramétrage!$C$6:$E$29,3,0)))</f>
        <v>0</v>
      </c>
      <c r="Z134" s="615"/>
      <c r="AA134" s="613"/>
      <c r="AB134" s="616"/>
      <c r="AC134" s="172"/>
      <c r="AD134" s="38"/>
      <c r="AE134" s="59">
        <f>IF(G134="",0,IF(K134="",0,IF(SUMIF(G125:G136,G134,O125:O136)=0,0,IF(OR(L134="",K134="obligatoire"),AF134/SUMIF(G125:G136,G134,O125:O136),AF134/(SUMIF(G125:G136,G134,O125:O136)/L134)))))</f>
        <v>0</v>
      </c>
      <c r="AF134" s="373">
        <f t="shared" si="23"/>
        <v>0</v>
      </c>
    </row>
    <row r="135" spans="1:32" hidden="1" x14ac:dyDescent="0.25">
      <c r="A135" s="637"/>
      <c r="B135" s="622"/>
      <c r="C135" s="627"/>
      <c r="D135" s="628"/>
      <c r="E135" s="623"/>
      <c r="F135" s="623"/>
      <c r="G135" s="364"/>
      <c r="H135" s="385"/>
      <c r="I135" s="131"/>
      <c r="J135" s="48"/>
      <c r="K135" s="47"/>
      <c r="L135" s="36"/>
      <c r="M135" s="366"/>
      <c r="N135" s="42"/>
      <c r="O135" s="367"/>
      <c r="P135" s="368"/>
      <c r="Q135" s="37"/>
      <c r="R135" s="612"/>
      <c r="S135" s="613"/>
      <c r="T135" s="614"/>
      <c r="U135" s="76">
        <f>IF(OR(P135="",M135=Paramétrage!$C$10,M135=Paramétrage!$C$13,M135=Paramétrage!$C$17,M135=Paramétrage!$C$20,M135=Paramétrage!$C$24,M135=Paramétrage!$C$27,AND(M135&lt;&gt;Paramétrage!$C$9,Q135="Mut+ext")),0,ROUNDUP(O135/P135,0))</f>
        <v>0</v>
      </c>
      <c r="V135" s="369">
        <f>IF(OR(M135="",Q135="Mut+ext"),0,IF(VLOOKUP(M135,Paramétrage!$C$6:$E$29,2,0)=0,0,IF(P135="","saisir capacité",N135*U135*VLOOKUP(M135,Paramétrage!$C$6:$E$29,2,0))))</f>
        <v>0</v>
      </c>
      <c r="W135" s="370"/>
      <c r="X135" s="371">
        <f t="shared" si="22"/>
        <v>0</v>
      </c>
      <c r="Y135" s="77">
        <f>IF(OR(M135="",Q135="Mut+ext"),0,IF(ISERROR(W135+V135*VLOOKUP(M135,Paramétrage!$C$6:$E$29,3,0))=TRUE,X135,W135+V135*VLOOKUP(M135,Paramétrage!$C$6:$E$29,3,0)))</f>
        <v>0</v>
      </c>
      <c r="Z135" s="615"/>
      <c r="AA135" s="613"/>
      <c r="AB135" s="616"/>
      <c r="AC135" s="172"/>
      <c r="AD135" s="38"/>
      <c r="AE135" s="59">
        <f>IF(G135="",0,IF(K135="",0,IF(SUMIF(G129:G140,G135,O129:O140)=0,0,IF(OR(L135="",K135="obligatoire"),AF135/SUMIF(G129:G140,G135,O129:O140),AF135/(SUMIF(G129:G140,G135,O129:O140)/L135)))))</f>
        <v>0</v>
      </c>
      <c r="AF135" s="373">
        <f t="shared" si="23"/>
        <v>0</v>
      </c>
    </row>
    <row r="136" spans="1:32" hidden="1" x14ac:dyDescent="0.25">
      <c r="A136" s="637"/>
      <c r="B136" s="622"/>
      <c r="C136" s="627"/>
      <c r="D136" s="628"/>
      <c r="E136" s="623"/>
      <c r="F136" s="623"/>
      <c r="G136" s="386"/>
      <c r="H136" s="385"/>
      <c r="I136" s="131"/>
      <c r="J136" s="48"/>
      <c r="K136" s="47"/>
      <c r="L136" s="36"/>
      <c r="M136" s="366"/>
      <c r="N136" s="42"/>
      <c r="O136" s="374"/>
      <c r="P136" s="368"/>
      <c r="Q136" s="37"/>
      <c r="R136" s="612"/>
      <c r="S136" s="613"/>
      <c r="T136" s="614"/>
      <c r="U136" s="76">
        <f>IF(OR(P136="",M136=Paramétrage!$C$10,M136=Paramétrage!$C$13,M136=Paramétrage!$C$17,M136=Paramétrage!$C$20,M136=Paramétrage!$C$24,M136=Paramétrage!$C$27,AND(M136&lt;&gt;Paramétrage!$C$9,Q136="Mut+ext")),0,ROUNDUP(O136/P136,0))</f>
        <v>0</v>
      </c>
      <c r="V136" s="369">
        <f>IF(OR(M136="",Q136="Mut+ext"),0,IF(VLOOKUP(M136,Paramétrage!$C$6:$E$29,2,0)=0,0,IF(P136="","saisir capacité",N136*U136*VLOOKUP(M136,Paramétrage!$C$6:$E$29,2,0))))</f>
        <v>0</v>
      </c>
      <c r="W136" s="370"/>
      <c r="X136" s="371">
        <f t="shared" si="22"/>
        <v>0</v>
      </c>
      <c r="Y136" s="77">
        <f>IF(OR(M136="",Q136="Mut+ext"),0,IF(ISERROR(W136+V136*VLOOKUP(M136,Paramétrage!$C$6:$E$29,3,0))=TRUE,X136,W136+V136*VLOOKUP(M136,Paramétrage!$C$6:$E$29,3,0)))</f>
        <v>0</v>
      </c>
      <c r="Z136" s="615"/>
      <c r="AA136" s="613"/>
      <c r="AB136" s="616"/>
      <c r="AC136" s="49"/>
      <c r="AD136" s="38"/>
      <c r="AE136" s="59">
        <f>IF(G136="",0,IF(K136="",0,IF(SUMIF(G129:G140,G136,O129:O140)=0,0,IF(OR(L136="",K136="obligatoire"),AF136/SUMIF(G129:G140,G136,O129:O140),AF136/(SUMIF(G129:G140,G136,O129:O140)/L136)))))</f>
        <v>0</v>
      </c>
      <c r="AF136" s="373">
        <f t="shared" si="23"/>
        <v>0</v>
      </c>
    </row>
    <row r="137" spans="1:32" hidden="1" x14ac:dyDescent="0.25">
      <c r="A137" s="637"/>
      <c r="B137" s="622"/>
      <c r="C137" s="627"/>
      <c r="D137" s="628"/>
      <c r="E137" s="623"/>
      <c r="F137" s="623"/>
      <c r="G137" s="364"/>
      <c r="H137" s="375"/>
      <c r="I137" s="131"/>
      <c r="J137" s="48"/>
      <c r="K137" s="47"/>
      <c r="L137" s="36"/>
      <c r="M137" s="366"/>
      <c r="N137" s="42"/>
      <c r="O137" s="367"/>
      <c r="P137" s="368"/>
      <c r="Q137" s="37"/>
      <c r="R137" s="612"/>
      <c r="S137" s="613"/>
      <c r="T137" s="614"/>
      <c r="U137" s="76">
        <f>IF(OR(P137="",M137=Paramétrage!$C$10,M137=Paramétrage!$C$13,M137=Paramétrage!$C$17,M137=Paramétrage!$C$20,M137=Paramétrage!$C$24,M137=Paramétrage!$C$27,AND(M137&lt;&gt;Paramétrage!$C$9,Q137="Mut+ext")),0,ROUNDUP(O137/P137,0))</f>
        <v>0</v>
      </c>
      <c r="V137" s="369">
        <f>IF(OR(M137="",Q137="Mut+ext"),0,IF(VLOOKUP(M137,Paramétrage!$C$6:$E$29,2,0)=0,0,IF(P137="","saisir capacité",N137*U137*VLOOKUP(M137,Paramétrage!$C$6:$E$29,2,0))))</f>
        <v>0</v>
      </c>
      <c r="W137" s="370"/>
      <c r="X137" s="371">
        <f t="shared" si="22"/>
        <v>0</v>
      </c>
      <c r="Y137" s="77">
        <f>IF(OR(M137="",Q137="Mut+ext"),0,IF(ISERROR(W137+V137*VLOOKUP(M137,Paramétrage!$C$6:$E$29,3,0))=TRUE,X137,W137+V137*VLOOKUP(M137,Paramétrage!$C$6:$E$29,3,0)))</f>
        <v>0</v>
      </c>
      <c r="Z137" s="615"/>
      <c r="AA137" s="613"/>
      <c r="AB137" s="616"/>
      <c r="AC137" s="172"/>
      <c r="AD137" s="38"/>
      <c r="AE137" s="59">
        <f>IF(G137="",0,IF(K137="",0,IF(SUMIF(G129:G140,G137,O129:O140)=0,0,IF(OR(L137="",K137="obligatoire"),AF137/SUMIF(G129:G140,G137,O129:O140),AF137/(SUMIF(G129:G140,G137,O129:O140)/L137)))))</f>
        <v>0</v>
      </c>
      <c r="AF137" s="373">
        <f t="shared" si="23"/>
        <v>0</v>
      </c>
    </row>
    <row r="138" spans="1:32" hidden="1" x14ac:dyDescent="0.25">
      <c r="A138" s="637"/>
      <c r="B138" s="622"/>
      <c r="C138" s="627"/>
      <c r="D138" s="628"/>
      <c r="E138" s="623"/>
      <c r="F138" s="623"/>
      <c r="G138" s="364"/>
      <c r="H138" s="375"/>
      <c r="I138" s="131"/>
      <c r="J138" s="48"/>
      <c r="K138" s="47"/>
      <c r="L138" s="36"/>
      <c r="M138" s="366"/>
      <c r="N138" s="42"/>
      <c r="O138" s="374"/>
      <c r="P138" s="368"/>
      <c r="Q138" s="37"/>
      <c r="R138" s="612"/>
      <c r="S138" s="613"/>
      <c r="T138" s="614"/>
      <c r="U138" s="76">
        <f>IF(OR(P138="",M138=Paramétrage!$C$10,M138=Paramétrage!$C$13,M138=Paramétrage!$C$17,M138=Paramétrage!$C$20,M138=Paramétrage!$C$24,M138=Paramétrage!$C$27,AND(M138&lt;&gt;Paramétrage!$C$9,Q138="Mut+ext")),0,ROUNDUP(O138/P138,0))</f>
        <v>0</v>
      </c>
      <c r="V138" s="369">
        <f>IF(OR(M138="",Q138="Mut+ext"),0,IF(VLOOKUP(M138,Paramétrage!$C$6:$E$29,2,0)=0,0,IF(P138="","saisir capacité",N138*U138*VLOOKUP(M138,Paramétrage!$C$6:$E$29,2,0))))</f>
        <v>0</v>
      </c>
      <c r="W138" s="370"/>
      <c r="X138" s="371">
        <f t="shared" si="22"/>
        <v>0</v>
      </c>
      <c r="Y138" s="77">
        <f>IF(OR(M138="",Q138="Mut+ext"),0,IF(ISERROR(W138+V138*VLOOKUP(M138,Paramétrage!$C$6:$E$29,3,0))=TRUE,X138,W138+V138*VLOOKUP(M138,Paramétrage!$C$6:$E$29,3,0)))</f>
        <v>0</v>
      </c>
      <c r="Z138" s="615"/>
      <c r="AA138" s="613"/>
      <c r="AB138" s="616"/>
      <c r="AC138" s="172"/>
      <c r="AD138" s="38"/>
      <c r="AE138" s="59">
        <f>IF(G138="",0,IF(K138="",0,IF(SUMIF(G129:G140,G138,O129:O140)=0,0,IF(OR(L138="",K138="obligatoire"),AF138/SUMIF(G129:G140,G138,O129:O140),AF138/(SUMIF(G129:G140,G138,O129:O140)/L138)))))</f>
        <v>0</v>
      </c>
      <c r="AF138" s="373">
        <f t="shared" si="23"/>
        <v>0</v>
      </c>
    </row>
    <row r="139" spans="1:32" hidden="1" x14ac:dyDescent="0.25">
      <c r="A139" s="637"/>
      <c r="B139" s="622"/>
      <c r="C139" s="627"/>
      <c r="D139" s="628"/>
      <c r="E139" s="623"/>
      <c r="F139" s="623"/>
      <c r="G139" s="364"/>
      <c r="H139" s="375"/>
      <c r="I139" s="131"/>
      <c r="J139" s="48"/>
      <c r="K139" s="47"/>
      <c r="L139" s="36"/>
      <c r="M139" s="366"/>
      <c r="N139" s="42"/>
      <c r="O139" s="367"/>
      <c r="P139" s="368"/>
      <c r="Q139" s="37"/>
      <c r="R139" s="612"/>
      <c r="S139" s="613"/>
      <c r="T139" s="614"/>
      <c r="U139" s="76">
        <f>IF(OR(P139="",M139=Paramétrage!$C$10,M139=Paramétrage!$C$13,M139=Paramétrage!$C$17,M139=Paramétrage!$C$20,M139=Paramétrage!$C$24,M139=Paramétrage!$C$27,AND(M139&lt;&gt;Paramétrage!$C$9,Q139="Mut+ext")),0,ROUNDUP(O139/P139,0))</f>
        <v>0</v>
      </c>
      <c r="V139" s="369">
        <f>IF(OR(M139="",Q139="Mut+ext"),0,IF(VLOOKUP(M139,Paramétrage!$C$6:$E$29,2,0)=0,0,IF(P139="","saisir capacité",N139*U139*VLOOKUP(M139,Paramétrage!$C$6:$E$29,2,0))))</f>
        <v>0</v>
      </c>
      <c r="W139" s="370"/>
      <c r="X139" s="371">
        <f t="shared" si="22"/>
        <v>0</v>
      </c>
      <c r="Y139" s="77">
        <f>IF(OR(M139="",Q139="Mut+ext"),0,IF(ISERROR(W139+V139*VLOOKUP(M139,Paramétrage!$C$6:$E$29,3,0))=TRUE,X139,W139+V139*VLOOKUP(M139,Paramétrage!$C$6:$E$29,3,0)))</f>
        <v>0</v>
      </c>
      <c r="Z139" s="615"/>
      <c r="AA139" s="613"/>
      <c r="AB139" s="616"/>
      <c r="AC139" s="172"/>
      <c r="AD139" s="38"/>
      <c r="AE139" s="59">
        <f>IF(G139="",0,IF(K139="",0,IF(SUMIF(G129:G140,G139,O129:O140)=0,0,IF(OR(L139="",K139="obligatoire"),AF139/SUMIF(G129:G140,G139,O129:O140),AF139/(SUMIF(G129:G140,G139,O129:O140)/L139)))))</f>
        <v>0</v>
      </c>
      <c r="AF139" s="373">
        <f t="shared" si="23"/>
        <v>0</v>
      </c>
    </row>
    <row r="140" spans="1:32" hidden="1" x14ac:dyDescent="0.25">
      <c r="A140" s="637"/>
      <c r="B140" s="622"/>
      <c r="C140" s="629"/>
      <c r="D140" s="630"/>
      <c r="E140" s="624"/>
      <c r="F140" s="624"/>
      <c r="G140" s="364"/>
      <c r="H140" s="375"/>
      <c r="I140" s="131"/>
      <c r="J140" s="48"/>
      <c r="K140" s="47"/>
      <c r="L140" s="36"/>
      <c r="M140" s="366"/>
      <c r="N140" s="42"/>
      <c r="O140" s="376"/>
      <c r="P140" s="368"/>
      <c r="Q140" s="37"/>
      <c r="R140" s="612"/>
      <c r="S140" s="613"/>
      <c r="T140" s="614"/>
      <c r="U140" s="76">
        <f>IF(OR(P140="",M140=Paramétrage!$C$10,M140=Paramétrage!$C$13,M140=Paramétrage!$C$17,M140=Paramétrage!$C$20,M140=Paramétrage!$C$24,M140=Paramétrage!$C$27,AND(M140&lt;&gt;Paramétrage!$C$9,Q140="Mut+ext")),0,ROUNDUP(O140/P140,0))</f>
        <v>0</v>
      </c>
      <c r="V140" s="369">
        <f>IF(OR(M140="",Q140="Mut+ext"),0,IF(VLOOKUP(M140,Paramétrage!$C$6:$E$29,2,0)=0,0,IF(P140="","saisir capacité",N140*U140*VLOOKUP(M140,Paramétrage!$C$6:$E$29,2,0))))</f>
        <v>0</v>
      </c>
      <c r="W140" s="370"/>
      <c r="X140" s="371">
        <f t="shared" si="22"/>
        <v>0</v>
      </c>
      <c r="Y140" s="77">
        <f>IF(OR(M140="",Q140="Mut+ext"),0,IF(ISERROR(W140+V140*VLOOKUP(M140,Paramétrage!$C$6:$E$29,3,0))=TRUE,X140,W140+V140*VLOOKUP(M140,Paramétrage!$C$6:$E$29,3,0)))</f>
        <v>0</v>
      </c>
      <c r="Z140" s="615"/>
      <c r="AA140" s="613"/>
      <c r="AB140" s="616"/>
      <c r="AC140" s="172"/>
      <c r="AD140" s="38"/>
      <c r="AE140" s="59">
        <f>IF(G140="",0,IF(K140="",0,IF(SUMIF(G129:G140,G140,O129:O140)=0,0,IF(OR(L140="",K140="obligatoire"),AF140/SUMIF(G129:G140,G140,O129:O140),AF140/(SUMIF(G129:G140,G140,O129:O140)/L140)))))</f>
        <v>0</v>
      </c>
      <c r="AF140" s="373">
        <f t="shared" si="23"/>
        <v>0</v>
      </c>
    </row>
    <row r="141" spans="1:32" ht="16.2" hidden="1" thickBot="1" x14ac:dyDescent="0.3">
      <c r="A141" s="637"/>
      <c r="B141" s="622"/>
      <c r="C141" s="377"/>
      <c r="D141" s="378"/>
      <c r="E141" s="379"/>
      <c r="F141" s="379"/>
      <c r="G141" s="379"/>
      <c r="H141" s="380"/>
      <c r="I141" s="132"/>
      <c r="J141" s="97"/>
      <c r="K141" s="61"/>
      <c r="L141" s="62"/>
      <c r="M141" s="381"/>
      <c r="N141" s="63">
        <f>AE141</f>
        <v>0</v>
      </c>
      <c r="O141" s="382"/>
      <c r="P141" s="382"/>
      <c r="Q141" s="66"/>
      <c r="R141" s="64"/>
      <c r="S141" s="64"/>
      <c r="T141" s="65"/>
      <c r="U141" s="98"/>
      <c r="V141" s="383">
        <f>SUM(V129:V140)</f>
        <v>0</v>
      </c>
      <c r="W141" s="381">
        <f>SUM(W129:W140)</f>
        <v>0</v>
      </c>
      <c r="X141" s="384">
        <f>SUM(X129:X140)</f>
        <v>0</v>
      </c>
      <c r="Y141" s="67">
        <f>SUM(Y129:Y140)</f>
        <v>0</v>
      </c>
      <c r="Z141" s="99"/>
      <c r="AA141" s="100"/>
      <c r="AB141" s="101"/>
      <c r="AC141" s="102"/>
      <c r="AD141" s="103"/>
      <c r="AE141" s="104">
        <f>SUM(AE129:AE140)</f>
        <v>0</v>
      </c>
      <c r="AF141" s="105">
        <f>SUM(AF129:AF140)</f>
        <v>0</v>
      </c>
    </row>
    <row r="142" spans="1:32" ht="18" customHeight="1" thickBot="1" x14ac:dyDescent="0.3">
      <c r="A142" s="638"/>
      <c r="B142" s="80"/>
      <c r="C142" s="80"/>
      <c r="D142" s="80"/>
      <c r="E142" s="106">
        <f>E12+E25+E38+E51+E64+E77</f>
        <v>30</v>
      </c>
      <c r="F142" s="106"/>
      <c r="G142" s="81"/>
      <c r="H142" s="110"/>
      <c r="I142" s="110"/>
      <c r="J142" s="107"/>
      <c r="K142" s="80"/>
      <c r="L142" s="80"/>
      <c r="M142" s="82"/>
      <c r="N142" s="83">
        <f>N89+N76+N63+N50+N37+N24+N102+N115+N128+N141</f>
        <v>219</v>
      </c>
      <c r="O142" s="84"/>
      <c r="P142" s="80"/>
      <c r="Q142" s="108"/>
      <c r="R142" s="84"/>
      <c r="S142" s="84"/>
      <c r="T142" s="85"/>
      <c r="U142" s="107"/>
      <c r="V142" s="86">
        <f>V89+V76+V63+V50+V37+V24+V102+V115+V128+V141</f>
        <v>219</v>
      </c>
      <c r="W142" s="86">
        <f>W89+W76+W63+W50+W37+W24+W102+W115+W128+W141</f>
        <v>56</v>
      </c>
      <c r="X142" s="86">
        <f>X89+X76+X63+X50+X37+X24+X102+X115+X128+X141</f>
        <v>219</v>
      </c>
      <c r="Y142" s="86">
        <f>Y89+Y76+Y63+Y50+Y37+Y24+Y102+Y115+Y128+Y141</f>
        <v>219</v>
      </c>
      <c r="Z142" s="109"/>
      <c r="AA142" s="110"/>
      <c r="AB142" s="87"/>
      <c r="AC142" s="110"/>
      <c r="AD142" s="111"/>
      <c r="AE142" s="112">
        <f>SUM(AE12:AE89)/2</f>
        <v>219</v>
      </c>
      <c r="AF142" s="113">
        <f>SUM(AF12:AF76)</f>
        <v>10512</v>
      </c>
    </row>
    <row r="143" spans="1:32" ht="14.7" customHeight="1" x14ac:dyDescent="0.25">
      <c r="A143" s="631" t="s">
        <v>112</v>
      </c>
      <c r="B143" s="622" t="s">
        <v>113</v>
      </c>
      <c r="C143" s="639" t="s">
        <v>318</v>
      </c>
      <c r="D143" s="640"/>
      <c r="E143" s="623">
        <v>12</v>
      </c>
      <c r="F143" s="623" t="s">
        <v>63</v>
      </c>
      <c r="G143" s="387" t="s">
        <v>115</v>
      </c>
      <c r="H143" s="365" t="s">
        <v>65</v>
      </c>
      <c r="I143" s="52" t="s">
        <v>319</v>
      </c>
      <c r="J143" s="48">
        <v>27</v>
      </c>
      <c r="K143" s="57" t="s">
        <v>63</v>
      </c>
      <c r="L143" s="36"/>
      <c r="M143" s="366" t="s">
        <v>69</v>
      </c>
      <c r="N143" s="43">
        <v>21</v>
      </c>
      <c r="O143" s="367">
        <v>24</v>
      </c>
      <c r="P143" s="368">
        <v>24</v>
      </c>
      <c r="Q143" s="40" t="s">
        <v>67</v>
      </c>
      <c r="R143" s="612"/>
      <c r="S143" s="613"/>
      <c r="T143" s="614"/>
      <c r="U143" s="78">
        <f>IF(OR(P143="",M143=Paramétrage!$C$10,M143=Paramétrage!$C$13,M143=Paramétrage!$C$17,M143=Paramétrage!$C$20,M143=Paramétrage!$C$24,M143=Paramétrage!$C$27,AND(M143&lt;&gt;Paramétrage!$C$9,Q143="Mut+ext")),0,ROUNDUP(O143/P143,0))</f>
        <v>1</v>
      </c>
      <c r="V143" s="388">
        <f>IF(OR(M143="",Q143="Mut+ext"),0,IF(VLOOKUP(M143,Paramétrage!$C$6:$E$29,2,0)=0,0,IF(P143="","saisir capacité",N143*U143*VLOOKUP(M143,Paramétrage!$C$6:$E$29,2,0))))</f>
        <v>21</v>
      </c>
      <c r="W143" s="370"/>
      <c r="X143" s="389">
        <f t="shared" ref="X143:X162" si="24">IF(OR(M143="",Q143="Mut+ext"),0,IF(ISERROR(V143+W143)=TRUE,V143,V143+W143))</f>
        <v>21</v>
      </c>
      <c r="Y143" s="79">
        <f>IF(OR(M143="",Q143="Mut+ext"),0,IF(ISERROR(W143+V143*VLOOKUP(M143,Paramétrage!$C$6:$E$29,3,0))=TRUE,X143,W143+V143*VLOOKUP(M143,Paramétrage!$C$6:$E$29,3,0)))</f>
        <v>21</v>
      </c>
      <c r="Z143" s="615"/>
      <c r="AA143" s="613"/>
      <c r="AB143" s="616"/>
      <c r="AC143" s="172"/>
      <c r="AD143" s="39"/>
      <c r="AE143" s="59">
        <f t="shared" ref="AE143:AE162" si="25">IF(G143="",0,IF(K143="",0,IF(SUMIF($G$143:$G$156,G143,$O$143:$O$156)=0,0,IF(OR(L143="",K143="obligatoire"),AF143/SUMIF($G$143:$G$156,G143,$O$143:$O$156),AF143/(SUMIF($G$143:$G$156,G143,$O$143:$O$156)/L143)))))</f>
        <v>21</v>
      </c>
      <c r="AF143" s="372">
        <f>N143*O143</f>
        <v>504</v>
      </c>
    </row>
    <row r="144" spans="1:32" x14ac:dyDescent="0.25">
      <c r="A144" s="632"/>
      <c r="B144" s="622"/>
      <c r="C144" s="627"/>
      <c r="D144" s="628"/>
      <c r="E144" s="623"/>
      <c r="F144" s="623"/>
      <c r="G144" s="364" t="s">
        <v>117</v>
      </c>
      <c r="H144" s="365" t="s">
        <v>65</v>
      </c>
      <c r="I144" s="52" t="s">
        <v>320</v>
      </c>
      <c r="J144" s="48">
        <v>27</v>
      </c>
      <c r="K144" s="57" t="s">
        <v>63</v>
      </c>
      <c r="L144" s="36"/>
      <c r="M144" s="366" t="s">
        <v>69</v>
      </c>
      <c r="N144" s="42">
        <v>21</v>
      </c>
      <c r="O144" s="376">
        <v>24</v>
      </c>
      <c r="P144" s="368">
        <v>24</v>
      </c>
      <c r="Q144" s="40" t="s">
        <v>67</v>
      </c>
      <c r="R144" s="612"/>
      <c r="S144" s="613"/>
      <c r="T144" s="614"/>
      <c r="U144" s="78">
        <f>IF(OR(P144="",M144=Paramétrage!$C$10,M144=Paramétrage!$C$13,M144=Paramétrage!$C$17,M144=Paramétrage!$C$20,M144=Paramétrage!$C$24,M144=Paramétrage!$C$27,AND(M144&lt;&gt;Paramétrage!$C$9,Q144="Mut+ext")),0,ROUNDUP(O144/P144,0))</f>
        <v>1</v>
      </c>
      <c r="V144" s="388">
        <f>IF(OR(M144="",Q144="Mut+ext"),0,IF(VLOOKUP(M144,Paramétrage!$C$6:$E$29,2,0)=0,0,IF(P144="","saisir capacité",N144*U144*VLOOKUP(M144,Paramétrage!$C$6:$E$29,2,0))))</f>
        <v>21</v>
      </c>
      <c r="W144" s="370"/>
      <c r="X144" s="389">
        <f t="shared" si="24"/>
        <v>21</v>
      </c>
      <c r="Y144" s="79">
        <f>IF(OR(M144="",Q144="Mut+ext"),0,IF(ISERROR(W144+V144*VLOOKUP(M144,Paramétrage!$C$6:$E$29,3,0))=TRUE,X144,W144+V144*VLOOKUP(M144,Paramétrage!$C$6:$E$29,3,0)))</f>
        <v>21</v>
      </c>
      <c r="Z144" s="615"/>
      <c r="AA144" s="613"/>
      <c r="AB144" s="616"/>
      <c r="AC144" s="172"/>
      <c r="AD144" s="38"/>
      <c r="AE144" s="59">
        <f t="shared" si="25"/>
        <v>21</v>
      </c>
      <c r="AF144" s="373">
        <f t="shared" ref="AF144:AF162" si="26">N144*O144</f>
        <v>504</v>
      </c>
    </row>
    <row r="145" spans="1:32" x14ac:dyDescent="0.25">
      <c r="A145" s="632"/>
      <c r="B145" s="622"/>
      <c r="C145" s="627"/>
      <c r="D145" s="628"/>
      <c r="E145" s="623"/>
      <c r="F145" s="623"/>
      <c r="G145" s="364" t="s">
        <v>166</v>
      </c>
      <c r="H145" s="365" t="s">
        <v>65</v>
      </c>
      <c r="I145" s="52" t="s">
        <v>321</v>
      </c>
      <c r="J145" s="48">
        <v>27</v>
      </c>
      <c r="K145" s="57" t="s">
        <v>63</v>
      </c>
      <c r="L145" s="36"/>
      <c r="M145" s="366" t="s">
        <v>69</v>
      </c>
      <c r="N145" s="42">
        <v>21</v>
      </c>
      <c r="O145" s="376">
        <v>24</v>
      </c>
      <c r="P145" s="368">
        <v>24</v>
      </c>
      <c r="Q145" s="40" t="s">
        <v>67</v>
      </c>
      <c r="R145" s="612"/>
      <c r="S145" s="613"/>
      <c r="T145" s="614"/>
      <c r="U145" s="78">
        <f>IF(OR(P145="",M145=Paramétrage!$C$10,M145=Paramétrage!$C$13,M145=Paramétrage!$C$17,M145=Paramétrage!$C$20,M145=Paramétrage!$C$24,M145=Paramétrage!$C$27,AND(M145&lt;&gt;Paramétrage!$C$9,Q145="Mut+ext")),0,ROUNDUP(O145/P145,0))</f>
        <v>1</v>
      </c>
      <c r="V145" s="388">
        <f>IF(OR(M145="",Q145="Mut+ext"),0,IF(VLOOKUP(M145,Paramétrage!$C$6:$E$29,2,0)=0,0,IF(P145="","saisir capacité",N145*U145*VLOOKUP(M145,Paramétrage!$C$6:$E$29,2,0))))</f>
        <v>21</v>
      </c>
      <c r="W145" s="370"/>
      <c r="X145" s="389">
        <f t="shared" si="24"/>
        <v>21</v>
      </c>
      <c r="Y145" s="79">
        <f>IF(OR(M145="",Q145="Mut+ext"),0,IF(ISERROR(W145+V145*VLOOKUP(M145,Paramétrage!$C$6:$E$29,3,0))=TRUE,X145,W145+V145*VLOOKUP(M145,Paramétrage!$C$6:$E$29,3,0)))</f>
        <v>21</v>
      </c>
      <c r="Z145" s="615"/>
      <c r="AA145" s="613"/>
      <c r="AB145" s="616"/>
      <c r="AC145" s="172"/>
      <c r="AD145" s="38"/>
      <c r="AE145" s="59">
        <f t="shared" si="25"/>
        <v>21</v>
      </c>
      <c r="AF145" s="373">
        <f t="shared" si="26"/>
        <v>504</v>
      </c>
    </row>
    <row r="146" spans="1:32" x14ac:dyDescent="0.25">
      <c r="A146" s="632"/>
      <c r="B146" s="622"/>
      <c r="C146" s="627"/>
      <c r="D146" s="628"/>
      <c r="E146" s="623"/>
      <c r="F146" s="623"/>
      <c r="G146" s="387" t="s">
        <v>168</v>
      </c>
      <c r="H146" s="365" t="s">
        <v>65</v>
      </c>
      <c r="I146" s="52" t="s">
        <v>322</v>
      </c>
      <c r="J146" s="48">
        <v>27</v>
      </c>
      <c r="K146" s="57" t="s">
        <v>63</v>
      </c>
      <c r="L146" s="36"/>
      <c r="M146" s="366" t="s">
        <v>66</v>
      </c>
      <c r="N146" s="43">
        <v>9</v>
      </c>
      <c r="O146" s="367">
        <v>24</v>
      </c>
      <c r="P146" s="368">
        <v>24</v>
      </c>
      <c r="Q146" s="40" t="s">
        <v>210</v>
      </c>
      <c r="R146" s="612" t="s">
        <v>165</v>
      </c>
      <c r="S146" s="613"/>
      <c r="T146" s="614"/>
      <c r="U146" s="78">
        <f>IF(OR(P146="",M146=Paramétrage!$C$10,M146=Paramétrage!$C$13,M146=Paramétrage!$C$17,M146=Paramétrage!$C$20,M146=Paramétrage!$C$24,M146=Paramétrage!$C$27,AND(M146&lt;&gt;Paramétrage!$C$9,Q146="Mut+ext")),0,ROUNDUP(O146/P146,0))</f>
        <v>0</v>
      </c>
      <c r="V146" s="388">
        <f>IF(OR(M146="",Q146="Mut+ext"),0,IF(VLOOKUP(M146,Paramétrage!$C$6:$E$29,2,0)=0,0,IF(P146="","saisir capacité",N146*U146*VLOOKUP(M146,Paramétrage!$C$6:$E$29,2,0))))</f>
        <v>0</v>
      </c>
      <c r="W146" s="370"/>
      <c r="X146" s="389">
        <f t="shared" si="24"/>
        <v>0</v>
      </c>
      <c r="Y146" s="79">
        <f>IF(OR(M146="",Q146="Mut+ext"),0,IF(ISERROR(W146+V146*VLOOKUP(M146,Paramétrage!$C$6:$E$29,3,0))=TRUE,X146,W146+V146*VLOOKUP(M146,Paramétrage!$C$6:$E$29,3,0)))</f>
        <v>0</v>
      </c>
      <c r="Z146" s="615" t="s">
        <v>211</v>
      </c>
      <c r="AA146" s="613"/>
      <c r="AB146" s="616"/>
      <c r="AC146" s="172"/>
      <c r="AD146" s="38"/>
      <c r="AE146" s="59">
        <f t="shared" si="25"/>
        <v>9</v>
      </c>
      <c r="AF146" s="373">
        <f t="shared" si="26"/>
        <v>216</v>
      </c>
    </row>
    <row r="147" spans="1:32" ht="14.7" customHeight="1" x14ac:dyDescent="0.25">
      <c r="A147" s="632"/>
      <c r="B147" s="622"/>
      <c r="C147" s="627"/>
      <c r="D147" s="628"/>
      <c r="E147" s="623"/>
      <c r="F147" s="623"/>
      <c r="G147" s="364" t="s">
        <v>170</v>
      </c>
      <c r="H147" s="365" t="s">
        <v>65</v>
      </c>
      <c r="I147" s="52" t="s">
        <v>322</v>
      </c>
      <c r="J147" s="48">
        <v>27</v>
      </c>
      <c r="K147" s="57" t="s">
        <v>63</v>
      </c>
      <c r="L147" s="36"/>
      <c r="M147" s="366" t="s">
        <v>69</v>
      </c>
      <c r="N147" s="42">
        <v>12</v>
      </c>
      <c r="O147" s="376">
        <v>24</v>
      </c>
      <c r="P147" s="368">
        <v>24</v>
      </c>
      <c r="Q147" s="40" t="s">
        <v>67</v>
      </c>
      <c r="R147" s="612"/>
      <c r="S147" s="613"/>
      <c r="T147" s="614"/>
      <c r="U147" s="78">
        <f>IF(OR(P147="",M147=Paramétrage!$C$10,M147=Paramétrage!$C$13,M147=Paramétrage!$C$17,M147=Paramétrage!$C$20,M147=Paramétrage!$C$24,M147=Paramétrage!$C$27,AND(M147&lt;&gt;Paramétrage!$C$9,Q147="Mut+ext")),0,ROUNDUP(O147/P147,0))</f>
        <v>1</v>
      </c>
      <c r="V147" s="388">
        <f>IF(OR(M147="",Q147="Mut+ext"),0,IF(VLOOKUP(M147,Paramétrage!$C$6:$E$29,2,0)=0,0,IF(P147="","saisir capacité",N147*U147*VLOOKUP(M147,Paramétrage!$C$6:$E$29,2,0))))</f>
        <v>12</v>
      </c>
      <c r="W147" s="370"/>
      <c r="X147" s="389">
        <f t="shared" si="24"/>
        <v>12</v>
      </c>
      <c r="Y147" s="79">
        <f>IF(OR(M147="",Q147="Mut+ext"),0,IF(ISERROR(W147+V147*VLOOKUP(M147,Paramétrage!$C$6:$E$29,3,0))=TRUE,X147,W147+V147*VLOOKUP(M147,Paramétrage!$C$6:$E$29,3,0)))</f>
        <v>12</v>
      </c>
      <c r="Z147" s="615"/>
      <c r="AA147" s="613"/>
      <c r="AB147" s="616"/>
      <c r="AC147" s="172"/>
      <c r="AD147" s="39"/>
      <c r="AE147" s="59">
        <f t="shared" si="25"/>
        <v>12</v>
      </c>
      <c r="AF147" s="372">
        <f t="shared" si="26"/>
        <v>288</v>
      </c>
    </row>
    <row r="148" spans="1:32" hidden="1" x14ac:dyDescent="0.25">
      <c r="A148" s="632"/>
      <c r="B148" s="622"/>
      <c r="C148" s="627"/>
      <c r="D148" s="628"/>
      <c r="E148" s="623"/>
      <c r="F148" s="623"/>
      <c r="G148" s="364"/>
      <c r="H148" s="365"/>
      <c r="I148" s="52"/>
      <c r="J148" s="48"/>
      <c r="K148" s="47"/>
      <c r="L148" s="36"/>
      <c r="M148" s="366"/>
      <c r="N148" s="42"/>
      <c r="O148" s="376"/>
      <c r="P148" s="368"/>
      <c r="Q148" s="40"/>
      <c r="R148" s="612"/>
      <c r="S148" s="613"/>
      <c r="T148" s="614"/>
      <c r="U148" s="78">
        <f>IF(OR(P148="",M148=Paramétrage!$C$10,M148=Paramétrage!$C$13,M148=Paramétrage!$C$17,M148=Paramétrage!$C$20,M148=Paramétrage!$C$24,M148=Paramétrage!$C$27,AND(M148&lt;&gt;Paramétrage!$C$9,Q148="Mut+ext")),0,ROUNDUP(O148/P148,0))</f>
        <v>0</v>
      </c>
      <c r="V148" s="388">
        <f>IF(OR(M148="",Q148="Mut+ext"),0,IF(VLOOKUP(M148,Paramétrage!$C$6:$E$29,2,0)=0,0,IF(P148="","saisir capacité",N148*U148*VLOOKUP(M148,Paramétrage!$C$6:$E$29,2,0))))</f>
        <v>0</v>
      </c>
      <c r="W148" s="370"/>
      <c r="X148" s="389">
        <f t="shared" si="24"/>
        <v>0</v>
      </c>
      <c r="Y148" s="79">
        <f>IF(OR(M148="",Q148="Mut+ext"),0,IF(ISERROR(W148+V148*VLOOKUP(M148,Paramétrage!$C$6:$E$29,3,0))=TRUE,X148,W148+V148*VLOOKUP(M148,Paramétrage!$C$6:$E$29,3,0)))</f>
        <v>0</v>
      </c>
      <c r="Z148" s="615"/>
      <c r="AA148" s="613"/>
      <c r="AB148" s="616"/>
      <c r="AC148" s="172"/>
      <c r="AD148" s="38"/>
      <c r="AE148" s="59">
        <f t="shared" si="25"/>
        <v>0</v>
      </c>
      <c r="AF148" s="373">
        <f t="shared" si="26"/>
        <v>0</v>
      </c>
    </row>
    <row r="149" spans="1:32" ht="14.7" hidden="1" customHeight="1" x14ac:dyDescent="0.25">
      <c r="A149" s="632"/>
      <c r="B149" s="622"/>
      <c r="C149" s="627"/>
      <c r="D149" s="628"/>
      <c r="E149" s="623"/>
      <c r="F149" s="623"/>
      <c r="G149" s="387"/>
      <c r="H149" s="365"/>
      <c r="I149" s="52"/>
      <c r="J149" s="48"/>
      <c r="K149" s="47"/>
      <c r="L149" s="36"/>
      <c r="M149" s="366"/>
      <c r="N149" s="43"/>
      <c r="O149" s="367"/>
      <c r="P149" s="368"/>
      <c r="Q149" s="40"/>
      <c r="R149" s="612"/>
      <c r="S149" s="613"/>
      <c r="T149" s="614"/>
      <c r="U149" s="78">
        <f>IF(OR(P149="",M149=Paramétrage!$C$10,M149=Paramétrage!$C$13,M149=Paramétrage!$C$17,M149=Paramétrage!$C$20,M149=Paramétrage!$C$24,M149=Paramétrage!$C$27,AND(M149&lt;&gt;Paramétrage!$C$9,Q149="Mut+ext")),0,ROUNDUP(O149/P149,0))</f>
        <v>0</v>
      </c>
      <c r="V149" s="388">
        <f>IF(OR(M149="",Q149="Mut+ext"),0,IF(VLOOKUP(M149,Paramétrage!$C$6:$E$29,2,0)=0,0,IF(P149="","saisir capacité",N149*U149*VLOOKUP(M149,Paramétrage!$C$6:$E$29,2,0))))</f>
        <v>0</v>
      </c>
      <c r="W149" s="370"/>
      <c r="X149" s="389">
        <f t="shared" si="24"/>
        <v>0</v>
      </c>
      <c r="Y149" s="79">
        <f>IF(OR(M149="",Q149="Mut+ext"),0,IF(ISERROR(W149+V149*VLOOKUP(M149,Paramétrage!$C$6:$E$29,3,0))=TRUE,X149,W149+V149*VLOOKUP(M149,Paramétrage!$C$6:$E$29,3,0)))</f>
        <v>0</v>
      </c>
      <c r="Z149" s="615"/>
      <c r="AA149" s="613"/>
      <c r="AB149" s="616"/>
      <c r="AC149" s="172"/>
      <c r="AD149" s="39"/>
      <c r="AE149" s="59">
        <f t="shared" si="25"/>
        <v>0</v>
      </c>
      <c r="AF149" s="372">
        <f t="shared" si="26"/>
        <v>0</v>
      </c>
    </row>
    <row r="150" spans="1:32" hidden="1" x14ac:dyDescent="0.25">
      <c r="A150" s="632"/>
      <c r="B150" s="622"/>
      <c r="C150" s="627"/>
      <c r="D150" s="628"/>
      <c r="E150" s="623"/>
      <c r="F150" s="623"/>
      <c r="G150" s="364"/>
      <c r="H150" s="365"/>
      <c r="I150" s="52"/>
      <c r="J150" s="48"/>
      <c r="K150" s="47"/>
      <c r="L150" s="36"/>
      <c r="M150" s="366"/>
      <c r="N150" s="42"/>
      <c r="O150" s="376"/>
      <c r="P150" s="368"/>
      <c r="Q150" s="40"/>
      <c r="R150" s="612"/>
      <c r="S150" s="613"/>
      <c r="T150" s="614"/>
      <c r="U150" s="78">
        <f>IF(OR(P150="",M150=Paramétrage!$C$10,M150=Paramétrage!$C$13,M150=Paramétrage!$C$17,M150=Paramétrage!$C$20,M150=Paramétrage!$C$24,M150=Paramétrage!$C$27,AND(M150&lt;&gt;Paramétrage!$C$9,Q150="Mut+ext")),0,ROUNDUP(O150/P150,0))</f>
        <v>0</v>
      </c>
      <c r="V150" s="388">
        <f>IF(OR(M150="",Q150="Mut+ext"),0,IF(VLOOKUP(M150,Paramétrage!$C$6:$E$29,2,0)=0,0,IF(P150="","saisir capacité",N150*U150*VLOOKUP(M150,Paramétrage!$C$6:$E$29,2,0))))</f>
        <v>0</v>
      </c>
      <c r="W150" s="370"/>
      <c r="X150" s="389">
        <f t="shared" si="24"/>
        <v>0</v>
      </c>
      <c r="Y150" s="79">
        <f>IF(OR(M150="",Q150="Mut+ext"),0,IF(ISERROR(W150+V150*VLOOKUP(M150,Paramétrage!$C$6:$E$29,3,0))=TRUE,X150,W150+V150*VLOOKUP(M150,Paramétrage!$C$6:$E$29,3,0)))</f>
        <v>0</v>
      </c>
      <c r="Z150" s="615"/>
      <c r="AA150" s="613"/>
      <c r="AB150" s="616"/>
      <c r="AC150" s="172"/>
      <c r="AD150" s="38"/>
      <c r="AE150" s="59">
        <f t="shared" si="25"/>
        <v>0</v>
      </c>
      <c r="AF150" s="373">
        <f t="shared" si="26"/>
        <v>0</v>
      </c>
    </row>
    <row r="151" spans="1:32" ht="14.7" hidden="1" customHeight="1" x14ac:dyDescent="0.25">
      <c r="A151" s="632"/>
      <c r="B151" s="622"/>
      <c r="C151" s="627"/>
      <c r="D151" s="628"/>
      <c r="E151" s="623"/>
      <c r="F151" s="623"/>
      <c r="G151" s="387"/>
      <c r="H151" s="365"/>
      <c r="I151" s="52"/>
      <c r="J151" s="48"/>
      <c r="K151" s="47"/>
      <c r="L151" s="36"/>
      <c r="M151" s="366"/>
      <c r="N151" s="43"/>
      <c r="O151" s="367"/>
      <c r="P151" s="368"/>
      <c r="Q151" s="40"/>
      <c r="R151" s="612"/>
      <c r="S151" s="613"/>
      <c r="T151" s="614"/>
      <c r="U151" s="78">
        <f>IF(OR(P151="",M151=Paramétrage!$C$10,M151=Paramétrage!$C$13,M151=Paramétrage!$C$17,M151=Paramétrage!$C$20,M151=Paramétrage!$C$24,M151=Paramétrage!$C$27,AND(M151&lt;&gt;Paramétrage!$C$9,Q151="Mut+ext")),0,ROUNDUP(O151/P151,0))</f>
        <v>0</v>
      </c>
      <c r="V151" s="388">
        <f>IF(OR(M151="",Q151="Mut+ext"),0,IF(VLOOKUP(M151,Paramétrage!$C$6:$E$29,2,0)=0,0,IF(P151="","saisir capacité",N151*U151*VLOOKUP(M151,Paramétrage!$C$6:$E$29,2,0))))</f>
        <v>0</v>
      </c>
      <c r="W151" s="370"/>
      <c r="X151" s="389">
        <f t="shared" si="24"/>
        <v>0</v>
      </c>
      <c r="Y151" s="79">
        <f>IF(OR(M151="",Q151="Mut+ext"),0,IF(ISERROR(W151+V151*VLOOKUP(M151,Paramétrage!$C$6:$E$29,3,0))=TRUE,X151,W151+V151*VLOOKUP(M151,Paramétrage!$C$6:$E$29,3,0)))</f>
        <v>0</v>
      </c>
      <c r="Z151" s="615"/>
      <c r="AA151" s="613"/>
      <c r="AB151" s="616"/>
      <c r="AC151" s="172"/>
      <c r="AD151" s="39"/>
      <c r="AE151" s="59">
        <f t="shared" si="25"/>
        <v>0</v>
      </c>
      <c r="AF151" s="372">
        <f t="shared" si="26"/>
        <v>0</v>
      </c>
    </row>
    <row r="152" spans="1:32" hidden="1" x14ac:dyDescent="0.25">
      <c r="A152" s="632"/>
      <c r="B152" s="622"/>
      <c r="C152" s="627"/>
      <c r="D152" s="628"/>
      <c r="E152" s="623"/>
      <c r="F152" s="623"/>
      <c r="G152" s="364"/>
      <c r="H152" s="365"/>
      <c r="I152" s="52"/>
      <c r="J152" s="48"/>
      <c r="K152" s="47"/>
      <c r="L152" s="36"/>
      <c r="M152" s="366"/>
      <c r="N152" s="42"/>
      <c r="O152" s="376"/>
      <c r="P152" s="368"/>
      <c r="Q152" s="40"/>
      <c r="R152" s="612"/>
      <c r="S152" s="613"/>
      <c r="T152" s="614"/>
      <c r="U152" s="78">
        <f>IF(OR(P152="",M152=Paramétrage!$C$10,M152=Paramétrage!$C$13,M152=Paramétrage!$C$17,M152=Paramétrage!$C$20,M152=Paramétrage!$C$24,M152=Paramétrage!$C$27,AND(M152&lt;&gt;Paramétrage!$C$9,Q152="Mut+ext")),0,ROUNDUP(O152/P152,0))</f>
        <v>0</v>
      </c>
      <c r="V152" s="388">
        <f>IF(OR(M152="",Q152="Mut+ext"),0,IF(VLOOKUP(M152,Paramétrage!$C$6:$E$29,2,0)=0,0,IF(P152="","saisir capacité",N152*U152*VLOOKUP(M152,Paramétrage!$C$6:$E$29,2,0))))</f>
        <v>0</v>
      </c>
      <c r="W152" s="370"/>
      <c r="X152" s="389">
        <f t="shared" si="24"/>
        <v>0</v>
      </c>
      <c r="Y152" s="79">
        <f>IF(OR(M152="",Q152="Mut+ext"),0,IF(ISERROR(W152+V152*VLOOKUP(M152,Paramétrage!$C$6:$E$29,3,0))=TRUE,X152,W152+V152*VLOOKUP(M152,Paramétrage!$C$6:$E$29,3,0)))</f>
        <v>0</v>
      </c>
      <c r="Z152" s="615"/>
      <c r="AA152" s="613"/>
      <c r="AB152" s="616"/>
      <c r="AC152" s="172"/>
      <c r="AD152" s="38"/>
      <c r="AE152" s="59">
        <f t="shared" si="25"/>
        <v>0</v>
      </c>
      <c r="AF152" s="373">
        <f t="shared" si="26"/>
        <v>0</v>
      </c>
    </row>
    <row r="153" spans="1:32" ht="14.7" hidden="1" customHeight="1" x14ac:dyDescent="0.25">
      <c r="A153" s="632"/>
      <c r="B153" s="622"/>
      <c r="C153" s="627"/>
      <c r="D153" s="628"/>
      <c r="E153" s="623"/>
      <c r="F153" s="623"/>
      <c r="G153" s="387"/>
      <c r="H153" s="365"/>
      <c r="I153" s="52"/>
      <c r="J153" s="48"/>
      <c r="K153" s="47"/>
      <c r="L153" s="36"/>
      <c r="M153" s="366"/>
      <c r="N153" s="43"/>
      <c r="O153" s="367"/>
      <c r="P153" s="368"/>
      <c r="Q153" s="40"/>
      <c r="R153" s="612"/>
      <c r="S153" s="613"/>
      <c r="T153" s="614"/>
      <c r="U153" s="78">
        <f>IF(OR(P153="",M153=Paramétrage!$C$10,M153=Paramétrage!$C$13,M153=Paramétrage!$C$17,M153=Paramétrage!$C$20,M153=Paramétrage!$C$24,M153=Paramétrage!$C$27,AND(M153&lt;&gt;Paramétrage!$C$9,Q153="Mut+ext")),0,ROUNDUP(O153/P153,0))</f>
        <v>0</v>
      </c>
      <c r="V153" s="388">
        <f>IF(OR(M153="",Q153="Mut+ext"),0,IF(VLOOKUP(M153,Paramétrage!$C$6:$E$29,2,0)=0,0,IF(P153="","saisir capacité",N153*U153*VLOOKUP(M153,Paramétrage!$C$6:$E$29,2,0))))</f>
        <v>0</v>
      </c>
      <c r="W153" s="370"/>
      <c r="X153" s="389">
        <f t="shared" si="24"/>
        <v>0</v>
      </c>
      <c r="Y153" s="79">
        <f>IF(OR(M153="",Q153="Mut+ext"),0,IF(ISERROR(W153+V153*VLOOKUP(M153,Paramétrage!$C$6:$E$29,3,0))=TRUE,X153,W153+V153*VLOOKUP(M153,Paramétrage!$C$6:$E$29,3,0)))</f>
        <v>0</v>
      </c>
      <c r="Z153" s="615"/>
      <c r="AA153" s="613"/>
      <c r="AB153" s="616"/>
      <c r="AC153" s="172"/>
      <c r="AD153" s="39"/>
      <c r="AE153" s="59">
        <f t="shared" si="25"/>
        <v>0</v>
      </c>
      <c r="AF153" s="372">
        <f t="shared" si="26"/>
        <v>0</v>
      </c>
    </row>
    <row r="154" spans="1:32" hidden="1" x14ac:dyDescent="0.25">
      <c r="A154" s="632"/>
      <c r="B154" s="622"/>
      <c r="C154" s="627"/>
      <c r="D154" s="628"/>
      <c r="E154" s="623"/>
      <c r="F154" s="623"/>
      <c r="G154" s="364"/>
      <c r="H154" s="365"/>
      <c r="I154" s="52"/>
      <c r="J154" s="48"/>
      <c r="K154" s="47"/>
      <c r="L154" s="36"/>
      <c r="M154" s="366"/>
      <c r="N154" s="42"/>
      <c r="O154" s="376"/>
      <c r="P154" s="368"/>
      <c r="Q154" s="40"/>
      <c r="R154" s="612"/>
      <c r="S154" s="613"/>
      <c r="T154" s="614"/>
      <c r="U154" s="78">
        <f>IF(OR(P154="",M154=Paramétrage!$C$10,M154=Paramétrage!$C$13,M154=Paramétrage!$C$17,M154=Paramétrage!$C$20,M154=Paramétrage!$C$24,M154=Paramétrage!$C$27,AND(M154&lt;&gt;Paramétrage!$C$9,Q154="Mut+ext")),0,ROUNDUP(O154/P154,0))</f>
        <v>0</v>
      </c>
      <c r="V154" s="388">
        <f>IF(OR(M154="",Q154="Mut+ext"),0,IF(VLOOKUP(M154,Paramétrage!$C$6:$E$29,2,0)=0,0,IF(P154="","saisir capacité",N154*U154*VLOOKUP(M154,Paramétrage!$C$6:$E$29,2,0))))</f>
        <v>0</v>
      </c>
      <c r="W154" s="370"/>
      <c r="X154" s="389">
        <f t="shared" si="24"/>
        <v>0</v>
      </c>
      <c r="Y154" s="79">
        <f>IF(OR(M154="",Q154="Mut+ext"),0,IF(ISERROR(W154+V154*VLOOKUP(M154,Paramétrage!$C$6:$E$29,3,0))=TRUE,X154,W154+V154*VLOOKUP(M154,Paramétrage!$C$6:$E$29,3,0)))</f>
        <v>0</v>
      </c>
      <c r="Z154" s="615"/>
      <c r="AA154" s="613"/>
      <c r="AB154" s="616"/>
      <c r="AC154" s="172"/>
      <c r="AD154" s="38"/>
      <c r="AE154" s="59">
        <f t="shared" si="25"/>
        <v>0</v>
      </c>
      <c r="AF154" s="373">
        <f t="shared" si="26"/>
        <v>0</v>
      </c>
    </row>
    <row r="155" spans="1:32" hidden="1" x14ac:dyDescent="0.25">
      <c r="A155" s="632"/>
      <c r="B155" s="622"/>
      <c r="C155" s="627"/>
      <c r="D155" s="628"/>
      <c r="E155" s="623"/>
      <c r="F155" s="623"/>
      <c r="G155" s="387"/>
      <c r="H155" s="365"/>
      <c r="I155" s="52"/>
      <c r="J155" s="48"/>
      <c r="K155" s="47"/>
      <c r="L155" s="36"/>
      <c r="M155" s="366"/>
      <c r="N155" s="43"/>
      <c r="O155" s="367"/>
      <c r="P155" s="368"/>
      <c r="Q155" s="40"/>
      <c r="R155" s="612"/>
      <c r="S155" s="613"/>
      <c r="T155" s="614"/>
      <c r="U155" s="78">
        <f>IF(OR(P155="",M155=Paramétrage!$C$10,M155=Paramétrage!$C$13,M155=Paramétrage!$C$17,M155=Paramétrage!$C$20,M155=Paramétrage!$C$24,M155=Paramétrage!$C$27,AND(M155&lt;&gt;Paramétrage!$C$9,Q155="Mut+ext")),0,ROUNDUP(O155/P155,0))</f>
        <v>0</v>
      </c>
      <c r="V155" s="388">
        <f>IF(OR(M155="",Q155="Mut+ext"),0,IF(VLOOKUP(M155,Paramétrage!$C$6:$E$29,2,0)=0,0,IF(P155="","saisir capacité",N155*U155*VLOOKUP(M155,Paramétrage!$C$6:$E$29,2,0))))</f>
        <v>0</v>
      </c>
      <c r="W155" s="370"/>
      <c r="X155" s="389">
        <f t="shared" si="24"/>
        <v>0</v>
      </c>
      <c r="Y155" s="79">
        <f>IF(OR(M155="",Q155="Mut+ext"),0,IF(ISERROR(W155+V155*VLOOKUP(M155,Paramétrage!$C$6:$E$29,3,0))=TRUE,X155,W155+V155*VLOOKUP(M155,Paramétrage!$C$6:$E$29,3,0)))</f>
        <v>0</v>
      </c>
      <c r="Z155" s="615"/>
      <c r="AA155" s="613"/>
      <c r="AB155" s="616"/>
      <c r="AC155" s="172"/>
      <c r="AD155" s="38"/>
      <c r="AE155" s="59">
        <f t="shared" si="25"/>
        <v>0</v>
      </c>
      <c r="AF155" s="373">
        <f t="shared" si="26"/>
        <v>0</v>
      </c>
    </row>
    <row r="156" spans="1:32" hidden="1" x14ac:dyDescent="0.25">
      <c r="A156" s="632"/>
      <c r="B156" s="622"/>
      <c r="C156" s="627"/>
      <c r="D156" s="628"/>
      <c r="E156" s="623"/>
      <c r="F156" s="623"/>
      <c r="G156" s="364"/>
      <c r="H156" s="365"/>
      <c r="I156" s="52"/>
      <c r="J156" s="48"/>
      <c r="K156" s="47"/>
      <c r="L156" s="36"/>
      <c r="M156" s="366"/>
      <c r="N156" s="42"/>
      <c r="O156" s="376"/>
      <c r="P156" s="368"/>
      <c r="Q156" s="40"/>
      <c r="R156" s="612"/>
      <c r="S156" s="613"/>
      <c r="T156" s="614"/>
      <c r="U156" s="78">
        <f>IF(OR(P156="",M156=Paramétrage!$C$10,M156=Paramétrage!$C$13,M156=Paramétrage!$C$17,M156=Paramétrage!$C$20,M156=Paramétrage!$C$24,M156=Paramétrage!$C$27,AND(M156&lt;&gt;Paramétrage!$C$9,Q156="Mut+ext")),0,ROUNDUP(O156/P156,0))</f>
        <v>0</v>
      </c>
      <c r="V156" s="388">
        <f>IF(OR(M156="",Q156="Mut+ext"),0,IF(VLOOKUP(M156,Paramétrage!$C$6:$E$29,2,0)=0,0,IF(P156="","saisir capacité",N156*U156*VLOOKUP(M156,Paramétrage!$C$6:$E$29,2,0))))</f>
        <v>0</v>
      </c>
      <c r="W156" s="370"/>
      <c r="X156" s="389">
        <f t="shared" si="24"/>
        <v>0</v>
      </c>
      <c r="Y156" s="79">
        <f>IF(OR(M156="",Q156="Mut+ext"),0,IF(ISERROR(W156+V156*VLOOKUP(M156,Paramétrage!$C$6:$E$29,3,0))=TRUE,X156,W156+V156*VLOOKUP(M156,Paramétrage!$C$6:$E$29,3,0)))</f>
        <v>0</v>
      </c>
      <c r="Z156" s="615"/>
      <c r="AA156" s="613"/>
      <c r="AB156" s="616"/>
      <c r="AC156" s="172"/>
      <c r="AD156" s="38"/>
      <c r="AE156" s="59">
        <f t="shared" si="25"/>
        <v>0</v>
      </c>
      <c r="AF156" s="373">
        <f t="shared" si="26"/>
        <v>0</v>
      </c>
    </row>
    <row r="157" spans="1:32" hidden="1" x14ac:dyDescent="0.25">
      <c r="A157" s="632"/>
      <c r="B157" s="622"/>
      <c r="C157" s="627"/>
      <c r="D157" s="628"/>
      <c r="E157" s="623"/>
      <c r="F157" s="623"/>
      <c r="G157" s="364"/>
      <c r="H157" s="375"/>
      <c r="I157" s="52"/>
      <c r="J157" s="48"/>
      <c r="K157" s="47"/>
      <c r="L157" s="36"/>
      <c r="M157" s="366"/>
      <c r="N157" s="42"/>
      <c r="O157" s="376"/>
      <c r="P157" s="368"/>
      <c r="Q157" s="37"/>
      <c r="R157" s="612"/>
      <c r="S157" s="613"/>
      <c r="T157" s="614"/>
      <c r="U157" s="78">
        <f>IF(OR(P157="",M157=Paramétrage!$C$10,M157=Paramétrage!$C$13,M157=Paramétrage!$C$17,M157=Paramétrage!$C$20,M157=Paramétrage!$C$24,M157=Paramétrage!$C$27,AND(M157&lt;&gt;Paramétrage!$C$9,Q157="Mut+ext")),0,ROUNDUP(O157/P157,0))</f>
        <v>0</v>
      </c>
      <c r="V157" s="388">
        <f>IF(OR(M157="",Q157="Mut+ext"),0,IF(VLOOKUP(M157,Paramétrage!$C$6:$E$29,2,0)=0,0,IF(P157="","saisir capacité",N157*U157*VLOOKUP(M157,Paramétrage!$C$6:$E$29,2,0))))</f>
        <v>0</v>
      </c>
      <c r="W157" s="370"/>
      <c r="X157" s="389">
        <f t="shared" si="24"/>
        <v>0</v>
      </c>
      <c r="Y157" s="79">
        <f>IF(OR(M157="",Q157="Mut+ext"),0,IF(ISERROR(W157+V157*VLOOKUP(M157,Paramétrage!$C$6:$E$29,3,0))=TRUE,X157,W157+V157*VLOOKUP(M157,Paramétrage!$C$6:$E$29,3,0)))</f>
        <v>0</v>
      </c>
      <c r="Z157" s="615"/>
      <c r="AA157" s="613"/>
      <c r="AB157" s="616"/>
      <c r="AC157" s="172"/>
      <c r="AD157" s="38"/>
      <c r="AE157" s="59">
        <f t="shared" si="25"/>
        <v>0</v>
      </c>
      <c r="AF157" s="373">
        <f t="shared" si="26"/>
        <v>0</v>
      </c>
    </row>
    <row r="158" spans="1:32" hidden="1" x14ac:dyDescent="0.25">
      <c r="A158" s="632"/>
      <c r="B158" s="622"/>
      <c r="C158" s="627"/>
      <c r="D158" s="628"/>
      <c r="E158" s="623"/>
      <c r="F158" s="623"/>
      <c r="G158" s="386"/>
      <c r="H158" s="375"/>
      <c r="I158" s="52"/>
      <c r="J158" s="48"/>
      <c r="K158" s="47"/>
      <c r="L158" s="36"/>
      <c r="M158" s="366"/>
      <c r="N158" s="42"/>
      <c r="O158" s="376"/>
      <c r="P158" s="368"/>
      <c r="Q158" s="37"/>
      <c r="R158" s="612"/>
      <c r="S158" s="613"/>
      <c r="T158" s="614"/>
      <c r="U158" s="78">
        <f>IF(OR(P158="",M158=Paramétrage!$C$10,M158=Paramétrage!$C$13,M158=Paramétrage!$C$17,M158=Paramétrage!$C$20,M158=Paramétrage!$C$24,M158=Paramétrage!$C$27,AND(M158&lt;&gt;Paramétrage!$C$9,Q158="Mut+ext")),0,ROUNDUP(O158/P158,0))</f>
        <v>0</v>
      </c>
      <c r="V158" s="388">
        <f>IF(OR(M158="",Q158="Mut+ext"),0,IF(VLOOKUP(M158,Paramétrage!$C$6:$E$29,2,0)=0,0,IF(P158="","saisir capacité",N158*U158*VLOOKUP(M158,Paramétrage!$C$6:$E$29,2,0))))</f>
        <v>0</v>
      </c>
      <c r="W158" s="370"/>
      <c r="X158" s="389">
        <f t="shared" si="24"/>
        <v>0</v>
      </c>
      <c r="Y158" s="79">
        <f>IF(OR(M158="",Q158="Mut+ext"),0,IF(ISERROR(W158+V158*VLOOKUP(M158,Paramétrage!$C$6:$E$29,3,0))=TRUE,X158,W158+V158*VLOOKUP(M158,Paramétrage!$C$6:$E$29,3,0)))</f>
        <v>0</v>
      </c>
      <c r="Z158" s="615"/>
      <c r="AA158" s="613"/>
      <c r="AB158" s="616"/>
      <c r="AC158" s="172"/>
      <c r="AD158" s="38"/>
      <c r="AE158" s="59">
        <f t="shared" si="25"/>
        <v>0</v>
      </c>
      <c r="AF158" s="373">
        <f t="shared" si="26"/>
        <v>0</v>
      </c>
    </row>
    <row r="159" spans="1:32" hidden="1" x14ac:dyDescent="0.25">
      <c r="A159" s="632"/>
      <c r="B159" s="622"/>
      <c r="C159" s="627"/>
      <c r="D159" s="628"/>
      <c r="E159" s="623"/>
      <c r="F159" s="623"/>
      <c r="G159" s="364"/>
      <c r="H159" s="375"/>
      <c r="I159" s="52"/>
      <c r="J159" s="48"/>
      <c r="K159" s="47"/>
      <c r="L159" s="36"/>
      <c r="M159" s="366"/>
      <c r="N159" s="42"/>
      <c r="O159" s="376"/>
      <c r="P159" s="368"/>
      <c r="Q159" s="37"/>
      <c r="R159" s="612"/>
      <c r="S159" s="613"/>
      <c r="T159" s="614"/>
      <c r="U159" s="78">
        <f>IF(OR(P159="",M159=Paramétrage!$C$10,M159=Paramétrage!$C$13,M159=Paramétrage!$C$17,M159=Paramétrage!$C$20,M159=Paramétrage!$C$24,M159=Paramétrage!$C$27,AND(M159&lt;&gt;Paramétrage!$C$9,Q159="Mut+ext")),0,ROUNDUP(O159/P159,0))</f>
        <v>0</v>
      </c>
      <c r="V159" s="388">
        <f>IF(OR(M159="",Q159="Mut+ext"),0,IF(VLOOKUP(M159,Paramétrage!$C$6:$E$29,2,0)=0,0,IF(P159="","saisir capacité",N159*U159*VLOOKUP(M159,Paramétrage!$C$6:$E$29,2,0))))</f>
        <v>0</v>
      </c>
      <c r="W159" s="370"/>
      <c r="X159" s="389">
        <f t="shared" si="24"/>
        <v>0</v>
      </c>
      <c r="Y159" s="79">
        <f>IF(OR(M159="",Q159="Mut+ext"),0,IF(ISERROR(W159+V159*VLOOKUP(M159,Paramétrage!$C$6:$E$29,3,0))=TRUE,X159,W159+V159*VLOOKUP(M159,Paramétrage!$C$6:$E$29,3,0)))</f>
        <v>0</v>
      </c>
      <c r="Z159" s="615"/>
      <c r="AA159" s="613"/>
      <c r="AB159" s="616"/>
      <c r="AC159" s="172"/>
      <c r="AD159" s="38"/>
      <c r="AE159" s="59">
        <f t="shared" si="25"/>
        <v>0</v>
      </c>
      <c r="AF159" s="373">
        <f t="shared" si="26"/>
        <v>0</v>
      </c>
    </row>
    <row r="160" spans="1:32" hidden="1" x14ac:dyDescent="0.25">
      <c r="A160" s="632"/>
      <c r="B160" s="622"/>
      <c r="C160" s="627"/>
      <c r="D160" s="628"/>
      <c r="E160" s="623"/>
      <c r="F160" s="623"/>
      <c r="G160" s="364"/>
      <c r="H160" s="375"/>
      <c r="I160" s="52"/>
      <c r="J160" s="48"/>
      <c r="K160" s="47"/>
      <c r="L160" s="36"/>
      <c r="M160" s="366"/>
      <c r="N160" s="42"/>
      <c r="O160" s="376"/>
      <c r="P160" s="368"/>
      <c r="Q160" s="37"/>
      <c r="R160" s="612"/>
      <c r="S160" s="613"/>
      <c r="T160" s="614"/>
      <c r="U160" s="78">
        <f>IF(OR(P160="",M160=Paramétrage!$C$10,M160=Paramétrage!$C$13,M160=Paramétrage!$C$17,M160=Paramétrage!$C$20,M160=Paramétrage!$C$24,M160=Paramétrage!$C$27,AND(M160&lt;&gt;Paramétrage!$C$9,Q160="Mut+ext")),0,ROUNDUP(O160/P160,0))</f>
        <v>0</v>
      </c>
      <c r="V160" s="388">
        <f>IF(OR(M160="",Q160="Mut+ext"),0,IF(VLOOKUP(M160,Paramétrage!$C$6:$E$29,2,0)=0,0,IF(P160="","saisir capacité",N160*U160*VLOOKUP(M160,Paramétrage!$C$6:$E$29,2,0))))</f>
        <v>0</v>
      </c>
      <c r="W160" s="370"/>
      <c r="X160" s="389">
        <f t="shared" si="24"/>
        <v>0</v>
      </c>
      <c r="Y160" s="79">
        <f>IF(OR(M160="",Q160="Mut+ext"),0,IF(ISERROR(W160+V160*VLOOKUP(M160,Paramétrage!$C$6:$E$29,3,0))=TRUE,X160,W160+V160*VLOOKUP(M160,Paramétrage!$C$6:$E$29,3,0)))</f>
        <v>0</v>
      </c>
      <c r="Z160" s="615"/>
      <c r="AA160" s="613"/>
      <c r="AB160" s="616"/>
      <c r="AC160" s="172"/>
      <c r="AD160" s="38"/>
      <c r="AE160" s="59">
        <f t="shared" si="25"/>
        <v>0</v>
      </c>
      <c r="AF160" s="373">
        <f t="shared" si="26"/>
        <v>0</v>
      </c>
    </row>
    <row r="161" spans="1:32" hidden="1" x14ac:dyDescent="0.25">
      <c r="A161" s="632"/>
      <c r="B161" s="622"/>
      <c r="C161" s="627"/>
      <c r="D161" s="628"/>
      <c r="E161" s="623"/>
      <c r="F161" s="623"/>
      <c r="G161" s="364"/>
      <c r="H161" s="375"/>
      <c r="I161" s="52"/>
      <c r="J161" s="48"/>
      <c r="K161" s="47"/>
      <c r="L161" s="36"/>
      <c r="M161" s="366"/>
      <c r="N161" s="42"/>
      <c r="O161" s="376"/>
      <c r="P161" s="368"/>
      <c r="Q161" s="37"/>
      <c r="R161" s="612"/>
      <c r="S161" s="613"/>
      <c r="T161" s="614"/>
      <c r="U161" s="78">
        <f>IF(OR(P161="",M161=Paramétrage!$C$10,M161=Paramétrage!$C$13,M161=Paramétrage!$C$17,M161=Paramétrage!$C$20,M161=Paramétrage!$C$24,M161=Paramétrage!$C$27,AND(M161&lt;&gt;Paramétrage!$C$9,Q161="Mut+ext")),0,ROUNDUP(O161/P161,0))</f>
        <v>0</v>
      </c>
      <c r="V161" s="388">
        <f>IF(OR(M161="",Q161="Mut+ext"),0,IF(VLOOKUP(M161,Paramétrage!$C$6:$E$29,2,0)=0,0,IF(P161="","saisir capacité",N161*U161*VLOOKUP(M161,Paramétrage!$C$6:$E$29,2,0))))</f>
        <v>0</v>
      </c>
      <c r="W161" s="370"/>
      <c r="X161" s="389">
        <f t="shared" si="24"/>
        <v>0</v>
      </c>
      <c r="Y161" s="79">
        <f>IF(OR(M161="",Q161="Mut+ext"),0,IF(ISERROR(W161+V161*VLOOKUP(M161,Paramétrage!$C$6:$E$29,3,0))=TRUE,X161,W161+V161*VLOOKUP(M161,Paramétrage!$C$6:$E$29,3,0)))</f>
        <v>0</v>
      </c>
      <c r="Z161" s="615"/>
      <c r="AA161" s="613"/>
      <c r="AB161" s="616"/>
      <c r="AC161" s="172"/>
      <c r="AD161" s="38"/>
      <c r="AE161" s="59">
        <f t="shared" si="25"/>
        <v>0</v>
      </c>
      <c r="AF161" s="373">
        <f t="shared" si="26"/>
        <v>0</v>
      </c>
    </row>
    <row r="162" spans="1:32" x14ac:dyDescent="0.25">
      <c r="A162" s="632"/>
      <c r="B162" s="622"/>
      <c r="C162" s="629"/>
      <c r="D162" s="630"/>
      <c r="E162" s="624"/>
      <c r="F162" s="624"/>
      <c r="G162" s="364"/>
      <c r="H162" s="375"/>
      <c r="I162" s="52"/>
      <c r="J162" s="48"/>
      <c r="K162" s="47"/>
      <c r="L162" s="36"/>
      <c r="M162" s="366"/>
      <c r="N162" s="42"/>
      <c r="O162" s="376"/>
      <c r="P162" s="368"/>
      <c r="Q162" s="37"/>
      <c r="R162" s="612"/>
      <c r="S162" s="613"/>
      <c r="T162" s="614"/>
      <c r="U162" s="78">
        <f>IF(OR(P162="",M162=Paramétrage!$C$10,M162=Paramétrage!$C$13,M162=Paramétrage!$C$17,M162=Paramétrage!$C$20,M162=Paramétrage!$C$24,M162=Paramétrage!$C$27,AND(M162&lt;&gt;Paramétrage!$C$9,Q162="Mut+ext")),0,ROUNDUP(O162/P162,0))</f>
        <v>0</v>
      </c>
      <c r="V162" s="388">
        <f>IF(OR(M162="",Q162="Mut+ext"),0,IF(VLOOKUP(M162,Paramétrage!$C$6:$E$29,2,0)=0,0,IF(P162="","saisir capacité",N162*U162*VLOOKUP(M162,Paramétrage!$C$6:$E$29,2,0))))</f>
        <v>0</v>
      </c>
      <c r="W162" s="370"/>
      <c r="X162" s="389">
        <f t="shared" si="24"/>
        <v>0</v>
      </c>
      <c r="Y162" s="79">
        <f>IF(OR(M162="",Q162="Mut+ext"),0,IF(ISERROR(W162+V162*VLOOKUP(M162,Paramétrage!$C$6:$E$29,3,0))=TRUE,X162,W162+V162*VLOOKUP(M162,Paramétrage!$C$6:$E$29,3,0)))</f>
        <v>0</v>
      </c>
      <c r="Z162" s="615"/>
      <c r="AA162" s="613"/>
      <c r="AB162" s="616"/>
      <c r="AC162" s="172"/>
      <c r="AD162" s="38"/>
      <c r="AE162" s="59">
        <f t="shared" si="25"/>
        <v>0</v>
      </c>
      <c r="AF162" s="373">
        <f t="shared" si="26"/>
        <v>0</v>
      </c>
    </row>
    <row r="163" spans="1:32" x14ac:dyDescent="0.25">
      <c r="A163" s="632"/>
      <c r="B163" s="622"/>
      <c r="C163" s="390"/>
      <c r="D163" s="391"/>
      <c r="E163" s="392"/>
      <c r="F163" s="391"/>
      <c r="G163" s="391"/>
      <c r="H163" s="393"/>
      <c r="I163" s="133"/>
      <c r="J163" s="69"/>
      <c r="K163" s="68"/>
      <c r="L163" s="70"/>
      <c r="M163" s="394"/>
      <c r="N163" s="71">
        <f>AE163</f>
        <v>84</v>
      </c>
      <c r="O163" s="395"/>
      <c r="P163" s="395"/>
      <c r="Q163" s="74"/>
      <c r="R163" s="72"/>
      <c r="S163" s="72"/>
      <c r="T163" s="73"/>
      <c r="U163" s="120"/>
      <c r="V163" s="396">
        <f>SUM(V143:V162)</f>
        <v>75</v>
      </c>
      <c r="W163" s="394">
        <f>SUM(W143:W162)</f>
        <v>0</v>
      </c>
      <c r="X163" s="397">
        <f>SUM(X143:X162)</f>
        <v>75</v>
      </c>
      <c r="Y163" s="75">
        <f>SUM(Y143:Y162)</f>
        <v>75</v>
      </c>
      <c r="Z163" s="121"/>
      <c r="AA163" s="122"/>
      <c r="AB163" s="123"/>
      <c r="AC163" s="124"/>
      <c r="AD163" s="125"/>
      <c r="AE163" s="126">
        <f>SUM(AE143:AE162)</f>
        <v>84</v>
      </c>
      <c r="AF163" s="127">
        <f>SUM(AF143:AF162)</f>
        <v>2016</v>
      </c>
    </row>
    <row r="164" spans="1:32" ht="15.45" customHeight="1" x14ac:dyDescent="0.25">
      <c r="A164" s="632"/>
      <c r="B164" s="622" t="s">
        <v>124</v>
      </c>
      <c r="C164" s="625" t="s">
        <v>323</v>
      </c>
      <c r="D164" s="626"/>
      <c r="E164" s="623">
        <v>6</v>
      </c>
      <c r="F164" s="623" t="s">
        <v>63</v>
      </c>
      <c r="G164" s="387" t="s">
        <v>126</v>
      </c>
      <c r="H164" s="365" t="s">
        <v>65</v>
      </c>
      <c r="I164" s="52" t="s">
        <v>324</v>
      </c>
      <c r="J164" s="48">
        <v>27</v>
      </c>
      <c r="K164" s="47" t="s">
        <v>63</v>
      </c>
      <c r="L164" s="36"/>
      <c r="M164" s="366" t="s">
        <v>69</v>
      </c>
      <c r="N164" s="42">
        <v>10</v>
      </c>
      <c r="O164" s="176">
        <v>24</v>
      </c>
      <c r="P164" s="368">
        <v>24</v>
      </c>
      <c r="Q164" s="40" t="s">
        <v>67</v>
      </c>
      <c r="R164" s="612"/>
      <c r="S164" s="613"/>
      <c r="T164" s="614"/>
      <c r="U164" s="78">
        <f>IF(OR(P164="",M164=Paramétrage!$C$10,M164=Paramétrage!$C$13,M164=Paramétrage!$C$17,M164=Paramétrage!$C$20,M164=Paramétrage!$C$24,M164=Paramétrage!$C$27,AND(M164&lt;&gt;Paramétrage!$C$9,Q164="Mut+ext")),0,ROUNDUP(O164/P164,0))</f>
        <v>1</v>
      </c>
      <c r="V164" s="388">
        <f>IF(OR(M164="",Q164="Mut+ext"),0,IF(VLOOKUP(M164,Paramétrage!$C$6:$E$29,2,0)=0,0,IF(P164="","saisir capacité",N164*U164*VLOOKUP(M164,Paramétrage!$C$6:$E$29,2,0))))</f>
        <v>10</v>
      </c>
      <c r="W164" s="370">
        <v>24</v>
      </c>
      <c r="X164" s="389">
        <f t="shared" ref="X164:X175" si="27">IF(OR(M164="",Q164="Mut+ext"),0,IF(ISERROR(V164+W164)=TRUE,V164,V164+W164))</f>
        <v>34</v>
      </c>
      <c r="Y164" s="79">
        <f>IF(OR(M164="",Q164="Mut+ext"),0,IF(ISERROR(W164+V164*VLOOKUP(M164,Paramétrage!$C$6:$E$29,3,0))=TRUE,X164,W164+V164*VLOOKUP(M164,Paramétrage!$C$6:$E$29,3,0)))</f>
        <v>34</v>
      </c>
      <c r="Z164" s="615"/>
      <c r="AA164" s="613"/>
      <c r="AB164" s="616"/>
      <c r="AC164" s="172"/>
      <c r="AD164" s="39"/>
      <c r="AE164" s="59">
        <f>IF(G164="",0,IF(K164="",0,IF(SUMIF(G164:G175,G164,O164:O175)=0,0,IF(OR(L164="",K164="obligatoire"),AF164/SUMIF(G164:G175,G164,O164:O175),AF164/(SUMIF(G164:G175,G164,O164:O175)/L164)))))</f>
        <v>10</v>
      </c>
      <c r="AF164" s="372">
        <f t="shared" ref="AF164:AF175" si="28">N164*O164</f>
        <v>240</v>
      </c>
    </row>
    <row r="165" spans="1:32" x14ac:dyDescent="0.25">
      <c r="A165" s="632"/>
      <c r="B165" s="622"/>
      <c r="C165" s="627"/>
      <c r="D165" s="628"/>
      <c r="E165" s="623"/>
      <c r="F165" s="623"/>
      <c r="G165" s="387" t="s">
        <v>173</v>
      </c>
      <c r="H165" s="365" t="s">
        <v>65</v>
      </c>
      <c r="I165" s="178" t="s">
        <v>127</v>
      </c>
      <c r="J165" s="177">
        <v>11</v>
      </c>
      <c r="K165" s="47" t="s">
        <v>63</v>
      </c>
      <c r="L165" s="36"/>
      <c r="M165" s="366" t="s">
        <v>69</v>
      </c>
      <c r="N165" s="42">
        <v>20</v>
      </c>
      <c r="O165" s="176">
        <v>24</v>
      </c>
      <c r="P165" s="368">
        <v>24</v>
      </c>
      <c r="Q165" s="40" t="s">
        <v>67</v>
      </c>
      <c r="R165" s="612"/>
      <c r="S165" s="613"/>
      <c r="T165" s="614"/>
      <c r="U165" s="78">
        <f>IF(OR(P165="",M165=Paramétrage!$C$10,M165=Paramétrage!$C$13,M165=Paramétrage!$C$17,M165=Paramétrage!$C$20,M165=Paramétrage!$C$24,M165=Paramétrage!$C$27,AND(M165&lt;&gt;Paramétrage!$C$9,Q165="Mut+ext")),0,ROUNDUP(O165/P165,0))</f>
        <v>1</v>
      </c>
      <c r="V165" s="388">
        <f>IF(OR(M165="",Q165="Mut+ext"),0,IF(VLOOKUP(M165,Paramétrage!$C$6:$E$29,2,0)=0,0,IF(P165="","saisir capacité",N165*U165*VLOOKUP(M165,Paramétrage!$C$6:$E$29,2,0))))</f>
        <v>20</v>
      </c>
      <c r="W165" s="370"/>
      <c r="X165" s="389">
        <f t="shared" si="27"/>
        <v>20</v>
      </c>
      <c r="Y165" s="79">
        <f>IF(OR(M165="",Q165="Mut+ext"),0,IF(ISERROR(W165+V165*VLOOKUP(M165,Paramétrage!$C$6:$E$29,3,0))=TRUE,X165,W165+V165*VLOOKUP(M165,Paramétrage!$C$6:$E$29,3,0)))</f>
        <v>20</v>
      </c>
      <c r="Z165" s="669"/>
      <c r="AA165" s="634"/>
      <c r="AB165" s="670"/>
      <c r="AC165" s="172"/>
      <c r="AD165" s="38"/>
      <c r="AE165" s="59">
        <f>IF(G165="",0,IF(K165="",0,IF(SUMIF(G164:G175,G165,O164:O175)=0,0,IF(OR(L165="",K165="obligatoire"),AF165/SUMIF(G164:G175,G165,O164:O175),AF165/(SUMIF(G164:G175,G165,O164:O175)/L165)))))</f>
        <v>20</v>
      </c>
      <c r="AF165" s="373">
        <f t="shared" si="28"/>
        <v>480</v>
      </c>
    </row>
    <row r="166" spans="1:32" x14ac:dyDescent="0.25">
      <c r="A166" s="632"/>
      <c r="B166" s="622"/>
      <c r="C166" s="627"/>
      <c r="D166" s="628"/>
      <c r="E166" s="623"/>
      <c r="F166" s="623"/>
      <c r="G166" s="387" t="s">
        <v>175</v>
      </c>
      <c r="H166" s="365" t="s">
        <v>65</v>
      </c>
      <c r="I166" s="52" t="s">
        <v>325</v>
      </c>
      <c r="J166" s="48">
        <v>27</v>
      </c>
      <c r="K166" s="47" t="s">
        <v>63</v>
      </c>
      <c r="L166" s="36"/>
      <c r="M166" s="366" t="s">
        <v>69</v>
      </c>
      <c r="N166" s="42">
        <v>21</v>
      </c>
      <c r="O166" s="176">
        <v>24</v>
      </c>
      <c r="P166" s="368">
        <v>24</v>
      </c>
      <c r="Q166" s="40" t="s">
        <v>67</v>
      </c>
      <c r="R166" s="612"/>
      <c r="S166" s="613"/>
      <c r="T166" s="614"/>
      <c r="U166" s="78">
        <f>IF(OR(P166="",M166=Paramétrage!$C$10,M166=Paramétrage!$C$13,M166=Paramétrage!$C$17,M166=Paramétrage!$C$20,M166=Paramétrage!$C$24,M166=Paramétrage!$C$27,AND(M166&lt;&gt;Paramétrage!$C$9,Q166="Mut+ext")),0,ROUNDUP(O166/P166,0))</f>
        <v>1</v>
      </c>
      <c r="V166" s="388">
        <f>IF(OR(M166="",Q166="Mut+ext"),0,IF(VLOOKUP(M166,Paramétrage!$C$6:$E$29,2,0)=0,0,IF(P166="","saisir capacité",N166*U166*VLOOKUP(M166,Paramétrage!$C$6:$E$29,2,0))))</f>
        <v>21</v>
      </c>
      <c r="W166" s="370"/>
      <c r="X166" s="389">
        <f t="shared" si="27"/>
        <v>21</v>
      </c>
      <c r="Y166" s="79">
        <f>IF(OR(M166="",Q166="Mut+ext"),0,IF(ISERROR(W166+V166*VLOOKUP(M166,Paramétrage!$C$6:$E$29,3,0))=TRUE,X166,W166+V166*VLOOKUP(M166,Paramétrage!$C$6:$E$29,3,0)))</f>
        <v>21</v>
      </c>
      <c r="Z166" s="615"/>
      <c r="AA166" s="613"/>
      <c r="AB166" s="616"/>
      <c r="AC166" s="172"/>
      <c r="AD166" s="38"/>
      <c r="AE166" s="59">
        <f>IF(G166="",0,IF(K166="",0,IF(SUMIF(G160:G171,G166,O160:O171)=0,0,IF(OR(L166="",K166="obligatoire"),AF166/SUMIF(G160:G171,G166,O160:O171),AF166/(SUMIF(G160:G171,G166,O160:O171)/L166)))))</f>
        <v>21</v>
      </c>
      <c r="AF166" s="373">
        <f t="shared" si="28"/>
        <v>504</v>
      </c>
    </row>
    <row r="167" spans="1:32" x14ac:dyDescent="0.25">
      <c r="A167" s="632"/>
      <c r="B167" s="622"/>
      <c r="C167" s="627"/>
      <c r="D167" s="628"/>
      <c r="E167" s="623"/>
      <c r="F167" s="623"/>
      <c r="G167" s="387" t="s">
        <v>177</v>
      </c>
      <c r="H167" s="365" t="s">
        <v>65</v>
      </c>
      <c r="I167" s="52" t="s">
        <v>169</v>
      </c>
      <c r="J167" s="48">
        <v>27</v>
      </c>
      <c r="K167" s="47" t="s">
        <v>63</v>
      </c>
      <c r="L167" s="36"/>
      <c r="M167" s="366" t="s">
        <v>69</v>
      </c>
      <c r="N167" s="42">
        <v>16</v>
      </c>
      <c r="O167" s="176">
        <v>24</v>
      </c>
      <c r="P167" s="368">
        <v>24</v>
      </c>
      <c r="Q167" s="40" t="s">
        <v>67</v>
      </c>
      <c r="R167" s="612"/>
      <c r="S167" s="613"/>
      <c r="T167" s="614"/>
      <c r="U167" s="78">
        <f>IF(OR(P167="",M167=Paramétrage!$C$10,M167=Paramétrage!$C$13,M167=Paramétrage!$C$17,M167=Paramétrage!$C$20,M167=Paramétrage!$C$24,M167=Paramétrage!$C$27,AND(M167&lt;&gt;Paramétrage!$C$9,Q167="Mut+ext")),0,ROUNDUP(O167/P167,0))</f>
        <v>1</v>
      </c>
      <c r="V167" s="388">
        <f>IF(OR(M167="",Q167="Mut+ext"),0,IF(VLOOKUP(M167,Paramétrage!$C$6:$E$29,2,0)=0,0,IF(P167="","saisir capacité",N167*U167*VLOOKUP(M167,Paramétrage!$C$6:$E$29,2,0))))</f>
        <v>16</v>
      </c>
      <c r="W167" s="370"/>
      <c r="X167" s="389">
        <f t="shared" si="27"/>
        <v>16</v>
      </c>
      <c r="Y167" s="79">
        <f>IF(OR(M167="",Q167="Mut+ext"),0,IF(ISERROR(W167+V167*VLOOKUP(M167,Paramétrage!$C$6:$E$29,3,0))=TRUE,X167,W167+V167*VLOOKUP(M167,Paramétrage!$C$6:$E$29,3,0)))</f>
        <v>16</v>
      </c>
      <c r="Z167" s="615"/>
      <c r="AA167" s="613"/>
      <c r="AB167" s="616"/>
      <c r="AC167" s="172"/>
      <c r="AD167" s="38"/>
      <c r="AE167" s="59">
        <f>IF(G167="",0,IF(K167="",0,IF(SUMIF(G160:G171,G167,O160:O171)=0,0,IF(OR(L167="",K167="obligatoire"),AF167/SUMIF(G160:G171,G167,O160:O171),AF167/(SUMIF(G160:G171,G167,O160:O171)/L167)))))</f>
        <v>16</v>
      </c>
      <c r="AF167" s="373">
        <f t="shared" si="28"/>
        <v>384</v>
      </c>
    </row>
    <row r="168" spans="1:32" x14ac:dyDescent="0.25">
      <c r="A168" s="632"/>
      <c r="B168" s="622"/>
      <c r="C168" s="627"/>
      <c r="D168" s="628"/>
      <c r="E168" s="623"/>
      <c r="F168" s="623"/>
      <c r="G168" s="364"/>
      <c r="H168" s="385"/>
      <c r="I168" s="52"/>
      <c r="J168" s="48"/>
      <c r="K168" s="47"/>
      <c r="L168" s="36"/>
      <c r="M168" s="366"/>
      <c r="N168" s="42"/>
      <c r="O168" s="376"/>
      <c r="P168" s="368"/>
      <c r="Q168" s="37"/>
      <c r="R168" s="612"/>
      <c r="S168" s="613"/>
      <c r="T168" s="614"/>
      <c r="U168" s="78">
        <f>IF(OR(P168="",M168=Paramétrage!$C$10,M168=Paramétrage!$C$13,M168=Paramétrage!$C$17,M168=Paramétrage!$C$20,M168=Paramétrage!$C$24,M168=Paramétrage!$C$27,AND(M168&lt;&gt;Paramétrage!$C$9,Q168="Mut+ext")),0,ROUNDUP(O168/P168,0))</f>
        <v>0</v>
      </c>
      <c r="V168" s="388">
        <f>IF(OR(M168="",Q168="Mut+ext"),0,IF(VLOOKUP(M168,Paramétrage!$C$6:$E$29,2,0)=0,0,IF(P168="","saisir capacité",N168*U168*VLOOKUP(M168,Paramétrage!$C$6:$E$29,2,0))))</f>
        <v>0</v>
      </c>
      <c r="W168" s="370"/>
      <c r="X168" s="389">
        <f t="shared" si="27"/>
        <v>0</v>
      </c>
      <c r="Y168" s="79">
        <f>IF(OR(M168="",Q168="Mut+ext"),0,IF(ISERROR(W168+V168*VLOOKUP(M168,Paramétrage!$C$6:$E$29,3,0))=TRUE,X168,W168+V168*VLOOKUP(M168,Paramétrage!$C$6:$E$29,3,0)))</f>
        <v>0</v>
      </c>
      <c r="Z168" s="615"/>
      <c r="AA168" s="613"/>
      <c r="AB168" s="616"/>
      <c r="AC168" s="172"/>
      <c r="AD168" s="38"/>
      <c r="AE168" s="59">
        <f>IF(G168="",0,IF(K168="",0,IF(SUMIF(G160:G171,G168,O160:O171)=0,0,IF(OR(L168="",K168="obligatoire"),AF168/SUMIF(G160:G171,G168,O160:O171),AF168/(SUMIF(G160:G171,G168,O160:O171)/L168)))))</f>
        <v>0</v>
      </c>
      <c r="AF168" s="373">
        <f t="shared" si="28"/>
        <v>0</v>
      </c>
    </row>
    <row r="169" spans="1:32" hidden="1" x14ac:dyDescent="0.25">
      <c r="A169" s="632"/>
      <c r="B169" s="622"/>
      <c r="C169" s="627"/>
      <c r="D169" s="628"/>
      <c r="E169" s="623"/>
      <c r="F169" s="623"/>
      <c r="G169" s="364"/>
      <c r="H169" s="385"/>
      <c r="I169" s="52"/>
      <c r="J169" s="48"/>
      <c r="K169" s="47"/>
      <c r="L169" s="36"/>
      <c r="M169" s="366"/>
      <c r="N169" s="42"/>
      <c r="O169" s="376"/>
      <c r="P169" s="368"/>
      <c r="Q169" s="37"/>
      <c r="R169" s="612"/>
      <c r="S169" s="613"/>
      <c r="T169" s="614"/>
      <c r="U169" s="78">
        <f>IF(OR(P169="",M169=Paramétrage!$C$10,M169=Paramétrage!$C$13,M169=Paramétrage!$C$17,M169=Paramétrage!$C$20,M169=Paramétrage!$C$24,M169=Paramétrage!$C$27,AND(M169&lt;&gt;Paramétrage!$C$9,Q169="Mut+ext")),0,ROUNDUP(O169/P169,0))</f>
        <v>0</v>
      </c>
      <c r="V169" s="388">
        <f>IF(OR(M169="",Q169="Mut+ext"),0,IF(VLOOKUP(M169,Paramétrage!$C$6:$E$29,2,0)=0,0,IF(P169="","saisir capacité",N169*U169*VLOOKUP(M169,Paramétrage!$C$6:$E$29,2,0))))</f>
        <v>0</v>
      </c>
      <c r="W169" s="370"/>
      <c r="X169" s="389">
        <f t="shared" si="27"/>
        <v>0</v>
      </c>
      <c r="Y169" s="79">
        <f>IF(OR(M169="",Q169="Mut+ext"),0,IF(ISERROR(W169+V169*VLOOKUP(M169,Paramétrage!$C$6:$E$29,3,0))=TRUE,X169,W169+V169*VLOOKUP(M169,Paramétrage!$C$6:$E$29,3,0)))</f>
        <v>0</v>
      </c>
      <c r="Z169" s="615"/>
      <c r="AA169" s="613"/>
      <c r="AB169" s="616"/>
      <c r="AC169" s="172"/>
      <c r="AD169" s="38"/>
      <c r="AE169" s="59">
        <f>IF(G169="",0,IF(K169="",0,IF(SUMIF(G160:G171,G169,O160:O171)=0,0,IF(OR(L169="",K169="obligatoire"),AF169/SUMIF(G160:G171,G169,O160:O171),AF169/(SUMIF(G160:G171,G169,O160:O171)/L169)))))</f>
        <v>0</v>
      </c>
      <c r="AF169" s="373">
        <f t="shared" si="28"/>
        <v>0</v>
      </c>
    </row>
    <row r="170" spans="1:32" hidden="1" x14ac:dyDescent="0.25">
      <c r="A170" s="632"/>
      <c r="B170" s="622"/>
      <c r="C170" s="627"/>
      <c r="D170" s="628"/>
      <c r="E170" s="623"/>
      <c r="F170" s="623"/>
      <c r="G170" s="364"/>
      <c r="H170" s="385"/>
      <c r="I170" s="52"/>
      <c r="J170" s="48"/>
      <c r="K170" s="47"/>
      <c r="L170" s="36"/>
      <c r="M170" s="366"/>
      <c r="N170" s="42"/>
      <c r="O170" s="376"/>
      <c r="P170" s="368"/>
      <c r="Q170" s="37"/>
      <c r="R170" s="612"/>
      <c r="S170" s="613"/>
      <c r="T170" s="614"/>
      <c r="U170" s="78">
        <f>IF(OR(P170="",M170=Paramétrage!$C$10,M170=Paramétrage!$C$13,M170=Paramétrage!$C$17,M170=Paramétrage!$C$20,M170=Paramétrage!$C$24,M170=Paramétrage!$C$27,AND(M170&lt;&gt;Paramétrage!$C$9,Q170="Mut+ext")),0,ROUNDUP(O170/P170,0))</f>
        <v>0</v>
      </c>
      <c r="V170" s="388">
        <f>IF(OR(M170="",Q170="Mut+ext"),0,IF(VLOOKUP(M170,Paramétrage!$C$6:$E$29,2,0)=0,0,IF(P170="","saisir capacité",N170*U170*VLOOKUP(M170,Paramétrage!$C$6:$E$29,2,0))))</f>
        <v>0</v>
      </c>
      <c r="W170" s="370"/>
      <c r="X170" s="389">
        <f t="shared" si="27"/>
        <v>0</v>
      </c>
      <c r="Y170" s="79">
        <f>IF(OR(M170="",Q170="Mut+ext"),0,IF(ISERROR(W170+V170*VLOOKUP(M170,Paramétrage!$C$6:$E$29,3,0))=TRUE,X170,W170+V170*VLOOKUP(M170,Paramétrage!$C$6:$E$29,3,0)))</f>
        <v>0</v>
      </c>
      <c r="Z170" s="615"/>
      <c r="AA170" s="613"/>
      <c r="AB170" s="616"/>
      <c r="AC170" s="172"/>
      <c r="AD170" s="38"/>
      <c r="AE170" s="59">
        <f>IF(G170="",0,IF(K170="",0,IF(SUMIF(G164:G175,G170,O164:O175)=0,0,IF(OR(L170="",K170="obligatoire"),AF170/SUMIF(G164:G175,G170,O164:O175),AF170/(SUMIF(G164:G175,G170,O164:O175)/L170)))))</f>
        <v>0</v>
      </c>
      <c r="AF170" s="373">
        <f t="shared" si="28"/>
        <v>0</v>
      </c>
    </row>
    <row r="171" spans="1:32" hidden="1" x14ac:dyDescent="0.25">
      <c r="A171" s="632"/>
      <c r="B171" s="622"/>
      <c r="C171" s="627"/>
      <c r="D171" s="628"/>
      <c r="E171" s="623"/>
      <c r="F171" s="623"/>
      <c r="G171" s="386"/>
      <c r="H171" s="385"/>
      <c r="I171" s="52"/>
      <c r="J171" s="48"/>
      <c r="K171" s="47"/>
      <c r="L171" s="36"/>
      <c r="M171" s="366"/>
      <c r="N171" s="42"/>
      <c r="O171" s="376"/>
      <c r="P171" s="368"/>
      <c r="Q171" s="37"/>
      <c r="R171" s="612"/>
      <c r="S171" s="613"/>
      <c r="T171" s="614"/>
      <c r="U171" s="78">
        <f>IF(OR(P171="",M171=Paramétrage!$C$10,M171=Paramétrage!$C$13,M171=Paramétrage!$C$17,M171=Paramétrage!$C$20,M171=Paramétrage!$C$24,M171=Paramétrage!$C$27,AND(M171&lt;&gt;Paramétrage!$C$9,Q171="Mut+ext")),0,ROUNDUP(O171/P171,0))</f>
        <v>0</v>
      </c>
      <c r="V171" s="388">
        <f>IF(OR(M171="",Q171="Mut+ext"),0,IF(VLOOKUP(M171,Paramétrage!$C$6:$E$29,2,0)=0,0,IF(P171="","saisir capacité",N171*U171*VLOOKUP(M171,Paramétrage!$C$6:$E$29,2,0))))</f>
        <v>0</v>
      </c>
      <c r="W171" s="370"/>
      <c r="X171" s="389">
        <f t="shared" si="27"/>
        <v>0</v>
      </c>
      <c r="Y171" s="79">
        <f>IF(OR(M171="",Q171="Mut+ext"),0,IF(ISERROR(W171+V171*VLOOKUP(M171,Paramétrage!$C$6:$E$29,3,0))=TRUE,X171,W171+V171*VLOOKUP(M171,Paramétrage!$C$6:$E$29,3,0)))</f>
        <v>0</v>
      </c>
      <c r="Z171" s="615"/>
      <c r="AA171" s="613"/>
      <c r="AB171" s="616"/>
      <c r="AC171" s="172"/>
      <c r="AD171" s="38"/>
      <c r="AE171" s="59">
        <f>IF(G171="",0,IF(K171="",0,IF(SUMIF(G164:G175,G171,O164:O175)=0,0,IF(OR(L171="",K171="obligatoire"),AF171/SUMIF(G164:G175,G171,O164:O175),AF171/(SUMIF(G164:G175,G171,O164:O175)/L171)))))</f>
        <v>0</v>
      </c>
      <c r="AF171" s="373">
        <f t="shared" si="28"/>
        <v>0</v>
      </c>
    </row>
    <row r="172" spans="1:32" hidden="1" x14ac:dyDescent="0.25">
      <c r="A172" s="632"/>
      <c r="B172" s="622"/>
      <c r="C172" s="627"/>
      <c r="D172" s="628"/>
      <c r="E172" s="623"/>
      <c r="F172" s="623"/>
      <c r="G172" s="364"/>
      <c r="H172" s="375"/>
      <c r="I172" s="52"/>
      <c r="J172" s="48"/>
      <c r="K172" s="47"/>
      <c r="L172" s="36"/>
      <c r="M172" s="366"/>
      <c r="N172" s="42"/>
      <c r="O172" s="376"/>
      <c r="P172" s="368"/>
      <c r="Q172" s="37"/>
      <c r="R172" s="612"/>
      <c r="S172" s="613"/>
      <c r="T172" s="614"/>
      <c r="U172" s="78">
        <f>IF(OR(P172="",M172=Paramétrage!$C$10,M172=Paramétrage!$C$13,M172=Paramétrage!$C$17,M172=Paramétrage!$C$20,M172=Paramétrage!$C$24,M172=Paramétrage!$C$27,AND(M172&lt;&gt;Paramétrage!$C$9,Q172="Mut+ext")),0,ROUNDUP(O172/P172,0))</f>
        <v>0</v>
      </c>
      <c r="V172" s="388">
        <f>IF(OR(M172="",Q172="Mut+ext"),0,IF(VLOOKUP(M172,Paramétrage!$C$6:$E$29,2,0)=0,0,IF(P172="","saisir capacité",N172*U172*VLOOKUP(M172,Paramétrage!$C$6:$E$29,2,0))))</f>
        <v>0</v>
      </c>
      <c r="W172" s="370"/>
      <c r="X172" s="389">
        <f t="shared" si="27"/>
        <v>0</v>
      </c>
      <c r="Y172" s="79">
        <f>IF(OR(M172="",Q172="Mut+ext"),0,IF(ISERROR(W172+V172*VLOOKUP(M172,Paramétrage!$C$6:$E$29,3,0))=TRUE,X172,W172+V172*VLOOKUP(M172,Paramétrage!$C$6:$E$29,3,0)))</f>
        <v>0</v>
      </c>
      <c r="Z172" s="615"/>
      <c r="AA172" s="613"/>
      <c r="AB172" s="616"/>
      <c r="AC172" s="172"/>
      <c r="AD172" s="38"/>
      <c r="AE172" s="59">
        <f>IF(G172="",0,IF(K172="",0,IF(SUMIF(G164:G175,G172,O164:O175)=0,0,IF(OR(L172="",K172="obligatoire"),AF172/SUMIF(G164:G175,G172,O164:O175),AF172/(SUMIF(G164:G175,G172,O164:O175)/L172)))))</f>
        <v>0</v>
      </c>
      <c r="AF172" s="373">
        <f t="shared" si="28"/>
        <v>0</v>
      </c>
    </row>
    <row r="173" spans="1:32" hidden="1" x14ac:dyDescent="0.25">
      <c r="A173" s="632"/>
      <c r="B173" s="622"/>
      <c r="C173" s="627"/>
      <c r="D173" s="628"/>
      <c r="E173" s="623"/>
      <c r="F173" s="623"/>
      <c r="G173" s="364"/>
      <c r="H173" s="375"/>
      <c r="I173" s="52"/>
      <c r="J173" s="48"/>
      <c r="K173" s="47"/>
      <c r="L173" s="36"/>
      <c r="M173" s="366"/>
      <c r="N173" s="42"/>
      <c r="O173" s="376"/>
      <c r="P173" s="368"/>
      <c r="Q173" s="37"/>
      <c r="R173" s="612"/>
      <c r="S173" s="613"/>
      <c r="T173" s="614"/>
      <c r="U173" s="78">
        <f>IF(OR(P173="",M173=Paramétrage!$C$10,M173=Paramétrage!$C$13,M173=Paramétrage!$C$17,M173=Paramétrage!$C$20,M173=Paramétrage!$C$24,M173=Paramétrage!$C$27,AND(M173&lt;&gt;Paramétrage!$C$9,Q173="Mut+ext")),0,ROUNDUP(O173/P173,0))</f>
        <v>0</v>
      </c>
      <c r="V173" s="388">
        <f>IF(OR(M173="",Q173="Mut+ext"),0,IF(VLOOKUP(M173,Paramétrage!$C$6:$E$29,2,0)=0,0,IF(P173="","saisir capacité",N173*U173*VLOOKUP(M173,Paramétrage!$C$6:$E$29,2,0))))</f>
        <v>0</v>
      </c>
      <c r="W173" s="370"/>
      <c r="X173" s="389">
        <f t="shared" si="27"/>
        <v>0</v>
      </c>
      <c r="Y173" s="79">
        <f>IF(OR(M173="",Q173="Mut+ext"),0,IF(ISERROR(W173+V173*VLOOKUP(M173,Paramétrage!$C$6:$E$29,3,0))=TRUE,X173,W173+V173*VLOOKUP(M173,Paramétrage!$C$6:$E$29,3,0)))</f>
        <v>0</v>
      </c>
      <c r="Z173" s="615"/>
      <c r="AA173" s="613"/>
      <c r="AB173" s="616"/>
      <c r="AC173" s="172"/>
      <c r="AD173" s="38"/>
      <c r="AE173" s="59">
        <f>IF(G173="",0,IF(K173="",0,IF(SUMIF(G164:G175,G173,O164:O175)=0,0,IF(OR(L173="",K173="obligatoire"),AF173/SUMIF(G164:G175,G173,O164:O175),AF173/(SUMIF(G164:G175,G173,O164:O175)/L173)))))</f>
        <v>0</v>
      </c>
      <c r="AF173" s="373">
        <f t="shared" si="28"/>
        <v>0</v>
      </c>
    </row>
    <row r="174" spans="1:32" hidden="1" x14ac:dyDescent="0.25">
      <c r="A174" s="632"/>
      <c r="B174" s="622"/>
      <c r="C174" s="627"/>
      <c r="D174" s="628"/>
      <c r="E174" s="623"/>
      <c r="F174" s="623"/>
      <c r="G174" s="364"/>
      <c r="H174" s="375"/>
      <c r="I174" s="52"/>
      <c r="J174" s="48"/>
      <c r="K174" s="47"/>
      <c r="L174" s="36"/>
      <c r="M174" s="366"/>
      <c r="N174" s="42"/>
      <c r="O174" s="376"/>
      <c r="P174" s="368"/>
      <c r="Q174" s="37"/>
      <c r="R174" s="612"/>
      <c r="S174" s="613"/>
      <c r="T174" s="614"/>
      <c r="U174" s="78">
        <f>IF(OR(P174="",M174=Paramétrage!$C$10,M174=Paramétrage!$C$13,M174=Paramétrage!$C$17,M174=Paramétrage!$C$20,M174=Paramétrage!$C$24,M174=Paramétrage!$C$27,AND(M174&lt;&gt;Paramétrage!$C$9,Q174="Mut+ext")),0,ROUNDUP(O174/P174,0))</f>
        <v>0</v>
      </c>
      <c r="V174" s="388">
        <f>IF(OR(M174="",Q174="Mut+ext"),0,IF(VLOOKUP(M174,Paramétrage!$C$6:$E$29,2,0)=0,0,IF(P174="","saisir capacité",N174*U174*VLOOKUP(M174,Paramétrage!$C$6:$E$29,2,0))))</f>
        <v>0</v>
      </c>
      <c r="W174" s="370"/>
      <c r="X174" s="389">
        <f t="shared" si="27"/>
        <v>0</v>
      </c>
      <c r="Y174" s="79">
        <f>IF(OR(M174="",Q174="Mut+ext"),0,IF(ISERROR(W174+V174*VLOOKUP(M174,Paramétrage!$C$6:$E$29,3,0))=TRUE,X174,W174+V174*VLOOKUP(M174,Paramétrage!$C$6:$E$29,3,0)))</f>
        <v>0</v>
      </c>
      <c r="Z174" s="615"/>
      <c r="AA174" s="613"/>
      <c r="AB174" s="616"/>
      <c r="AC174" s="172"/>
      <c r="AD174" s="38"/>
      <c r="AE174" s="59">
        <f>IF(G174="",0,IF(K174="",0,IF(SUMIF(G164:G175,G174,O164:O175)=0,0,IF(OR(L174="",K174="obligatoire"),AF174/SUMIF(G164:G175,G174,O164:O175),AF174/(SUMIF(G164:G175,G174,O164:O175)/L174)))))</f>
        <v>0</v>
      </c>
      <c r="AF174" s="373">
        <f t="shared" si="28"/>
        <v>0</v>
      </c>
    </row>
    <row r="175" spans="1:32" x14ac:dyDescent="0.25">
      <c r="A175" s="632"/>
      <c r="B175" s="622"/>
      <c r="C175" s="629"/>
      <c r="D175" s="630"/>
      <c r="E175" s="624"/>
      <c r="F175" s="624"/>
      <c r="G175" s="364"/>
      <c r="H175" s="375"/>
      <c r="I175" s="52"/>
      <c r="J175" s="48"/>
      <c r="K175" s="47"/>
      <c r="L175" s="36"/>
      <c r="M175" s="366"/>
      <c r="N175" s="42"/>
      <c r="O175" s="376"/>
      <c r="P175" s="368"/>
      <c r="Q175" s="37"/>
      <c r="R175" s="612"/>
      <c r="S175" s="613"/>
      <c r="T175" s="614"/>
      <c r="U175" s="78">
        <f>IF(OR(P175="",M175=Paramétrage!$C$10,M175=Paramétrage!$C$13,M175=Paramétrage!$C$17,M175=Paramétrage!$C$20,M175=Paramétrage!$C$24,M175=Paramétrage!$C$27,AND(M175&lt;&gt;Paramétrage!$C$9,Q175="Mut+ext")),0,ROUNDUP(O175/P175,0))</f>
        <v>0</v>
      </c>
      <c r="V175" s="388">
        <f>IF(OR(M175="",Q175="Mut+ext"),0,IF(VLOOKUP(M175,Paramétrage!$C$6:$E$29,2,0)=0,0,IF(P175="","saisir capacité",N175*U175*VLOOKUP(M175,Paramétrage!$C$6:$E$29,2,0))))</f>
        <v>0</v>
      </c>
      <c r="W175" s="370"/>
      <c r="X175" s="389">
        <f t="shared" si="27"/>
        <v>0</v>
      </c>
      <c r="Y175" s="79">
        <f>IF(OR(M175="",Q175="Mut+ext"),0,IF(ISERROR(W175+V175*VLOOKUP(M175,Paramétrage!$C$6:$E$29,3,0))=TRUE,X175,W175+V175*VLOOKUP(M175,Paramétrage!$C$6:$E$29,3,0)))</f>
        <v>0</v>
      </c>
      <c r="Z175" s="615"/>
      <c r="AA175" s="613"/>
      <c r="AB175" s="616"/>
      <c r="AC175" s="172"/>
      <c r="AD175" s="38"/>
      <c r="AE175" s="59">
        <f>IF(G175="",0,IF(K175="",0,IF(SUMIF(G164:G175,G175,O164:O175)=0,0,IF(OR(L175="",K175="obligatoire"),AF175/SUMIF(G164:G175,G175,O164:O175),AF175/(SUMIF(G164:G175,G175,O164:O175)/L175)))))</f>
        <v>0</v>
      </c>
      <c r="AF175" s="373">
        <f t="shared" si="28"/>
        <v>0</v>
      </c>
    </row>
    <row r="176" spans="1:32" x14ac:dyDescent="0.25">
      <c r="A176" s="632"/>
      <c r="B176" s="622"/>
      <c r="C176" s="390"/>
      <c r="D176" s="391"/>
      <c r="E176" s="392"/>
      <c r="F176" s="391"/>
      <c r="G176" s="391"/>
      <c r="H176" s="393"/>
      <c r="I176" s="133"/>
      <c r="J176" s="128"/>
      <c r="K176" s="68"/>
      <c r="L176" s="70"/>
      <c r="M176" s="394"/>
      <c r="N176" s="71">
        <f>AE176</f>
        <v>67</v>
      </c>
      <c r="O176" s="395"/>
      <c r="P176" s="395"/>
      <c r="Q176" s="74"/>
      <c r="R176" s="72"/>
      <c r="S176" s="72"/>
      <c r="T176" s="73"/>
      <c r="U176" s="120"/>
      <c r="V176" s="396">
        <f>SUM(V164:V175)</f>
        <v>67</v>
      </c>
      <c r="W176" s="394">
        <f>SUM(W164:W175)</f>
        <v>24</v>
      </c>
      <c r="X176" s="397">
        <f>SUM(X164:X175)</f>
        <v>91</v>
      </c>
      <c r="Y176" s="75">
        <f>SUM(Y164:Y175)</f>
        <v>91</v>
      </c>
      <c r="Z176" s="121"/>
      <c r="AA176" s="122"/>
      <c r="AB176" s="123"/>
      <c r="AC176" s="124"/>
      <c r="AD176" s="125"/>
      <c r="AE176" s="126">
        <f>SUM(AE164:AE175)</f>
        <v>67</v>
      </c>
      <c r="AF176" s="127">
        <f>SUM(AF164:AF175)</f>
        <v>1608</v>
      </c>
    </row>
    <row r="177" spans="1:32" ht="15.45" customHeight="1" x14ac:dyDescent="0.25">
      <c r="A177" s="632"/>
      <c r="B177" s="622" t="s">
        <v>129</v>
      </c>
      <c r="C177" s="625" t="s">
        <v>130</v>
      </c>
      <c r="D177" s="626"/>
      <c r="E177" s="623">
        <v>12</v>
      </c>
      <c r="F177" s="623" t="s">
        <v>63</v>
      </c>
      <c r="G177" s="402" t="s">
        <v>131</v>
      </c>
      <c r="H177" s="403" t="s">
        <v>65</v>
      </c>
      <c r="I177" s="178" t="s">
        <v>130</v>
      </c>
      <c r="J177" s="177">
        <v>27</v>
      </c>
      <c r="K177" s="179" t="s">
        <v>74</v>
      </c>
      <c r="L177" s="180"/>
      <c r="M177" s="398" t="s">
        <v>132</v>
      </c>
      <c r="N177" s="42">
        <v>604</v>
      </c>
      <c r="O177" s="376">
        <v>17</v>
      </c>
      <c r="P177" s="368">
        <v>1</v>
      </c>
      <c r="Q177" s="37" t="s">
        <v>67</v>
      </c>
      <c r="R177" s="612"/>
      <c r="S177" s="613"/>
      <c r="T177" s="614"/>
      <c r="U177" s="78">
        <f>IF(OR(P177="",M177=Paramétrage!$C$10,M177=Paramétrage!$C$13,M177=Paramétrage!$C$17,M177=Paramétrage!$C$20,M177=Paramétrage!$C$24,M177=Paramétrage!$C$27,AND(M177&lt;&gt;Paramétrage!$C$9,Q177="Mut+ext")),0,ROUNDUP(O177/P177,0))</f>
        <v>0</v>
      </c>
      <c r="V177" s="388">
        <f>IF(OR(M177="",Q177="Mut+ext"),0,IF(VLOOKUP(M177,Paramétrage!$C$6:$E$29,2,0)=0,0,IF(P177="","saisir capacité",N177*U177*VLOOKUP(M177,Paramétrage!$C$6:$E$29,2,0))))</f>
        <v>0</v>
      </c>
      <c r="W177" s="370">
        <v>17</v>
      </c>
      <c r="X177" s="389">
        <f t="shared" ref="X177:X188" si="29">IF(OR(M177="",Q177="Mut+ext"),0,IF(ISERROR(V177+W177)=TRUE,V177,V177+W177))</f>
        <v>17</v>
      </c>
      <c r="Y177" s="79">
        <f>IF(OR(M177="",Q177="Mut+ext"),0,IF(ISERROR(W177+V177*VLOOKUP(M177,Paramétrage!$C$6:$E$29,3,0))=TRUE,X177,W177+V177*VLOOKUP(M177,Paramétrage!$C$6:$E$29,3,0)))</f>
        <v>17</v>
      </c>
      <c r="Z177" s="669" t="s">
        <v>326</v>
      </c>
      <c r="AA177" s="634"/>
      <c r="AB177" s="670"/>
      <c r="AC177" s="172"/>
      <c r="AD177" s="39"/>
      <c r="AE177" s="59">
        <f>IF(G177="",0,IF(K177="",0,IF(SUMIF(G177:G188,G177,O177:O188)=0,0,IF(OR(L177="",K177="obligatoire"),AF177/SUMIF(G177:G188,G177,O177:O188),AF177/(SUMIF(G177:G188,G177,O177:O188)/L177)))))</f>
        <v>427.83333333333331</v>
      </c>
      <c r="AF177" s="372">
        <f t="shared" ref="AF177:AF188" si="30">N177*O177</f>
        <v>10268</v>
      </c>
    </row>
    <row r="178" spans="1:32" x14ac:dyDescent="0.25">
      <c r="A178" s="632"/>
      <c r="B178" s="622"/>
      <c r="C178" s="627"/>
      <c r="D178" s="628"/>
      <c r="E178" s="623"/>
      <c r="F178" s="623"/>
      <c r="G178" s="402" t="s">
        <v>131</v>
      </c>
      <c r="H178" s="403" t="s">
        <v>179</v>
      </c>
      <c r="I178" s="178" t="s">
        <v>130</v>
      </c>
      <c r="J178" s="177">
        <v>27</v>
      </c>
      <c r="K178" s="179" t="s">
        <v>74</v>
      </c>
      <c r="L178" s="180"/>
      <c r="M178" s="398" t="s">
        <v>180</v>
      </c>
      <c r="N178" s="42">
        <v>604</v>
      </c>
      <c r="O178" s="376">
        <v>7</v>
      </c>
      <c r="P178" s="368">
        <v>1</v>
      </c>
      <c r="Q178" s="37" t="s">
        <v>67</v>
      </c>
      <c r="R178" s="612"/>
      <c r="S178" s="613"/>
      <c r="T178" s="614"/>
      <c r="U178" s="78">
        <f>IF(OR(P178="",M178=Paramétrage!$C$10,M178=Paramétrage!$C$13,M178=Paramétrage!$C$17,M178=Paramétrage!$C$20,M178=Paramétrage!$C$24,M178=Paramétrage!$C$27,AND(M178&lt;&gt;Paramétrage!$C$9,Q178="Mut+ext")),0,ROUNDUP(O178/P178,0))</f>
        <v>7</v>
      </c>
      <c r="V178" s="388">
        <f>IF(OR(M178="",Q178="Mut+ext"),0,IF(VLOOKUP(M178,Paramétrage!$C$6:$E$29,2,0)=0,0,IF(P178="","saisir capacité",N178*U178*VLOOKUP(M178,Paramétrage!$C$6:$E$29,2,0))))</f>
        <v>0</v>
      </c>
      <c r="W178" s="370">
        <v>21</v>
      </c>
      <c r="X178" s="389">
        <f t="shared" si="29"/>
        <v>21</v>
      </c>
      <c r="Y178" s="79">
        <f>IF(OR(M178="",Q178="Mut+ext"),0,IF(ISERROR(W178+V178*VLOOKUP(M178,Paramétrage!$C$6:$E$29,3,0))=TRUE,X178,W178+V178*VLOOKUP(M178,Paramétrage!$C$6:$E$29,3,0)))</f>
        <v>21</v>
      </c>
      <c r="Z178" s="669" t="s">
        <v>181</v>
      </c>
      <c r="AA178" s="634"/>
      <c r="AB178" s="670"/>
      <c r="AC178" s="172"/>
      <c r="AD178" s="38"/>
      <c r="AE178" s="59">
        <f>IF(G178="",0,IF(K178="",0,IF(SUMIF(G177:G188,G178,O177:O188)=0,0,IF(OR(L178="",K178="obligatoire"),AF178/SUMIF(G177:G188,G178,O177:O188),AF178/(SUMIF(G177:G188,G178,O177:O188)/L178)))))</f>
        <v>176.16666666666666</v>
      </c>
      <c r="AF178" s="373">
        <f t="shared" si="30"/>
        <v>4228</v>
      </c>
    </row>
    <row r="179" spans="1:32" hidden="1" x14ac:dyDescent="0.25">
      <c r="A179" s="632"/>
      <c r="B179" s="622"/>
      <c r="C179" s="627"/>
      <c r="D179" s="628"/>
      <c r="E179" s="623"/>
      <c r="F179" s="623"/>
      <c r="G179" s="364"/>
      <c r="H179" s="385"/>
      <c r="I179" s="52"/>
      <c r="J179" s="48"/>
      <c r="K179" s="47"/>
      <c r="L179" s="36"/>
      <c r="M179" s="366"/>
      <c r="N179" s="42"/>
      <c r="O179" s="376"/>
      <c r="P179" s="368"/>
      <c r="Q179" s="37"/>
      <c r="R179" s="612"/>
      <c r="S179" s="613"/>
      <c r="T179" s="614"/>
      <c r="U179" s="78">
        <f>IF(OR(P179="",M179=Paramétrage!$C$10,M179=Paramétrage!$C$13,M179=Paramétrage!$C$17,M179=Paramétrage!$C$20,M179=Paramétrage!$C$24,M179=Paramétrage!$C$27,AND(M179&lt;&gt;Paramétrage!$C$9,Q179="Mut+ext")),0,ROUNDUP(O179/P179,0))</f>
        <v>0</v>
      </c>
      <c r="V179" s="388">
        <f>IF(OR(M179="",Q179="Mut+ext"),0,IF(VLOOKUP(M179,Paramétrage!$C$6:$E$29,2,0)=0,0,IF(P179="","saisir capacité",N179*U179*VLOOKUP(M179,Paramétrage!$C$6:$E$29,2,0))))</f>
        <v>0</v>
      </c>
      <c r="W179" s="370"/>
      <c r="X179" s="389">
        <f t="shared" si="29"/>
        <v>0</v>
      </c>
      <c r="Y179" s="79">
        <f>IF(OR(M179="",Q179="Mut+ext"),0,IF(ISERROR(W179+V179*VLOOKUP(M179,Paramétrage!$C$6:$E$29,3,0))=TRUE,X179,W179+V179*VLOOKUP(M179,Paramétrage!$C$6:$E$29,3,0)))</f>
        <v>0</v>
      </c>
      <c r="Z179" s="615"/>
      <c r="AA179" s="613"/>
      <c r="AB179" s="616"/>
      <c r="AC179" s="172"/>
      <c r="AD179" s="38"/>
      <c r="AE179" s="59">
        <f>IF(G179="",0,IF(K179="",0,IF(SUMIF(G177:G188,G179,O177:O188)=0,0,IF(OR(L179="",K179="obligatoire"),AF179/SUMIF(G177:G188,G179,O177:O188),AF179/(SUMIF(G177:G188,G179,O177:O188)/L179)))))</f>
        <v>0</v>
      </c>
      <c r="AF179" s="373">
        <f t="shared" si="30"/>
        <v>0</v>
      </c>
    </row>
    <row r="180" spans="1:32" hidden="1" x14ac:dyDescent="0.25">
      <c r="A180" s="632"/>
      <c r="B180" s="622"/>
      <c r="C180" s="627"/>
      <c r="D180" s="628"/>
      <c r="E180" s="623"/>
      <c r="F180" s="623"/>
      <c r="G180" s="386"/>
      <c r="H180" s="385"/>
      <c r="I180" s="52"/>
      <c r="J180" s="48"/>
      <c r="K180" s="47"/>
      <c r="L180" s="36"/>
      <c r="M180" s="366"/>
      <c r="N180" s="42"/>
      <c r="O180" s="376"/>
      <c r="P180" s="368"/>
      <c r="Q180" s="37"/>
      <c r="R180" s="612"/>
      <c r="S180" s="613"/>
      <c r="T180" s="614"/>
      <c r="U180" s="78">
        <f>IF(OR(P180="",M180=Paramétrage!$C$10,M180=Paramétrage!$C$13,M180=Paramétrage!$C$17,M180=Paramétrage!$C$20,M180=Paramétrage!$C$24,M180=Paramétrage!$C$27,AND(M180&lt;&gt;Paramétrage!$C$9,Q180="Mut+ext")),0,ROUNDUP(O180/P180,0))</f>
        <v>0</v>
      </c>
      <c r="V180" s="388">
        <f>IF(OR(M180="",Q180="Mut+ext"),0,IF(VLOOKUP(M180,Paramétrage!$C$6:$E$29,2,0)=0,0,IF(P180="","saisir capacité",N180*U180*VLOOKUP(M180,Paramétrage!$C$6:$E$29,2,0))))</f>
        <v>0</v>
      </c>
      <c r="W180" s="370"/>
      <c r="X180" s="389">
        <f t="shared" si="29"/>
        <v>0</v>
      </c>
      <c r="Y180" s="79">
        <f>IF(OR(M180="",Q180="Mut+ext"),0,IF(ISERROR(W180+V180*VLOOKUP(M180,Paramétrage!$C$6:$E$29,3,0))=TRUE,X180,W180+V180*VLOOKUP(M180,Paramétrage!$C$6:$E$29,3,0)))</f>
        <v>0</v>
      </c>
      <c r="Z180" s="615"/>
      <c r="AA180" s="613"/>
      <c r="AB180" s="616"/>
      <c r="AC180" s="172"/>
      <c r="AD180" s="38"/>
      <c r="AE180" s="59">
        <f>IF(G180="",0,IF(K180="",0,IF(SUMIF(G177:G188,G180,O177:O188)=0,0,IF(OR(L180="",K180="obligatoire"),AF180/SUMIF(G177:G188,G180,O177:O188),AF180/(SUMIF(G177:G188,G180,O177:O188)/L180)))))</f>
        <v>0</v>
      </c>
      <c r="AF180" s="373">
        <f t="shared" si="30"/>
        <v>0</v>
      </c>
    </row>
    <row r="181" spans="1:32" hidden="1" x14ac:dyDescent="0.25">
      <c r="A181" s="632"/>
      <c r="B181" s="622"/>
      <c r="C181" s="627"/>
      <c r="D181" s="628"/>
      <c r="E181" s="623"/>
      <c r="F181" s="623"/>
      <c r="G181" s="364"/>
      <c r="H181" s="375"/>
      <c r="I181" s="52"/>
      <c r="J181" s="48"/>
      <c r="K181" s="47"/>
      <c r="L181" s="36"/>
      <c r="M181" s="366"/>
      <c r="N181" s="42"/>
      <c r="O181" s="376"/>
      <c r="P181" s="368"/>
      <c r="Q181" s="37"/>
      <c r="R181" s="612"/>
      <c r="S181" s="613"/>
      <c r="T181" s="614"/>
      <c r="U181" s="78">
        <f>IF(OR(P181="",M181=Paramétrage!$C$10,M181=Paramétrage!$C$13,M181=Paramétrage!$C$17,M181=Paramétrage!$C$20,M181=Paramétrage!$C$24,M181=Paramétrage!$C$27,AND(M181&lt;&gt;Paramétrage!$C$9,Q181="Mut+ext")),0,ROUNDUP(O181/P181,0))</f>
        <v>0</v>
      </c>
      <c r="V181" s="388">
        <f>IF(OR(M181="",Q181="Mut+ext"),0,IF(VLOOKUP(M181,Paramétrage!$C$6:$E$29,2,0)=0,0,IF(P181="","saisir capacité",N181*U181*VLOOKUP(M181,Paramétrage!$C$6:$E$29,2,0))))</f>
        <v>0</v>
      </c>
      <c r="W181" s="370"/>
      <c r="X181" s="389">
        <f t="shared" si="29"/>
        <v>0</v>
      </c>
      <c r="Y181" s="79">
        <f>IF(OR(M181="",Q181="Mut+ext"),0,IF(ISERROR(W181+V181*VLOOKUP(M181,Paramétrage!$C$6:$E$29,3,0))=TRUE,X181,W181+V181*VLOOKUP(M181,Paramétrage!$C$6:$E$29,3,0)))</f>
        <v>0</v>
      </c>
      <c r="Z181" s="615"/>
      <c r="AA181" s="613"/>
      <c r="AB181" s="616"/>
      <c r="AC181" s="172"/>
      <c r="AD181" s="38"/>
      <c r="AE181" s="59">
        <f>IF(G181="",0,IF(K181="",0,IF(SUMIF(G173:G184,G181,O173:O184)=0,0,IF(OR(L181="",K181="obligatoire"),AF181/SUMIF(G173:G184,G181,O173:O184),AF181/(SUMIF(G173:G184,G181,O173:O184)/L181)))))</f>
        <v>0</v>
      </c>
      <c r="AF181" s="373">
        <f t="shared" si="30"/>
        <v>0</v>
      </c>
    </row>
    <row r="182" spans="1:32" hidden="1" x14ac:dyDescent="0.25">
      <c r="A182" s="632"/>
      <c r="B182" s="622"/>
      <c r="C182" s="627"/>
      <c r="D182" s="628"/>
      <c r="E182" s="623"/>
      <c r="F182" s="623"/>
      <c r="G182" s="364"/>
      <c r="H182" s="375"/>
      <c r="I182" s="52"/>
      <c r="J182" s="48"/>
      <c r="K182" s="47"/>
      <c r="L182" s="36"/>
      <c r="M182" s="366"/>
      <c r="N182" s="42"/>
      <c r="O182" s="376"/>
      <c r="P182" s="368"/>
      <c r="Q182" s="37"/>
      <c r="R182" s="612"/>
      <c r="S182" s="613"/>
      <c r="T182" s="614"/>
      <c r="U182" s="78">
        <f>IF(OR(P182="",M182=Paramétrage!$C$10,M182=Paramétrage!$C$13,M182=Paramétrage!$C$17,M182=Paramétrage!$C$20,M182=Paramétrage!$C$24,M182=Paramétrage!$C$27,AND(M182&lt;&gt;Paramétrage!$C$9,Q182="Mut+ext")),0,ROUNDUP(O182/P182,0))</f>
        <v>0</v>
      </c>
      <c r="V182" s="388">
        <f>IF(OR(M182="",Q182="Mut+ext"),0,IF(VLOOKUP(M182,Paramétrage!$C$6:$E$29,2,0)=0,0,IF(P182="","saisir capacité",N182*U182*VLOOKUP(M182,Paramétrage!$C$6:$E$29,2,0))))</f>
        <v>0</v>
      </c>
      <c r="W182" s="370"/>
      <c r="X182" s="389">
        <f t="shared" si="29"/>
        <v>0</v>
      </c>
      <c r="Y182" s="79">
        <f>IF(OR(M182="",Q182="Mut+ext"),0,IF(ISERROR(W182+V182*VLOOKUP(M182,Paramétrage!$C$6:$E$29,3,0))=TRUE,X182,W182+V182*VLOOKUP(M182,Paramétrage!$C$6:$E$29,3,0)))</f>
        <v>0</v>
      </c>
      <c r="Z182" s="615"/>
      <c r="AA182" s="613"/>
      <c r="AB182" s="616"/>
      <c r="AC182" s="172"/>
      <c r="AD182" s="38"/>
      <c r="AE182" s="59">
        <f>IF(G182="",0,IF(K182="",0,IF(SUMIF(G173:G184,G182,O173:O184)=0,0,IF(OR(L182="",K182="obligatoire"),AF182/SUMIF(G173:G184,G182,O173:O184),AF182/(SUMIF(G173:G184,G182,O173:O184)/L182)))))</f>
        <v>0</v>
      </c>
      <c r="AF182" s="373">
        <f t="shared" si="30"/>
        <v>0</v>
      </c>
    </row>
    <row r="183" spans="1:32" hidden="1" x14ac:dyDescent="0.25">
      <c r="A183" s="632"/>
      <c r="B183" s="622"/>
      <c r="C183" s="627"/>
      <c r="D183" s="628"/>
      <c r="E183" s="623"/>
      <c r="F183" s="623"/>
      <c r="G183" s="364"/>
      <c r="H183" s="375"/>
      <c r="I183" s="52"/>
      <c r="J183" s="48"/>
      <c r="K183" s="47"/>
      <c r="L183" s="36"/>
      <c r="M183" s="366"/>
      <c r="N183" s="42"/>
      <c r="O183" s="376"/>
      <c r="P183" s="368"/>
      <c r="Q183" s="37"/>
      <c r="R183" s="612"/>
      <c r="S183" s="613"/>
      <c r="T183" s="614"/>
      <c r="U183" s="78">
        <f>IF(OR(P183="",M183=Paramétrage!$C$10,M183=Paramétrage!$C$13,M183=Paramétrage!$C$17,M183=Paramétrage!$C$20,M183=Paramétrage!$C$24,M183=Paramétrage!$C$27,AND(M183&lt;&gt;Paramétrage!$C$9,Q183="Mut+ext")),0,ROUNDUP(O183/P183,0))</f>
        <v>0</v>
      </c>
      <c r="V183" s="388">
        <f>IF(OR(M183="",Q183="Mut+ext"),0,IF(VLOOKUP(M183,Paramétrage!$C$6:$E$29,2,0)=0,0,IF(P183="","saisir capacité",N183*U183*VLOOKUP(M183,Paramétrage!$C$6:$E$29,2,0))))</f>
        <v>0</v>
      </c>
      <c r="W183" s="370"/>
      <c r="X183" s="389">
        <f t="shared" si="29"/>
        <v>0</v>
      </c>
      <c r="Y183" s="79">
        <f>IF(OR(M183="",Q183="Mut+ext"),0,IF(ISERROR(W183+V183*VLOOKUP(M183,Paramétrage!$C$6:$E$29,3,0))=TRUE,X183,W183+V183*VLOOKUP(M183,Paramétrage!$C$6:$E$29,3,0)))</f>
        <v>0</v>
      </c>
      <c r="Z183" s="615"/>
      <c r="AA183" s="613"/>
      <c r="AB183" s="616"/>
      <c r="AC183" s="172"/>
      <c r="AD183" s="38"/>
      <c r="AE183" s="59">
        <f>IF(G183="",0,IF(K183="",0,IF(SUMIF(G173:G184,G183,O173:O184)=0,0,IF(OR(L183="",K183="obligatoire"),AF183/SUMIF(G173:G184,G183,O173:O184),AF183/(SUMIF(G173:G184,G183,O173:O184)/L183)))))</f>
        <v>0</v>
      </c>
      <c r="AF183" s="373">
        <f t="shared" si="30"/>
        <v>0</v>
      </c>
    </row>
    <row r="184" spans="1:32" hidden="1" x14ac:dyDescent="0.25">
      <c r="A184" s="632"/>
      <c r="B184" s="622"/>
      <c r="C184" s="627"/>
      <c r="D184" s="628"/>
      <c r="E184" s="623"/>
      <c r="F184" s="623"/>
      <c r="G184" s="364"/>
      <c r="H184" s="375"/>
      <c r="I184" s="52"/>
      <c r="J184" s="48"/>
      <c r="K184" s="47"/>
      <c r="L184" s="36"/>
      <c r="M184" s="366"/>
      <c r="N184" s="43"/>
      <c r="O184" s="376"/>
      <c r="P184" s="368"/>
      <c r="Q184" s="37"/>
      <c r="R184" s="612"/>
      <c r="S184" s="613"/>
      <c r="T184" s="614"/>
      <c r="U184" s="78">
        <f>IF(OR(P184="",M184=Paramétrage!$C$10,M184=Paramétrage!$C$13,M184=Paramétrage!$C$17,M184=Paramétrage!$C$20,M184=Paramétrage!$C$24,M184=Paramétrage!$C$27,AND(M184&lt;&gt;Paramétrage!$C$9,Q184="Mut+ext")),0,ROUNDUP(O184/P184,0))</f>
        <v>0</v>
      </c>
      <c r="V184" s="388">
        <f>IF(OR(M184="",Q184="Mut+ext"),0,IF(VLOOKUP(M184,Paramétrage!$C$6:$E$29,2,0)=0,0,IF(P184="","saisir capacité",N184*U184*VLOOKUP(M184,Paramétrage!$C$6:$E$29,2,0))))</f>
        <v>0</v>
      </c>
      <c r="W184" s="370"/>
      <c r="X184" s="389">
        <f t="shared" si="29"/>
        <v>0</v>
      </c>
      <c r="Y184" s="79">
        <f>IF(OR(M184="",Q184="Mut+ext"),0,IF(ISERROR(W184+V184*VLOOKUP(M184,Paramétrage!$C$6:$E$29,3,0))=TRUE,X184,W184+V184*VLOOKUP(M184,Paramétrage!$C$6:$E$29,3,0)))</f>
        <v>0</v>
      </c>
      <c r="Z184" s="615"/>
      <c r="AA184" s="613"/>
      <c r="AB184" s="616"/>
      <c r="AC184" s="172"/>
      <c r="AD184" s="38"/>
      <c r="AE184" s="59">
        <f>IF(G184="",0,IF(K184="",0,IF(SUMIF(G173:G184,G184,O173:O184)=0,0,IF(OR(L184="",K184="obligatoire"),AF184/SUMIF(G173:G184,G184,O173:O184),AF184/(SUMIF(G173:G184,G184,O173:O184)/L184)))))</f>
        <v>0</v>
      </c>
      <c r="AF184" s="373">
        <f t="shared" si="30"/>
        <v>0</v>
      </c>
    </row>
    <row r="185" spans="1:32" hidden="1" x14ac:dyDescent="0.25">
      <c r="A185" s="632"/>
      <c r="B185" s="622"/>
      <c r="C185" s="627"/>
      <c r="D185" s="628"/>
      <c r="E185" s="623"/>
      <c r="F185" s="623"/>
      <c r="G185" s="364"/>
      <c r="H185" s="375"/>
      <c r="I185" s="52"/>
      <c r="J185" s="48"/>
      <c r="K185" s="47"/>
      <c r="L185" s="36"/>
      <c r="M185" s="366"/>
      <c r="N185" s="42"/>
      <c r="O185" s="376"/>
      <c r="P185" s="368"/>
      <c r="Q185" s="37"/>
      <c r="R185" s="612"/>
      <c r="S185" s="613"/>
      <c r="T185" s="614"/>
      <c r="U185" s="78">
        <f>IF(OR(P185="",M185=Paramétrage!$C$10,M185=Paramétrage!$C$13,M185=Paramétrage!$C$17,M185=Paramétrage!$C$20,M185=Paramétrage!$C$24,M185=Paramétrage!$C$27,AND(M185&lt;&gt;Paramétrage!$C$9,Q185="Mut+ext")),0,ROUNDUP(O185/P185,0))</f>
        <v>0</v>
      </c>
      <c r="V185" s="388">
        <f>IF(OR(M185="",Q185="Mut+ext"),0,IF(VLOOKUP(M185,Paramétrage!$C$6:$E$29,2,0)=0,0,IF(P185="","saisir capacité",N185*U185*VLOOKUP(M185,Paramétrage!$C$6:$E$29,2,0))))</f>
        <v>0</v>
      </c>
      <c r="W185" s="370"/>
      <c r="X185" s="389">
        <f t="shared" si="29"/>
        <v>0</v>
      </c>
      <c r="Y185" s="79">
        <f>IF(OR(M185="",Q185="Mut+ext"),0,IF(ISERROR(W185+V185*VLOOKUP(M185,Paramétrage!$C$6:$E$29,3,0))=TRUE,X185,W185+V185*VLOOKUP(M185,Paramétrage!$C$6:$E$29,3,0)))</f>
        <v>0</v>
      </c>
      <c r="Z185" s="615"/>
      <c r="AA185" s="613"/>
      <c r="AB185" s="616"/>
      <c r="AC185" s="172"/>
      <c r="AD185" s="38"/>
      <c r="AE185" s="59">
        <f>IF(G185="",0,IF(K185="",0,IF(SUMIF(G177:G188,G185,O177:O188)=0,0,IF(OR(L185="",K185="obligatoire"),AF185/SUMIF(G177:G188,G185,O177:O188),AF185/(SUMIF(G177:G188,G185,O177:O188)/L185)))))</f>
        <v>0</v>
      </c>
      <c r="AF185" s="373">
        <f t="shared" si="30"/>
        <v>0</v>
      </c>
    </row>
    <row r="186" spans="1:32" hidden="1" x14ac:dyDescent="0.25">
      <c r="A186" s="632"/>
      <c r="B186" s="622"/>
      <c r="C186" s="627"/>
      <c r="D186" s="628"/>
      <c r="E186" s="623"/>
      <c r="F186" s="623"/>
      <c r="G186" s="364"/>
      <c r="H186" s="375"/>
      <c r="I186" s="52"/>
      <c r="J186" s="48"/>
      <c r="K186" s="47"/>
      <c r="L186" s="36"/>
      <c r="M186" s="366"/>
      <c r="N186" s="42"/>
      <c r="O186" s="376"/>
      <c r="P186" s="368"/>
      <c r="Q186" s="37"/>
      <c r="R186" s="612"/>
      <c r="S186" s="613"/>
      <c r="T186" s="614"/>
      <c r="U186" s="78">
        <f>IF(OR(P186="",M186=Paramétrage!$C$10,M186=Paramétrage!$C$13,M186=Paramétrage!$C$17,M186=Paramétrage!$C$20,M186=Paramétrage!$C$24,M186=Paramétrage!$C$27,AND(M186&lt;&gt;Paramétrage!$C$9,Q186="Mut+ext")),0,ROUNDUP(O186/P186,0))</f>
        <v>0</v>
      </c>
      <c r="V186" s="388">
        <f>IF(OR(M186="",Q186="Mut+ext"),0,IF(VLOOKUP(M186,Paramétrage!$C$6:$E$29,2,0)=0,0,IF(P186="","saisir capacité",N186*U186*VLOOKUP(M186,Paramétrage!$C$6:$E$29,2,0))))</f>
        <v>0</v>
      </c>
      <c r="W186" s="370"/>
      <c r="X186" s="389">
        <f t="shared" si="29"/>
        <v>0</v>
      </c>
      <c r="Y186" s="79">
        <f>IF(OR(M186="",Q186="Mut+ext"),0,IF(ISERROR(W186+V186*VLOOKUP(M186,Paramétrage!$C$6:$E$29,3,0))=TRUE,X186,W186+V186*VLOOKUP(M186,Paramétrage!$C$6:$E$29,3,0)))</f>
        <v>0</v>
      </c>
      <c r="Z186" s="615"/>
      <c r="AA186" s="613"/>
      <c r="AB186" s="616"/>
      <c r="AC186" s="172"/>
      <c r="AD186" s="38"/>
      <c r="AE186" s="59">
        <f>IF(G186="",0,IF(K186="",0,IF(SUMIF(G177:G188,G186,O177:O188)=0,0,IF(OR(L186="",K186="obligatoire"),AF186/SUMIF(G177:G188,G186,O177:O188),AF186/(SUMIF(G177:G188,G186,O177:O188)/L186)))))</f>
        <v>0</v>
      </c>
      <c r="AF186" s="373">
        <f t="shared" si="30"/>
        <v>0</v>
      </c>
    </row>
    <row r="187" spans="1:32" hidden="1" x14ac:dyDescent="0.25">
      <c r="A187" s="632"/>
      <c r="B187" s="622"/>
      <c r="C187" s="627"/>
      <c r="D187" s="628"/>
      <c r="E187" s="623"/>
      <c r="F187" s="623"/>
      <c r="G187" s="364"/>
      <c r="H187" s="375"/>
      <c r="I187" s="52"/>
      <c r="J187" s="48"/>
      <c r="K187" s="47"/>
      <c r="L187" s="36"/>
      <c r="M187" s="366"/>
      <c r="N187" s="42"/>
      <c r="O187" s="376"/>
      <c r="P187" s="368"/>
      <c r="Q187" s="37"/>
      <c r="R187" s="612"/>
      <c r="S187" s="613"/>
      <c r="T187" s="614"/>
      <c r="U187" s="78">
        <f>IF(OR(P187="",M187=Paramétrage!$C$10,M187=Paramétrage!$C$13,M187=Paramétrage!$C$17,M187=Paramétrage!$C$20,M187=Paramétrage!$C$24,M187=Paramétrage!$C$27,AND(M187&lt;&gt;Paramétrage!$C$9,Q187="Mut+ext")),0,ROUNDUP(O187/P187,0))</f>
        <v>0</v>
      </c>
      <c r="V187" s="388">
        <f>IF(OR(M187="",Q187="Mut+ext"),0,IF(VLOOKUP(M187,Paramétrage!$C$6:$E$29,2,0)=0,0,IF(P187="","saisir capacité",N187*U187*VLOOKUP(M187,Paramétrage!$C$6:$E$29,2,0))))</f>
        <v>0</v>
      </c>
      <c r="W187" s="370"/>
      <c r="X187" s="389">
        <f t="shared" si="29"/>
        <v>0</v>
      </c>
      <c r="Y187" s="79">
        <f>IF(OR(M187="",Q187="Mut+ext"),0,IF(ISERROR(W187+V187*VLOOKUP(M187,Paramétrage!$C$6:$E$29,3,0))=TRUE,X187,W187+V187*VLOOKUP(M187,Paramétrage!$C$6:$E$29,3,0)))</f>
        <v>0</v>
      </c>
      <c r="Z187" s="615"/>
      <c r="AA187" s="613"/>
      <c r="AB187" s="616"/>
      <c r="AC187" s="172"/>
      <c r="AD187" s="38"/>
      <c r="AE187" s="59">
        <f>IF(G187="",0,IF(K187="",0,IF(SUMIF(G177:G188,G187,O177:O188)=0,0,IF(OR(L187="",K187="obligatoire"),AF187/SUMIF(G177:G188,G187,O177:O188),AF187/(SUMIF(G177:G188,G187,O177:O188)/L187)))))</f>
        <v>0</v>
      </c>
      <c r="AF187" s="373">
        <f t="shared" si="30"/>
        <v>0</v>
      </c>
    </row>
    <row r="188" spans="1:32" x14ac:dyDescent="0.25">
      <c r="A188" s="632"/>
      <c r="B188" s="622"/>
      <c r="C188" s="629"/>
      <c r="D188" s="630"/>
      <c r="E188" s="624"/>
      <c r="F188" s="624"/>
      <c r="G188" s="364"/>
      <c r="H188" s="375"/>
      <c r="I188" s="52"/>
      <c r="J188" s="48"/>
      <c r="K188" s="47"/>
      <c r="L188" s="36"/>
      <c r="M188" s="366"/>
      <c r="N188" s="43"/>
      <c r="O188" s="376"/>
      <c r="P188" s="368"/>
      <c r="Q188" s="37"/>
      <c r="R188" s="612"/>
      <c r="S188" s="613"/>
      <c r="T188" s="614"/>
      <c r="U188" s="78">
        <f>IF(OR(P188="",M188=Paramétrage!$C$10,M188=Paramétrage!$C$13,M188=Paramétrage!$C$17,M188=Paramétrage!$C$20,M188=Paramétrage!$C$24,M188=Paramétrage!$C$27,AND(M188&lt;&gt;Paramétrage!$C$9,Q188="Mut+ext")),0,ROUNDUP(O188/P188,0))</f>
        <v>0</v>
      </c>
      <c r="V188" s="388">
        <f>IF(OR(M188="",Q188="Mut+ext"),0,IF(VLOOKUP(M188,Paramétrage!$C$6:$E$29,2,0)=0,0,IF(P188="","saisir capacité",N188*U188*VLOOKUP(M188,Paramétrage!$C$6:$E$29,2,0))))</f>
        <v>0</v>
      </c>
      <c r="W188" s="370"/>
      <c r="X188" s="389">
        <f t="shared" si="29"/>
        <v>0</v>
      </c>
      <c r="Y188" s="79">
        <f>IF(OR(M188="",Q188="Mut+ext"),0,IF(ISERROR(W188+V188*VLOOKUP(M188,Paramétrage!$C$6:$E$29,3,0))=TRUE,X188,W188+V188*VLOOKUP(M188,Paramétrage!$C$6:$E$29,3,0)))</f>
        <v>0</v>
      </c>
      <c r="Z188" s="615"/>
      <c r="AA188" s="613"/>
      <c r="AB188" s="616"/>
      <c r="AC188" s="172"/>
      <c r="AD188" s="38"/>
      <c r="AE188" s="59">
        <f>IF(G188="",0,IF(K188="",0,IF(SUMIF(G177:G188,G188,O177:O188)=0,0,IF(OR(L188="",K188="obligatoire"),AF188/SUMIF(G177:G188,G188,O177:O188),AF188/(SUMIF(G177:G188,G188,O177:O188)/L188)))))</f>
        <v>0</v>
      </c>
      <c r="AF188" s="373">
        <f t="shared" si="30"/>
        <v>0</v>
      </c>
    </row>
    <row r="189" spans="1:32" x14ac:dyDescent="0.25">
      <c r="A189" s="632"/>
      <c r="B189" s="622"/>
      <c r="C189" s="390"/>
      <c r="D189" s="391"/>
      <c r="E189" s="392"/>
      <c r="F189" s="391"/>
      <c r="G189" s="391"/>
      <c r="H189" s="393"/>
      <c r="I189" s="133"/>
      <c r="J189" s="128"/>
      <c r="K189" s="68"/>
      <c r="L189" s="70"/>
      <c r="M189" s="394"/>
      <c r="N189" s="71">
        <f>AE189</f>
        <v>604</v>
      </c>
      <c r="O189" s="395"/>
      <c r="P189" s="395"/>
      <c r="Q189" s="74"/>
      <c r="R189" s="72"/>
      <c r="S189" s="72"/>
      <c r="T189" s="73"/>
      <c r="U189" s="120"/>
      <c r="V189" s="396">
        <f>SUM(V177:V188)</f>
        <v>0</v>
      </c>
      <c r="W189" s="394">
        <f>SUM(W177:W188)</f>
        <v>38</v>
      </c>
      <c r="X189" s="397">
        <f>SUM(X177:X188)</f>
        <v>38</v>
      </c>
      <c r="Y189" s="75">
        <f>SUM(Y177:Y188)</f>
        <v>38</v>
      </c>
      <c r="Z189" s="121"/>
      <c r="AA189" s="122"/>
      <c r="AB189" s="123"/>
      <c r="AC189" s="124"/>
      <c r="AD189" s="125"/>
      <c r="AE189" s="126">
        <f>SUM(AE177:AE188)</f>
        <v>604</v>
      </c>
      <c r="AF189" s="127">
        <f>SUM(AF177:AF188)</f>
        <v>14496</v>
      </c>
    </row>
    <row r="190" spans="1:32" ht="15.45" customHeight="1" x14ac:dyDescent="0.25">
      <c r="A190" s="632"/>
      <c r="B190" s="622" t="s">
        <v>134</v>
      </c>
      <c r="C190" s="625" t="s">
        <v>327</v>
      </c>
      <c r="D190" s="626"/>
      <c r="E190" s="623">
        <v>0</v>
      </c>
      <c r="F190" s="623" t="s">
        <v>328</v>
      </c>
      <c r="G190" s="387" t="s">
        <v>329</v>
      </c>
      <c r="H190" s="385" t="s">
        <v>65</v>
      </c>
      <c r="I190" s="52" t="s">
        <v>330</v>
      </c>
      <c r="J190" s="48" t="s">
        <v>331</v>
      </c>
      <c r="K190" s="47" t="s">
        <v>74</v>
      </c>
      <c r="L190" s="36"/>
      <c r="M190" s="366" t="s">
        <v>66</v>
      </c>
      <c r="N190" s="42">
        <v>22</v>
      </c>
      <c r="O190" s="376">
        <v>24</v>
      </c>
      <c r="P190" s="368">
        <v>24</v>
      </c>
      <c r="Q190" s="40" t="s">
        <v>67</v>
      </c>
      <c r="R190" s="612"/>
      <c r="S190" s="613"/>
      <c r="T190" s="614"/>
      <c r="U190" s="78">
        <f>IF(OR(P190="",M190=Paramétrage!$C$10,M190=Paramétrage!$C$13,M190=Paramétrage!$C$17,M190=Paramétrage!$C$20,M190=Paramétrage!$C$24,M190=Paramétrage!$C$27,AND(M190&lt;&gt;Paramétrage!$C$9,Q190="Mut+ext")),0,ROUNDUP(O190/P190,0))</f>
        <v>1</v>
      </c>
      <c r="V190" s="388">
        <f>IF(OR(M190="",Q190="Mut+ext"),0,IF(VLOOKUP(M190,Paramétrage!$C$6:$E$29,2,0)=0,0,IF(P190="","saisir capacité",N190*U190*VLOOKUP(M190,Paramétrage!$C$6:$E$29,2,0))))</f>
        <v>22</v>
      </c>
      <c r="W190" s="370"/>
      <c r="X190" s="389">
        <f t="shared" ref="X190:X201" si="31">IF(OR(M190="",Q190="Mut+ext"),0,IF(ISERROR(V190+W190)=TRUE,V190,V190+W190))</f>
        <v>22</v>
      </c>
      <c r="Y190" s="79">
        <f>IF(OR(M190="",Q190="Mut+ext"),0,IF(ISERROR(W190+V190*VLOOKUP(M190,Paramétrage!$C$6:$E$29,3,0))=TRUE,X190,W190+V190*VLOOKUP(M190,Paramétrage!$C$6:$E$29,3,0)))</f>
        <v>33</v>
      </c>
      <c r="Z190" s="615"/>
      <c r="AA190" s="613"/>
      <c r="AB190" s="616"/>
      <c r="AC190" s="172"/>
      <c r="AD190" s="39"/>
      <c r="AE190" s="59">
        <f>IF(G190="",0,IF(K190="",0,IF(SUMIF(G190:G201,G190,O190:O201)=0,0,IF(OR(L190="",K190="obligatoire"),AF190/SUMIF(G190:G201,G190,O190:O201),AF190/(SUMIF(G190:G201,G190,O190:O201)/L190)))))</f>
        <v>22</v>
      </c>
      <c r="AF190" s="372">
        <f t="shared" ref="AF190:AF201" si="32">N190*O190</f>
        <v>528</v>
      </c>
    </row>
    <row r="191" spans="1:32" x14ac:dyDescent="0.25">
      <c r="A191" s="632"/>
      <c r="B191" s="622"/>
      <c r="C191" s="627"/>
      <c r="D191" s="628"/>
      <c r="E191" s="623"/>
      <c r="F191" s="623"/>
      <c r="G191" s="387" t="s">
        <v>332</v>
      </c>
      <c r="H191" s="385" t="s">
        <v>65</v>
      </c>
      <c r="I191" s="52" t="s">
        <v>333</v>
      </c>
      <c r="J191" s="48" t="s">
        <v>331</v>
      </c>
      <c r="K191" s="47" t="s">
        <v>74</v>
      </c>
      <c r="L191" s="36"/>
      <c r="M191" s="366" t="s">
        <v>66</v>
      </c>
      <c r="N191" s="42">
        <v>48</v>
      </c>
      <c r="O191" s="376">
        <v>24</v>
      </c>
      <c r="P191" s="368">
        <v>24</v>
      </c>
      <c r="Q191" s="40" t="s">
        <v>67</v>
      </c>
      <c r="R191" s="612"/>
      <c r="S191" s="613"/>
      <c r="T191" s="614"/>
      <c r="U191" s="78">
        <f>IF(OR(P191="",M191=Paramétrage!$C$10,M191=Paramétrage!$C$13,M191=Paramétrage!$C$17,M191=Paramétrage!$C$20,M191=Paramétrage!$C$24,M191=Paramétrage!$C$27,AND(M191&lt;&gt;Paramétrage!$C$9,Q191="Mut+ext")),0,ROUNDUP(O191/P191,0))</f>
        <v>1</v>
      </c>
      <c r="V191" s="388">
        <f>IF(OR(M191="",Q191="Mut+ext"),0,IF(VLOOKUP(M191,Paramétrage!$C$6:$E$29,2,0)=0,0,IF(P191="","saisir capacité",N191*U191*VLOOKUP(M191,Paramétrage!$C$6:$E$29,2,0))))</f>
        <v>48</v>
      </c>
      <c r="W191" s="370"/>
      <c r="X191" s="389">
        <f t="shared" si="31"/>
        <v>48</v>
      </c>
      <c r="Y191" s="79">
        <f>IF(OR(M191="",Q191="Mut+ext"),0,IF(ISERROR(W191+V191*VLOOKUP(M191,Paramétrage!$C$6:$E$29,3,0))=TRUE,X191,W191+V191*VLOOKUP(M191,Paramétrage!$C$6:$E$29,3,0)))</f>
        <v>72</v>
      </c>
      <c r="Z191" s="615"/>
      <c r="AA191" s="613"/>
      <c r="AB191" s="616"/>
      <c r="AC191" s="172"/>
      <c r="AD191" s="38"/>
      <c r="AE191" s="59">
        <f>IF(G191="",0,IF(K191="",0,IF(SUMIF(G190:G201,G191,O190:O201)=0,0,IF(OR(L191="",K191="obligatoire"),AF191/SUMIF(G190:G201,G191,O190:O201),AF191/(SUMIF(G190:G201,G191,O190:O201)/L191)))))</f>
        <v>48</v>
      </c>
      <c r="AF191" s="373">
        <f t="shared" si="32"/>
        <v>1152</v>
      </c>
    </row>
    <row r="192" spans="1:32" x14ac:dyDescent="0.25">
      <c r="A192" s="632"/>
      <c r="B192" s="622"/>
      <c r="C192" s="627"/>
      <c r="D192" s="628"/>
      <c r="E192" s="623"/>
      <c r="F192" s="623"/>
      <c r="G192" s="387" t="s">
        <v>334</v>
      </c>
      <c r="H192" s="385" t="s">
        <v>179</v>
      </c>
      <c r="I192" s="52" t="s">
        <v>335</v>
      </c>
      <c r="J192" s="48">
        <v>27</v>
      </c>
      <c r="K192" s="47" t="s">
        <v>74</v>
      </c>
      <c r="L192" s="36"/>
      <c r="M192" s="366" t="s">
        <v>69</v>
      </c>
      <c r="N192" s="42">
        <v>18</v>
      </c>
      <c r="O192" s="376">
        <v>24</v>
      </c>
      <c r="P192" s="368">
        <v>24</v>
      </c>
      <c r="Q192" s="40" t="s">
        <v>67</v>
      </c>
      <c r="R192" s="612"/>
      <c r="S192" s="613"/>
      <c r="T192" s="614"/>
      <c r="U192" s="78">
        <f>IF(OR(P192="",M192=Paramétrage!$C$10,M192=Paramétrage!$C$13,M192=Paramétrage!$C$17,M192=Paramétrage!$C$20,M192=Paramétrage!$C$24,M192=Paramétrage!$C$27,AND(M192&lt;&gt;Paramétrage!$C$9,Q192="Mut+ext")),0,ROUNDUP(O192/P192,0))</f>
        <v>1</v>
      </c>
      <c r="V192" s="388">
        <f>IF(OR(M192="",Q192="Mut+ext"),0,IF(VLOOKUP(M192,Paramétrage!$C$6:$E$29,2,0)=0,0,IF(P192="","saisir capacité",N192*U192*VLOOKUP(M192,Paramétrage!$C$6:$E$29,2,0))))</f>
        <v>18</v>
      </c>
      <c r="W192" s="370"/>
      <c r="X192" s="389">
        <f t="shared" si="31"/>
        <v>18</v>
      </c>
      <c r="Y192" s="79">
        <f>IF(OR(M192="",Q192="Mut+ext"),0,IF(ISERROR(W192+V192*VLOOKUP(M192,Paramétrage!$C$6:$E$29,3,0))=TRUE,X192,W192+V192*VLOOKUP(M192,Paramétrage!$C$6:$E$29,3,0)))</f>
        <v>18</v>
      </c>
      <c r="Z192" s="615"/>
      <c r="AA192" s="613"/>
      <c r="AB192" s="616"/>
      <c r="AC192" s="172"/>
      <c r="AD192" s="38"/>
      <c r="AE192" s="59">
        <f>IF(G192="",0,IF(K192="",0,IF(SUMIF(G190:G201,G192,O190:O201)=0,0,IF(OR(L192="",K192="obligatoire"),AF192/SUMIF(G190:G201,G192,O190:O201),AF192/(SUMIF(G190:G201,G192,O190:O201)/L192)))))</f>
        <v>18</v>
      </c>
      <c r="AF192" s="373">
        <f t="shared" si="32"/>
        <v>432</v>
      </c>
    </row>
    <row r="193" spans="1:32" x14ac:dyDescent="0.25">
      <c r="A193" s="632"/>
      <c r="B193" s="622"/>
      <c r="C193" s="627"/>
      <c r="D193" s="628"/>
      <c r="E193" s="623"/>
      <c r="F193" s="623"/>
      <c r="G193" s="387" t="s">
        <v>336</v>
      </c>
      <c r="H193" s="385" t="s">
        <v>179</v>
      </c>
      <c r="I193" s="52" t="s">
        <v>169</v>
      </c>
      <c r="J193" s="48">
        <v>27</v>
      </c>
      <c r="K193" s="47" t="s">
        <v>74</v>
      </c>
      <c r="L193" s="36"/>
      <c r="M193" s="366" t="s">
        <v>69</v>
      </c>
      <c r="N193" s="42">
        <v>10</v>
      </c>
      <c r="O193" s="376">
        <v>24</v>
      </c>
      <c r="P193" s="368">
        <v>24</v>
      </c>
      <c r="Q193" s="40" t="s">
        <v>67</v>
      </c>
      <c r="R193" s="612"/>
      <c r="S193" s="613"/>
      <c r="T193" s="614"/>
      <c r="U193" s="78">
        <f>IF(OR(P193="",M193=Paramétrage!$C$10,M193=Paramétrage!$C$13,M193=Paramétrage!$C$17,M193=Paramétrage!$C$20,M193=Paramétrage!$C$24,M193=Paramétrage!$C$27,AND(M193&lt;&gt;Paramétrage!$C$9,Q193="Mut+ext")),0,ROUNDUP(O193/P193,0))</f>
        <v>1</v>
      </c>
      <c r="V193" s="388">
        <f>IF(OR(M193="",Q193="Mut+ext"),0,IF(VLOOKUP(M193,Paramétrage!$C$6:$E$29,2,0)=0,0,IF(P193="","saisir capacité",N193*U193*VLOOKUP(M193,Paramétrage!$C$6:$E$29,2,0))))</f>
        <v>10</v>
      </c>
      <c r="W193" s="370"/>
      <c r="X193" s="389">
        <f t="shared" si="31"/>
        <v>10</v>
      </c>
      <c r="Y193" s="79">
        <f>IF(OR(M193="",Q193="Mut+ext"),0,IF(ISERROR(W193+V193*VLOOKUP(M193,Paramétrage!$C$6:$E$29,3,0))=TRUE,X193,W193+V193*VLOOKUP(M193,Paramétrage!$C$6:$E$29,3,0)))</f>
        <v>10</v>
      </c>
      <c r="Z193" s="615"/>
      <c r="AA193" s="613"/>
      <c r="AB193" s="616"/>
      <c r="AC193" s="172"/>
      <c r="AD193" s="38"/>
      <c r="AE193" s="59">
        <f>IF(G193="",0,IF(K193="",0,IF(SUMIF(G190:G201,G193,O190:O201)=0,0,IF(OR(L193="",K193="obligatoire"),AF193/SUMIF(G190:G201,G193,O190:O201),AF193/(SUMIF(G190:G201,G193,O190:O201)/L193)))))</f>
        <v>10</v>
      </c>
      <c r="AF193" s="373">
        <f t="shared" si="32"/>
        <v>240</v>
      </c>
    </row>
    <row r="194" spans="1:32" x14ac:dyDescent="0.25">
      <c r="A194" s="632"/>
      <c r="B194" s="622"/>
      <c r="C194" s="627"/>
      <c r="D194" s="628"/>
      <c r="E194" s="623"/>
      <c r="F194" s="623"/>
      <c r="G194" s="364"/>
      <c r="H194" s="375"/>
      <c r="I194" s="52"/>
      <c r="J194" s="48"/>
      <c r="K194" s="47"/>
      <c r="L194" s="36"/>
      <c r="M194" s="366"/>
      <c r="N194" s="42"/>
      <c r="O194" s="376"/>
      <c r="P194" s="368"/>
      <c r="Q194" s="37"/>
      <c r="R194" s="612"/>
      <c r="S194" s="613"/>
      <c r="T194" s="614"/>
      <c r="U194" s="78">
        <f>IF(OR(P194="",M194=Paramétrage!$C$10,M194=Paramétrage!$C$13,M194=Paramétrage!$C$17,M194=Paramétrage!$C$20,M194=Paramétrage!$C$24,M194=Paramétrage!$C$27,AND(M194&lt;&gt;Paramétrage!$C$9,Q194="Mut+ext")),0,ROUNDUP(O194/P194,0))</f>
        <v>0</v>
      </c>
      <c r="V194" s="388">
        <f>IF(OR(M194="",Q194="Mut+ext"),0,IF(VLOOKUP(M194,Paramétrage!$C$6:$E$29,2,0)=0,0,IF(P194="","saisir capacité",N194*U194*VLOOKUP(M194,Paramétrage!$C$6:$E$29,2,0))))</f>
        <v>0</v>
      </c>
      <c r="W194" s="370"/>
      <c r="X194" s="389">
        <f t="shared" si="31"/>
        <v>0</v>
      </c>
      <c r="Y194" s="79">
        <f>IF(OR(M194="",Q194="Mut+ext"),0,IF(ISERROR(W194+V194*VLOOKUP(M194,Paramétrage!$C$6:$E$29,3,0))=TRUE,X194,W194+V194*VLOOKUP(M194,Paramétrage!$C$6:$E$29,3,0)))</f>
        <v>0</v>
      </c>
      <c r="Z194" s="615"/>
      <c r="AA194" s="613"/>
      <c r="AB194" s="616"/>
      <c r="AC194" s="172"/>
      <c r="AD194" s="38"/>
      <c r="AE194" s="59">
        <f>IF(G194="",0,IF(K194="",0,IF(SUMIF(G186:G197,G194,O186:O197)=0,0,IF(OR(L194="",K194="obligatoire"),AF194/SUMIF(G186:G197,G194,O186:O197),AF194/(SUMIF(G186:G197,G194,O186:O197)/L194)))))</f>
        <v>0</v>
      </c>
      <c r="AF194" s="373">
        <f t="shared" si="32"/>
        <v>0</v>
      </c>
    </row>
    <row r="195" spans="1:32" hidden="1" x14ac:dyDescent="0.25">
      <c r="A195" s="632"/>
      <c r="B195" s="622"/>
      <c r="C195" s="627"/>
      <c r="D195" s="628"/>
      <c r="E195" s="623"/>
      <c r="F195" s="623"/>
      <c r="G195" s="364"/>
      <c r="H195" s="375"/>
      <c r="I195" s="52"/>
      <c r="J195" s="48"/>
      <c r="K195" s="47"/>
      <c r="L195" s="36"/>
      <c r="M195" s="366"/>
      <c r="N195" s="42"/>
      <c r="O195" s="376"/>
      <c r="P195" s="368"/>
      <c r="Q195" s="37"/>
      <c r="R195" s="612"/>
      <c r="S195" s="613"/>
      <c r="T195" s="614"/>
      <c r="U195" s="78">
        <f>IF(OR(P195="",M195=Paramétrage!$C$10,M195=Paramétrage!$C$13,M195=Paramétrage!$C$17,M195=Paramétrage!$C$20,M195=Paramétrage!$C$24,M195=Paramétrage!$C$27,AND(M195&lt;&gt;Paramétrage!$C$9,Q195="Mut+ext")),0,ROUNDUP(O195/P195,0))</f>
        <v>0</v>
      </c>
      <c r="V195" s="388">
        <f>IF(OR(M195="",Q195="Mut+ext"),0,IF(VLOOKUP(M195,Paramétrage!$C$6:$E$29,2,0)=0,0,IF(P195="","saisir capacité",N195*U195*VLOOKUP(M195,Paramétrage!$C$6:$E$29,2,0))))</f>
        <v>0</v>
      </c>
      <c r="W195" s="370"/>
      <c r="X195" s="389">
        <f t="shared" si="31"/>
        <v>0</v>
      </c>
      <c r="Y195" s="79">
        <f>IF(OR(M195="",Q195="Mut+ext"),0,IF(ISERROR(W195+V195*VLOOKUP(M195,Paramétrage!$C$6:$E$29,3,0))=TRUE,X195,W195+V195*VLOOKUP(M195,Paramétrage!$C$6:$E$29,3,0)))</f>
        <v>0</v>
      </c>
      <c r="Z195" s="615"/>
      <c r="AA195" s="613"/>
      <c r="AB195" s="616"/>
      <c r="AC195" s="172"/>
      <c r="AD195" s="38"/>
      <c r="AE195" s="59">
        <f>IF(G195="",0,IF(K195="",0,IF(SUMIF(G186:G197,G195,O186:O197)=0,0,IF(OR(L195="",K195="obligatoire"),AF195/SUMIF(G186:G197,G195,O186:O197),AF195/(SUMIF(G186:G197,G195,O186:O197)/L195)))))</f>
        <v>0</v>
      </c>
      <c r="AF195" s="373">
        <f t="shared" si="32"/>
        <v>0</v>
      </c>
    </row>
    <row r="196" spans="1:32" hidden="1" x14ac:dyDescent="0.25">
      <c r="A196" s="632"/>
      <c r="B196" s="622"/>
      <c r="C196" s="627"/>
      <c r="D196" s="628"/>
      <c r="E196" s="623"/>
      <c r="F196" s="623"/>
      <c r="G196" s="364"/>
      <c r="H196" s="375"/>
      <c r="I196" s="52"/>
      <c r="J196" s="48"/>
      <c r="K196" s="47"/>
      <c r="L196" s="36"/>
      <c r="M196" s="366"/>
      <c r="N196" s="42"/>
      <c r="O196" s="376"/>
      <c r="P196" s="368"/>
      <c r="Q196" s="37"/>
      <c r="R196" s="612"/>
      <c r="S196" s="613"/>
      <c r="T196" s="614"/>
      <c r="U196" s="78">
        <f>IF(OR(P196="",M196=Paramétrage!$C$10,M196=Paramétrage!$C$13,M196=Paramétrage!$C$17,M196=Paramétrage!$C$20,M196=Paramétrage!$C$24,M196=Paramétrage!$C$27,AND(M196&lt;&gt;Paramétrage!$C$9,Q196="Mut+ext")),0,ROUNDUP(O196/P196,0))</f>
        <v>0</v>
      </c>
      <c r="V196" s="388">
        <f>IF(OR(M196="",Q196="Mut+ext"),0,IF(VLOOKUP(M196,Paramétrage!$C$6:$E$29,2,0)=0,0,IF(P196="","saisir capacité",N196*U196*VLOOKUP(M196,Paramétrage!$C$6:$E$29,2,0))))</f>
        <v>0</v>
      </c>
      <c r="W196" s="370"/>
      <c r="X196" s="389">
        <f t="shared" si="31"/>
        <v>0</v>
      </c>
      <c r="Y196" s="79">
        <f>IF(OR(M196="",Q196="Mut+ext"),0,IF(ISERROR(W196+V196*VLOOKUP(M196,Paramétrage!$C$6:$E$29,3,0))=TRUE,X196,W196+V196*VLOOKUP(M196,Paramétrage!$C$6:$E$29,3,0)))</f>
        <v>0</v>
      </c>
      <c r="Z196" s="615"/>
      <c r="AA196" s="613"/>
      <c r="AB196" s="616"/>
      <c r="AC196" s="172"/>
      <c r="AD196" s="38"/>
      <c r="AE196" s="59">
        <f>IF(G196="",0,IF(K196="",0,IF(SUMIF(G186:G197,G196,O186:O197)=0,0,IF(OR(L196="",K196="obligatoire"),AF196/SUMIF(G186:G197,G196,O186:O197),AF196/(SUMIF(G186:G197,G196,O186:O197)/L196)))))</f>
        <v>0</v>
      </c>
      <c r="AF196" s="373">
        <f t="shared" si="32"/>
        <v>0</v>
      </c>
    </row>
    <row r="197" spans="1:32" hidden="1" x14ac:dyDescent="0.25">
      <c r="A197" s="632"/>
      <c r="B197" s="622"/>
      <c r="C197" s="627"/>
      <c r="D197" s="628"/>
      <c r="E197" s="623"/>
      <c r="F197" s="623"/>
      <c r="G197" s="364"/>
      <c r="H197" s="375"/>
      <c r="I197" s="52"/>
      <c r="J197" s="48"/>
      <c r="K197" s="47"/>
      <c r="L197" s="36"/>
      <c r="M197" s="366"/>
      <c r="N197" s="43"/>
      <c r="O197" s="376"/>
      <c r="P197" s="368"/>
      <c r="Q197" s="37"/>
      <c r="R197" s="612"/>
      <c r="S197" s="613"/>
      <c r="T197" s="614"/>
      <c r="U197" s="78">
        <f>IF(OR(P197="",M197=Paramétrage!$C$10,M197=Paramétrage!$C$13,M197=Paramétrage!$C$17,M197=Paramétrage!$C$20,M197=Paramétrage!$C$24,M197=Paramétrage!$C$27,AND(M197&lt;&gt;Paramétrage!$C$9,Q197="Mut+ext")),0,ROUNDUP(O197/P197,0))</f>
        <v>0</v>
      </c>
      <c r="V197" s="388">
        <f>IF(OR(M197="",Q197="Mut+ext"),0,IF(VLOOKUP(M197,Paramétrage!$C$6:$E$29,2,0)=0,0,IF(P197="","saisir capacité",N197*U197*VLOOKUP(M197,Paramétrage!$C$6:$E$29,2,0))))</f>
        <v>0</v>
      </c>
      <c r="W197" s="370"/>
      <c r="X197" s="389">
        <f t="shared" si="31"/>
        <v>0</v>
      </c>
      <c r="Y197" s="79">
        <f>IF(OR(M197="",Q197="Mut+ext"),0,IF(ISERROR(W197+V197*VLOOKUP(M197,Paramétrage!$C$6:$E$29,3,0))=TRUE,X197,W197+V197*VLOOKUP(M197,Paramétrage!$C$6:$E$29,3,0)))</f>
        <v>0</v>
      </c>
      <c r="Z197" s="615"/>
      <c r="AA197" s="613"/>
      <c r="AB197" s="616"/>
      <c r="AC197" s="172"/>
      <c r="AD197" s="38"/>
      <c r="AE197" s="59">
        <f>IF(G197="",0,IF(K197="",0,IF(SUMIF(G186:G197,G197,O186:O197)=0,0,IF(OR(L197="",K197="obligatoire"),AF197/SUMIF(G186:G197,G197,O186:O197),AF197/(SUMIF(G186:G197,G197,O186:O197)/L197)))))</f>
        <v>0</v>
      </c>
      <c r="AF197" s="373">
        <f t="shared" si="32"/>
        <v>0</v>
      </c>
    </row>
    <row r="198" spans="1:32" hidden="1" x14ac:dyDescent="0.25">
      <c r="A198" s="632"/>
      <c r="B198" s="622"/>
      <c r="C198" s="627"/>
      <c r="D198" s="628"/>
      <c r="E198" s="623"/>
      <c r="F198" s="623"/>
      <c r="G198" s="364"/>
      <c r="H198" s="375"/>
      <c r="I198" s="52"/>
      <c r="J198" s="48"/>
      <c r="K198" s="47"/>
      <c r="L198" s="36"/>
      <c r="M198" s="366"/>
      <c r="N198" s="42"/>
      <c r="O198" s="376"/>
      <c r="P198" s="368"/>
      <c r="Q198" s="37"/>
      <c r="R198" s="612"/>
      <c r="S198" s="613"/>
      <c r="T198" s="614"/>
      <c r="U198" s="78">
        <f>IF(OR(P198="",M198=Paramétrage!$C$10,M198=Paramétrage!$C$13,M198=Paramétrage!$C$17,M198=Paramétrage!$C$20,M198=Paramétrage!$C$24,M198=Paramétrage!$C$27,AND(M198&lt;&gt;Paramétrage!$C$9,Q198="Mut+ext")),0,ROUNDUP(O198/P198,0))</f>
        <v>0</v>
      </c>
      <c r="V198" s="388">
        <f>IF(OR(M198="",Q198="Mut+ext"),0,IF(VLOOKUP(M198,Paramétrage!$C$6:$E$29,2,0)=0,0,IF(P198="","saisir capacité",N198*U198*VLOOKUP(M198,Paramétrage!$C$6:$E$29,2,0))))</f>
        <v>0</v>
      </c>
      <c r="W198" s="370"/>
      <c r="X198" s="389">
        <f t="shared" si="31"/>
        <v>0</v>
      </c>
      <c r="Y198" s="79">
        <f>IF(OR(M198="",Q198="Mut+ext"),0,IF(ISERROR(W198+V198*VLOOKUP(M198,Paramétrage!$C$6:$E$29,3,0))=TRUE,X198,W198+V198*VLOOKUP(M198,Paramétrage!$C$6:$E$29,3,0)))</f>
        <v>0</v>
      </c>
      <c r="Z198" s="615"/>
      <c r="AA198" s="613"/>
      <c r="AB198" s="616"/>
      <c r="AC198" s="172"/>
      <c r="AD198" s="38"/>
      <c r="AE198" s="59">
        <f>IF(G198="",0,IF(K198="",0,IF(SUMIF(G190:G201,G198,O190:O201)=0,0,IF(OR(L198="",K198="obligatoire"),AF198/SUMIF(G190:G201,G198,O190:O201),AF198/(SUMIF(G190:G201,G198,O190:O201)/L198)))))</f>
        <v>0</v>
      </c>
      <c r="AF198" s="373">
        <f t="shared" si="32"/>
        <v>0</v>
      </c>
    </row>
    <row r="199" spans="1:32" hidden="1" x14ac:dyDescent="0.25">
      <c r="A199" s="632"/>
      <c r="B199" s="622"/>
      <c r="C199" s="627"/>
      <c r="D199" s="628"/>
      <c r="E199" s="623"/>
      <c r="F199" s="623"/>
      <c r="G199" s="364"/>
      <c r="H199" s="375"/>
      <c r="I199" s="52"/>
      <c r="J199" s="48"/>
      <c r="K199" s="47"/>
      <c r="L199" s="36"/>
      <c r="M199" s="366"/>
      <c r="N199" s="42"/>
      <c r="O199" s="376"/>
      <c r="P199" s="368"/>
      <c r="Q199" s="37"/>
      <c r="R199" s="612"/>
      <c r="S199" s="613"/>
      <c r="T199" s="614"/>
      <c r="U199" s="78">
        <f>IF(OR(P199="",M199=Paramétrage!$C$10,M199=Paramétrage!$C$13,M199=Paramétrage!$C$17,M199=Paramétrage!$C$20,M199=Paramétrage!$C$24,M199=Paramétrage!$C$27,AND(M199&lt;&gt;Paramétrage!$C$9,Q199="Mut+ext")),0,ROUNDUP(O199/P199,0))</f>
        <v>0</v>
      </c>
      <c r="V199" s="388">
        <f>IF(OR(M199="",Q199="Mut+ext"),0,IF(VLOOKUP(M199,Paramétrage!$C$6:$E$29,2,0)=0,0,IF(P199="","saisir capacité",N199*U199*VLOOKUP(M199,Paramétrage!$C$6:$E$29,2,0))))</f>
        <v>0</v>
      </c>
      <c r="W199" s="370"/>
      <c r="X199" s="389">
        <f t="shared" si="31"/>
        <v>0</v>
      </c>
      <c r="Y199" s="79">
        <f>IF(OR(M199="",Q199="Mut+ext"),0,IF(ISERROR(W199+V199*VLOOKUP(M199,Paramétrage!$C$6:$E$29,3,0))=TRUE,X199,W199+V199*VLOOKUP(M199,Paramétrage!$C$6:$E$29,3,0)))</f>
        <v>0</v>
      </c>
      <c r="Z199" s="615"/>
      <c r="AA199" s="613"/>
      <c r="AB199" s="616"/>
      <c r="AC199" s="172"/>
      <c r="AD199" s="38"/>
      <c r="AE199" s="59">
        <f>IF(G199="",0,IF(K199="",0,IF(SUMIF(G190:G201,G199,O190:O201)=0,0,IF(OR(L199="",K199="obligatoire"),AF199/SUMIF(G190:G201,G199,O190:O201),AF199/(SUMIF(G190:G201,G199,O190:O201)/L199)))))</f>
        <v>0</v>
      </c>
      <c r="AF199" s="373">
        <f t="shared" si="32"/>
        <v>0</v>
      </c>
    </row>
    <row r="200" spans="1:32" hidden="1" x14ac:dyDescent="0.25">
      <c r="A200" s="632"/>
      <c r="B200" s="622"/>
      <c r="C200" s="627"/>
      <c r="D200" s="628"/>
      <c r="E200" s="623"/>
      <c r="F200" s="623"/>
      <c r="G200" s="364"/>
      <c r="H200" s="375"/>
      <c r="I200" s="52"/>
      <c r="J200" s="48"/>
      <c r="K200" s="47"/>
      <c r="L200" s="36"/>
      <c r="M200" s="366"/>
      <c r="N200" s="42"/>
      <c r="O200" s="376"/>
      <c r="P200" s="368"/>
      <c r="Q200" s="37"/>
      <c r="R200" s="612"/>
      <c r="S200" s="613"/>
      <c r="T200" s="614"/>
      <c r="U200" s="78">
        <f>IF(OR(P200="",M200=Paramétrage!$C$10,M200=Paramétrage!$C$13,M200=Paramétrage!$C$17,M200=Paramétrage!$C$20,M200=Paramétrage!$C$24,M200=Paramétrage!$C$27,AND(M200&lt;&gt;Paramétrage!$C$9,Q200="Mut+ext")),0,ROUNDUP(O200/P200,0))</f>
        <v>0</v>
      </c>
      <c r="V200" s="388">
        <f>IF(OR(M200="",Q200="Mut+ext"),0,IF(VLOOKUP(M200,Paramétrage!$C$6:$E$29,2,0)=0,0,IF(P200="","saisir capacité",N200*U200*VLOOKUP(M200,Paramétrage!$C$6:$E$29,2,0))))</f>
        <v>0</v>
      </c>
      <c r="W200" s="370"/>
      <c r="X200" s="389">
        <f t="shared" si="31"/>
        <v>0</v>
      </c>
      <c r="Y200" s="79">
        <f>IF(OR(M200="",Q200="Mut+ext"),0,IF(ISERROR(W200+V200*VLOOKUP(M200,Paramétrage!$C$6:$E$29,3,0))=TRUE,X200,W200+V200*VLOOKUP(M200,Paramétrage!$C$6:$E$29,3,0)))</f>
        <v>0</v>
      </c>
      <c r="Z200" s="615"/>
      <c r="AA200" s="613"/>
      <c r="AB200" s="616"/>
      <c r="AC200" s="172"/>
      <c r="AD200" s="38"/>
      <c r="AE200" s="59">
        <f>IF(G200="",0,IF(K200="",0,IF(SUMIF(G190:G201,G200,O190:O201)=0,0,IF(OR(L200="",K200="obligatoire"),AF200/SUMIF(G190:G201,G200,O190:O201),AF200/(SUMIF(G190:G201,G200,O190:O201)/L200)))))</f>
        <v>0</v>
      </c>
      <c r="AF200" s="373">
        <f t="shared" si="32"/>
        <v>0</v>
      </c>
    </row>
    <row r="201" spans="1:32" x14ac:dyDescent="0.25">
      <c r="A201" s="632"/>
      <c r="B201" s="622"/>
      <c r="C201" s="629"/>
      <c r="D201" s="630"/>
      <c r="E201" s="624"/>
      <c r="F201" s="624"/>
      <c r="G201" s="364"/>
      <c r="H201" s="375"/>
      <c r="I201" s="52"/>
      <c r="J201" s="48"/>
      <c r="K201" s="47"/>
      <c r="L201" s="36"/>
      <c r="M201" s="366"/>
      <c r="N201" s="43"/>
      <c r="O201" s="376"/>
      <c r="P201" s="368"/>
      <c r="Q201" s="37"/>
      <c r="R201" s="612"/>
      <c r="S201" s="613"/>
      <c r="T201" s="614"/>
      <c r="U201" s="78">
        <f>IF(OR(P201="",M201=Paramétrage!$C$10,M201=Paramétrage!$C$13,M201=Paramétrage!$C$17,M201=Paramétrage!$C$20,M201=Paramétrage!$C$24,M201=Paramétrage!$C$27,AND(M201&lt;&gt;Paramétrage!$C$9,Q201="Mut+ext")),0,ROUNDUP(O201/P201,0))</f>
        <v>0</v>
      </c>
      <c r="V201" s="388">
        <f>IF(OR(M201="",Q201="Mut+ext"),0,IF(VLOOKUP(M201,Paramétrage!$C$6:$E$29,2,0)=0,0,IF(P201="","saisir capacité",N201*U201*VLOOKUP(M201,Paramétrage!$C$6:$E$29,2,0))))</f>
        <v>0</v>
      </c>
      <c r="W201" s="370"/>
      <c r="X201" s="389">
        <f t="shared" si="31"/>
        <v>0</v>
      </c>
      <c r="Y201" s="79">
        <f>IF(OR(M201="",Q201="Mut+ext"),0,IF(ISERROR(W201+V201*VLOOKUP(M201,Paramétrage!$C$6:$E$29,3,0))=TRUE,X201,W201+V201*VLOOKUP(M201,Paramétrage!$C$6:$E$29,3,0)))</f>
        <v>0</v>
      </c>
      <c r="Z201" s="615"/>
      <c r="AA201" s="613"/>
      <c r="AB201" s="616"/>
      <c r="AC201" s="172"/>
      <c r="AD201" s="38"/>
      <c r="AE201" s="59">
        <f>IF(G201="",0,IF(K201="",0,IF(SUMIF(G190:G201,G201,O190:O201)=0,0,IF(OR(L201="",K201="obligatoire"),AF201/SUMIF(G190:G201,G201,O190:O201),AF201/(SUMIF(G190:G201,G201,O190:O201)/L201)))))</f>
        <v>0</v>
      </c>
      <c r="AF201" s="373">
        <f t="shared" si="32"/>
        <v>0</v>
      </c>
    </row>
    <row r="202" spans="1:32" ht="16.2" thickBot="1" x14ac:dyDescent="0.3">
      <c r="A202" s="632"/>
      <c r="B202" s="622"/>
      <c r="C202" s="390"/>
      <c r="D202" s="391"/>
      <c r="E202" s="392"/>
      <c r="F202" s="391"/>
      <c r="G202" s="391"/>
      <c r="H202" s="393"/>
      <c r="I202" s="133"/>
      <c r="J202" s="128"/>
      <c r="K202" s="68"/>
      <c r="L202" s="70"/>
      <c r="M202" s="394"/>
      <c r="N202" s="71">
        <f>AE202</f>
        <v>98</v>
      </c>
      <c r="O202" s="395"/>
      <c r="P202" s="395"/>
      <c r="Q202" s="74"/>
      <c r="R202" s="72"/>
      <c r="S202" s="72"/>
      <c r="T202" s="73"/>
      <c r="U202" s="120"/>
      <c r="V202" s="396">
        <f>SUM(V190:V201)</f>
        <v>98</v>
      </c>
      <c r="W202" s="394">
        <f>SUM(W190:W201)</f>
        <v>0</v>
      </c>
      <c r="X202" s="397">
        <f>SUM(X190:X201)</f>
        <v>98</v>
      </c>
      <c r="Y202" s="75">
        <f>SUM(Y190:Y201)</f>
        <v>133</v>
      </c>
      <c r="Z202" s="121"/>
      <c r="AA202" s="122"/>
      <c r="AB202" s="123"/>
      <c r="AC202" s="124"/>
      <c r="AD202" s="125"/>
      <c r="AE202" s="126">
        <f>SUM(AE190:AE201)</f>
        <v>98</v>
      </c>
      <c r="AF202" s="127">
        <f>SUM(AF190:AF201)</f>
        <v>2352</v>
      </c>
    </row>
    <row r="203" spans="1:32" ht="15.45" hidden="1" customHeight="1" x14ac:dyDescent="0.25">
      <c r="A203" s="632"/>
      <c r="B203" s="622"/>
      <c r="C203" s="625"/>
      <c r="D203" s="626"/>
      <c r="E203" s="623"/>
      <c r="F203" s="623"/>
      <c r="G203" s="387"/>
      <c r="H203" s="365"/>
      <c r="I203" s="52"/>
      <c r="J203" s="48"/>
      <c r="K203" s="47"/>
      <c r="L203" s="36"/>
      <c r="M203" s="366"/>
      <c r="N203" s="42"/>
      <c r="O203" s="376"/>
      <c r="P203" s="368"/>
      <c r="Q203" s="40"/>
      <c r="R203" s="612"/>
      <c r="S203" s="613"/>
      <c r="T203" s="614"/>
      <c r="U203" s="78">
        <f>IF(OR(P203="",M203=Paramétrage!$C$10,M203=Paramétrage!$C$13,M203=Paramétrage!$C$17,M203=Paramétrage!$C$20,M203=Paramétrage!$C$24,M203=Paramétrage!$C$27,AND(M203&lt;&gt;Paramétrage!$C$9,Q203="Mut+ext")),0,ROUNDUP(O203/P203,0))</f>
        <v>0</v>
      </c>
      <c r="V203" s="388">
        <f>IF(OR(M203="",Q203="Mut+ext"),0,IF(VLOOKUP(M203,Paramétrage!$C$6:$E$29,2,0)=0,0,IF(P203="","saisir capacité",N203*U203*VLOOKUP(M203,Paramétrage!$C$6:$E$29,2,0))))</f>
        <v>0</v>
      </c>
      <c r="W203" s="370"/>
      <c r="X203" s="389">
        <f t="shared" ref="X203:X214" si="33">IF(OR(M203="",Q203="Mut+ext"),0,IF(ISERROR(V203+W203)=TRUE,V203,V203+W203))</f>
        <v>0</v>
      </c>
      <c r="Y203" s="79">
        <f>IF(OR(M203="",Q203="Mut+ext"),0,IF(ISERROR(W203+V203*VLOOKUP(M203,Paramétrage!$C$6:$E$29,3,0))=TRUE,X203,W203+V203*VLOOKUP(M203,Paramétrage!$C$6:$E$29,3,0)))</f>
        <v>0</v>
      </c>
      <c r="Z203" s="615"/>
      <c r="AA203" s="613"/>
      <c r="AB203" s="616"/>
      <c r="AC203" s="172"/>
      <c r="AD203" s="39"/>
      <c r="AE203" s="59">
        <f>IF(G203="",0,IF(K203="",0,IF(SUMIF(G203:G214,G203,O203:O214)=0,0,IF(OR(L203="",K203="obligatoire"),AF203/SUMIF(G203:G214,G203,O203:O214),AF203/(SUMIF(G203:G214,G203,O203:O214)/L203)))))</f>
        <v>0</v>
      </c>
      <c r="AF203" s="372">
        <f t="shared" ref="AF203:AF214" si="34">N203*O203</f>
        <v>0</v>
      </c>
    </row>
    <row r="204" spans="1:32" hidden="1" x14ac:dyDescent="0.25">
      <c r="A204" s="632"/>
      <c r="B204" s="622"/>
      <c r="C204" s="627"/>
      <c r="D204" s="628"/>
      <c r="E204" s="623"/>
      <c r="F204" s="623"/>
      <c r="G204" s="364"/>
      <c r="H204" s="385"/>
      <c r="I204" s="52"/>
      <c r="J204" s="48"/>
      <c r="K204" s="47"/>
      <c r="L204" s="36"/>
      <c r="M204" s="366"/>
      <c r="N204" s="42"/>
      <c r="O204" s="376"/>
      <c r="P204" s="368"/>
      <c r="Q204" s="37"/>
      <c r="R204" s="612"/>
      <c r="S204" s="613"/>
      <c r="T204" s="614"/>
      <c r="U204" s="78">
        <f>IF(OR(P204="",M204=Paramétrage!$C$10,M204=Paramétrage!$C$13,M204=Paramétrage!$C$17,M204=Paramétrage!$C$20,M204=Paramétrage!$C$24,M204=Paramétrage!$C$27,AND(M204&lt;&gt;Paramétrage!$C$9,Q204="Mut+ext")),0,ROUNDUP(O204/P204,0))</f>
        <v>0</v>
      </c>
      <c r="V204" s="388">
        <f>IF(OR(M204="",Q204="Mut+ext"),0,IF(VLOOKUP(M204,Paramétrage!$C$6:$E$29,2,0)=0,0,IF(P204="","saisir capacité",N204*U204*VLOOKUP(M204,Paramétrage!$C$6:$E$29,2,0))))</f>
        <v>0</v>
      </c>
      <c r="W204" s="370"/>
      <c r="X204" s="389">
        <f t="shared" si="33"/>
        <v>0</v>
      </c>
      <c r="Y204" s="79">
        <f>IF(OR(M204="",Q204="Mut+ext"),0,IF(ISERROR(W204+V204*VLOOKUP(M204,Paramétrage!$C$6:$E$29,3,0))=TRUE,X204,W204+V204*VLOOKUP(M204,Paramétrage!$C$6:$E$29,3,0)))</f>
        <v>0</v>
      </c>
      <c r="Z204" s="615"/>
      <c r="AA204" s="613"/>
      <c r="AB204" s="616"/>
      <c r="AC204" s="172"/>
      <c r="AD204" s="38"/>
      <c r="AE204" s="59">
        <f>IF(G204="",0,IF(K204="",0,IF(SUMIF(G203:G214,G204,O203:O214)=0,0,IF(OR(L204="",K204="obligatoire"),AF204/SUMIF(G203:G214,G204,O203:O214),AF204/(SUMIF(G203:G214,G204,O203:O214)/L204)))))</f>
        <v>0</v>
      </c>
      <c r="AF204" s="373">
        <f t="shared" si="34"/>
        <v>0</v>
      </c>
    </row>
    <row r="205" spans="1:32" hidden="1" x14ac:dyDescent="0.25">
      <c r="A205" s="632"/>
      <c r="B205" s="622"/>
      <c r="C205" s="627"/>
      <c r="D205" s="628"/>
      <c r="E205" s="623"/>
      <c r="F205" s="623"/>
      <c r="G205" s="364"/>
      <c r="H205" s="385"/>
      <c r="I205" s="52"/>
      <c r="J205" s="48"/>
      <c r="K205" s="47"/>
      <c r="L205" s="36"/>
      <c r="M205" s="366"/>
      <c r="N205" s="42"/>
      <c r="O205" s="376"/>
      <c r="P205" s="368"/>
      <c r="Q205" s="37"/>
      <c r="R205" s="612"/>
      <c r="S205" s="613"/>
      <c r="T205" s="614"/>
      <c r="U205" s="78">
        <f>IF(OR(P205="",M205=Paramétrage!$C$10,M205=Paramétrage!$C$13,M205=Paramétrage!$C$17,M205=Paramétrage!$C$20,M205=Paramétrage!$C$24,M205=Paramétrage!$C$27,AND(M205&lt;&gt;Paramétrage!$C$9,Q205="Mut+ext")),0,ROUNDUP(O205/P205,0))</f>
        <v>0</v>
      </c>
      <c r="V205" s="388">
        <f>IF(OR(M205="",Q205="Mut+ext"),0,IF(VLOOKUP(M205,Paramétrage!$C$6:$E$29,2,0)=0,0,IF(P205="","saisir capacité",N205*U205*VLOOKUP(M205,Paramétrage!$C$6:$E$29,2,0))))</f>
        <v>0</v>
      </c>
      <c r="W205" s="370"/>
      <c r="X205" s="389">
        <f t="shared" si="33"/>
        <v>0</v>
      </c>
      <c r="Y205" s="79">
        <f>IF(OR(M205="",Q205="Mut+ext"),0,IF(ISERROR(W205+V205*VLOOKUP(M205,Paramétrage!$C$6:$E$29,3,0))=TRUE,X205,W205+V205*VLOOKUP(M205,Paramétrage!$C$6:$E$29,3,0)))</f>
        <v>0</v>
      </c>
      <c r="Z205" s="615"/>
      <c r="AA205" s="613"/>
      <c r="AB205" s="616"/>
      <c r="AC205" s="172"/>
      <c r="AD205" s="38"/>
      <c r="AE205" s="59">
        <f>IF(G205="",0,IF(K205="",0,IF(SUMIF(G203:G214,G205,O203:O214)=0,0,IF(OR(L205="",K205="obligatoire"),AF205/SUMIF(G203:G214,G205,O203:O214),AF205/(SUMIF(G203:G214,G205,O203:O214)/L205)))))</f>
        <v>0</v>
      </c>
      <c r="AF205" s="373">
        <f t="shared" si="34"/>
        <v>0</v>
      </c>
    </row>
    <row r="206" spans="1:32" hidden="1" x14ac:dyDescent="0.25">
      <c r="A206" s="632"/>
      <c r="B206" s="622"/>
      <c r="C206" s="627"/>
      <c r="D206" s="628"/>
      <c r="E206" s="623"/>
      <c r="F206" s="623"/>
      <c r="G206" s="364"/>
      <c r="H206" s="385"/>
      <c r="I206" s="52"/>
      <c r="J206" s="48"/>
      <c r="K206" s="47"/>
      <c r="L206" s="36"/>
      <c r="M206" s="366"/>
      <c r="N206" s="42"/>
      <c r="O206" s="376"/>
      <c r="P206" s="368"/>
      <c r="Q206" s="37"/>
      <c r="R206" s="612"/>
      <c r="S206" s="613"/>
      <c r="T206" s="614"/>
      <c r="U206" s="78">
        <f>IF(OR(P206="",M206=Paramétrage!$C$10,M206=Paramétrage!$C$13,M206=Paramétrage!$C$17,M206=Paramétrage!$C$20,M206=Paramétrage!$C$24,M206=Paramétrage!$C$27,AND(M206&lt;&gt;Paramétrage!$C$9,Q206="Mut+ext")),0,ROUNDUP(O206/P206,0))</f>
        <v>0</v>
      </c>
      <c r="V206" s="388">
        <f>IF(OR(M206="",Q206="Mut+ext"),0,IF(VLOOKUP(M206,Paramétrage!$C$6:$E$29,2,0)=0,0,IF(P206="","saisir capacité",N206*U206*VLOOKUP(M206,Paramétrage!$C$6:$E$29,2,0))))</f>
        <v>0</v>
      </c>
      <c r="W206" s="370"/>
      <c r="X206" s="389">
        <f t="shared" si="33"/>
        <v>0</v>
      </c>
      <c r="Y206" s="79">
        <f>IF(OR(M206="",Q206="Mut+ext"),0,IF(ISERROR(W206+V206*VLOOKUP(M206,Paramétrage!$C$6:$E$29,3,0))=TRUE,X206,W206+V206*VLOOKUP(M206,Paramétrage!$C$6:$E$29,3,0)))</f>
        <v>0</v>
      </c>
      <c r="Z206" s="615"/>
      <c r="AA206" s="613"/>
      <c r="AB206" s="616"/>
      <c r="AC206" s="172"/>
      <c r="AD206" s="38"/>
      <c r="AE206" s="59">
        <f>IF(G206="",0,IF(K206="",0,IF(SUMIF(G203:G214,G206,O203:O214)=0,0,IF(OR(L206="",K206="obligatoire"),AF206/SUMIF(G203:G214,G206,O203:O214),AF206/(SUMIF(G203:G214,G206,O203:O214)/L206)))))</f>
        <v>0</v>
      </c>
      <c r="AF206" s="373">
        <f t="shared" si="34"/>
        <v>0</v>
      </c>
    </row>
    <row r="207" spans="1:32" hidden="1" x14ac:dyDescent="0.25">
      <c r="A207" s="632"/>
      <c r="B207" s="622"/>
      <c r="C207" s="627"/>
      <c r="D207" s="628"/>
      <c r="E207" s="623"/>
      <c r="F207" s="623"/>
      <c r="G207" s="364"/>
      <c r="H207" s="375"/>
      <c r="I207" s="52"/>
      <c r="J207" s="48"/>
      <c r="K207" s="47"/>
      <c r="L207" s="36"/>
      <c r="M207" s="366"/>
      <c r="N207" s="42"/>
      <c r="O207" s="376"/>
      <c r="P207" s="368"/>
      <c r="Q207" s="37"/>
      <c r="R207" s="612"/>
      <c r="S207" s="613"/>
      <c r="T207" s="614"/>
      <c r="U207" s="78">
        <f>IF(OR(P207="",M207=Paramétrage!$C$10,M207=Paramétrage!$C$13,M207=Paramétrage!$C$17,M207=Paramétrage!$C$20,M207=Paramétrage!$C$24,M207=Paramétrage!$C$27,AND(M207&lt;&gt;Paramétrage!$C$9,Q207="Mut+ext")),0,ROUNDUP(O207/P207,0))</f>
        <v>0</v>
      </c>
      <c r="V207" s="388">
        <f>IF(OR(M207="",Q207="Mut+ext"),0,IF(VLOOKUP(M207,Paramétrage!$C$6:$E$29,2,0)=0,0,IF(P207="","saisir capacité",N207*U207*VLOOKUP(M207,Paramétrage!$C$6:$E$29,2,0))))</f>
        <v>0</v>
      </c>
      <c r="W207" s="370"/>
      <c r="X207" s="389">
        <f t="shared" si="33"/>
        <v>0</v>
      </c>
      <c r="Y207" s="79">
        <f>IF(OR(M207="",Q207="Mut+ext"),0,IF(ISERROR(W207+V207*VLOOKUP(M207,Paramétrage!$C$6:$E$29,3,0))=TRUE,X207,W207+V207*VLOOKUP(M207,Paramétrage!$C$6:$E$29,3,0)))</f>
        <v>0</v>
      </c>
      <c r="Z207" s="615"/>
      <c r="AA207" s="613"/>
      <c r="AB207" s="616"/>
      <c r="AC207" s="172"/>
      <c r="AD207" s="38"/>
      <c r="AE207" s="59">
        <f>IF(G207="",0,IF(K207="",0,IF(SUMIF(G199:G210,G207,O199:O210)=0,0,IF(OR(L207="",K207="obligatoire"),AF207/SUMIF(G199:G210,G207,O199:O210),AF207/(SUMIF(G199:G210,G207,O199:O210)/L207)))))</f>
        <v>0</v>
      </c>
      <c r="AF207" s="373">
        <f t="shared" si="34"/>
        <v>0</v>
      </c>
    </row>
    <row r="208" spans="1:32" hidden="1" x14ac:dyDescent="0.25">
      <c r="A208" s="632"/>
      <c r="B208" s="622"/>
      <c r="C208" s="627"/>
      <c r="D208" s="628"/>
      <c r="E208" s="623"/>
      <c r="F208" s="623"/>
      <c r="G208" s="364"/>
      <c r="H208" s="375"/>
      <c r="I208" s="52"/>
      <c r="J208" s="48"/>
      <c r="K208" s="47"/>
      <c r="L208" s="36"/>
      <c r="M208" s="366"/>
      <c r="N208" s="42"/>
      <c r="O208" s="376"/>
      <c r="P208" s="368"/>
      <c r="Q208" s="37"/>
      <c r="R208" s="612"/>
      <c r="S208" s="613"/>
      <c r="T208" s="614"/>
      <c r="U208" s="78">
        <f>IF(OR(P208="",M208=Paramétrage!$C$10,M208=Paramétrage!$C$13,M208=Paramétrage!$C$17,M208=Paramétrage!$C$20,M208=Paramétrage!$C$24,M208=Paramétrage!$C$27,AND(M208&lt;&gt;Paramétrage!$C$9,Q208="Mut+ext")),0,ROUNDUP(O208/P208,0))</f>
        <v>0</v>
      </c>
      <c r="V208" s="388">
        <f>IF(OR(M208="",Q208="Mut+ext"),0,IF(VLOOKUP(M208,Paramétrage!$C$6:$E$29,2,0)=0,0,IF(P208="","saisir capacité",N208*U208*VLOOKUP(M208,Paramétrage!$C$6:$E$29,2,0))))</f>
        <v>0</v>
      </c>
      <c r="W208" s="370"/>
      <c r="X208" s="389">
        <f t="shared" si="33"/>
        <v>0</v>
      </c>
      <c r="Y208" s="79">
        <f>IF(OR(M208="",Q208="Mut+ext"),0,IF(ISERROR(W208+V208*VLOOKUP(M208,Paramétrage!$C$6:$E$29,3,0))=TRUE,X208,W208+V208*VLOOKUP(M208,Paramétrage!$C$6:$E$29,3,0)))</f>
        <v>0</v>
      </c>
      <c r="Z208" s="615"/>
      <c r="AA208" s="613"/>
      <c r="AB208" s="616"/>
      <c r="AC208" s="172"/>
      <c r="AD208" s="38"/>
      <c r="AE208" s="59">
        <f>IF(G208="",0,IF(K208="",0,IF(SUMIF(G199:G210,G208,O199:O210)=0,0,IF(OR(L208="",K208="obligatoire"),AF208/SUMIF(G199:G210,G208,O199:O210),AF208/(SUMIF(G199:G210,G208,O199:O210)/L208)))))</f>
        <v>0</v>
      </c>
      <c r="AF208" s="373">
        <f t="shared" si="34"/>
        <v>0</v>
      </c>
    </row>
    <row r="209" spans="1:32" hidden="1" x14ac:dyDescent="0.25">
      <c r="A209" s="632"/>
      <c r="B209" s="622"/>
      <c r="C209" s="627"/>
      <c r="D209" s="628"/>
      <c r="E209" s="623"/>
      <c r="F209" s="623"/>
      <c r="G209" s="364"/>
      <c r="H209" s="375"/>
      <c r="I209" s="52"/>
      <c r="J209" s="48"/>
      <c r="K209" s="47"/>
      <c r="L209" s="36"/>
      <c r="M209" s="366"/>
      <c r="N209" s="42"/>
      <c r="O209" s="376"/>
      <c r="P209" s="368"/>
      <c r="Q209" s="37"/>
      <c r="R209" s="612"/>
      <c r="S209" s="613"/>
      <c r="T209" s="614"/>
      <c r="U209" s="78">
        <f>IF(OR(P209="",M209=Paramétrage!$C$10,M209=Paramétrage!$C$13,M209=Paramétrage!$C$17,M209=Paramétrage!$C$20,M209=Paramétrage!$C$24,M209=Paramétrage!$C$27,AND(M209&lt;&gt;Paramétrage!$C$9,Q209="Mut+ext")),0,ROUNDUP(O209/P209,0))</f>
        <v>0</v>
      </c>
      <c r="V209" s="388">
        <f>IF(OR(M209="",Q209="Mut+ext"),0,IF(VLOOKUP(M209,Paramétrage!$C$6:$E$29,2,0)=0,0,IF(P209="","saisir capacité",N209*U209*VLOOKUP(M209,Paramétrage!$C$6:$E$29,2,0))))</f>
        <v>0</v>
      </c>
      <c r="W209" s="370"/>
      <c r="X209" s="389">
        <f t="shared" si="33"/>
        <v>0</v>
      </c>
      <c r="Y209" s="79">
        <f>IF(OR(M209="",Q209="Mut+ext"),0,IF(ISERROR(W209+V209*VLOOKUP(M209,Paramétrage!$C$6:$E$29,3,0))=TRUE,X209,W209+V209*VLOOKUP(M209,Paramétrage!$C$6:$E$29,3,0)))</f>
        <v>0</v>
      </c>
      <c r="Z209" s="615"/>
      <c r="AA209" s="613"/>
      <c r="AB209" s="616"/>
      <c r="AC209" s="172"/>
      <c r="AD209" s="38"/>
      <c r="AE209" s="59">
        <f>IF(G209="",0,IF(K209="",0,IF(SUMIF(G199:G210,G209,O199:O210)=0,0,IF(OR(L209="",K209="obligatoire"),AF209/SUMIF(G199:G210,G209,O199:O210),AF209/(SUMIF(G199:G210,G209,O199:O210)/L209)))))</f>
        <v>0</v>
      </c>
      <c r="AF209" s="373">
        <f t="shared" si="34"/>
        <v>0</v>
      </c>
    </row>
    <row r="210" spans="1:32" hidden="1" x14ac:dyDescent="0.25">
      <c r="A210" s="632"/>
      <c r="B210" s="622"/>
      <c r="C210" s="627"/>
      <c r="D210" s="628"/>
      <c r="E210" s="623"/>
      <c r="F210" s="623"/>
      <c r="G210" s="364"/>
      <c r="H210" s="375"/>
      <c r="I210" s="52"/>
      <c r="J210" s="48"/>
      <c r="K210" s="47"/>
      <c r="L210" s="36"/>
      <c r="M210" s="366"/>
      <c r="N210" s="43"/>
      <c r="O210" s="376"/>
      <c r="P210" s="368"/>
      <c r="Q210" s="37"/>
      <c r="R210" s="612"/>
      <c r="S210" s="613"/>
      <c r="T210" s="614"/>
      <c r="U210" s="78">
        <f>IF(OR(P210="",M210=Paramétrage!$C$10,M210=Paramétrage!$C$13,M210=Paramétrage!$C$17,M210=Paramétrage!$C$20,M210=Paramétrage!$C$24,M210=Paramétrage!$C$27,AND(M210&lt;&gt;Paramétrage!$C$9,Q210="Mut+ext")),0,ROUNDUP(O210/P210,0))</f>
        <v>0</v>
      </c>
      <c r="V210" s="388">
        <f>IF(OR(M210="",Q210="Mut+ext"),0,IF(VLOOKUP(M210,Paramétrage!$C$6:$E$29,2,0)=0,0,IF(P210="","saisir capacité",N210*U210*VLOOKUP(M210,Paramétrage!$C$6:$E$29,2,0))))</f>
        <v>0</v>
      </c>
      <c r="W210" s="370"/>
      <c r="X210" s="389">
        <f t="shared" si="33"/>
        <v>0</v>
      </c>
      <c r="Y210" s="79">
        <f>IF(OR(M210="",Q210="Mut+ext"),0,IF(ISERROR(W210+V210*VLOOKUP(M210,Paramétrage!$C$6:$E$29,3,0))=TRUE,X210,W210+V210*VLOOKUP(M210,Paramétrage!$C$6:$E$29,3,0)))</f>
        <v>0</v>
      </c>
      <c r="Z210" s="615"/>
      <c r="AA210" s="613"/>
      <c r="AB210" s="616"/>
      <c r="AC210" s="172"/>
      <c r="AD210" s="38"/>
      <c r="AE210" s="59">
        <f>IF(G210="",0,IF(K210="",0,IF(SUMIF(G199:G210,G210,O199:O210)=0,0,IF(OR(L210="",K210="obligatoire"),AF210/SUMIF(G199:G210,G210,O199:O210),AF210/(SUMIF(G199:G210,G210,O199:O210)/L210)))))</f>
        <v>0</v>
      </c>
      <c r="AF210" s="373">
        <f t="shared" si="34"/>
        <v>0</v>
      </c>
    </row>
    <row r="211" spans="1:32" hidden="1" x14ac:dyDescent="0.25">
      <c r="A211" s="632"/>
      <c r="B211" s="622"/>
      <c r="C211" s="627"/>
      <c r="D211" s="628"/>
      <c r="E211" s="623"/>
      <c r="F211" s="623"/>
      <c r="G211" s="364"/>
      <c r="H211" s="375"/>
      <c r="I211" s="52"/>
      <c r="J211" s="48"/>
      <c r="K211" s="47"/>
      <c r="L211" s="36"/>
      <c r="M211" s="366"/>
      <c r="N211" s="42"/>
      <c r="O211" s="376"/>
      <c r="P211" s="368"/>
      <c r="Q211" s="37"/>
      <c r="R211" s="612"/>
      <c r="S211" s="613"/>
      <c r="T211" s="614"/>
      <c r="U211" s="78">
        <f>IF(OR(P211="",M211=Paramétrage!$C$10,M211=Paramétrage!$C$13,M211=Paramétrage!$C$17,M211=Paramétrage!$C$20,M211=Paramétrage!$C$24,M211=Paramétrage!$C$27,AND(M211&lt;&gt;Paramétrage!$C$9,Q211="Mut+ext")),0,ROUNDUP(O211/P211,0))</f>
        <v>0</v>
      </c>
      <c r="V211" s="388">
        <f>IF(OR(M211="",Q211="Mut+ext"),0,IF(VLOOKUP(M211,Paramétrage!$C$6:$E$29,2,0)=0,0,IF(P211="","saisir capacité",N211*U211*VLOOKUP(M211,Paramétrage!$C$6:$E$29,2,0))))</f>
        <v>0</v>
      </c>
      <c r="W211" s="370"/>
      <c r="X211" s="389">
        <f t="shared" si="33"/>
        <v>0</v>
      </c>
      <c r="Y211" s="79">
        <f>IF(OR(M211="",Q211="Mut+ext"),0,IF(ISERROR(W211+V211*VLOOKUP(M211,Paramétrage!$C$6:$E$29,3,0))=TRUE,X211,W211+V211*VLOOKUP(M211,Paramétrage!$C$6:$E$29,3,0)))</f>
        <v>0</v>
      </c>
      <c r="Z211" s="615"/>
      <c r="AA211" s="613"/>
      <c r="AB211" s="616"/>
      <c r="AC211" s="172"/>
      <c r="AD211" s="38"/>
      <c r="AE211" s="59">
        <f>IF(G211="",0,IF(K211="",0,IF(SUMIF(G203:G214,G211,O203:O214)=0,0,IF(OR(L211="",K211="obligatoire"),AF211/SUMIF(G203:G214,G211,O203:O214),AF211/(SUMIF(G203:G214,G211,O203:O214)/L211)))))</f>
        <v>0</v>
      </c>
      <c r="AF211" s="373">
        <f t="shared" si="34"/>
        <v>0</v>
      </c>
    </row>
    <row r="212" spans="1:32" hidden="1" x14ac:dyDescent="0.25">
      <c r="A212" s="632"/>
      <c r="B212" s="622"/>
      <c r="C212" s="627"/>
      <c r="D212" s="628"/>
      <c r="E212" s="623"/>
      <c r="F212" s="623"/>
      <c r="G212" s="364"/>
      <c r="H212" s="375"/>
      <c r="I212" s="52"/>
      <c r="J212" s="48"/>
      <c r="K212" s="47"/>
      <c r="L212" s="36"/>
      <c r="M212" s="366"/>
      <c r="N212" s="42"/>
      <c r="O212" s="376"/>
      <c r="P212" s="368"/>
      <c r="Q212" s="37"/>
      <c r="R212" s="612"/>
      <c r="S212" s="613"/>
      <c r="T212" s="614"/>
      <c r="U212" s="78">
        <f>IF(OR(P212="",M212=Paramétrage!$C$10,M212=Paramétrage!$C$13,M212=Paramétrage!$C$17,M212=Paramétrage!$C$20,M212=Paramétrage!$C$24,M212=Paramétrage!$C$27,AND(M212&lt;&gt;Paramétrage!$C$9,Q212="Mut+ext")),0,ROUNDUP(O212/P212,0))</f>
        <v>0</v>
      </c>
      <c r="V212" s="388">
        <f>IF(OR(M212="",Q212="Mut+ext"),0,IF(VLOOKUP(M212,Paramétrage!$C$6:$E$29,2,0)=0,0,IF(P212="","saisir capacité",N212*U212*VLOOKUP(M212,Paramétrage!$C$6:$E$29,2,0))))</f>
        <v>0</v>
      </c>
      <c r="W212" s="370"/>
      <c r="X212" s="389">
        <f t="shared" si="33"/>
        <v>0</v>
      </c>
      <c r="Y212" s="79">
        <f>IF(OR(M212="",Q212="Mut+ext"),0,IF(ISERROR(W212+V212*VLOOKUP(M212,Paramétrage!$C$6:$E$29,3,0))=TRUE,X212,W212+V212*VLOOKUP(M212,Paramétrage!$C$6:$E$29,3,0)))</f>
        <v>0</v>
      </c>
      <c r="Z212" s="615"/>
      <c r="AA212" s="613"/>
      <c r="AB212" s="616"/>
      <c r="AC212" s="172"/>
      <c r="AD212" s="38"/>
      <c r="AE212" s="59">
        <f>IF(G212="",0,IF(K212="",0,IF(SUMIF(G203:G214,G212,O203:O214)=0,0,IF(OR(L212="",K212="obligatoire"),AF212/SUMIF(G203:G214,G212,O203:O214),AF212/(SUMIF(G203:G214,G212,O203:O214)/L212)))))</f>
        <v>0</v>
      </c>
      <c r="AF212" s="373">
        <f t="shared" si="34"/>
        <v>0</v>
      </c>
    </row>
    <row r="213" spans="1:32" hidden="1" x14ac:dyDescent="0.25">
      <c r="A213" s="632"/>
      <c r="B213" s="622"/>
      <c r="C213" s="627"/>
      <c r="D213" s="628"/>
      <c r="E213" s="623"/>
      <c r="F213" s="623"/>
      <c r="G213" s="364"/>
      <c r="H213" s="375"/>
      <c r="I213" s="52"/>
      <c r="J213" s="48"/>
      <c r="K213" s="47"/>
      <c r="L213" s="36"/>
      <c r="M213" s="366"/>
      <c r="N213" s="42"/>
      <c r="O213" s="376"/>
      <c r="P213" s="368"/>
      <c r="Q213" s="37"/>
      <c r="R213" s="612"/>
      <c r="S213" s="613"/>
      <c r="T213" s="614"/>
      <c r="U213" s="78">
        <f>IF(OR(P213="",M213=Paramétrage!$C$10,M213=Paramétrage!$C$13,M213=Paramétrage!$C$17,M213=Paramétrage!$C$20,M213=Paramétrage!$C$24,M213=Paramétrage!$C$27,AND(M213&lt;&gt;Paramétrage!$C$9,Q213="Mut+ext")),0,ROUNDUP(O213/P213,0))</f>
        <v>0</v>
      </c>
      <c r="V213" s="388">
        <f>IF(OR(M213="",Q213="Mut+ext"),0,IF(VLOOKUP(M213,Paramétrage!$C$6:$E$29,2,0)=0,0,IF(P213="","saisir capacité",N213*U213*VLOOKUP(M213,Paramétrage!$C$6:$E$29,2,0))))</f>
        <v>0</v>
      </c>
      <c r="W213" s="370"/>
      <c r="X213" s="389">
        <f t="shared" si="33"/>
        <v>0</v>
      </c>
      <c r="Y213" s="79">
        <f>IF(OR(M213="",Q213="Mut+ext"),0,IF(ISERROR(W213+V213*VLOOKUP(M213,Paramétrage!$C$6:$E$29,3,0))=TRUE,X213,W213+V213*VLOOKUP(M213,Paramétrage!$C$6:$E$29,3,0)))</f>
        <v>0</v>
      </c>
      <c r="Z213" s="615"/>
      <c r="AA213" s="613"/>
      <c r="AB213" s="616"/>
      <c r="AC213" s="172"/>
      <c r="AD213" s="38"/>
      <c r="AE213" s="59">
        <f>IF(G213="",0,IF(K213="",0,IF(SUMIF(G203:G214,G213,O203:O214)=0,0,IF(OR(L213="",K213="obligatoire"),AF213/SUMIF(G203:G214,G213,O203:O214),AF213/(SUMIF(G203:G214,G213,O203:O214)/L213)))))</f>
        <v>0</v>
      </c>
      <c r="AF213" s="373">
        <f t="shared" si="34"/>
        <v>0</v>
      </c>
    </row>
    <row r="214" spans="1:32" hidden="1" x14ac:dyDescent="0.25">
      <c r="A214" s="632"/>
      <c r="B214" s="622"/>
      <c r="C214" s="629"/>
      <c r="D214" s="630"/>
      <c r="E214" s="624"/>
      <c r="F214" s="624"/>
      <c r="G214" s="364"/>
      <c r="H214" s="375"/>
      <c r="I214" s="52"/>
      <c r="J214" s="48"/>
      <c r="K214" s="47"/>
      <c r="L214" s="36"/>
      <c r="M214" s="366"/>
      <c r="N214" s="43"/>
      <c r="O214" s="376"/>
      <c r="P214" s="368"/>
      <c r="Q214" s="37"/>
      <c r="R214" s="612"/>
      <c r="S214" s="613"/>
      <c r="T214" s="614"/>
      <c r="U214" s="78">
        <f>IF(OR(P214="",M214=Paramétrage!$C$10,M214=Paramétrage!$C$13,M214=Paramétrage!$C$17,M214=Paramétrage!$C$20,M214=Paramétrage!$C$24,M214=Paramétrage!$C$27,AND(M214&lt;&gt;Paramétrage!$C$9,Q214="Mut+ext")),0,ROUNDUP(O214/P214,0))</f>
        <v>0</v>
      </c>
      <c r="V214" s="388">
        <f>IF(OR(M214="",Q214="Mut+ext"),0,IF(VLOOKUP(M214,Paramétrage!$C$6:$E$29,2,0)=0,0,IF(P214="","saisir capacité",N214*U214*VLOOKUP(M214,Paramétrage!$C$6:$E$29,2,0))))</f>
        <v>0</v>
      </c>
      <c r="W214" s="370"/>
      <c r="X214" s="389">
        <f t="shared" si="33"/>
        <v>0</v>
      </c>
      <c r="Y214" s="79">
        <f>IF(OR(M214="",Q214="Mut+ext"),0,IF(ISERROR(W214+V214*VLOOKUP(M214,Paramétrage!$C$6:$E$29,3,0))=TRUE,X214,W214+V214*VLOOKUP(M214,Paramétrage!$C$6:$E$29,3,0)))</f>
        <v>0</v>
      </c>
      <c r="Z214" s="615"/>
      <c r="AA214" s="613"/>
      <c r="AB214" s="616"/>
      <c r="AC214" s="172"/>
      <c r="AD214" s="38"/>
      <c r="AE214" s="59">
        <f>IF(G214="",0,IF(K214="",0,IF(SUMIF(G203:G214,G214,O203:O214)=0,0,IF(OR(L214="",K214="obligatoire"),AF214/SUMIF(G203:G214,G214,O203:O214),AF214/(SUMIF(G203:G214,G214,O203:O214)/L214)))))</f>
        <v>0</v>
      </c>
      <c r="AF214" s="373">
        <f t="shared" si="34"/>
        <v>0</v>
      </c>
    </row>
    <row r="215" spans="1:32" hidden="1" x14ac:dyDescent="0.25">
      <c r="A215" s="632"/>
      <c r="B215" s="622"/>
      <c r="C215" s="390"/>
      <c r="D215" s="391"/>
      <c r="E215" s="392"/>
      <c r="F215" s="391"/>
      <c r="G215" s="391"/>
      <c r="H215" s="393"/>
      <c r="I215" s="133"/>
      <c r="J215" s="128"/>
      <c r="K215" s="68"/>
      <c r="L215" s="70"/>
      <c r="M215" s="394"/>
      <c r="N215" s="71">
        <f>AE215</f>
        <v>0</v>
      </c>
      <c r="O215" s="395"/>
      <c r="P215" s="395"/>
      <c r="Q215" s="74"/>
      <c r="R215" s="72"/>
      <c r="S215" s="72"/>
      <c r="T215" s="73"/>
      <c r="U215" s="120"/>
      <c r="V215" s="396">
        <f>SUM(V203:V214)</f>
        <v>0</v>
      </c>
      <c r="W215" s="394">
        <f>SUM(W203:W214)</f>
        <v>0</v>
      </c>
      <c r="X215" s="397">
        <f>SUM(X203:X214)</f>
        <v>0</v>
      </c>
      <c r="Y215" s="75">
        <f>SUM(Y203:Y214)</f>
        <v>0</v>
      </c>
      <c r="Z215" s="121"/>
      <c r="AA215" s="122"/>
      <c r="AB215" s="123"/>
      <c r="AC215" s="124"/>
      <c r="AD215" s="125"/>
      <c r="AE215" s="126">
        <f>SUM(AE203:AE214)</f>
        <v>0</v>
      </c>
      <c r="AF215" s="127">
        <f>SUM(AF203:AF214)</f>
        <v>0</v>
      </c>
    </row>
    <row r="216" spans="1:32" ht="15.45" hidden="1" customHeight="1" x14ac:dyDescent="0.25">
      <c r="A216" s="632"/>
      <c r="B216" s="622"/>
      <c r="C216" s="625"/>
      <c r="D216" s="626"/>
      <c r="E216" s="623"/>
      <c r="F216" s="623"/>
      <c r="G216" s="387"/>
      <c r="H216" s="365"/>
      <c r="I216" s="52"/>
      <c r="J216" s="48"/>
      <c r="K216" s="47"/>
      <c r="L216" s="36"/>
      <c r="M216" s="366"/>
      <c r="N216" s="42"/>
      <c r="O216" s="376"/>
      <c r="P216" s="368"/>
      <c r="Q216" s="40"/>
      <c r="R216" s="612"/>
      <c r="S216" s="613"/>
      <c r="T216" s="614"/>
      <c r="U216" s="78">
        <f>IF(OR(P216="",M216=Paramétrage!$C$10,M216=Paramétrage!$C$13,M216=Paramétrage!$C$17,M216=Paramétrage!$C$20,M216=Paramétrage!$C$24,M216=Paramétrage!$C$27,AND(M216&lt;&gt;Paramétrage!$C$9,Q216="Mut+ext")),0,ROUNDUP(O216/P216,0))</f>
        <v>0</v>
      </c>
      <c r="V216" s="388">
        <f>IF(OR(M216="",Q216="Mut+ext"),0,IF(VLOOKUP(M216,Paramétrage!$C$6:$E$29,2,0)=0,0,IF(P216="","saisir capacité",N216*U216*VLOOKUP(M216,Paramétrage!$C$6:$E$29,2,0))))</f>
        <v>0</v>
      </c>
      <c r="W216" s="370"/>
      <c r="X216" s="389">
        <f t="shared" ref="X216:X227" si="35">IF(OR(M216="",Q216="Mut+ext"),0,IF(ISERROR(V216+W216)=TRUE,V216,V216+W216))</f>
        <v>0</v>
      </c>
      <c r="Y216" s="79">
        <f>IF(OR(M216="",Q216="Mut+ext"),0,IF(ISERROR(W216+V216*VLOOKUP(M216,Paramétrage!$C$6:$E$29,3,0))=TRUE,X216,W216+V216*VLOOKUP(M216,Paramétrage!$C$6:$E$29,3,0)))</f>
        <v>0</v>
      </c>
      <c r="Z216" s="615"/>
      <c r="AA216" s="613"/>
      <c r="AB216" s="616"/>
      <c r="AC216" s="172"/>
      <c r="AD216" s="39"/>
      <c r="AE216" s="59">
        <f>IF(G216="",0,IF(K216="",0,IF(SUMIF(G216:G227,G216,O216:O227)=0,0,IF(OR(L216="",K216="obligatoire"),AF216/SUMIF(G216:G227,G216,O216:O227),AF216/(SUMIF(G216:G227,G216,O216:O227)/L216)))))</f>
        <v>0</v>
      </c>
      <c r="AF216" s="372">
        <f>N216*O216</f>
        <v>0</v>
      </c>
    </row>
    <row r="217" spans="1:32" hidden="1" x14ac:dyDescent="0.25">
      <c r="A217" s="632"/>
      <c r="B217" s="622"/>
      <c r="C217" s="627"/>
      <c r="D217" s="628"/>
      <c r="E217" s="623"/>
      <c r="F217" s="623"/>
      <c r="G217" s="364"/>
      <c r="H217" s="385"/>
      <c r="I217" s="52"/>
      <c r="J217" s="48"/>
      <c r="K217" s="47"/>
      <c r="L217" s="36"/>
      <c r="M217" s="366"/>
      <c r="N217" s="42"/>
      <c r="O217" s="376"/>
      <c r="P217" s="368"/>
      <c r="Q217" s="37"/>
      <c r="R217" s="612"/>
      <c r="S217" s="613"/>
      <c r="T217" s="614"/>
      <c r="U217" s="78">
        <f>IF(OR(P217="",M217=Paramétrage!$C$10,M217=Paramétrage!$C$13,M217=Paramétrage!$C$17,M217=Paramétrage!$C$20,M217=Paramétrage!$C$24,M217=Paramétrage!$C$27,AND(M217&lt;&gt;Paramétrage!$C$9,Q217="Mut+ext")),0,ROUNDUP(O217/P217,0))</f>
        <v>0</v>
      </c>
      <c r="V217" s="388">
        <f>IF(OR(M217="",Q217="Mut+ext"),0,IF(VLOOKUP(M217,Paramétrage!$C$6:$E$29,2,0)=0,0,IF(P217="","saisir capacité",N217*U217*VLOOKUP(M217,Paramétrage!$C$6:$E$29,2,0))))</f>
        <v>0</v>
      </c>
      <c r="W217" s="370"/>
      <c r="X217" s="389">
        <f t="shared" si="35"/>
        <v>0</v>
      </c>
      <c r="Y217" s="79">
        <f>IF(OR(M217="",Q217="Mut+ext"),0,IF(ISERROR(W217+V217*VLOOKUP(M217,Paramétrage!$C$6:$E$29,3,0))=TRUE,X217,W217+V217*VLOOKUP(M217,Paramétrage!$C$6:$E$29,3,0)))</f>
        <v>0</v>
      </c>
      <c r="Z217" s="615"/>
      <c r="AA217" s="613"/>
      <c r="AB217" s="616"/>
      <c r="AC217" s="172"/>
      <c r="AD217" s="38"/>
      <c r="AE217" s="59">
        <f>IF(G217="",0,IF(K217="",0,IF(SUMIF(G216:G227,G217,O216:O227)=0,0,IF(OR(L217="",K217="obligatoire"),AF217/SUMIF(G216:G227,G217,O216:O227),AF217/(SUMIF(G216:G227,G217,O216:O227)/L217)))))</f>
        <v>0</v>
      </c>
      <c r="AF217" s="372">
        <f t="shared" ref="AF217:AF227" si="36">N217*O217</f>
        <v>0</v>
      </c>
    </row>
    <row r="218" spans="1:32" hidden="1" x14ac:dyDescent="0.25">
      <c r="A218" s="632"/>
      <c r="B218" s="622"/>
      <c r="C218" s="627"/>
      <c r="D218" s="628"/>
      <c r="E218" s="623"/>
      <c r="F218" s="623"/>
      <c r="G218" s="364"/>
      <c r="H218" s="385"/>
      <c r="I218" s="52"/>
      <c r="J218" s="48"/>
      <c r="K218" s="47"/>
      <c r="L218" s="36"/>
      <c r="M218" s="366"/>
      <c r="N218" s="42"/>
      <c r="O218" s="376"/>
      <c r="P218" s="368"/>
      <c r="Q218" s="37"/>
      <c r="R218" s="612"/>
      <c r="S218" s="613"/>
      <c r="T218" s="614"/>
      <c r="U218" s="78">
        <f>IF(OR(P218="",M218=Paramétrage!$C$10,M218=Paramétrage!$C$13,M218=Paramétrage!$C$17,M218=Paramétrage!$C$20,M218=Paramétrage!$C$24,M218=Paramétrage!$C$27,AND(M218&lt;&gt;Paramétrage!$C$9,Q218="Mut+ext")),0,ROUNDUP(O218/P218,0))</f>
        <v>0</v>
      </c>
      <c r="V218" s="388">
        <f>IF(OR(M218="",Q218="Mut+ext"),0,IF(VLOOKUP(M218,Paramétrage!$C$6:$E$29,2,0)=0,0,IF(P218="","saisir capacité",N218*U218*VLOOKUP(M218,Paramétrage!$C$6:$E$29,2,0))))</f>
        <v>0</v>
      </c>
      <c r="W218" s="370"/>
      <c r="X218" s="389">
        <f t="shared" si="35"/>
        <v>0</v>
      </c>
      <c r="Y218" s="79">
        <f>IF(OR(M218="",Q218="Mut+ext"),0,IF(ISERROR(W218+V218*VLOOKUP(M218,Paramétrage!$C$6:$E$29,3,0))=TRUE,X218,W218+V218*VLOOKUP(M218,Paramétrage!$C$6:$E$29,3,0)))</f>
        <v>0</v>
      </c>
      <c r="Z218" s="615"/>
      <c r="AA218" s="613"/>
      <c r="AB218" s="616"/>
      <c r="AC218" s="172"/>
      <c r="AD218" s="38"/>
      <c r="AE218" s="59">
        <f>IF(G218="",0,IF(K218="",0,IF(SUMIF(G216:G227,G218,O216:O227)=0,0,IF(OR(L218="",K218="obligatoire"),AF218/SUMIF(G216:G227,G218,O216:O227),AF218/(SUMIF(G216:G227,G218,O216:O227)/L218)))))</f>
        <v>0</v>
      </c>
      <c r="AF218" s="372">
        <f t="shared" si="36"/>
        <v>0</v>
      </c>
    </row>
    <row r="219" spans="1:32" hidden="1" x14ac:dyDescent="0.25">
      <c r="A219" s="632"/>
      <c r="B219" s="622"/>
      <c r="C219" s="627"/>
      <c r="D219" s="628"/>
      <c r="E219" s="623"/>
      <c r="F219" s="623"/>
      <c r="G219" s="364"/>
      <c r="H219" s="385"/>
      <c r="I219" s="52"/>
      <c r="J219" s="48"/>
      <c r="K219" s="47"/>
      <c r="L219" s="36"/>
      <c r="M219" s="366"/>
      <c r="N219" s="42"/>
      <c r="O219" s="376"/>
      <c r="P219" s="368"/>
      <c r="Q219" s="37"/>
      <c r="R219" s="612"/>
      <c r="S219" s="613"/>
      <c r="T219" s="614"/>
      <c r="U219" s="78">
        <f>IF(OR(P219="",M219=Paramétrage!$C$10,M219=Paramétrage!$C$13,M219=Paramétrage!$C$17,M219=Paramétrage!$C$20,M219=Paramétrage!$C$24,M219=Paramétrage!$C$27,AND(M219&lt;&gt;Paramétrage!$C$9,Q219="Mut+ext")),0,ROUNDUP(O219/P219,0))</f>
        <v>0</v>
      </c>
      <c r="V219" s="388">
        <f>IF(OR(M219="",Q219="Mut+ext"),0,IF(VLOOKUP(M219,Paramétrage!$C$6:$E$29,2,0)=0,0,IF(P219="","saisir capacité",N219*U219*VLOOKUP(M219,Paramétrage!$C$6:$E$29,2,0))))</f>
        <v>0</v>
      </c>
      <c r="W219" s="370"/>
      <c r="X219" s="389">
        <f t="shared" si="35"/>
        <v>0</v>
      </c>
      <c r="Y219" s="79">
        <f>IF(OR(M219="",Q219="Mut+ext"),0,IF(ISERROR(W219+V219*VLOOKUP(M219,Paramétrage!$C$6:$E$29,3,0))=TRUE,X219,W219+V219*VLOOKUP(M219,Paramétrage!$C$6:$E$29,3,0)))</f>
        <v>0</v>
      </c>
      <c r="Z219" s="615"/>
      <c r="AA219" s="613"/>
      <c r="AB219" s="616"/>
      <c r="AC219" s="172"/>
      <c r="AD219" s="38"/>
      <c r="AE219" s="59">
        <f>IF(G219="",0,IF(K219="",0,IF(SUMIF(G216:G227,G219,O216:O227)=0,0,IF(OR(L219="",K219="obligatoire"),AF219/SUMIF(G216:G227,G219,O216:O227),AF219/(SUMIF(G216:G227,G219,O216:O227)/L219)))))</f>
        <v>0</v>
      </c>
      <c r="AF219" s="372">
        <f t="shared" si="36"/>
        <v>0</v>
      </c>
    </row>
    <row r="220" spans="1:32" hidden="1" x14ac:dyDescent="0.25">
      <c r="A220" s="632"/>
      <c r="B220" s="622"/>
      <c r="C220" s="627"/>
      <c r="D220" s="628"/>
      <c r="E220" s="623"/>
      <c r="F220" s="623"/>
      <c r="G220" s="364"/>
      <c r="H220" s="375"/>
      <c r="I220" s="52"/>
      <c r="J220" s="48"/>
      <c r="K220" s="47"/>
      <c r="L220" s="36"/>
      <c r="M220" s="366"/>
      <c r="N220" s="42"/>
      <c r="O220" s="376"/>
      <c r="P220" s="368"/>
      <c r="Q220" s="37"/>
      <c r="R220" s="612"/>
      <c r="S220" s="613"/>
      <c r="T220" s="614"/>
      <c r="U220" s="78">
        <f>IF(OR(P220="",M220=Paramétrage!$C$10,M220=Paramétrage!$C$13,M220=Paramétrage!$C$17,M220=Paramétrage!$C$20,M220=Paramétrage!$C$24,M220=Paramétrage!$C$27,AND(M220&lt;&gt;Paramétrage!$C$9,Q220="Mut+ext")),0,ROUNDUP(O220/P220,0))</f>
        <v>0</v>
      </c>
      <c r="V220" s="388">
        <f>IF(OR(M220="",Q220="Mut+ext"),0,IF(VLOOKUP(M220,Paramétrage!$C$6:$E$29,2,0)=0,0,IF(P220="","saisir capacité",N220*U220*VLOOKUP(M220,Paramétrage!$C$6:$E$29,2,0))))</f>
        <v>0</v>
      </c>
      <c r="W220" s="370"/>
      <c r="X220" s="389">
        <f t="shared" si="35"/>
        <v>0</v>
      </c>
      <c r="Y220" s="79">
        <f>IF(OR(M220="",Q220="Mut+ext"),0,IF(ISERROR(W220+V220*VLOOKUP(M220,Paramétrage!$C$6:$E$29,3,0))=TRUE,X220,W220+V220*VLOOKUP(M220,Paramétrage!$C$6:$E$29,3,0)))</f>
        <v>0</v>
      </c>
      <c r="Z220" s="615"/>
      <c r="AA220" s="613"/>
      <c r="AB220" s="616"/>
      <c r="AC220" s="172"/>
      <c r="AD220" s="38"/>
      <c r="AE220" s="59">
        <f>IF(G220="",0,IF(K220="",0,IF(SUMIF(G212:G223,G220,O212:O223)=0,0,IF(OR(L220="",K220="obligatoire"),AF220/SUMIF(G212:G223,G220,O212:O223),AF220/(SUMIF(G212:G223,G220,O212:O223)/L220)))))</f>
        <v>0</v>
      </c>
      <c r="AF220" s="372">
        <f t="shared" si="36"/>
        <v>0</v>
      </c>
    </row>
    <row r="221" spans="1:32" hidden="1" x14ac:dyDescent="0.25">
      <c r="A221" s="632"/>
      <c r="B221" s="622"/>
      <c r="C221" s="627"/>
      <c r="D221" s="628"/>
      <c r="E221" s="623"/>
      <c r="F221" s="623"/>
      <c r="G221" s="364"/>
      <c r="H221" s="375"/>
      <c r="I221" s="52"/>
      <c r="J221" s="48"/>
      <c r="K221" s="47"/>
      <c r="L221" s="36"/>
      <c r="M221" s="366"/>
      <c r="N221" s="42"/>
      <c r="O221" s="376"/>
      <c r="P221" s="368"/>
      <c r="Q221" s="37"/>
      <c r="R221" s="612"/>
      <c r="S221" s="613"/>
      <c r="T221" s="614"/>
      <c r="U221" s="78">
        <f>IF(OR(P221="",M221=Paramétrage!$C$10,M221=Paramétrage!$C$13,M221=Paramétrage!$C$17,M221=Paramétrage!$C$20,M221=Paramétrage!$C$24,M221=Paramétrage!$C$27,AND(M221&lt;&gt;Paramétrage!$C$9,Q221="Mut+ext")),0,ROUNDUP(O221/P221,0))</f>
        <v>0</v>
      </c>
      <c r="V221" s="388">
        <f>IF(OR(M221="",Q221="Mut+ext"),0,IF(VLOOKUP(M221,Paramétrage!$C$6:$E$29,2,0)=0,0,IF(P221="","saisir capacité",N221*U221*VLOOKUP(M221,Paramétrage!$C$6:$E$29,2,0))))</f>
        <v>0</v>
      </c>
      <c r="W221" s="370"/>
      <c r="X221" s="389">
        <f t="shared" si="35"/>
        <v>0</v>
      </c>
      <c r="Y221" s="79">
        <f>IF(OR(M221="",Q221="Mut+ext"),0,IF(ISERROR(W221+V221*VLOOKUP(M221,Paramétrage!$C$6:$E$29,3,0))=TRUE,X221,W221+V221*VLOOKUP(M221,Paramétrage!$C$6:$E$29,3,0)))</f>
        <v>0</v>
      </c>
      <c r="Z221" s="615"/>
      <c r="AA221" s="613"/>
      <c r="AB221" s="616"/>
      <c r="AC221" s="172"/>
      <c r="AD221" s="38"/>
      <c r="AE221" s="59">
        <f>IF(G221="",0,IF(K221="",0,IF(SUMIF(G212:G223,G221,O212:O223)=0,0,IF(OR(L221="",K221="obligatoire"),AF221/SUMIF(G212:G223,G221,O212:O223),AF221/(SUMIF(G212:G223,G221,O212:O223)/L221)))))</f>
        <v>0</v>
      </c>
      <c r="AF221" s="372">
        <f t="shared" si="36"/>
        <v>0</v>
      </c>
    </row>
    <row r="222" spans="1:32" hidden="1" x14ac:dyDescent="0.25">
      <c r="A222" s="632"/>
      <c r="B222" s="622"/>
      <c r="C222" s="627"/>
      <c r="D222" s="628"/>
      <c r="E222" s="623"/>
      <c r="F222" s="623"/>
      <c r="G222" s="364"/>
      <c r="H222" s="375"/>
      <c r="I222" s="52"/>
      <c r="J222" s="48"/>
      <c r="K222" s="47"/>
      <c r="L222" s="36"/>
      <c r="M222" s="366"/>
      <c r="N222" s="42"/>
      <c r="O222" s="376"/>
      <c r="P222" s="368"/>
      <c r="Q222" s="37"/>
      <c r="R222" s="612"/>
      <c r="S222" s="613"/>
      <c r="T222" s="614"/>
      <c r="U222" s="78">
        <f>IF(OR(P222="",M222=Paramétrage!$C$10,M222=Paramétrage!$C$13,M222=Paramétrage!$C$17,M222=Paramétrage!$C$20,M222=Paramétrage!$C$24,M222=Paramétrage!$C$27,AND(M222&lt;&gt;Paramétrage!$C$9,Q222="Mut+ext")),0,ROUNDUP(O222/P222,0))</f>
        <v>0</v>
      </c>
      <c r="V222" s="388">
        <f>IF(OR(M222="",Q222="Mut+ext"),0,IF(VLOOKUP(M222,Paramétrage!$C$6:$E$29,2,0)=0,0,IF(P222="","saisir capacité",N222*U222*VLOOKUP(M222,Paramétrage!$C$6:$E$29,2,0))))</f>
        <v>0</v>
      </c>
      <c r="W222" s="370"/>
      <c r="X222" s="389">
        <f t="shared" si="35"/>
        <v>0</v>
      </c>
      <c r="Y222" s="79">
        <f>IF(OR(M222="",Q222="Mut+ext"),0,IF(ISERROR(W222+V222*VLOOKUP(M222,Paramétrage!$C$6:$E$29,3,0))=TRUE,X222,W222+V222*VLOOKUP(M222,Paramétrage!$C$6:$E$29,3,0)))</f>
        <v>0</v>
      </c>
      <c r="Z222" s="615"/>
      <c r="AA222" s="613"/>
      <c r="AB222" s="616"/>
      <c r="AC222" s="172"/>
      <c r="AD222" s="38"/>
      <c r="AE222" s="59">
        <f>IF(G222="",0,IF(K222="",0,IF(SUMIF(G212:G223,G222,O212:O223)=0,0,IF(OR(L222="",K222="obligatoire"),AF222/SUMIF(G212:G223,G222,O212:O223),AF222/(SUMIF(G212:G223,G222,O212:O223)/L222)))))</f>
        <v>0</v>
      </c>
      <c r="AF222" s="372">
        <f t="shared" si="36"/>
        <v>0</v>
      </c>
    </row>
    <row r="223" spans="1:32" hidden="1" x14ac:dyDescent="0.25">
      <c r="A223" s="632"/>
      <c r="B223" s="622"/>
      <c r="C223" s="627"/>
      <c r="D223" s="628"/>
      <c r="E223" s="623"/>
      <c r="F223" s="623"/>
      <c r="G223" s="364"/>
      <c r="H223" s="375"/>
      <c r="I223" s="52"/>
      <c r="J223" s="48"/>
      <c r="K223" s="47"/>
      <c r="L223" s="36"/>
      <c r="M223" s="366"/>
      <c r="N223" s="43"/>
      <c r="O223" s="376"/>
      <c r="P223" s="368"/>
      <c r="Q223" s="37"/>
      <c r="R223" s="612"/>
      <c r="S223" s="613"/>
      <c r="T223" s="614"/>
      <c r="U223" s="78">
        <f>IF(OR(P223="",M223=Paramétrage!$C$10,M223=Paramétrage!$C$13,M223=Paramétrage!$C$17,M223=Paramétrage!$C$20,M223=Paramétrage!$C$24,M223=Paramétrage!$C$27,AND(M223&lt;&gt;Paramétrage!$C$9,Q223="Mut+ext")),0,ROUNDUP(O223/P223,0))</f>
        <v>0</v>
      </c>
      <c r="V223" s="388">
        <f>IF(OR(M223="",Q223="Mut+ext"),0,IF(VLOOKUP(M223,Paramétrage!$C$6:$E$29,2,0)=0,0,IF(P223="","saisir capacité",N223*U223*VLOOKUP(M223,Paramétrage!$C$6:$E$29,2,0))))</f>
        <v>0</v>
      </c>
      <c r="W223" s="370"/>
      <c r="X223" s="389">
        <f t="shared" si="35"/>
        <v>0</v>
      </c>
      <c r="Y223" s="79">
        <f>IF(OR(M223="",Q223="Mut+ext"),0,IF(ISERROR(W223+V223*VLOOKUP(M223,Paramétrage!$C$6:$E$29,3,0))=TRUE,X223,W223+V223*VLOOKUP(M223,Paramétrage!$C$6:$E$29,3,0)))</f>
        <v>0</v>
      </c>
      <c r="Z223" s="615"/>
      <c r="AA223" s="613"/>
      <c r="AB223" s="616"/>
      <c r="AC223" s="172"/>
      <c r="AD223" s="38"/>
      <c r="AE223" s="59">
        <f>IF(G223="",0,IF(K223="",0,IF(SUMIF(G212:G223,G223,O212:O223)=0,0,IF(OR(L223="",K223="obligatoire"),AF223/SUMIF(G212:G223,G223,O212:O223),AF223/(SUMIF(G212:G223,G223,O212:O223)/L223)))))</f>
        <v>0</v>
      </c>
      <c r="AF223" s="372">
        <f t="shared" si="36"/>
        <v>0</v>
      </c>
    </row>
    <row r="224" spans="1:32" hidden="1" x14ac:dyDescent="0.25">
      <c r="A224" s="632"/>
      <c r="B224" s="622"/>
      <c r="C224" s="627"/>
      <c r="D224" s="628"/>
      <c r="E224" s="623"/>
      <c r="F224" s="623"/>
      <c r="G224" s="364"/>
      <c r="H224" s="375"/>
      <c r="I224" s="52"/>
      <c r="J224" s="48"/>
      <c r="K224" s="47"/>
      <c r="L224" s="36"/>
      <c r="M224" s="366"/>
      <c r="N224" s="42"/>
      <c r="O224" s="376"/>
      <c r="P224" s="368"/>
      <c r="Q224" s="37"/>
      <c r="R224" s="612"/>
      <c r="S224" s="613"/>
      <c r="T224" s="614"/>
      <c r="U224" s="78">
        <f>IF(OR(P224="",M224=Paramétrage!$C$10,M224=Paramétrage!$C$13,M224=Paramétrage!$C$17,M224=Paramétrage!$C$20,M224=Paramétrage!$C$24,M224=Paramétrage!$C$27,AND(M224&lt;&gt;Paramétrage!$C$9,Q224="Mut+ext")),0,ROUNDUP(O224/P224,0))</f>
        <v>0</v>
      </c>
      <c r="V224" s="388">
        <f>IF(OR(M224="",Q224="Mut+ext"),0,IF(VLOOKUP(M224,Paramétrage!$C$6:$E$29,2,0)=0,0,IF(P224="","saisir capacité",N224*U224*VLOOKUP(M224,Paramétrage!$C$6:$E$29,2,0))))</f>
        <v>0</v>
      </c>
      <c r="W224" s="370"/>
      <c r="X224" s="389">
        <f t="shared" si="35"/>
        <v>0</v>
      </c>
      <c r="Y224" s="79">
        <f>IF(OR(M224="",Q224="Mut+ext"),0,IF(ISERROR(W224+V224*VLOOKUP(M224,Paramétrage!$C$6:$E$29,3,0))=TRUE,X224,W224+V224*VLOOKUP(M224,Paramétrage!$C$6:$E$29,3,0)))</f>
        <v>0</v>
      </c>
      <c r="Z224" s="615"/>
      <c r="AA224" s="613"/>
      <c r="AB224" s="616"/>
      <c r="AC224" s="172"/>
      <c r="AD224" s="38"/>
      <c r="AE224" s="59">
        <f>IF(G224="",0,IF(K224="",0,IF(SUMIF(G216:G227,G224,O216:O227)=0,0,IF(OR(L224="",K224="obligatoire"),AF224/SUMIF(G216:G227,G224,O216:O227),AF224/(SUMIF(G216:G227,G224,O216:O227)/L224)))))</f>
        <v>0</v>
      </c>
      <c r="AF224" s="372">
        <f t="shared" si="36"/>
        <v>0</v>
      </c>
    </row>
    <row r="225" spans="1:32" hidden="1" x14ac:dyDescent="0.25">
      <c r="A225" s="632"/>
      <c r="B225" s="622"/>
      <c r="C225" s="627"/>
      <c r="D225" s="628"/>
      <c r="E225" s="623"/>
      <c r="F225" s="623"/>
      <c r="G225" s="364"/>
      <c r="H225" s="375"/>
      <c r="I225" s="52"/>
      <c r="J225" s="48"/>
      <c r="K225" s="47"/>
      <c r="L225" s="36"/>
      <c r="M225" s="366"/>
      <c r="N225" s="42"/>
      <c r="O225" s="376"/>
      <c r="P225" s="368"/>
      <c r="Q225" s="37"/>
      <c r="R225" s="612"/>
      <c r="S225" s="613"/>
      <c r="T225" s="614"/>
      <c r="U225" s="78">
        <f>IF(OR(P225="",M225=Paramétrage!$C$10,M225=Paramétrage!$C$13,M225=Paramétrage!$C$17,M225=Paramétrage!$C$20,M225=Paramétrage!$C$24,M225=Paramétrage!$C$27,AND(M225&lt;&gt;Paramétrage!$C$9,Q225="Mut+ext")),0,ROUNDUP(O225/P225,0))</f>
        <v>0</v>
      </c>
      <c r="V225" s="388">
        <f>IF(OR(M225="",Q225="Mut+ext"),0,IF(VLOOKUP(M225,Paramétrage!$C$6:$E$29,2,0)=0,0,IF(P225="","saisir capacité",N225*U225*VLOOKUP(M225,Paramétrage!$C$6:$E$29,2,0))))</f>
        <v>0</v>
      </c>
      <c r="W225" s="370"/>
      <c r="X225" s="389">
        <f t="shared" si="35"/>
        <v>0</v>
      </c>
      <c r="Y225" s="79">
        <f>IF(OR(M225="",Q225="Mut+ext"),0,IF(ISERROR(W225+V225*VLOOKUP(M225,Paramétrage!$C$6:$E$29,3,0))=TRUE,X225,W225+V225*VLOOKUP(M225,Paramétrage!$C$6:$E$29,3,0)))</f>
        <v>0</v>
      </c>
      <c r="Z225" s="615"/>
      <c r="AA225" s="613"/>
      <c r="AB225" s="616"/>
      <c r="AC225" s="172"/>
      <c r="AD225" s="38"/>
      <c r="AE225" s="59">
        <f>IF(G225="",0,IF(K225="",0,IF(SUMIF(G216:G227,G225,O216:O227)=0,0,IF(OR(L225="",K225="obligatoire"),AF225/SUMIF(G216:G227,G225,O216:O227),AF225/(SUMIF(G216:G227,G225,O216:O227)/L225)))))</f>
        <v>0</v>
      </c>
      <c r="AF225" s="372">
        <f t="shared" si="36"/>
        <v>0</v>
      </c>
    </row>
    <row r="226" spans="1:32" hidden="1" x14ac:dyDescent="0.25">
      <c r="A226" s="632"/>
      <c r="B226" s="622"/>
      <c r="C226" s="627"/>
      <c r="D226" s="628"/>
      <c r="E226" s="623"/>
      <c r="F226" s="623"/>
      <c r="G226" s="364"/>
      <c r="H226" s="375"/>
      <c r="I226" s="52"/>
      <c r="J226" s="48"/>
      <c r="K226" s="47"/>
      <c r="L226" s="36"/>
      <c r="M226" s="366"/>
      <c r="N226" s="42"/>
      <c r="O226" s="376"/>
      <c r="P226" s="368"/>
      <c r="Q226" s="37"/>
      <c r="R226" s="612"/>
      <c r="S226" s="613"/>
      <c r="T226" s="614"/>
      <c r="U226" s="78">
        <f>IF(OR(P226="",M226=Paramétrage!$C$10,M226=Paramétrage!$C$13,M226=Paramétrage!$C$17,M226=Paramétrage!$C$20,M226=Paramétrage!$C$24,M226=Paramétrage!$C$27,AND(M226&lt;&gt;Paramétrage!$C$9,Q226="Mut+ext")),0,ROUNDUP(O226/P226,0))</f>
        <v>0</v>
      </c>
      <c r="V226" s="388">
        <f>IF(OR(M226="",Q226="Mut+ext"),0,IF(VLOOKUP(M226,Paramétrage!$C$6:$E$29,2,0)=0,0,IF(P226="","saisir capacité",N226*U226*VLOOKUP(M226,Paramétrage!$C$6:$E$29,2,0))))</f>
        <v>0</v>
      </c>
      <c r="W226" s="370"/>
      <c r="X226" s="389">
        <f t="shared" si="35"/>
        <v>0</v>
      </c>
      <c r="Y226" s="79">
        <f>IF(OR(M226="",Q226="Mut+ext"),0,IF(ISERROR(W226+V226*VLOOKUP(M226,Paramétrage!$C$6:$E$29,3,0))=TRUE,X226,W226+V226*VLOOKUP(M226,Paramétrage!$C$6:$E$29,3,0)))</f>
        <v>0</v>
      </c>
      <c r="Z226" s="615"/>
      <c r="AA226" s="613"/>
      <c r="AB226" s="616"/>
      <c r="AC226" s="172"/>
      <c r="AD226" s="38"/>
      <c r="AE226" s="59">
        <f>IF(G226="",0,IF(K226="",0,IF(SUMIF(G216:G227,G226,O216:O227)=0,0,IF(OR(L226="",K226="obligatoire"),AF226/SUMIF(G216:G227,G226,O216:O227),AF226/(SUMIF(G216:G227,G226,O216:O227)/L226)))))</f>
        <v>0</v>
      </c>
      <c r="AF226" s="372">
        <f t="shared" si="36"/>
        <v>0</v>
      </c>
    </row>
    <row r="227" spans="1:32" hidden="1" x14ac:dyDescent="0.25">
      <c r="A227" s="632"/>
      <c r="B227" s="622"/>
      <c r="C227" s="629"/>
      <c r="D227" s="630"/>
      <c r="E227" s="624"/>
      <c r="F227" s="624"/>
      <c r="G227" s="364"/>
      <c r="H227" s="375"/>
      <c r="I227" s="52"/>
      <c r="J227" s="48"/>
      <c r="K227" s="47"/>
      <c r="L227" s="36"/>
      <c r="M227" s="366"/>
      <c r="N227" s="43"/>
      <c r="O227" s="376"/>
      <c r="P227" s="368"/>
      <c r="Q227" s="37"/>
      <c r="R227" s="612"/>
      <c r="S227" s="613"/>
      <c r="T227" s="614"/>
      <c r="U227" s="78">
        <f>IF(OR(P227="",M227=Paramétrage!$C$10,M227=Paramétrage!$C$13,M227=Paramétrage!$C$17,M227=Paramétrage!$C$20,M227=Paramétrage!$C$24,M227=Paramétrage!$C$27,AND(M227&lt;&gt;Paramétrage!$C$9,Q227="Mut+ext")),0,ROUNDUP(O227/P227,0))</f>
        <v>0</v>
      </c>
      <c r="V227" s="388">
        <f>IF(OR(M227="",Q227="Mut+ext"),0,IF(VLOOKUP(M227,Paramétrage!$C$6:$E$29,2,0)=0,0,IF(P227="","saisir capacité",N227*U227*VLOOKUP(M227,Paramétrage!$C$6:$E$29,2,0))))</f>
        <v>0</v>
      </c>
      <c r="W227" s="370"/>
      <c r="X227" s="389">
        <f t="shared" si="35"/>
        <v>0</v>
      </c>
      <c r="Y227" s="79">
        <f>IF(OR(M227="",Q227="Mut+ext"),0,IF(ISERROR(W227+V227*VLOOKUP(M227,Paramétrage!$C$6:$E$29,3,0))=TRUE,X227,W227+V227*VLOOKUP(M227,Paramétrage!$C$6:$E$29,3,0)))</f>
        <v>0</v>
      </c>
      <c r="Z227" s="615"/>
      <c r="AA227" s="613"/>
      <c r="AB227" s="616"/>
      <c r="AC227" s="172"/>
      <c r="AD227" s="38"/>
      <c r="AE227" s="59">
        <f>IF(G227="",0,IF(K227="",0,IF(SUMIF(G216:G227,G227,O216:O227)=0,0,IF(OR(L227="",K227="obligatoire"),AF227/SUMIF(G216:G227,G227,O216:O227),AF227/(SUMIF(G216:G227,G227,O216:O227)/L227)))))</f>
        <v>0</v>
      </c>
      <c r="AF227" s="372">
        <f t="shared" si="36"/>
        <v>0</v>
      </c>
    </row>
    <row r="228" spans="1:32" hidden="1" x14ac:dyDescent="0.25">
      <c r="A228" s="632"/>
      <c r="B228" s="622"/>
      <c r="C228" s="390"/>
      <c r="D228" s="391"/>
      <c r="E228" s="392"/>
      <c r="F228" s="391"/>
      <c r="G228" s="391"/>
      <c r="H228" s="393"/>
      <c r="I228" s="133"/>
      <c r="J228" s="128"/>
      <c r="K228" s="68"/>
      <c r="L228" s="70"/>
      <c r="M228" s="394"/>
      <c r="N228" s="71">
        <f>AE228</f>
        <v>0</v>
      </c>
      <c r="O228" s="395"/>
      <c r="P228" s="395"/>
      <c r="Q228" s="74"/>
      <c r="R228" s="72"/>
      <c r="S228" s="72"/>
      <c r="T228" s="73"/>
      <c r="U228" s="120"/>
      <c r="V228" s="396">
        <f>SUM(V216:V227)</f>
        <v>0</v>
      </c>
      <c r="W228" s="394">
        <f>SUM(W216:W227)</f>
        <v>0</v>
      </c>
      <c r="X228" s="397">
        <f>SUM(X216:X227)</f>
        <v>0</v>
      </c>
      <c r="Y228" s="75">
        <f>SUM(Y216:Y227)</f>
        <v>0</v>
      </c>
      <c r="Z228" s="121"/>
      <c r="AA228" s="122"/>
      <c r="AB228" s="123"/>
      <c r="AC228" s="124"/>
      <c r="AD228" s="125"/>
      <c r="AE228" s="126">
        <f>SUM(AE216:AE227)</f>
        <v>0</v>
      </c>
      <c r="AF228" s="127">
        <f>SUM(AF216:AF227)</f>
        <v>0</v>
      </c>
    </row>
    <row r="229" spans="1:32" ht="15.45" hidden="1" customHeight="1" x14ac:dyDescent="0.25">
      <c r="A229" s="632"/>
      <c r="B229" s="622"/>
      <c r="C229" s="625"/>
      <c r="D229" s="626"/>
      <c r="E229" s="623"/>
      <c r="F229" s="623"/>
      <c r="G229" s="387"/>
      <c r="H229" s="365"/>
      <c r="I229" s="52"/>
      <c r="J229" s="48"/>
      <c r="K229" s="47"/>
      <c r="L229" s="36"/>
      <c r="M229" s="366"/>
      <c r="N229" s="42"/>
      <c r="O229" s="376"/>
      <c r="P229" s="368"/>
      <c r="Q229" s="40"/>
      <c r="R229" s="612"/>
      <c r="S229" s="613"/>
      <c r="T229" s="614"/>
      <c r="U229" s="78">
        <f>IF(OR(P229="",M229=Paramétrage!$C$10,M229=Paramétrage!$C$13,M229=Paramétrage!$C$17,M229=Paramétrage!$C$20,M229=Paramétrage!$C$24,M229=Paramétrage!$C$27,AND(M229&lt;&gt;Paramétrage!$C$9,Q229="Mut+ext")),0,ROUNDUP(O229/P229,0))</f>
        <v>0</v>
      </c>
      <c r="V229" s="388">
        <f>IF(OR(M229="",Q229="Mut+ext"),0,IF(VLOOKUP(M229,Paramétrage!$C$6:$E$29,2,0)=0,0,IF(P229="","saisir capacité",N229*U229*VLOOKUP(M229,Paramétrage!$C$6:$E$29,2,0))))</f>
        <v>0</v>
      </c>
      <c r="W229" s="370"/>
      <c r="X229" s="389">
        <f t="shared" ref="X229:X240" si="37">IF(OR(M229="",Q229="Mut+ext"),0,IF(ISERROR(V229+W229)=TRUE,V229,V229+W229))</f>
        <v>0</v>
      </c>
      <c r="Y229" s="79">
        <f>IF(OR(M229="",Q229="Mut+ext"),0,IF(ISERROR(W229+V229*VLOOKUP(M229,Paramétrage!$C$6:$E$29,3,0))=TRUE,X229,W229+V229*VLOOKUP(M229,Paramétrage!$C$6:$E$29,3,0)))</f>
        <v>0</v>
      </c>
      <c r="Z229" s="615"/>
      <c r="AA229" s="613"/>
      <c r="AB229" s="616"/>
      <c r="AC229" s="172"/>
      <c r="AD229" s="39"/>
      <c r="AE229" s="59">
        <f>IF(G229="",0,IF(K229="",0,IF(SUMIF(G229:G240,G229,O229:O240)=0,0,IF(OR(L229="",K229="obligatoire"),AF229/SUMIF(G229:G240,G229,O229:O240),AF229/(SUMIF(G229:G240,G229,O229:O240)/L229)))))</f>
        <v>0</v>
      </c>
      <c r="AF229" s="372">
        <f t="shared" ref="AF229:AF240" si="38">N229*O229</f>
        <v>0</v>
      </c>
    </row>
    <row r="230" spans="1:32" hidden="1" x14ac:dyDescent="0.25">
      <c r="A230" s="632"/>
      <c r="B230" s="622"/>
      <c r="C230" s="627"/>
      <c r="D230" s="628"/>
      <c r="E230" s="623"/>
      <c r="F230" s="623"/>
      <c r="G230" s="364"/>
      <c r="H230" s="385"/>
      <c r="I230" s="52"/>
      <c r="J230" s="48"/>
      <c r="K230" s="47"/>
      <c r="L230" s="36"/>
      <c r="M230" s="366"/>
      <c r="N230" s="42"/>
      <c r="O230" s="376"/>
      <c r="P230" s="368"/>
      <c r="Q230" s="37"/>
      <c r="R230" s="612"/>
      <c r="S230" s="613"/>
      <c r="T230" s="614"/>
      <c r="U230" s="78">
        <f>IF(OR(P230="",M230=Paramétrage!$C$10,M230=Paramétrage!$C$13,M230=Paramétrage!$C$17,M230=Paramétrage!$C$20,M230=Paramétrage!$C$24,M230=Paramétrage!$C$27,AND(M230&lt;&gt;Paramétrage!$C$9,Q230="Mut+ext")),0,ROUNDUP(O230/P230,0))</f>
        <v>0</v>
      </c>
      <c r="V230" s="388">
        <f>IF(OR(M230="",Q230="Mut+ext"),0,IF(VLOOKUP(M230,Paramétrage!$C$6:$E$29,2,0)=0,0,IF(P230="","saisir capacité",N230*U230*VLOOKUP(M230,Paramétrage!$C$6:$E$29,2,0))))</f>
        <v>0</v>
      </c>
      <c r="W230" s="370"/>
      <c r="X230" s="389">
        <f t="shared" si="37"/>
        <v>0</v>
      </c>
      <c r="Y230" s="79">
        <f>IF(OR(M230="",Q230="Mut+ext"),0,IF(ISERROR(W230+V230*VLOOKUP(M230,Paramétrage!$C$6:$E$29,3,0))=TRUE,X230,W230+V230*VLOOKUP(M230,Paramétrage!$C$6:$E$29,3,0)))</f>
        <v>0</v>
      </c>
      <c r="Z230" s="615"/>
      <c r="AA230" s="613"/>
      <c r="AB230" s="616"/>
      <c r="AC230" s="172"/>
      <c r="AD230" s="38"/>
      <c r="AE230" s="59">
        <f>IF(G230="",0,IF(K230="",0,IF(SUMIF(G229:G240,G230,O229:O240)=0,0,IF(OR(L230="",K230="obligatoire"),AF230/SUMIF(G229:G240,G230,O229:O240),AF230/(SUMIF(G229:G240,G230,O229:O240)/L230)))))</f>
        <v>0</v>
      </c>
      <c r="AF230" s="373">
        <f t="shared" si="38"/>
        <v>0</v>
      </c>
    </row>
    <row r="231" spans="1:32" hidden="1" x14ac:dyDescent="0.25">
      <c r="A231" s="632"/>
      <c r="B231" s="622"/>
      <c r="C231" s="627"/>
      <c r="D231" s="628"/>
      <c r="E231" s="623"/>
      <c r="F231" s="623"/>
      <c r="G231" s="364"/>
      <c r="H231" s="385"/>
      <c r="I231" s="52"/>
      <c r="J231" s="48"/>
      <c r="K231" s="47"/>
      <c r="L231" s="36"/>
      <c r="M231" s="366"/>
      <c r="N231" s="42"/>
      <c r="O231" s="376"/>
      <c r="P231" s="368"/>
      <c r="Q231" s="37"/>
      <c r="R231" s="612"/>
      <c r="S231" s="613"/>
      <c r="T231" s="614"/>
      <c r="U231" s="78">
        <f>IF(OR(P231="",M231=Paramétrage!$C$10,M231=Paramétrage!$C$13,M231=Paramétrage!$C$17,M231=Paramétrage!$C$20,M231=Paramétrage!$C$24,M231=Paramétrage!$C$27,AND(M231&lt;&gt;Paramétrage!$C$9,Q231="Mut+ext")),0,ROUNDUP(O231/P231,0))</f>
        <v>0</v>
      </c>
      <c r="V231" s="388">
        <f>IF(OR(M231="",Q231="Mut+ext"),0,IF(VLOOKUP(M231,Paramétrage!$C$6:$E$29,2,0)=0,0,IF(P231="","saisir capacité",N231*U231*VLOOKUP(M231,Paramétrage!$C$6:$E$29,2,0))))</f>
        <v>0</v>
      </c>
      <c r="W231" s="370"/>
      <c r="X231" s="389">
        <f t="shared" si="37"/>
        <v>0</v>
      </c>
      <c r="Y231" s="79">
        <f>IF(OR(M231="",Q231="Mut+ext"),0,IF(ISERROR(W231+V231*VLOOKUP(M231,Paramétrage!$C$6:$E$29,3,0))=TRUE,X231,W231+V231*VLOOKUP(M231,Paramétrage!$C$6:$E$29,3,0)))</f>
        <v>0</v>
      </c>
      <c r="Z231" s="615"/>
      <c r="AA231" s="613"/>
      <c r="AB231" s="616"/>
      <c r="AC231" s="172"/>
      <c r="AD231" s="38"/>
      <c r="AE231" s="59">
        <f>IF(G231="",0,IF(K231="",0,IF(SUMIF(G229:G240,G231,O229:O240)=0,0,IF(OR(L231="",K231="obligatoire"),AF231/SUMIF(G229:G240,G231,O229:O240),AF231/(SUMIF(G229:G240,G231,O229:O240)/L231)))))</f>
        <v>0</v>
      </c>
      <c r="AF231" s="373">
        <f t="shared" si="38"/>
        <v>0</v>
      </c>
    </row>
    <row r="232" spans="1:32" hidden="1" x14ac:dyDescent="0.25">
      <c r="A232" s="632"/>
      <c r="B232" s="622"/>
      <c r="C232" s="627"/>
      <c r="D232" s="628"/>
      <c r="E232" s="623"/>
      <c r="F232" s="623"/>
      <c r="G232" s="386"/>
      <c r="H232" s="385"/>
      <c r="I232" s="52"/>
      <c r="J232" s="48"/>
      <c r="K232" s="47"/>
      <c r="L232" s="36"/>
      <c r="M232" s="366"/>
      <c r="N232" s="42"/>
      <c r="O232" s="376"/>
      <c r="P232" s="368"/>
      <c r="Q232" s="37"/>
      <c r="R232" s="612"/>
      <c r="S232" s="613"/>
      <c r="T232" s="614"/>
      <c r="U232" s="78">
        <f>IF(OR(P232="",M232=Paramétrage!$C$10,M232=Paramétrage!$C$13,M232=Paramétrage!$C$17,M232=Paramétrage!$C$20,M232=Paramétrage!$C$24,M232=Paramétrage!$C$27,AND(M232&lt;&gt;Paramétrage!$C$9,Q232="Mut+ext")),0,ROUNDUP(O232/P232,0))</f>
        <v>0</v>
      </c>
      <c r="V232" s="388">
        <f>IF(OR(M232="",Q232="Mut+ext"),0,IF(VLOOKUP(M232,Paramétrage!$C$6:$E$29,2,0)=0,0,IF(P232="","saisir capacité",N232*U232*VLOOKUP(M232,Paramétrage!$C$6:$E$29,2,0))))</f>
        <v>0</v>
      </c>
      <c r="W232" s="370"/>
      <c r="X232" s="389">
        <f t="shared" si="37"/>
        <v>0</v>
      </c>
      <c r="Y232" s="79">
        <f>IF(OR(M232="",Q232="Mut+ext"),0,IF(ISERROR(W232+V232*VLOOKUP(M232,Paramétrage!$C$6:$E$29,3,0))=TRUE,X232,W232+V232*VLOOKUP(M232,Paramétrage!$C$6:$E$29,3,0)))</f>
        <v>0</v>
      </c>
      <c r="Z232" s="615"/>
      <c r="AA232" s="613"/>
      <c r="AB232" s="616"/>
      <c r="AC232" s="172"/>
      <c r="AD232" s="38"/>
      <c r="AE232" s="59">
        <f>IF(G232="",0,IF(K232="",0,IF(SUMIF(G229:G240,G232,O229:O240)=0,0,IF(OR(L232="",K232="obligatoire"),AF232/SUMIF(G229:G240,G232,O229:O240),AF232/(SUMIF(G229:G240,G232,O229:O240)/L232)))))</f>
        <v>0</v>
      </c>
      <c r="AF232" s="373">
        <f t="shared" si="38"/>
        <v>0</v>
      </c>
    </row>
    <row r="233" spans="1:32" hidden="1" x14ac:dyDescent="0.25">
      <c r="A233" s="632"/>
      <c r="B233" s="622"/>
      <c r="C233" s="627"/>
      <c r="D233" s="628"/>
      <c r="E233" s="623"/>
      <c r="F233" s="623"/>
      <c r="G233" s="364"/>
      <c r="H233" s="375"/>
      <c r="I233" s="52"/>
      <c r="J233" s="48"/>
      <c r="K233" s="47"/>
      <c r="L233" s="36"/>
      <c r="M233" s="366"/>
      <c r="N233" s="42"/>
      <c r="O233" s="376"/>
      <c r="P233" s="368"/>
      <c r="Q233" s="37"/>
      <c r="R233" s="612"/>
      <c r="S233" s="613"/>
      <c r="T233" s="614"/>
      <c r="U233" s="78">
        <f>IF(OR(P233="",M233=Paramétrage!$C$10,M233=Paramétrage!$C$13,M233=Paramétrage!$C$17,M233=Paramétrage!$C$20,M233=Paramétrage!$C$24,M233=Paramétrage!$C$27,AND(M233&lt;&gt;Paramétrage!$C$9,Q233="Mut+ext")),0,ROUNDUP(O233/P233,0))</f>
        <v>0</v>
      </c>
      <c r="V233" s="388">
        <f>IF(OR(M233="",Q233="Mut+ext"),0,IF(VLOOKUP(M233,Paramétrage!$C$6:$E$29,2,0)=0,0,IF(P233="","saisir capacité",N233*U233*VLOOKUP(M233,Paramétrage!$C$6:$E$29,2,0))))</f>
        <v>0</v>
      </c>
      <c r="W233" s="370"/>
      <c r="X233" s="389">
        <f t="shared" si="37"/>
        <v>0</v>
      </c>
      <c r="Y233" s="79">
        <f>IF(OR(M233="",Q233="Mut+ext"),0,IF(ISERROR(W233+V233*VLOOKUP(M233,Paramétrage!$C$6:$E$29,3,0))=TRUE,X233,W233+V233*VLOOKUP(M233,Paramétrage!$C$6:$E$29,3,0)))</f>
        <v>0</v>
      </c>
      <c r="Z233" s="615"/>
      <c r="AA233" s="613"/>
      <c r="AB233" s="616"/>
      <c r="AC233" s="172"/>
      <c r="AD233" s="38"/>
      <c r="AE233" s="59">
        <f>IF(G233="",0,IF(K233="",0,IF(SUMIF(G225:G236,G233,O225:O236)=0,0,IF(OR(L233="",K233="obligatoire"),AF233/SUMIF(G225:G236,G233,O225:O236),AF233/(SUMIF(G225:G236,G233,O225:O236)/L233)))))</f>
        <v>0</v>
      </c>
      <c r="AF233" s="373">
        <f t="shared" si="38"/>
        <v>0</v>
      </c>
    </row>
    <row r="234" spans="1:32" hidden="1" x14ac:dyDescent="0.25">
      <c r="A234" s="632"/>
      <c r="B234" s="622"/>
      <c r="C234" s="627"/>
      <c r="D234" s="628"/>
      <c r="E234" s="623"/>
      <c r="F234" s="623"/>
      <c r="G234" s="364"/>
      <c r="H234" s="375"/>
      <c r="I234" s="52"/>
      <c r="J234" s="48"/>
      <c r="K234" s="47"/>
      <c r="L234" s="36"/>
      <c r="M234" s="366"/>
      <c r="N234" s="42"/>
      <c r="O234" s="376"/>
      <c r="P234" s="368"/>
      <c r="Q234" s="37"/>
      <c r="R234" s="612"/>
      <c r="S234" s="613"/>
      <c r="T234" s="614"/>
      <c r="U234" s="78">
        <f>IF(OR(P234="",M234=Paramétrage!$C$10,M234=Paramétrage!$C$13,M234=Paramétrage!$C$17,M234=Paramétrage!$C$20,M234=Paramétrage!$C$24,M234=Paramétrage!$C$27,AND(M234&lt;&gt;Paramétrage!$C$9,Q234="Mut+ext")),0,ROUNDUP(O234/P234,0))</f>
        <v>0</v>
      </c>
      <c r="V234" s="388">
        <f>IF(OR(M234="",Q234="Mut+ext"),0,IF(VLOOKUP(M234,Paramétrage!$C$6:$E$29,2,0)=0,0,IF(P234="","saisir capacité",N234*U234*VLOOKUP(M234,Paramétrage!$C$6:$E$29,2,0))))</f>
        <v>0</v>
      </c>
      <c r="W234" s="370"/>
      <c r="X234" s="389">
        <f t="shared" si="37"/>
        <v>0</v>
      </c>
      <c r="Y234" s="79">
        <f>IF(OR(M234="",Q234="Mut+ext"),0,IF(ISERROR(W234+V234*VLOOKUP(M234,Paramétrage!$C$6:$E$29,3,0))=TRUE,X234,W234+V234*VLOOKUP(M234,Paramétrage!$C$6:$E$29,3,0)))</f>
        <v>0</v>
      </c>
      <c r="Z234" s="615"/>
      <c r="AA234" s="613"/>
      <c r="AB234" s="616"/>
      <c r="AC234" s="172"/>
      <c r="AD234" s="38"/>
      <c r="AE234" s="59">
        <f>IF(G234="",0,IF(K234="",0,IF(SUMIF(G225:G236,G234,O225:O236)=0,0,IF(OR(L234="",K234="obligatoire"),AF234/SUMIF(G225:G236,G234,O225:O236),AF234/(SUMIF(G225:G236,G234,O225:O236)/L234)))))</f>
        <v>0</v>
      </c>
      <c r="AF234" s="373">
        <f t="shared" si="38"/>
        <v>0</v>
      </c>
    </row>
    <row r="235" spans="1:32" hidden="1" x14ac:dyDescent="0.25">
      <c r="A235" s="632"/>
      <c r="B235" s="622"/>
      <c r="C235" s="627"/>
      <c r="D235" s="628"/>
      <c r="E235" s="623"/>
      <c r="F235" s="623"/>
      <c r="G235" s="364"/>
      <c r="H235" s="375"/>
      <c r="I235" s="52"/>
      <c r="J235" s="48"/>
      <c r="K235" s="47"/>
      <c r="L235" s="36"/>
      <c r="M235" s="366"/>
      <c r="N235" s="42"/>
      <c r="O235" s="376"/>
      <c r="P235" s="368"/>
      <c r="Q235" s="37"/>
      <c r="R235" s="612"/>
      <c r="S235" s="613"/>
      <c r="T235" s="614"/>
      <c r="U235" s="78">
        <f>IF(OR(P235="",M235=Paramétrage!$C$10,M235=Paramétrage!$C$13,M235=Paramétrage!$C$17,M235=Paramétrage!$C$20,M235=Paramétrage!$C$24,M235=Paramétrage!$C$27,AND(M235&lt;&gt;Paramétrage!$C$9,Q235="Mut+ext")),0,ROUNDUP(O235/P235,0))</f>
        <v>0</v>
      </c>
      <c r="V235" s="388">
        <f>IF(OR(M235="",Q235="Mut+ext"),0,IF(VLOOKUP(M235,Paramétrage!$C$6:$E$29,2,0)=0,0,IF(P235="","saisir capacité",N235*U235*VLOOKUP(M235,Paramétrage!$C$6:$E$29,2,0))))</f>
        <v>0</v>
      </c>
      <c r="W235" s="370"/>
      <c r="X235" s="389">
        <f t="shared" si="37"/>
        <v>0</v>
      </c>
      <c r="Y235" s="79">
        <f>IF(OR(M235="",Q235="Mut+ext"),0,IF(ISERROR(W235+V235*VLOOKUP(M235,Paramétrage!$C$6:$E$29,3,0))=TRUE,X235,W235+V235*VLOOKUP(M235,Paramétrage!$C$6:$E$29,3,0)))</f>
        <v>0</v>
      </c>
      <c r="Z235" s="615"/>
      <c r="AA235" s="613"/>
      <c r="AB235" s="616"/>
      <c r="AC235" s="172"/>
      <c r="AD235" s="38"/>
      <c r="AE235" s="59">
        <f>IF(G235="",0,IF(K235="",0,IF(SUMIF(G225:G236,G235,O225:O236)=0,0,IF(OR(L235="",K235="obligatoire"),AF235/SUMIF(G225:G236,G235,O225:O236),AF235/(SUMIF(G225:G236,G235,O225:O236)/L235)))))</f>
        <v>0</v>
      </c>
      <c r="AF235" s="373">
        <f t="shared" si="38"/>
        <v>0</v>
      </c>
    </row>
    <row r="236" spans="1:32" hidden="1" x14ac:dyDescent="0.25">
      <c r="A236" s="632"/>
      <c r="B236" s="622"/>
      <c r="C236" s="627"/>
      <c r="D236" s="628"/>
      <c r="E236" s="623"/>
      <c r="F236" s="623"/>
      <c r="G236" s="364"/>
      <c r="H236" s="375"/>
      <c r="I236" s="52"/>
      <c r="J236" s="48"/>
      <c r="K236" s="47"/>
      <c r="L236" s="36"/>
      <c r="M236" s="366"/>
      <c r="N236" s="43"/>
      <c r="O236" s="376"/>
      <c r="P236" s="368"/>
      <c r="Q236" s="37"/>
      <c r="R236" s="612"/>
      <c r="S236" s="613"/>
      <c r="T236" s="614"/>
      <c r="U236" s="78">
        <f>IF(OR(P236="",M236=Paramétrage!$C$10,M236=Paramétrage!$C$13,M236=Paramétrage!$C$17,M236=Paramétrage!$C$20,M236=Paramétrage!$C$24,M236=Paramétrage!$C$27,AND(M236&lt;&gt;Paramétrage!$C$9,Q236="Mut+ext")),0,ROUNDUP(O236/P236,0))</f>
        <v>0</v>
      </c>
      <c r="V236" s="388">
        <f>IF(OR(M236="",Q236="Mut+ext"),0,IF(VLOOKUP(M236,Paramétrage!$C$6:$E$29,2,0)=0,0,IF(P236="","saisir capacité",N236*U236*VLOOKUP(M236,Paramétrage!$C$6:$E$29,2,0))))</f>
        <v>0</v>
      </c>
      <c r="W236" s="370"/>
      <c r="X236" s="389">
        <f t="shared" si="37"/>
        <v>0</v>
      </c>
      <c r="Y236" s="79">
        <f>IF(OR(M236="",Q236="Mut+ext"),0,IF(ISERROR(W236+V236*VLOOKUP(M236,Paramétrage!$C$6:$E$29,3,0))=TRUE,X236,W236+V236*VLOOKUP(M236,Paramétrage!$C$6:$E$29,3,0)))</f>
        <v>0</v>
      </c>
      <c r="Z236" s="615"/>
      <c r="AA236" s="613"/>
      <c r="AB236" s="616"/>
      <c r="AC236" s="172"/>
      <c r="AD236" s="38"/>
      <c r="AE236" s="59">
        <f>IF(G236="",0,IF(K236="",0,IF(SUMIF(G225:G236,G236,O225:O236)=0,0,IF(OR(L236="",K236="obligatoire"),AF236/SUMIF(G225:G236,G236,O225:O236),AF236/(SUMIF(G225:G236,G236,O225:O236)/L236)))))</f>
        <v>0</v>
      </c>
      <c r="AF236" s="373">
        <f t="shared" si="38"/>
        <v>0</v>
      </c>
    </row>
    <row r="237" spans="1:32" hidden="1" x14ac:dyDescent="0.25">
      <c r="A237" s="632"/>
      <c r="B237" s="622"/>
      <c r="C237" s="627"/>
      <c r="D237" s="628"/>
      <c r="E237" s="623"/>
      <c r="F237" s="623"/>
      <c r="G237" s="364"/>
      <c r="H237" s="375"/>
      <c r="I237" s="52"/>
      <c r="J237" s="48"/>
      <c r="K237" s="47"/>
      <c r="L237" s="36"/>
      <c r="M237" s="366"/>
      <c r="N237" s="42"/>
      <c r="O237" s="376"/>
      <c r="P237" s="368"/>
      <c r="Q237" s="37"/>
      <c r="R237" s="612"/>
      <c r="S237" s="613"/>
      <c r="T237" s="614"/>
      <c r="U237" s="78">
        <f>IF(OR(P237="",M237=Paramétrage!$C$10,M237=Paramétrage!$C$13,M237=Paramétrage!$C$17,M237=Paramétrage!$C$20,M237=Paramétrage!$C$24,M237=Paramétrage!$C$27,AND(M237&lt;&gt;Paramétrage!$C$9,Q237="Mut+ext")),0,ROUNDUP(O237/P237,0))</f>
        <v>0</v>
      </c>
      <c r="V237" s="388">
        <f>IF(OR(M237="",Q237="Mut+ext"),0,IF(VLOOKUP(M237,Paramétrage!$C$6:$E$29,2,0)=0,0,IF(P237="","saisir capacité",N237*U237*VLOOKUP(M237,Paramétrage!$C$6:$E$29,2,0))))</f>
        <v>0</v>
      </c>
      <c r="W237" s="370"/>
      <c r="X237" s="389">
        <f t="shared" si="37"/>
        <v>0</v>
      </c>
      <c r="Y237" s="79">
        <f>IF(OR(M237="",Q237="Mut+ext"),0,IF(ISERROR(W237+V237*VLOOKUP(M237,Paramétrage!$C$6:$E$29,3,0))=TRUE,X237,W237+V237*VLOOKUP(M237,Paramétrage!$C$6:$E$29,3,0)))</f>
        <v>0</v>
      </c>
      <c r="Z237" s="615"/>
      <c r="AA237" s="613"/>
      <c r="AB237" s="616"/>
      <c r="AC237" s="172"/>
      <c r="AD237" s="38"/>
      <c r="AE237" s="59">
        <f>IF(G237="",0,IF(K237="",0,IF(SUMIF(G229:G240,G237,O229:O240)=0,0,IF(OR(L237="",K237="obligatoire"),AF237/SUMIF(G229:G240,G237,O229:O240),AF237/(SUMIF(G229:G240,G237,O229:O240)/L237)))))</f>
        <v>0</v>
      </c>
      <c r="AF237" s="373">
        <f t="shared" si="38"/>
        <v>0</v>
      </c>
    </row>
    <row r="238" spans="1:32" hidden="1" x14ac:dyDescent="0.25">
      <c r="A238" s="632"/>
      <c r="B238" s="622"/>
      <c r="C238" s="627"/>
      <c r="D238" s="628"/>
      <c r="E238" s="623"/>
      <c r="F238" s="623"/>
      <c r="G238" s="364"/>
      <c r="H238" s="375"/>
      <c r="I238" s="52"/>
      <c r="J238" s="48"/>
      <c r="K238" s="47"/>
      <c r="L238" s="36"/>
      <c r="M238" s="366"/>
      <c r="N238" s="42"/>
      <c r="O238" s="376"/>
      <c r="P238" s="368"/>
      <c r="Q238" s="37"/>
      <c r="R238" s="612"/>
      <c r="S238" s="613"/>
      <c r="T238" s="614"/>
      <c r="U238" s="78">
        <f>IF(OR(P238="",M238=Paramétrage!$C$10,M238=Paramétrage!$C$13,M238=Paramétrage!$C$17,M238=Paramétrage!$C$20,M238=Paramétrage!$C$24,M238=Paramétrage!$C$27,AND(M238&lt;&gt;Paramétrage!$C$9,Q238="Mut+ext")),0,ROUNDUP(O238/P238,0))</f>
        <v>0</v>
      </c>
      <c r="V238" s="388">
        <f>IF(OR(M238="",Q238="Mut+ext"),0,IF(VLOOKUP(M238,Paramétrage!$C$6:$E$29,2,0)=0,0,IF(P238="","saisir capacité",N238*U238*VLOOKUP(M238,Paramétrage!$C$6:$E$29,2,0))))</f>
        <v>0</v>
      </c>
      <c r="W238" s="370"/>
      <c r="X238" s="389">
        <f t="shared" si="37"/>
        <v>0</v>
      </c>
      <c r="Y238" s="79">
        <f>IF(OR(M238="",Q238="Mut+ext"),0,IF(ISERROR(W238+V238*VLOOKUP(M238,Paramétrage!$C$6:$E$29,3,0))=TRUE,X238,W238+V238*VLOOKUP(M238,Paramétrage!$C$6:$E$29,3,0)))</f>
        <v>0</v>
      </c>
      <c r="Z238" s="615"/>
      <c r="AA238" s="613"/>
      <c r="AB238" s="616"/>
      <c r="AC238" s="172"/>
      <c r="AD238" s="38"/>
      <c r="AE238" s="59">
        <f>IF(G238="",0,IF(K238="",0,IF(SUMIF(G229:G240,G238,O229:O240)=0,0,IF(OR(L238="",K238="obligatoire"),AF238/SUMIF(G229:G240,G238,O229:O240),AF238/(SUMIF(G229:G240,G238,O229:O240)/L238)))))</f>
        <v>0</v>
      </c>
      <c r="AF238" s="373">
        <f t="shared" si="38"/>
        <v>0</v>
      </c>
    </row>
    <row r="239" spans="1:32" hidden="1" x14ac:dyDescent="0.25">
      <c r="A239" s="632"/>
      <c r="B239" s="622"/>
      <c r="C239" s="627"/>
      <c r="D239" s="628"/>
      <c r="E239" s="623"/>
      <c r="F239" s="623"/>
      <c r="G239" s="364"/>
      <c r="H239" s="375"/>
      <c r="I239" s="52"/>
      <c r="J239" s="48"/>
      <c r="K239" s="47"/>
      <c r="L239" s="36"/>
      <c r="M239" s="366"/>
      <c r="N239" s="42"/>
      <c r="O239" s="376"/>
      <c r="P239" s="368"/>
      <c r="Q239" s="37"/>
      <c r="R239" s="612"/>
      <c r="S239" s="613"/>
      <c r="T239" s="614"/>
      <c r="U239" s="78">
        <f>IF(OR(P239="",M239=Paramétrage!$C$10,M239=Paramétrage!$C$13,M239=Paramétrage!$C$17,M239=Paramétrage!$C$20,M239=Paramétrage!$C$24,M239=Paramétrage!$C$27,AND(M239&lt;&gt;Paramétrage!$C$9,Q239="Mut+ext")),0,ROUNDUP(O239/P239,0))</f>
        <v>0</v>
      </c>
      <c r="V239" s="388">
        <f>IF(OR(M239="",Q239="Mut+ext"),0,IF(VLOOKUP(M239,Paramétrage!$C$6:$E$29,2,0)=0,0,IF(P239="","saisir capacité",N239*U239*VLOOKUP(M239,Paramétrage!$C$6:$E$29,2,0))))</f>
        <v>0</v>
      </c>
      <c r="W239" s="370"/>
      <c r="X239" s="389">
        <f t="shared" si="37"/>
        <v>0</v>
      </c>
      <c r="Y239" s="79">
        <f>IF(OR(M239="",Q239="Mut+ext"),0,IF(ISERROR(W239+V239*VLOOKUP(M239,Paramétrage!$C$6:$E$29,3,0))=TRUE,X239,W239+V239*VLOOKUP(M239,Paramétrage!$C$6:$E$29,3,0)))</f>
        <v>0</v>
      </c>
      <c r="Z239" s="615"/>
      <c r="AA239" s="613"/>
      <c r="AB239" s="616"/>
      <c r="AC239" s="172"/>
      <c r="AD239" s="38"/>
      <c r="AE239" s="59">
        <f>IF(G239="",0,IF(K239="",0,IF(SUMIF(G229:G240,G239,O229:O240)=0,0,IF(OR(L239="",K239="obligatoire"),AF239/SUMIF(G229:G240,G239,O229:O240),AF239/(SUMIF(G229:G240,G239,O229:O240)/L239)))))</f>
        <v>0</v>
      </c>
      <c r="AF239" s="373">
        <f t="shared" si="38"/>
        <v>0</v>
      </c>
    </row>
    <row r="240" spans="1:32" hidden="1" x14ac:dyDescent="0.25">
      <c r="A240" s="632"/>
      <c r="B240" s="622"/>
      <c r="C240" s="629"/>
      <c r="D240" s="630"/>
      <c r="E240" s="624"/>
      <c r="F240" s="624"/>
      <c r="G240" s="364"/>
      <c r="H240" s="375"/>
      <c r="I240" s="52"/>
      <c r="J240" s="48"/>
      <c r="K240" s="47"/>
      <c r="L240" s="36"/>
      <c r="M240" s="366"/>
      <c r="N240" s="43"/>
      <c r="O240" s="376"/>
      <c r="P240" s="368"/>
      <c r="Q240" s="37"/>
      <c r="R240" s="612"/>
      <c r="S240" s="613"/>
      <c r="T240" s="614"/>
      <c r="U240" s="78">
        <f>IF(OR(P240="",M240=Paramétrage!$C$10,M240=Paramétrage!$C$13,M240=Paramétrage!$C$17,M240=Paramétrage!$C$20,M240=Paramétrage!$C$24,M240=Paramétrage!$C$27,AND(M240&lt;&gt;Paramétrage!$C$9,Q240="Mut+ext")),0,ROUNDUP(O240/P240,0))</f>
        <v>0</v>
      </c>
      <c r="V240" s="388">
        <f>IF(OR(M240="",Q240="Mut+ext"),0,IF(VLOOKUP(M240,Paramétrage!$C$6:$E$29,2,0)=0,0,IF(P240="","saisir capacité",N240*U240*VLOOKUP(M240,Paramétrage!$C$6:$E$29,2,0))))</f>
        <v>0</v>
      </c>
      <c r="W240" s="370"/>
      <c r="X240" s="389">
        <f t="shared" si="37"/>
        <v>0</v>
      </c>
      <c r="Y240" s="79">
        <f>IF(OR(M240="",Q240="Mut+ext"),0,IF(ISERROR(W240+V240*VLOOKUP(M240,Paramétrage!$C$6:$E$29,3,0))=TRUE,X240,W240+V240*VLOOKUP(M240,Paramétrage!$C$6:$E$29,3,0)))</f>
        <v>0</v>
      </c>
      <c r="Z240" s="615"/>
      <c r="AA240" s="613"/>
      <c r="AB240" s="616"/>
      <c r="AC240" s="172"/>
      <c r="AD240" s="38"/>
      <c r="AE240" s="59">
        <f>IF(G240="",0,IF(K240="",0,IF(SUMIF(G229:G240,G240,O229:O240)=0,0,IF(OR(L240="",K240="obligatoire"),AF240/SUMIF(G229:G240,G240,O229:O240),AF240/(SUMIF(G229:G240,G240,O229:O240)/L240)))))</f>
        <v>0</v>
      </c>
      <c r="AF240" s="373">
        <f t="shared" si="38"/>
        <v>0</v>
      </c>
    </row>
    <row r="241" spans="1:32" hidden="1" x14ac:dyDescent="0.25">
      <c r="A241" s="632"/>
      <c r="B241" s="622"/>
      <c r="C241" s="390"/>
      <c r="D241" s="391"/>
      <c r="E241" s="392"/>
      <c r="F241" s="391"/>
      <c r="G241" s="391"/>
      <c r="H241" s="393"/>
      <c r="I241" s="133"/>
      <c r="J241" s="128"/>
      <c r="K241" s="68"/>
      <c r="L241" s="70"/>
      <c r="M241" s="394"/>
      <c r="N241" s="71">
        <f>AE241</f>
        <v>0</v>
      </c>
      <c r="O241" s="395"/>
      <c r="P241" s="395"/>
      <c r="Q241" s="74"/>
      <c r="R241" s="72"/>
      <c r="S241" s="72"/>
      <c r="T241" s="73"/>
      <c r="U241" s="120"/>
      <c r="V241" s="396">
        <f>SUM(V229:V240)</f>
        <v>0</v>
      </c>
      <c r="W241" s="394">
        <f>SUM(W229:W240)</f>
        <v>0</v>
      </c>
      <c r="X241" s="397">
        <f>SUM(X229:X240)</f>
        <v>0</v>
      </c>
      <c r="Y241" s="75">
        <f>SUM(Y229:Y240)</f>
        <v>0</v>
      </c>
      <c r="Z241" s="121"/>
      <c r="AA241" s="122"/>
      <c r="AB241" s="123"/>
      <c r="AC241" s="124"/>
      <c r="AD241" s="125"/>
      <c r="AE241" s="126">
        <f>SUM(AE229:AE240)</f>
        <v>0</v>
      </c>
      <c r="AF241" s="127">
        <f>SUM(AF229:AF240)</f>
        <v>0</v>
      </c>
    </row>
    <row r="242" spans="1:32" ht="15.45" hidden="1" customHeight="1" x14ac:dyDescent="0.25">
      <c r="A242" s="632"/>
      <c r="B242" s="622"/>
      <c r="C242" s="625"/>
      <c r="D242" s="626"/>
      <c r="E242" s="623"/>
      <c r="F242" s="623"/>
      <c r="G242" s="387"/>
      <c r="H242" s="365"/>
      <c r="I242" s="52"/>
      <c r="J242" s="48"/>
      <c r="K242" s="47"/>
      <c r="L242" s="36"/>
      <c r="M242" s="366"/>
      <c r="N242" s="42"/>
      <c r="O242" s="376"/>
      <c r="P242" s="368"/>
      <c r="Q242" s="40"/>
      <c r="R242" s="612"/>
      <c r="S242" s="613"/>
      <c r="T242" s="614"/>
      <c r="U242" s="78">
        <f>IF(OR(P242="",M242=Paramétrage!$C$10,M242=Paramétrage!$C$13,M242=Paramétrage!$C$17,M242=Paramétrage!$C$20,M242=Paramétrage!$C$24,M242=Paramétrage!$C$27,AND(M242&lt;&gt;Paramétrage!$C$9,Q242="Mut+ext")),0,ROUNDUP(O242/P242,0))</f>
        <v>0</v>
      </c>
      <c r="V242" s="388">
        <f>IF(OR(M242="",Q242="Mut+ext"),0,IF(VLOOKUP(M242,Paramétrage!$C$6:$E$29,2,0)=0,0,IF(P242="","saisir capacité",N242*U242*VLOOKUP(M242,Paramétrage!$C$6:$E$29,2,0))))</f>
        <v>0</v>
      </c>
      <c r="W242" s="370"/>
      <c r="X242" s="389">
        <f t="shared" ref="X242:X253" si="39">IF(OR(M242="",Q242="Mut+ext"),0,IF(ISERROR(V242+W242)=TRUE,V242,V242+W242))</f>
        <v>0</v>
      </c>
      <c r="Y242" s="79">
        <f>IF(OR(M242="",Q242="Mut+ext"),0,IF(ISERROR(W242+V242*VLOOKUP(M242,Paramétrage!$C$6:$E$29,3,0))=TRUE,X242,W242+V242*VLOOKUP(M242,Paramétrage!$C$6:$E$29,3,0)))</f>
        <v>0</v>
      </c>
      <c r="Z242" s="615"/>
      <c r="AA242" s="613"/>
      <c r="AB242" s="616"/>
      <c r="AC242" s="172"/>
      <c r="AD242" s="39"/>
      <c r="AE242" s="59">
        <f>IF(G242="",0,IF(K242="",0,IF(SUMIF(G242:G253,G242,O242:O253)=0,0,IF(OR(L242="",K242="obligatoire"),AF242/SUMIF(G242:G253,G242,O242:O253),AF242/(SUMIF(G242:G253,G242,O242:O253)/L242)))))</f>
        <v>0</v>
      </c>
      <c r="AF242" s="372">
        <f t="shared" ref="AF242:AF253" si="40">N242*O242</f>
        <v>0</v>
      </c>
    </row>
    <row r="243" spans="1:32" hidden="1" x14ac:dyDescent="0.25">
      <c r="A243" s="632"/>
      <c r="B243" s="622"/>
      <c r="C243" s="627"/>
      <c r="D243" s="628"/>
      <c r="E243" s="623"/>
      <c r="F243" s="623"/>
      <c r="G243" s="364"/>
      <c r="H243" s="385"/>
      <c r="I243" s="52"/>
      <c r="J243" s="48"/>
      <c r="K243" s="47"/>
      <c r="L243" s="36"/>
      <c r="M243" s="366"/>
      <c r="N243" s="42"/>
      <c r="O243" s="376"/>
      <c r="P243" s="368"/>
      <c r="Q243" s="37"/>
      <c r="R243" s="612"/>
      <c r="S243" s="613"/>
      <c r="T243" s="614"/>
      <c r="U243" s="78">
        <f>IF(OR(P243="",M243=Paramétrage!$C$10,M243=Paramétrage!$C$13,M243=Paramétrage!$C$17,M243=Paramétrage!$C$20,M243=Paramétrage!$C$24,M243=Paramétrage!$C$27,AND(M243&lt;&gt;Paramétrage!$C$9,Q243="Mut+ext")),0,ROUNDUP(O243/P243,0))</f>
        <v>0</v>
      </c>
      <c r="V243" s="388">
        <f>IF(OR(M243="",Q243="Mut+ext"),0,IF(VLOOKUP(M243,Paramétrage!$C$6:$E$29,2,0)=0,0,IF(P243="","saisir capacité",N243*U243*VLOOKUP(M243,Paramétrage!$C$6:$E$29,2,0))))</f>
        <v>0</v>
      </c>
      <c r="W243" s="370"/>
      <c r="X243" s="389">
        <f t="shared" si="39"/>
        <v>0</v>
      </c>
      <c r="Y243" s="79">
        <f>IF(OR(M243="",Q243="Mut+ext"),0,IF(ISERROR(W243+V243*VLOOKUP(M243,Paramétrage!$C$6:$E$29,3,0))=TRUE,X243,W243+V243*VLOOKUP(M243,Paramétrage!$C$6:$E$29,3,0)))</f>
        <v>0</v>
      </c>
      <c r="Z243" s="615"/>
      <c r="AA243" s="613"/>
      <c r="AB243" s="616"/>
      <c r="AC243" s="172"/>
      <c r="AD243" s="38"/>
      <c r="AE243" s="59">
        <f>IF(G243="",0,IF(K243="",0,IF(SUMIF(G242:G253,G243,O242:O253)=0,0,IF(OR(L243="",K243="obligatoire"),AF243/SUMIF(G242:G253,G243,O242:O253),AF243/(SUMIF(G242:G253,G243,O242:O253)/L243)))))</f>
        <v>0</v>
      </c>
      <c r="AF243" s="373">
        <f t="shared" si="40"/>
        <v>0</v>
      </c>
    </row>
    <row r="244" spans="1:32" hidden="1" x14ac:dyDescent="0.25">
      <c r="A244" s="632"/>
      <c r="B244" s="622"/>
      <c r="C244" s="627"/>
      <c r="D244" s="628"/>
      <c r="E244" s="623"/>
      <c r="F244" s="623"/>
      <c r="G244" s="364"/>
      <c r="H244" s="385"/>
      <c r="I244" s="52"/>
      <c r="J244" s="48"/>
      <c r="K244" s="47"/>
      <c r="L244" s="36"/>
      <c r="M244" s="366"/>
      <c r="N244" s="42"/>
      <c r="O244" s="376"/>
      <c r="P244" s="368"/>
      <c r="Q244" s="37"/>
      <c r="R244" s="612"/>
      <c r="S244" s="613"/>
      <c r="T244" s="614"/>
      <c r="U244" s="78">
        <f>IF(OR(P244="",M244=Paramétrage!$C$10,M244=Paramétrage!$C$13,M244=Paramétrage!$C$17,M244=Paramétrage!$C$20,M244=Paramétrage!$C$24,M244=Paramétrage!$C$27,AND(M244&lt;&gt;Paramétrage!$C$9,Q244="Mut+ext")),0,ROUNDUP(O244/P244,0))</f>
        <v>0</v>
      </c>
      <c r="V244" s="388">
        <f>IF(OR(M244="",Q244="Mut+ext"),0,IF(VLOOKUP(M244,Paramétrage!$C$6:$E$29,2,0)=0,0,IF(P244="","saisir capacité",N244*U244*VLOOKUP(M244,Paramétrage!$C$6:$E$29,2,0))))</f>
        <v>0</v>
      </c>
      <c r="W244" s="370"/>
      <c r="X244" s="389">
        <f t="shared" si="39"/>
        <v>0</v>
      </c>
      <c r="Y244" s="79">
        <f>IF(OR(M244="",Q244="Mut+ext"),0,IF(ISERROR(W244+V244*VLOOKUP(M244,Paramétrage!$C$6:$E$29,3,0))=TRUE,X244,W244+V244*VLOOKUP(M244,Paramétrage!$C$6:$E$29,3,0)))</f>
        <v>0</v>
      </c>
      <c r="Z244" s="615"/>
      <c r="AA244" s="613"/>
      <c r="AB244" s="616"/>
      <c r="AC244" s="172"/>
      <c r="AD244" s="38"/>
      <c r="AE244" s="59">
        <f>IF(G244="",0,IF(K244="",0,IF(SUMIF(G242:G253,G244,O242:O253)=0,0,IF(OR(L244="",K244="obligatoire"),AF244/SUMIF(G242:G253,G244,O242:O253),AF244/(SUMIF(G242:G253,G244,O242:O253)/L244)))))</f>
        <v>0</v>
      </c>
      <c r="AF244" s="373">
        <f t="shared" si="40"/>
        <v>0</v>
      </c>
    </row>
    <row r="245" spans="1:32" hidden="1" x14ac:dyDescent="0.25">
      <c r="A245" s="632"/>
      <c r="B245" s="622"/>
      <c r="C245" s="627"/>
      <c r="D245" s="628"/>
      <c r="E245" s="623"/>
      <c r="F245" s="623"/>
      <c r="G245" s="386"/>
      <c r="H245" s="385"/>
      <c r="I245" s="52"/>
      <c r="J245" s="48"/>
      <c r="K245" s="47"/>
      <c r="L245" s="36"/>
      <c r="M245" s="366"/>
      <c r="N245" s="42"/>
      <c r="O245" s="376"/>
      <c r="P245" s="368"/>
      <c r="Q245" s="37"/>
      <c r="R245" s="612"/>
      <c r="S245" s="613"/>
      <c r="T245" s="614"/>
      <c r="U245" s="78">
        <f>IF(OR(P245="",M245=Paramétrage!$C$10,M245=Paramétrage!$C$13,M245=Paramétrage!$C$17,M245=Paramétrage!$C$20,M245=Paramétrage!$C$24,M245=Paramétrage!$C$27,AND(M245&lt;&gt;Paramétrage!$C$9,Q245="Mut+ext")),0,ROUNDUP(O245/P245,0))</f>
        <v>0</v>
      </c>
      <c r="V245" s="388">
        <f>IF(OR(M245="",Q245="Mut+ext"),0,IF(VLOOKUP(M245,Paramétrage!$C$6:$E$29,2,0)=0,0,IF(P245="","saisir capacité",N245*U245*VLOOKUP(M245,Paramétrage!$C$6:$E$29,2,0))))</f>
        <v>0</v>
      </c>
      <c r="W245" s="370"/>
      <c r="X245" s="389">
        <f t="shared" si="39"/>
        <v>0</v>
      </c>
      <c r="Y245" s="79">
        <f>IF(OR(M245="",Q245="Mut+ext"),0,IF(ISERROR(W245+V245*VLOOKUP(M245,Paramétrage!$C$6:$E$29,3,0))=TRUE,X245,W245+V245*VLOOKUP(M245,Paramétrage!$C$6:$E$29,3,0)))</f>
        <v>0</v>
      </c>
      <c r="Z245" s="615"/>
      <c r="AA245" s="613"/>
      <c r="AB245" s="616"/>
      <c r="AC245" s="172"/>
      <c r="AD245" s="38"/>
      <c r="AE245" s="59">
        <f>IF(G245="",0,IF(K245="",0,IF(SUMIF(G238:G249,G245,O238:O249)=0,0,IF(OR(L245="",K245="obligatoire"),AF245/SUMIF(G238:G249,G245,O238:O249),AF245/(SUMIF(G238:G249,G245,O238:O249)/L245)))))</f>
        <v>0</v>
      </c>
      <c r="AF245" s="373">
        <f t="shared" si="40"/>
        <v>0</v>
      </c>
    </row>
    <row r="246" spans="1:32" hidden="1" x14ac:dyDescent="0.25">
      <c r="A246" s="632"/>
      <c r="B246" s="622"/>
      <c r="C246" s="627"/>
      <c r="D246" s="628"/>
      <c r="E246" s="623"/>
      <c r="F246" s="623"/>
      <c r="G246" s="364"/>
      <c r="H246" s="375"/>
      <c r="I246" s="52"/>
      <c r="J246" s="48"/>
      <c r="K246" s="47"/>
      <c r="L246" s="36"/>
      <c r="M246" s="366"/>
      <c r="N246" s="42"/>
      <c r="O246" s="376"/>
      <c r="P246" s="368"/>
      <c r="Q246" s="37"/>
      <c r="R246" s="612"/>
      <c r="S246" s="613"/>
      <c r="T246" s="614"/>
      <c r="U246" s="78">
        <f>IF(OR(P246="",M246=Paramétrage!$C$10,M246=Paramétrage!$C$13,M246=Paramétrage!$C$17,M246=Paramétrage!$C$20,M246=Paramétrage!$C$24,M246=Paramétrage!$C$27,AND(M246&lt;&gt;Paramétrage!$C$9,Q246="Mut+ext")),0,ROUNDUP(O246/P246,0))</f>
        <v>0</v>
      </c>
      <c r="V246" s="388">
        <f>IF(OR(M246="",Q246="Mut+ext"),0,IF(VLOOKUP(M246,Paramétrage!$C$6:$E$29,2,0)=0,0,IF(P246="","saisir capacité",N246*U246*VLOOKUP(M246,Paramétrage!$C$6:$E$29,2,0))))</f>
        <v>0</v>
      </c>
      <c r="W246" s="370"/>
      <c r="X246" s="389">
        <f t="shared" si="39"/>
        <v>0</v>
      </c>
      <c r="Y246" s="79">
        <f>IF(OR(M246="",Q246="Mut+ext"),0,IF(ISERROR(W246+V246*VLOOKUP(M246,Paramétrage!$C$6:$E$29,3,0))=TRUE,X246,W246+V246*VLOOKUP(M246,Paramétrage!$C$6:$E$29,3,0)))</f>
        <v>0</v>
      </c>
      <c r="Z246" s="615"/>
      <c r="AA246" s="613"/>
      <c r="AB246" s="616"/>
      <c r="AC246" s="172"/>
      <c r="AD246" s="38"/>
      <c r="AE246" s="59">
        <f>IF(G246="",0,IF(K246="",0,IF(SUMIF(G238:G249,G246,O238:O249)=0,0,IF(OR(L246="",K246="obligatoire"),AF246/SUMIF(G238:G249,G246,O238:O249),AF246/(SUMIF(G238:G249,G246,O238:O249)/L246)))))</f>
        <v>0</v>
      </c>
      <c r="AF246" s="373">
        <f t="shared" si="40"/>
        <v>0</v>
      </c>
    </row>
    <row r="247" spans="1:32" hidden="1" x14ac:dyDescent="0.25">
      <c r="A247" s="632"/>
      <c r="B247" s="622"/>
      <c r="C247" s="627"/>
      <c r="D247" s="628"/>
      <c r="E247" s="623"/>
      <c r="F247" s="623"/>
      <c r="G247" s="364"/>
      <c r="H247" s="375"/>
      <c r="I247" s="52"/>
      <c r="J247" s="48"/>
      <c r="K247" s="47"/>
      <c r="L247" s="36"/>
      <c r="M247" s="366"/>
      <c r="N247" s="42"/>
      <c r="O247" s="376"/>
      <c r="P247" s="368"/>
      <c r="Q247" s="37"/>
      <c r="R247" s="612"/>
      <c r="S247" s="613"/>
      <c r="T247" s="614"/>
      <c r="U247" s="78">
        <f>IF(OR(P247="",M247=Paramétrage!$C$10,M247=Paramétrage!$C$13,M247=Paramétrage!$C$17,M247=Paramétrage!$C$20,M247=Paramétrage!$C$24,M247=Paramétrage!$C$27,AND(M247&lt;&gt;Paramétrage!$C$9,Q247="Mut+ext")),0,ROUNDUP(O247/P247,0))</f>
        <v>0</v>
      </c>
      <c r="V247" s="388">
        <f>IF(OR(M247="",Q247="Mut+ext"),0,IF(VLOOKUP(M247,Paramétrage!$C$6:$E$29,2,0)=0,0,IF(P247="","saisir capacité",N247*U247*VLOOKUP(M247,Paramétrage!$C$6:$E$29,2,0))))</f>
        <v>0</v>
      </c>
      <c r="W247" s="370"/>
      <c r="X247" s="389">
        <f t="shared" si="39"/>
        <v>0</v>
      </c>
      <c r="Y247" s="79">
        <f>IF(OR(M247="",Q247="Mut+ext"),0,IF(ISERROR(W247+V247*VLOOKUP(M247,Paramétrage!$C$6:$E$29,3,0))=TRUE,X247,W247+V247*VLOOKUP(M247,Paramétrage!$C$6:$E$29,3,0)))</f>
        <v>0</v>
      </c>
      <c r="Z247" s="615"/>
      <c r="AA247" s="613"/>
      <c r="AB247" s="616"/>
      <c r="AC247" s="172"/>
      <c r="AD247" s="38"/>
      <c r="AE247" s="59">
        <f>IF(G247="",0,IF(K247="",0,IF(SUMIF(G238:G249,G247,O238:O249)=0,0,IF(OR(L247="",K247="obligatoire"),AF247/SUMIF(G238:G249,G247,O238:O249),AF247/(SUMIF(G238:G249,G247,O238:O249)/L247)))))</f>
        <v>0</v>
      </c>
      <c r="AF247" s="373">
        <f t="shared" si="40"/>
        <v>0</v>
      </c>
    </row>
    <row r="248" spans="1:32" hidden="1" x14ac:dyDescent="0.25">
      <c r="A248" s="632"/>
      <c r="B248" s="622"/>
      <c r="C248" s="627"/>
      <c r="D248" s="628"/>
      <c r="E248" s="623"/>
      <c r="F248" s="623"/>
      <c r="G248" s="364"/>
      <c r="H248" s="375"/>
      <c r="I248" s="52"/>
      <c r="J248" s="48"/>
      <c r="K248" s="47"/>
      <c r="L248" s="36"/>
      <c r="M248" s="366"/>
      <c r="N248" s="42"/>
      <c r="O248" s="376"/>
      <c r="P248" s="368"/>
      <c r="Q248" s="37"/>
      <c r="R248" s="612"/>
      <c r="S248" s="613"/>
      <c r="T248" s="614"/>
      <c r="U248" s="78">
        <f>IF(OR(P248="",M248=Paramétrage!$C$10,M248=Paramétrage!$C$13,M248=Paramétrage!$C$17,M248=Paramétrage!$C$20,M248=Paramétrage!$C$24,M248=Paramétrage!$C$27,AND(M248&lt;&gt;Paramétrage!$C$9,Q248="Mut+ext")),0,ROUNDUP(O248/P248,0))</f>
        <v>0</v>
      </c>
      <c r="V248" s="388">
        <f>IF(OR(M248="",Q248="Mut+ext"),0,IF(VLOOKUP(M248,Paramétrage!$C$6:$E$29,2,0)=0,0,IF(P248="","saisir capacité",N248*U248*VLOOKUP(M248,Paramétrage!$C$6:$E$29,2,0))))</f>
        <v>0</v>
      </c>
      <c r="W248" s="370"/>
      <c r="X248" s="389">
        <f t="shared" si="39"/>
        <v>0</v>
      </c>
      <c r="Y248" s="79">
        <f>IF(OR(M248="",Q248="Mut+ext"),0,IF(ISERROR(W248+V248*VLOOKUP(M248,Paramétrage!$C$6:$E$29,3,0))=TRUE,X248,W248+V248*VLOOKUP(M248,Paramétrage!$C$6:$E$29,3,0)))</f>
        <v>0</v>
      </c>
      <c r="Z248" s="615"/>
      <c r="AA248" s="613"/>
      <c r="AB248" s="616"/>
      <c r="AC248" s="172"/>
      <c r="AD248" s="38"/>
      <c r="AE248" s="59">
        <f>IF(G248="",0,IF(K248="",0,IF(SUMIF(G238:G249,G248,O238:O249)=0,0,IF(OR(L248="",K248="obligatoire"),AF248/SUMIF(G238:G249,G248,O238:O249),AF248/(SUMIF(G238:G249,G248,O238:O249)/L248)))))</f>
        <v>0</v>
      </c>
      <c r="AF248" s="373">
        <f t="shared" si="40"/>
        <v>0</v>
      </c>
    </row>
    <row r="249" spans="1:32" hidden="1" x14ac:dyDescent="0.25">
      <c r="A249" s="632"/>
      <c r="B249" s="622"/>
      <c r="C249" s="627"/>
      <c r="D249" s="628"/>
      <c r="E249" s="623"/>
      <c r="F249" s="623"/>
      <c r="G249" s="386"/>
      <c r="H249" s="375"/>
      <c r="I249" s="52"/>
      <c r="J249" s="48"/>
      <c r="K249" s="47"/>
      <c r="L249" s="36"/>
      <c r="M249" s="366"/>
      <c r="N249" s="42"/>
      <c r="O249" s="376"/>
      <c r="P249" s="368"/>
      <c r="Q249" s="37"/>
      <c r="R249" s="612"/>
      <c r="S249" s="613"/>
      <c r="T249" s="614"/>
      <c r="U249" s="78">
        <f>IF(OR(P249="",M249=Paramétrage!$C$10,M249=Paramétrage!$C$13,M249=Paramétrage!$C$17,M249=Paramétrage!$C$20,M249=Paramétrage!$C$24,M249=Paramétrage!$C$27,AND(M249&lt;&gt;Paramétrage!$C$9,Q249="Mut+ext")),0,ROUNDUP(O249/P249,0))</f>
        <v>0</v>
      </c>
      <c r="V249" s="388">
        <f>IF(OR(M249="",Q249="Mut+ext"),0,IF(VLOOKUP(M249,Paramétrage!$C$6:$E$29,2,0)=0,0,IF(P249="","saisir capacité",N249*U249*VLOOKUP(M249,Paramétrage!$C$6:$E$29,2,0))))</f>
        <v>0</v>
      </c>
      <c r="W249" s="370"/>
      <c r="X249" s="389">
        <f t="shared" si="39"/>
        <v>0</v>
      </c>
      <c r="Y249" s="79">
        <f>IF(OR(M249="",Q249="Mut+ext"),0,IF(ISERROR(W249+V249*VLOOKUP(M249,Paramétrage!$C$6:$E$29,3,0))=TRUE,X249,W249+V249*VLOOKUP(M249,Paramétrage!$C$6:$E$29,3,0)))</f>
        <v>0</v>
      </c>
      <c r="Z249" s="615"/>
      <c r="AA249" s="613"/>
      <c r="AB249" s="616"/>
      <c r="AC249" s="172"/>
      <c r="AD249" s="38"/>
      <c r="AE249" s="59">
        <f>IF(G249="",0,IF(K249="",0,IF(SUMIF(G242:G253,G249,O242:O253)=0,0,IF(OR(L249="",K249="obligatoire"),AF249/SUMIF(G242:G253,G249,O242:O253),AF249/(SUMIF(G242:G253,G249,O242:O253)/L249)))))</f>
        <v>0</v>
      </c>
      <c r="AF249" s="373">
        <f t="shared" si="40"/>
        <v>0</v>
      </c>
    </row>
    <row r="250" spans="1:32" hidden="1" x14ac:dyDescent="0.25">
      <c r="A250" s="632"/>
      <c r="B250" s="622"/>
      <c r="C250" s="627"/>
      <c r="D250" s="628"/>
      <c r="E250" s="623"/>
      <c r="F250" s="623"/>
      <c r="G250" s="364"/>
      <c r="H250" s="375"/>
      <c r="I250" s="52"/>
      <c r="J250" s="48"/>
      <c r="K250" s="47"/>
      <c r="L250" s="36"/>
      <c r="M250" s="366"/>
      <c r="N250" s="42"/>
      <c r="O250" s="376"/>
      <c r="P250" s="368"/>
      <c r="Q250" s="37"/>
      <c r="R250" s="612"/>
      <c r="S250" s="613"/>
      <c r="T250" s="614"/>
      <c r="U250" s="78">
        <f>IF(OR(P250="",M250=Paramétrage!$C$10,M250=Paramétrage!$C$13,M250=Paramétrage!$C$17,M250=Paramétrage!$C$20,M250=Paramétrage!$C$24,M250=Paramétrage!$C$27,AND(M250&lt;&gt;Paramétrage!$C$9,Q250="Mut+ext")),0,ROUNDUP(O250/P250,0))</f>
        <v>0</v>
      </c>
      <c r="V250" s="388">
        <f>IF(OR(M250="",Q250="Mut+ext"),0,IF(VLOOKUP(M250,Paramétrage!$C$6:$E$29,2,0)=0,0,IF(P250="","saisir capacité",N250*U250*VLOOKUP(M250,Paramétrage!$C$6:$E$29,2,0))))</f>
        <v>0</v>
      </c>
      <c r="W250" s="370"/>
      <c r="X250" s="389">
        <f t="shared" si="39"/>
        <v>0</v>
      </c>
      <c r="Y250" s="79">
        <f>IF(OR(M250="",Q250="Mut+ext"),0,IF(ISERROR(W250+V250*VLOOKUP(M250,Paramétrage!$C$6:$E$29,3,0))=TRUE,X250,W250+V250*VLOOKUP(M250,Paramétrage!$C$6:$E$29,3,0)))</f>
        <v>0</v>
      </c>
      <c r="Z250" s="615"/>
      <c r="AA250" s="613"/>
      <c r="AB250" s="616"/>
      <c r="AC250" s="172"/>
      <c r="AD250" s="38"/>
      <c r="AE250" s="59">
        <f>IF(G250="",0,IF(K250="",0,IF(SUMIF(G242:G253,G250,O242:O253)=0,0,IF(OR(L250="",K250="obligatoire"),AF250/SUMIF(G242:G253,G250,O242:O253),AF250/(SUMIF(G242:G253,G250,O242:O253)/L250)))))</f>
        <v>0</v>
      </c>
      <c r="AF250" s="373">
        <f t="shared" si="40"/>
        <v>0</v>
      </c>
    </row>
    <row r="251" spans="1:32" hidden="1" x14ac:dyDescent="0.25">
      <c r="A251" s="632"/>
      <c r="B251" s="622"/>
      <c r="C251" s="627"/>
      <c r="D251" s="628"/>
      <c r="E251" s="623"/>
      <c r="F251" s="623"/>
      <c r="G251" s="364"/>
      <c r="H251" s="375"/>
      <c r="I251" s="52"/>
      <c r="J251" s="48"/>
      <c r="K251" s="47"/>
      <c r="L251" s="36"/>
      <c r="M251" s="366"/>
      <c r="N251" s="42"/>
      <c r="O251" s="376"/>
      <c r="P251" s="368"/>
      <c r="Q251" s="37"/>
      <c r="R251" s="612"/>
      <c r="S251" s="613"/>
      <c r="T251" s="614"/>
      <c r="U251" s="78">
        <f>IF(OR(P251="",M251=Paramétrage!$C$10,M251=Paramétrage!$C$13,M251=Paramétrage!$C$17,M251=Paramétrage!$C$20,M251=Paramétrage!$C$24,M251=Paramétrage!$C$27,AND(M251&lt;&gt;Paramétrage!$C$9,Q251="Mut+ext")),0,ROUNDUP(O251/P251,0))</f>
        <v>0</v>
      </c>
      <c r="V251" s="388">
        <f>IF(OR(M251="",Q251="Mut+ext"),0,IF(VLOOKUP(M251,Paramétrage!$C$6:$E$29,2,0)=0,0,IF(P251="","saisir capacité",N251*U251*VLOOKUP(M251,Paramétrage!$C$6:$E$29,2,0))))</f>
        <v>0</v>
      </c>
      <c r="W251" s="370"/>
      <c r="X251" s="389">
        <f t="shared" si="39"/>
        <v>0</v>
      </c>
      <c r="Y251" s="79">
        <f>IF(OR(M251="",Q251="Mut+ext"),0,IF(ISERROR(W251+V251*VLOOKUP(M251,Paramétrage!$C$6:$E$29,3,0))=TRUE,X251,W251+V251*VLOOKUP(M251,Paramétrage!$C$6:$E$29,3,0)))</f>
        <v>0</v>
      </c>
      <c r="Z251" s="615"/>
      <c r="AA251" s="613"/>
      <c r="AB251" s="616"/>
      <c r="AC251" s="172"/>
      <c r="AD251" s="38"/>
      <c r="AE251" s="59">
        <f>IF(G251="",0,IF(K251="",0,IF(SUMIF(G242:G253,G251,O242:O253)=0,0,IF(OR(L251="",K251="obligatoire"),AF251/SUMIF(G242:G253,G251,O242:O253),AF251/(SUMIF(G242:G253,G251,O242:O253)/L251)))))</f>
        <v>0</v>
      </c>
      <c r="AF251" s="373">
        <f t="shared" si="40"/>
        <v>0</v>
      </c>
    </row>
    <row r="252" spans="1:32" hidden="1" x14ac:dyDescent="0.25">
      <c r="A252" s="632"/>
      <c r="B252" s="622"/>
      <c r="C252" s="627"/>
      <c r="D252" s="628"/>
      <c r="E252" s="623"/>
      <c r="F252" s="623"/>
      <c r="G252" s="364"/>
      <c r="H252" s="375"/>
      <c r="I252" s="52"/>
      <c r="J252" s="48"/>
      <c r="K252" s="47"/>
      <c r="L252" s="36"/>
      <c r="M252" s="366"/>
      <c r="N252" s="42"/>
      <c r="O252" s="376"/>
      <c r="P252" s="368"/>
      <c r="Q252" s="37"/>
      <c r="R252" s="612"/>
      <c r="S252" s="613"/>
      <c r="T252" s="614"/>
      <c r="U252" s="78">
        <f>IF(OR(P252="",M252=Paramétrage!$C$10,M252=Paramétrage!$C$13,M252=Paramétrage!$C$17,M252=Paramétrage!$C$20,M252=Paramétrage!$C$24,M252=Paramétrage!$C$27,AND(M252&lt;&gt;Paramétrage!$C$9,Q252="Mut+ext")),0,ROUNDUP(O252/P252,0))</f>
        <v>0</v>
      </c>
      <c r="V252" s="388">
        <f>IF(OR(M252="",Q252="Mut+ext"),0,IF(VLOOKUP(M252,Paramétrage!$C$6:$E$29,2,0)=0,0,IF(P252="","saisir capacité",N252*U252*VLOOKUP(M252,Paramétrage!$C$6:$E$29,2,0))))</f>
        <v>0</v>
      </c>
      <c r="W252" s="370"/>
      <c r="X252" s="389">
        <f t="shared" si="39"/>
        <v>0</v>
      </c>
      <c r="Y252" s="79">
        <f>IF(OR(M252="",Q252="Mut+ext"),0,IF(ISERROR(W252+V252*VLOOKUP(M252,Paramétrage!$C$6:$E$29,3,0))=TRUE,X252,W252+V252*VLOOKUP(M252,Paramétrage!$C$6:$E$29,3,0)))</f>
        <v>0</v>
      </c>
      <c r="Z252" s="615"/>
      <c r="AA252" s="613"/>
      <c r="AB252" s="616"/>
      <c r="AC252" s="172"/>
      <c r="AD252" s="38"/>
      <c r="AE252" s="59">
        <f>IF(G252="",0,IF(K252="",0,IF(SUMIF(G242:G253,G252,O242:O253)=0,0,IF(OR(L252="",K252="obligatoire"),AF252/SUMIF(G242:G253,G252,O242:O253),AF252/(SUMIF(G242:G253,G252,O242:O253)/L252)))))</f>
        <v>0</v>
      </c>
      <c r="AF252" s="373">
        <f t="shared" si="40"/>
        <v>0</v>
      </c>
    </row>
    <row r="253" spans="1:32" hidden="1" x14ac:dyDescent="0.25">
      <c r="A253" s="632"/>
      <c r="B253" s="622"/>
      <c r="C253" s="629"/>
      <c r="D253" s="630"/>
      <c r="E253" s="624"/>
      <c r="F253" s="624"/>
      <c r="G253" s="364"/>
      <c r="H253" s="375"/>
      <c r="I253" s="52"/>
      <c r="J253" s="48"/>
      <c r="K253" s="47"/>
      <c r="L253" s="36"/>
      <c r="M253" s="366"/>
      <c r="N253" s="43"/>
      <c r="O253" s="376"/>
      <c r="P253" s="368"/>
      <c r="Q253" s="37"/>
      <c r="R253" s="612"/>
      <c r="S253" s="613"/>
      <c r="T253" s="614"/>
      <c r="U253" s="78">
        <f>IF(OR(P253="",M253=Paramétrage!$C$10,M253=Paramétrage!$C$13,M253=Paramétrage!$C$17,M253=Paramétrage!$C$20,M253=Paramétrage!$C$24,M253=Paramétrage!$C$27,AND(M253&lt;&gt;Paramétrage!$C$9,Q253="Mut+ext")),0,ROUNDUP(O253/P253,0))</f>
        <v>0</v>
      </c>
      <c r="V253" s="388">
        <f>IF(OR(M253="",Q253="Mut+ext"),0,IF(VLOOKUP(M253,Paramétrage!$C$6:$E$29,2,0)=0,0,IF(P253="","saisir capacité",N253*U253*VLOOKUP(M253,Paramétrage!$C$6:$E$29,2,0))))</f>
        <v>0</v>
      </c>
      <c r="W253" s="370"/>
      <c r="X253" s="389">
        <f t="shared" si="39"/>
        <v>0</v>
      </c>
      <c r="Y253" s="79">
        <f>IF(OR(M253="",Q253="Mut+ext"),0,IF(ISERROR(W253+V253*VLOOKUP(M253,Paramétrage!$C$6:$E$29,3,0))=TRUE,X253,W253+V253*VLOOKUP(M253,Paramétrage!$C$6:$E$29,3,0)))</f>
        <v>0</v>
      </c>
      <c r="Z253" s="615"/>
      <c r="AA253" s="613"/>
      <c r="AB253" s="616"/>
      <c r="AC253" s="172"/>
      <c r="AD253" s="38"/>
      <c r="AE253" s="59">
        <f>IF(G253="",0,IF(K253="",0,IF(SUMIF(G242:G253,G253,O242:O253)=0,0,IF(OR(L253="",K253="obligatoire"),AF253/SUMIF(G242:G253,G253,O242:O253),AF253/(SUMIF(G242:G253,G253,O242:O253)/L253)))))</f>
        <v>0</v>
      </c>
      <c r="AF253" s="373">
        <f t="shared" si="40"/>
        <v>0</v>
      </c>
    </row>
    <row r="254" spans="1:32" hidden="1" x14ac:dyDescent="0.25">
      <c r="A254" s="632"/>
      <c r="B254" s="622"/>
      <c r="C254" s="390"/>
      <c r="D254" s="391"/>
      <c r="E254" s="392"/>
      <c r="F254" s="391"/>
      <c r="G254" s="391"/>
      <c r="H254" s="393"/>
      <c r="I254" s="133"/>
      <c r="J254" s="128"/>
      <c r="K254" s="68"/>
      <c r="L254" s="70"/>
      <c r="M254" s="394"/>
      <c r="N254" s="71">
        <f>AE254</f>
        <v>0</v>
      </c>
      <c r="O254" s="395"/>
      <c r="P254" s="395"/>
      <c r="Q254" s="74"/>
      <c r="R254" s="72"/>
      <c r="S254" s="72"/>
      <c r="T254" s="73"/>
      <c r="U254" s="120"/>
      <c r="V254" s="396">
        <f>SUM(V242:V253)</f>
        <v>0</v>
      </c>
      <c r="W254" s="394">
        <f>SUM(W242:W253)</f>
        <v>0</v>
      </c>
      <c r="X254" s="397">
        <f>SUM(X242:X253)</f>
        <v>0</v>
      </c>
      <c r="Y254" s="75">
        <f>SUM(Y242:Y253)</f>
        <v>0</v>
      </c>
      <c r="Z254" s="121"/>
      <c r="AA254" s="122"/>
      <c r="AB254" s="123"/>
      <c r="AC254" s="124"/>
      <c r="AD254" s="125"/>
      <c r="AE254" s="126">
        <f>SUM(AE242:AE253)</f>
        <v>0</v>
      </c>
      <c r="AF254" s="127">
        <f>SUM(AF242:AF253)</f>
        <v>0</v>
      </c>
    </row>
    <row r="255" spans="1:32" ht="15.45" hidden="1" customHeight="1" x14ac:dyDescent="0.25">
      <c r="A255" s="632"/>
      <c r="B255" s="622"/>
      <c r="C255" s="625"/>
      <c r="D255" s="626"/>
      <c r="E255" s="623"/>
      <c r="F255" s="623"/>
      <c r="G255" s="387"/>
      <c r="H255" s="365"/>
      <c r="I255" s="52"/>
      <c r="J255" s="48"/>
      <c r="K255" s="47"/>
      <c r="L255" s="36"/>
      <c r="M255" s="366"/>
      <c r="N255" s="42"/>
      <c r="O255" s="376"/>
      <c r="P255" s="368"/>
      <c r="Q255" s="40"/>
      <c r="R255" s="612"/>
      <c r="S255" s="613"/>
      <c r="T255" s="614"/>
      <c r="U255" s="78">
        <f>IF(OR(P255="",M255=Paramétrage!$C$10,M255=Paramétrage!$C$13,M255=Paramétrage!$C$17,M255=Paramétrage!$C$20,M255=Paramétrage!$C$24,M255=Paramétrage!$C$27,AND(M255&lt;&gt;Paramétrage!$C$9,Q255="Mut+ext")),0,ROUNDUP(O255/P255,0))</f>
        <v>0</v>
      </c>
      <c r="V255" s="388">
        <f>IF(OR(M255="",Q255="Mut+ext"),0,IF(VLOOKUP(M255,Paramétrage!$C$6:$E$29,2,0)=0,0,IF(P255="","saisir capacité",N255*U255*VLOOKUP(M255,Paramétrage!$C$6:$E$29,2,0))))</f>
        <v>0</v>
      </c>
      <c r="W255" s="370"/>
      <c r="X255" s="389">
        <f t="shared" ref="X255:X266" si="41">IF(OR(M255="",Q255="Mut+ext"),0,IF(ISERROR(V255+W255)=TRUE,V255,V255+W255))</f>
        <v>0</v>
      </c>
      <c r="Y255" s="79">
        <f>IF(OR(M255="",Q255="Mut+ext"),0,IF(ISERROR(W255+V255*VLOOKUP(M255,Paramétrage!$C$6:$E$29,3,0))=TRUE,X255,W255+V255*VLOOKUP(M255,Paramétrage!$C$6:$E$29,3,0)))</f>
        <v>0</v>
      </c>
      <c r="Z255" s="615"/>
      <c r="AA255" s="613"/>
      <c r="AB255" s="616"/>
      <c r="AC255" s="172"/>
      <c r="AD255" s="39"/>
      <c r="AE255" s="59">
        <f>IF(G255="",0,IF(K255="",0,IF(SUMIF(G255:G266,G255,O255:O266)=0,0,IF(OR(L255="",K255="obligatoire"),AF255/SUMIF(G255:G266,G255,O255:O266),AF255/(SUMIF(G255:G266,G255,O255:O266)/L255)))))</f>
        <v>0</v>
      </c>
      <c r="AF255" s="372">
        <f t="shared" ref="AF255:AF266" si="42">N255*O255</f>
        <v>0</v>
      </c>
    </row>
    <row r="256" spans="1:32" hidden="1" x14ac:dyDescent="0.25">
      <c r="A256" s="632"/>
      <c r="B256" s="622"/>
      <c r="C256" s="627"/>
      <c r="D256" s="628"/>
      <c r="E256" s="623"/>
      <c r="F256" s="623"/>
      <c r="G256" s="364"/>
      <c r="H256" s="385"/>
      <c r="I256" s="52"/>
      <c r="J256" s="48"/>
      <c r="K256" s="47"/>
      <c r="L256" s="36"/>
      <c r="M256" s="366"/>
      <c r="N256" s="42"/>
      <c r="O256" s="376"/>
      <c r="P256" s="368"/>
      <c r="Q256" s="37"/>
      <c r="R256" s="612"/>
      <c r="S256" s="613"/>
      <c r="T256" s="614"/>
      <c r="U256" s="78">
        <f>IF(OR(P256="",M256=Paramétrage!$C$10,M256=Paramétrage!$C$13,M256=Paramétrage!$C$17,M256=Paramétrage!$C$20,M256=Paramétrage!$C$24,M256=Paramétrage!$C$27,AND(M256&lt;&gt;Paramétrage!$C$9,Q256="Mut+ext")),0,ROUNDUP(O256/P256,0))</f>
        <v>0</v>
      </c>
      <c r="V256" s="388">
        <f>IF(OR(M256="",Q256="Mut+ext"),0,IF(VLOOKUP(M256,Paramétrage!$C$6:$E$29,2,0)=0,0,IF(P256="","saisir capacité",N256*U256*VLOOKUP(M256,Paramétrage!$C$6:$E$29,2,0))))</f>
        <v>0</v>
      </c>
      <c r="W256" s="370"/>
      <c r="X256" s="389">
        <f t="shared" si="41"/>
        <v>0</v>
      </c>
      <c r="Y256" s="79">
        <f>IF(OR(M256="",Q256="Mut+ext"),0,IF(ISERROR(W256+V256*VLOOKUP(M256,Paramétrage!$C$6:$E$29,3,0))=TRUE,X256,W256+V256*VLOOKUP(M256,Paramétrage!$C$6:$E$29,3,0)))</f>
        <v>0</v>
      </c>
      <c r="Z256" s="615"/>
      <c r="AA256" s="613"/>
      <c r="AB256" s="616"/>
      <c r="AC256" s="172"/>
      <c r="AD256" s="38"/>
      <c r="AE256" s="59">
        <f>IF(G256="",0,IF(K256="",0,IF(SUMIF(G255:G266,G256,O255:O266)=0,0,IF(OR(L256="",K256="obligatoire"),AF256/SUMIF(G255:G266,G256,O255:O266),AF256/(SUMIF(G255:G266,G256,O255:O266)/L256)))))</f>
        <v>0</v>
      </c>
      <c r="AF256" s="373">
        <f t="shared" si="42"/>
        <v>0</v>
      </c>
    </row>
    <row r="257" spans="1:32" hidden="1" x14ac:dyDescent="0.25">
      <c r="A257" s="632"/>
      <c r="B257" s="622"/>
      <c r="C257" s="627"/>
      <c r="D257" s="628"/>
      <c r="E257" s="623"/>
      <c r="F257" s="623"/>
      <c r="G257" s="364"/>
      <c r="H257" s="385"/>
      <c r="I257" s="52"/>
      <c r="J257" s="48"/>
      <c r="K257" s="47"/>
      <c r="L257" s="36"/>
      <c r="M257" s="366"/>
      <c r="N257" s="42"/>
      <c r="O257" s="376"/>
      <c r="P257" s="368"/>
      <c r="Q257" s="37"/>
      <c r="R257" s="612"/>
      <c r="S257" s="613"/>
      <c r="T257" s="614"/>
      <c r="U257" s="78">
        <f>IF(OR(P257="",M257=Paramétrage!$C$10,M257=Paramétrage!$C$13,M257=Paramétrage!$C$17,M257=Paramétrage!$C$20,M257=Paramétrage!$C$24,M257=Paramétrage!$C$27,AND(M257&lt;&gt;Paramétrage!$C$9,Q257="Mut+ext")),0,ROUNDUP(O257/P257,0))</f>
        <v>0</v>
      </c>
      <c r="V257" s="388">
        <f>IF(OR(M257="",Q257="Mut+ext"),0,IF(VLOOKUP(M257,Paramétrage!$C$6:$E$29,2,0)=0,0,IF(P257="","saisir capacité",N257*U257*VLOOKUP(M257,Paramétrage!$C$6:$E$29,2,0))))</f>
        <v>0</v>
      </c>
      <c r="W257" s="370"/>
      <c r="X257" s="389">
        <f t="shared" si="41"/>
        <v>0</v>
      </c>
      <c r="Y257" s="79">
        <f>IF(OR(M257="",Q257="Mut+ext"),0,IF(ISERROR(W257+V257*VLOOKUP(M257,Paramétrage!$C$6:$E$29,3,0))=TRUE,X257,W257+V257*VLOOKUP(M257,Paramétrage!$C$6:$E$29,3,0)))</f>
        <v>0</v>
      </c>
      <c r="Z257" s="615"/>
      <c r="AA257" s="613"/>
      <c r="AB257" s="616"/>
      <c r="AC257" s="172"/>
      <c r="AD257" s="38"/>
      <c r="AE257" s="59">
        <f>IF(G257="",0,IF(K257="",0,IF(SUMIF(G255:G266,G257,O255:O266)=0,0,IF(OR(L257="",K257="obligatoire"),AF257/SUMIF(G255:G266,G257,O255:O266),AF257/(SUMIF(G255:G266,G257,O255:O266)/L257)))))</f>
        <v>0</v>
      </c>
      <c r="AF257" s="373">
        <f t="shared" si="42"/>
        <v>0</v>
      </c>
    </row>
    <row r="258" spans="1:32" hidden="1" x14ac:dyDescent="0.25">
      <c r="A258" s="632"/>
      <c r="B258" s="622"/>
      <c r="C258" s="627"/>
      <c r="D258" s="628"/>
      <c r="E258" s="623"/>
      <c r="F258" s="623"/>
      <c r="G258" s="386"/>
      <c r="H258" s="385"/>
      <c r="I258" s="52"/>
      <c r="J258" s="48"/>
      <c r="K258" s="47"/>
      <c r="L258" s="36"/>
      <c r="M258" s="366"/>
      <c r="N258" s="42"/>
      <c r="O258" s="376"/>
      <c r="P258" s="368"/>
      <c r="Q258" s="37"/>
      <c r="R258" s="612"/>
      <c r="S258" s="613"/>
      <c r="T258" s="614"/>
      <c r="U258" s="78">
        <f>IF(OR(P258="",M258=Paramétrage!$C$10,M258=Paramétrage!$C$13,M258=Paramétrage!$C$17,M258=Paramétrage!$C$20,M258=Paramétrage!$C$24,M258=Paramétrage!$C$27,AND(M258&lt;&gt;Paramétrage!$C$9,Q258="Mut+ext")),0,ROUNDUP(O258/P258,0))</f>
        <v>0</v>
      </c>
      <c r="V258" s="388">
        <f>IF(OR(M258="",Q258="Mut+ext"),0,IF(VLOOKUP(M258,Paramétrage!$C$6:$E$29,2,0)=0,0,IF(P258="","saisir capacité",N258*U258*VLOOKUP(M258,Paramétrage!$C$6:$E$29,2,0))))</f>
        <v>0</v>
      </c>
      <c r="W258" s="370"/>
      <c r="X258" s="389">
        <f t="shared" si="41"/>
        <v>0</v>
      </c>
      <c r="Y258" s="79">
        <f>IF(OR(M258="",Q258="Mut+ext"),0,IF(ISERROR(W258+V258*VLOOKUP(M258,Paramétrage!$C$6:$E$29,3,0))=TRUE,X258,W258+V258*VLOOKUP(M258,Paramétrage!$C$6:$E$29,3,0)))</f>
        <v>0</v>
      </c>
      <c r="Z258" s="615"/>
      <c r="AA258" s="613"/>
      <c r="AB258" s="616"/>
      <c r="AC258" s="172"/>
      <c r="AD258" s="38"/>
      <c r="AE258" s="59">
        <f>IF(G258="",0,IF(K258="",0,IF(SUMIF(G255:G266,G258,O255:O266)=0,0,IF(OR(L258="",K258="obligatoire"),AF258/SUMIF(G255:G266,G258,O255:O266),AF258/(SUMIF(G255:G266,G258,O255:O266)/L258)))))</f>
        <v>0</v>
      </c>
      <c r="AF258" s="373">
        <f t="shared" si="42"/>
        <v>0</v>
      </c>
    </row>
    <row r="259" spans="1:32" hidden="1" x14ac:dyDescent="0.25">
      <c r="A259" s="632"/>
      <c r="B259" s="622"/>
      <c r="C259" s="627"/>
      <c r="D259" s="628"/>
      <c r="E259" s="623"/>
      <c r="F259" s="623"/>
      <c r="G259" s="364"/>
      <c r="H259" s="375"/>
      <c r="I259" s="52"/>
      <c r="J259" s="48"/>
      <c r="K259" s="47"/>
      <c r="L259" s="36"/>
      <c r="M259" s="366"/>
      <c r="N259" s="42"/>
      <c r="O259" s="376"/>
      <c r="P259" s="368"/>
      <c r="Q259" s="37"/>
      <c r="R259" s="612"/>
      <c r="S259" s="613"/>
      <c r="T259" s="614"/>
      <c r="U259" s="78">
        <f>IF(OR(P259="",M259=Paramétrage!$C$10,M259=Paramétrage!$C$13,M259=Paramétrage!$C$17,M259=Paramétrage!$C$20,M259=Paramétrage!$C$24,M259=Paramétrage!$C$27,AND(M259&lt;&gt;Paramétrage!$C$9,Q259="Mut+ext")),0,ROUNDUP(O259/P259,0))</f>
        <v>0</v>
      </c>
      <c r="V259" s="388">
        <f>IF(OR(M259="",Q259="Mut+ext"),0,IF(VLOOKUP(M259,Paramétrage!$C$6:$E$29,2,0)=0,0,IF(P259="","saisir capacité",N259*U259*VLOOKUP(M259,Paramétrage!$C$6:$E$29,2,0))))</f>
        <v>0</v>
      </c>
      <c r="W259" s="370"/>
      <c r="X259" s="389">
        <f t="shared" si="41"/>
        <v>0</v>
      </c>
      <c r="Y259" s="79">
        <f>IF(OR(M259="",Q259="Mut+ext"),0,IF(ISERROR(W259+V259*VLOOKUP(M259,Paramétrage!$C$6:$E$29,3,0))=TRUE,X259,W259+V259*VLOOKUP(M259,Paramétrage!$C$6:$E$29,3,0)))</f>
        <v>0</v>
      </c>
      <c r="Z259" s="615"/>
      <c r="AA259" s="613"/>
      <c r="AB259" s="616"/>
      <c r="AC259" s="172"/>
      <c r="AD259" s="38"/>
      <c r="AE259" s="59">
        <f>IF(G259="",0,IF(K259="",0,IF(SUMIF(G251:G262,G259,O251:O262)=0,0,IF(OR(L259="",K259="obligatoire"),AF259/SUMIF(G251:G262,G259,O251:O262),AF259/(SUMIF(G251:G262,G259,O251:O262)/L259)))))</f>
        <v>0</v>
      </c>
      <c r="AF259" s="373">
        <f t="shared" si="42"/>
        <v>0</v>
      </c>
    </row>
    <row r="260" spans="1:32" hidden="1" x14ac:dyDescent="0.25">
      <c r="A260" s="632"/>
      <c r="B260" s="622"/>
      <c r="C260" s="627"/>
      <c r="D260" s="628"/>
      <c r="E260" s="623"/>
      <c r="F260" s="623"/>
      <c r="G260" s="364"/>
      <c r="H260" s="375"/>
      <c r="I260" s="52"/>
      <c r="J260" s="48"/>
      <c r="K260" s="47"/>
      <c r="L260" s="36"/>
      <c r="M260" s="366"/>
      <c r="N260" s="42"/>
      <c r="O260" s="376"/>
      <c r="P260" s="368"/>
      <c r="Q260" s="37"/>
      <c r="R260" s="612"/>
      <c r="S260" s="613"/>
      <c r="T260" s="614"/>
      <c r="U260" s="78">
        <f>IF(OR(P260="",M260=Paramétrage!$C$10,M260=Paramétrage!$C$13,M260=Paramétrage!$C$17,M260=Paramétrage!$C$20,M260=Paramétrage!$C$24,M260=Paramétrage!$C$27,AND(M260&lt;&gt;Paramétrage!$C$9,Q260="Mut+ext")),0,ROUNDUP(O260/P260,0))</f>
        <v>0</v>
      </c>
      <c r="V260" s="388">
        <f>IF(OR(M260="",Q260="Mut+ext"),0,IF(VLOOKUP(M260,Paramétrage!$C$6:$E$29,2,0)=0,0,IF(P260="","saisir capacité",N260*U260*VLOOKUP(M260,Paramétrage!$C$6:$E$29,2,0))))</f>
        <v>0</v>
      </c>
      <c r="W260" s="370"/>
      <c r="X260" s="389">
        <f t="shared" si="41"/>
        <v>0</v>
      </c>
      <c r="Y260" s="79">
        <f>IF(OR(M260="",Q260="Mut+ext"),0,IF(ISERROR(W260+V260*VLOOKUP(M260,Paramétrage!$C$6:$E$29,3,0))=TRUE,X260,W260+V260*VLOOKUP(M260,Paramétrage!$C$6:$E$29,3,0)))</f>
        <v>0</v>
      </c>
      <c r="Z260" s="615"/>
      <c r="AA260" s="613"/>
      <c r="AB260" s="616"/>
      <c r="AC260" s="172"/>
      <c r="AD260" s="38"/>
      <c r="AE260" s="59">
        <f>IF(G260="",0,IF(K260="",0,IF(SUMIF(G251:G262,G260,O251:O262)=0,0,IF(OR(L260="",K260="obligatoire"),AF260/SUMIF(G251:G262,G260,O251:O262),AF260/(SUMIF(G251:G262,G260,O251:O262)/L260)))))</f>
        <v>0</v>
      </c>
      <c r="AF260" s="373">
        <f t="shared" si="42"/>
        <v>0</v>
      </c>
    </row>
    <row r="261" spans="1:32" hidden="1" x14ac:dyDescent="0.25">
      <c r="A261" s="632"/>
      <c r="B261" s="622"/>
      <c r="C261" s="627"/>
      <c r="D261" s="628"/>
      <c r="E261" s="623"/>
      <c r="F261" s="623"/>
      <c r="G261" s="364"/>
      <c r="H261" s="375"/>
      <c r="I261" s="52"/>
      <c r="J261" s="48"/>
      <c r="K261" s="47"/>
      <c r="L261" s="36"/>
      <c r="M261" s="366"/>
      <c r="N261" s="42"/>
      <c r="O261" s="376"/>
      <c r="P261" s="368"/>
      <c r="Q261" s="37"/>
      <c r="R261" s="612"/>
      <c r="S261" s="613"/>
      <c r="T261" s="614"/>
      <c r="U261" s="78">
        <f>IF(OR(P261="",M261=Paramétrage!$C$10,M261=Paramétrage!$C$13,M261=Paramétrage!$C$17,M261=Paramétrage!$C$20,M261=Paramétrage!$C$24,M261=Paramétrage!$C$27,AND(M261&lt;&gt;Paramétrage!$C$9,Q261="Mut+ext")),0,ROUNDUP(O261/P261,0))</f>
        <v>0</v>
      </c>
      <c r="V261" s="388">
        <f>IF(OR(M261="",Q261="Mut+ext"),0,IF(VLOOKUP(M261,Paramétrage!$C$6:$E$29,2,0)=0,0,IF(P261="","saisir capacité",N261*U261*VLOOKUP(M261,Paramétrage!$C$6:$E$29,2,0))))</f>
        <v>0</v>
      </c>
      <c r="W261" s="370"/>
      <c r="X261" s="389">
        <f t="shared" si="41"/>
        <v>0</v>
      </c>
      <c r="Y261" s="79">
        <f>IF(OR(M261="",Q261="Mut+ext"),0,IF(ISERROR(W261+V261*VLOOKUP(M261,Paramétrage!$C$6:$E$29,3,0))=TRUE,X261,W261+V261*VLOOKUP(M261,Paramétrage!$C$6:$E$29,3,0)))</f>
        <v>0</v>
      </c>
      <c r="Z261" s="615"/>
      <c r="AA261" s="613"/>
      <c r="AB261" s="616"/>
      <c r="AC261" s="172"/>
      <c r="AD261" s="38"/>
      <c r="AE261" s="59">
        <f>IF(G261="",0,IF(K261="",0,IF(SUMIF(G251:G262,G261,O251:O262)=0,0,IF(OR(L261="",K261="obligatoire"),AF261/SUMIF(G251:G262,G261,O251:O262),AF261/(SUMIF(G251:G262,G261,O251:O262)/L261)))))</f>
        <v>0</v>
      </c>
      <c r="AF261" s="373">
        <f t="shared" si="42"/>
        <v>0</v>
      </c>
    </row>
    <row r="262" spans="1:32" hidden="1" x14ac:dyDescent="0.25">
      <c r="A262" s="632"/>
      <c r="B262" s="622"/>
      <c r="C262" s="627"/>
      <c r="D262" s="628"/>
      <c r="E262" s="623"/>
      <c r="F262" s="623"/>
      <c r="G262" s="364"/>
      <c r="H262" s="375"/>
      <c r="I262" s="52"/>
      <c r="J262" s="48"/>
      <c r="K262" s="47"/>
      <c r="L262" s="36"/>
      <c r="M262" s="366"/>
      <c r="N262" s="43"/>
      <c r="O262" s="376"/>
      <c r="P262" s="368"/>
      <c r="Q262" s="37"/>
      <c r="R262" s="612"/>
      <c r="S262" s="613"/>
      <c r="T262" s="614"/>
      <c r="U262" s="78">
        <f>IF(OR(P262="",M262=Paramétrage!$C$10,M262=Paramétrage!$C$13,M262=Paramétrage!$C$17,M262=Paramétrage!$C$20,M262=Paramétrage!$C$24,M262=Paramétrage!$C$27,AND(M262&lt;&gt;Paramétrage!$C$9,Q262="Mut+ext")),0,ROUNDUP(O262/P262,0))</f>
        <v>0</v>
      </c>
      <c r="V262" s="388">
        <f>IF(OR(M262="",Q262="Mut+ext"),0,IF(VLOOKUP(M262,Paramétrage!$C$6:$E$29,2,0)=0,0,IF(P262="","saisir capacité",N262*U262*VLOOKUP(M262,Paramétrage!$C$6:$E$29,2,0))))</f>
        <v>0</v>
      </c>
      <c r="W262" s="370"/>
      <c r="X262" s="389">
        <f t="shared" si="41"/>
        <v>0</v>
      </c>
      <c r="Y262" s="79">
        <f>IF(OR(M262="",Q262="Mut+ext"),0,IF(ISERROR(W262+V262*VLOOKUP(M262,Paramétrage!$C$6:$E$29,3,0))=TRUE,X262,W262+V262*VLOOKUP(M262,Paramétrage!$C$6:$E$29,3,0)))</f>
        <v>0</v>
      </c>
      <c r="Z262" s="615"/>
      <c r="AA262" s="613"/>
      <c r="AB262" s="616"/>
      <c r="AC262" s="172"/>
      <c r="AD262" s="38"/>
      <c r="AE262" s="59">
        <f>IF(G262="",0,IF(K262="",0,IF(SUMIF(G251:G262,G262,O251:O262)=0,0,IF(OR(L262="",K262="obligatoire"),AF262/SUMIF(G251:G262,G262,O251:O262),AF262/(SUMIF(G251:G262,G262,O251:O262)/L262)))))</f>
        <v>0</v>
      </c>
      <c r="AF262" s="373">
        <f t="shared" si="42"/>
        <v>0</v>
      </c>
    </row>
    <row r="263" spans="1:32" hidden="1" x14ac:dyDescent="0.25">
      <c r="A263" s="632"/>
      <c r="B263" s="622"/>
      <c r="C263" s="627"/>
      <c r="D263" s="628"/>
      <c r="E263" s="623"/>
      <c r="F263" s="623"/>
      <c r="G263" s="364"/>
      <c r="H263" s="375"/>
      <c r="I263" s="52"/>
      <c r="J263" s="48"/>
      <c r="K263" s="47"/>
      <c r="L263" s="36"/>
      <c r="M263" s="366"/>
      <c r="N263" s="42"/>
      <c r="O263" s="376"/>
      <c r="P263" s="368"/>
      <c r="Q263" s="37"/>
      <c r="R263" s="612"/>
      <c r="S263" s="613"/>
      <c r="T263" s="614"/>
      <c r="U263" s="78">
        <f>IF(OR(P263="",M263=Paramétrage!$C$10,M263=Paramétrage!$C$13,M263=Paramétrage!$C$17,M263=Paramétrage!$C$20,M263=Paramétrage!$C$24,M263=Paramétrage!$C$27,AND(M263&lt;&gt;Paramétrage!$C$9,Q263="Mut+ext")),0,ROUNDUP(O263/P263,0))</f>
        <v>0</v>
      </c>
      <c r="V263" s="388">
        <f>IF(OR(M263="",Q263="Mut+ext"),0,IF(VLOOKUP(M263,Paramétrage!$C$6:$E$29,2,0)=0,0,IF(P263="","saisir capacité",N263*U263*VLOOKUP(M263,Paramétrage!$C$6:$E$29,2,0))))</f>
        <v>0</v>
      </c>
      <c r="W263" s="370"/>
      <c r="X263" s="389">
        <f t="shared" si="41"/>
        <v>0</v>
      </c>
      <c r="Y263" s="79">
        <f>IF(OR(M263="",Q263="Mut+ext"),0,IF(ISERROR(W263+V263*VLOOKUP(M263,Paramétrage!$C$6:$E$29,3,0))=TRUE,X263,W263+V263*VLOOKUP(M263,Paramétrage!$C$6:$E$29,3,0)))</f>
        <v>0</v>
      </c>
      <c r="Z263" s="615"/>
      <c r="AA263" s="613"/>
      <c r="AB263" s="616"/>
      <c r="AC263" s="172"/>
      <c r="AD263" s="38"/>
      <c r="AE263" s="59">
        <f>IF(G263="",0,IF(K263="",0,IF(SUMIF(G255:G266,G263,O255:O266)=0,0,IF(OR(L263="",K263="obligatoire"),AF263/SUMIF(G255:G266,G263,O255:O266),AF263/(SUMIF(G255:G266,G263,O255:O266)/L263)))))</f>
        <v>0</v>
      </c>
      <c r="AF263" s="373">
        <f t="shared" si="42"/>
        <v>0</v>
      </c>
    </row>
    <row r="264" spans="1:32" hidden="1" x14ac:dyDescent="0.25">
      <c r="A264" s="632"/>
      <c r="B264" s="622"/>
      <c r="C264" s="627"/>
      <c r="D264" s="628"/>
      <c r="E264" s="623"/>
      <c r="F264" s="623"/>
      <c r="G264" s="364"/>
      <c r="H264" s="375"/>
      <c r="I264" s="52"/>
      <c r="J264" s="48"/>
      <c r="K264" s="47"/>
      <c r="L264" s="36"/>
      <c r="M264" s="366"/>
      <c r="N264" s="42"/>
      <c r="O264" s="376"/>
      <c r="P264" s="368"/>
      <c r="Q264" s="37"/>
      <c r="R264" s="612"/>
      <c r="S264" s="613"/>
      <c r="T264" s="614"/>
      <c r="U264" s="78">
        <f>IF(OR(P264="",M264=Paramétrage!$C$10,M264=Paramétrage!$C$13,M264=Paramétrage!$C$17,M264=Paramétrage!$C$20,M264=Paramétrage!$C$24,M264=Paramétrage!$C$27,AND(M264&lt;&gt;Paramétrage!$C$9,Q264="Mut+ext")),0,ROUNDUP(O264/P264,0))</f>
        <v>0</v>
      </c>
      <c r="V264" s="388">
        <f>IF(OR(M264="",Q264="Mut+ext"),0,IF(VLOOKUP(M264,Paramétrage!$C$6:$E$29,2,0)=0,0,IF(P264="","saisir capacité",N264*U264*VLOOKUP(M264,Paramétrage!$C$6:$E$29,2,0))))</f>
        <v>0</v>
      </c>
      <c r="W264" s="370"/>
      <c r="X264" s="389">
        <f t="shared" si="41"/>
        <v>0</v>
      </c>
      <c r="Y264" s="79">
        <f>IF(OR(M264="",Q264="Mut+ext"),0,IF(ISERROR(W264+V264*VLOOKUP(M264,Paramétrage!$C$6:$E$29,3,0))=TRUE,X264,W264+V264*VLOOKUP(M264,Paramétrage!$C$6:$E$29,3,0)))</f>
        <v>0</v>
      </c>
      <c r="Z264" s="615"/>
      <c r="AA264" s="613"/>
      <c r="AB264" s="616"/>
      <c r="AC264" s="172"/>
      <c r="AD264" s="38"/>
      <c r="AE264" s="59">
        <f>IF(G264="",0,IF(K264="",0,IF(SUMIF(G255:G266,G264,O255:O266)=0,0,IF(OR(L264="",K264="obligatoire"),AF264/SUMIF(G255:G266,G264,O255:O266),AF264/(SUMIF(G255:G266,G264,O255:O266)/L264)))))</f>
        <v>0</v>
      </c>
      <c r="AF264" s="373">
        <f t="shared" si="42"/>
        <v>0</v>
      </c>
    </row>
    <row r="265" spans="1:32" hidden="1" x14ac:dyDescent="0.25">
      <c r="A265" s="632"/>
      <c r="B265" s="622"/>
      <c r="C265" s="627"/>
      <c r="D265" s="628"/>
      <c r="E265" s="623"/>
      <c r="F265" s="623"/>
      <c r="G265" s="364"/>
      <c r="H265" s="375"/>
      <c r="I265" s="52"/>
      <c r="J265" s="48"/>
      <c r="K265" s="47"/>
      <c r="L265" s="36"/>
      <c r="M265" s="366"/>
      <c r="N265" s="42"/>
      <c r="O265" s="376"/>
      <c r="P265" s="368"/>
      <c r="Q265" s="37"/>
      <c r="R265" s="612"/>
      <c r="S265" s="613"/>
      <c r="T265" s="614"/>
      <c r="U265" s="78">
        <f>IF(OR(P265="",M265=Paramétrage!$C$10,M265=Paramétrage!$C$13,M265=Paramétrage!$C$17,M265=Paramétrage!$C$20,M265=Paramétrage!$C$24,M265=Paramétrage!$C$27,AND(M265&lt;&gt;Paramétrage!$C$9,Q265="Mut+ext")),0,ROUNDUP(O265/P265,0))</f>
        <v>0</v>
      </c>
      <c r="V265" s="388">
        <f>IF(OR(M265="",Q265="Mut+ext"),0,IF(VLOOKUP(M265,Paramétrage!$C$6:$E$29,2,0)=0,0,IF(P265="","saisir capacité",N265*U265*VLOOKUP(M265,Paramétrage!$C$6:$E$29,2,0))))</f>
        <v>0</v>
      </c>
      <c r="W265" s="370"/>
      <c r="X265" s="389">
        <f t="shared" si="41"/>
        <v>0</v>
      </c>
      <c r="Y265" s="79">
        <f>IF(OR(M265="",Q265="Mut+ext"),0,IF(ISERROR(W265+V265*VLOOKUP(M265,Paramétrage!$C$6:$E$29,3,0))=TRUE,X265,W265+V265*VLOOKUP(M265,Paramétrage!$C$6:$E$29,3,0)))</f>
        <v>0</v>
      </c>
      <c r="Z265" s="615"/>
      <c r="AA265" s="613"/>
      <c r="AB265" s="616"/>
      <c r="AC265" s="172"/>
      <c r="AD265" s="38"/>
      <c r="AE265" s="59">
        <f>IF(G265="",0,IF(K265="",0,IF(SUMIF(G255:G266,G265,O255:O266)=0,0,IF(OR(L265="",K265="obligatoire"),AF265/SUMIF(G255:G266,G265,O255:O266),AF265/(SUMIF(G255:G266,G265,O255:O266)/L265)))))</f>
        <v>0</v>
      </c>
      <c r="AF265" s="373">
        <f t="shared" si="42"/>
        <v>0</v>
      </c>
    </row>
    <row r="266" spans="1:32" hidden="1" x14ac:dyDescent="0.25">
      <c r="A266" s="632"/>
      <c r="B266" s="622"/>
      <c r="C266" s="629"/>
      <c r="D266" s="630"/>
      <c r="E266" s="624"/>
      <c r="F266" s="624"/>
      <c r="G266" s="364"/>
      <c r="H266" s="375"/>
      <c r="I266" s="52"/>
      <c r="J266" s="48"/>
      <c r="K266" s="47"/>
      <c r="L266" s="36"/>
      <c r="M266" s="366"/>
      <c r="N266" s="43"/>
      <c r="O266" s="376"/>
      <c r="P266" s="368"/>
      <c r="Q266" s="37"/>
      <c r="R266" s="612"/>
      <c r="S266" s="613"/>
      <c r="T266" s="614"/>
      <c r="U266" s="78">
        <f>IF(OR(P266="",M266=Paramétrage!$C$10,M266=Paramétrage!$C$13,M266=Paramétrage!$C$17,M266=Paramétrage!$C$20,M266=Paramétrage!$C$24,M266=Paramétrage!$C$27,AND(M266&lt;&gt;Paramétrage!$C$9,Q266="Mut+ext")),0,ROUNDUP(O266/P266,0))</f>
        <v>0</v>
      </c>
      <c r="V266" s="388">
        <f>IF(OR(M266="",Q266="Mut+ext"),0,IF(VLOOKUP(M266,Paramétrage!$C$6:$E$29,2,0)=0,0,IF(P266="","saisir capacité",N266*U266*VLOOKUP(M266,Paramétrage!$C$6:$E$29,2,0))))</f>
        <v>0</v>
      </c>
      <c r="W266" s="370"/>
      <c r="X266" s="389">
        <f t="shared" si="41"/>
        <v>0</v>
      </c>
      <c r="Y266" s="79">
        <f>IF(OR(M266="",Q266="Mut+ext"),0,IF(ISERROR(W266+V266*VLOOKUP(M266,Paramétrage!$C$6:$E$29,3,0))=TRUE,X266,W266+V266*VLOOKUP(M266,Paramétrage!$C$6:$E$29,3,0)))</f>
        <v>0</v>
      </c>
      <c r="Z266" s="615"/>
      <c r="AA266" s="613"/>
      <c r="AB266" s="616"/>
      <c r="AC266" s="172"/>
      <c r="AD266" s="38"/>
      <c r="AE266" s="59">
        <f>IF(G266="",0,IF(K266="",0,IF(SUMIF(G255:G266,G266,O255:O266)=0,0,IF(OR(L266="",K266="obligatoire"),AF266/SUMIF(G255:G266,G266,O255:O266),AF266/(SUMIF(G255:G266,G266,O255:O266)/L266)))))</f>
        <v>0</v>
      </c>
      <c r="AF266" s="373">
        <f t="shared" si="42"/>
        <v>0</v>
      </c>
    </row>
    <row r="267" spans="1:32" hidden="1" x14ac:dyDescent="0.25">
      <c r="A267" s="632"/>
      <c r="B267" s="622"/>
      <c r="C267" s="390"/>
      <c r="D267" s="391"/>
      <c r="E267" s="392"/>
      <c r="F267" s="391"/>
      <c r="G267" s="391"/>
      <c r="H267" s="393"/>
      <c r="I267" s="133"/>
      <c r="J267" s="128"/>
      <c r="K267" s="68"/>
      <c r="L267" s="70"/>
      <c r="M267" s="394"/>
      <c r="N267" s="71">
        <f>AE267</f>
        <v>0</v>
      </c>
      <c r="O267" s="395"/>
      <c r="P267" s="395"/>
      <c r="Q267" s="74"/>
      <c r="R267" s="72"/>
      <c r="S267" s="72"/>
      <c r="T267" s="73"/>
      <c r="U267" s="120"/>
      <c r="V267" s="396">
        <f>SUM(V255:V266)</f>
        <v>0</v>
      </c>
      <c r="W267" s="394">
        <f>SUM(W255:W266)</f>
        <v>0</v>
      </c>
      <c r="X267" s="397">
        <f>SUM(X255:X266)</f>
        <v>0</v>
      </c>
      <c r="Y267" s="75">
        <f>SUM(Y255:Y266)</f>
        <v>0</v>
      </c>
      <c r="Z267" s="121"/>
      <c r="AA267" s="122"/>
      <c r="AB267" s="123"/>
      <c r="AC267" s="124"/>
      <c r="AD267" s="125"/>
      <c r="AE267" s="126">
        <f>SUM(AE255:AE266)</f>
        <v>0</v>
      </c>
      <c r="AF267" s="127">
        <f>SUM(AF255:AF266)</f>
        <v>0</v>
      </c>
    </row>
    <row r="268" spans="1:32" ht="15.45" hidden="1" customHeight="1" x14ac:dyDescent="0.25">
      <c r="A268" s="632"/>
      <c r="B268" s="622"/>
      <c r="C268" s="625"/>
      <c r="D268" s="626"/>
      <c r="E268" s="623"/>
      <c r="F268" s="623"/>
      <c r="G268" s="387"/>
      <c r="H268" s="365"/>
      <c r="I268" s="52"/>
      <c r="J268" s="48"/>
      <c r="K268" s="47"/>
      <c r="L268" s="36"/>
      <c r="M268" s="366"/>
      <c r="N268" s="42"/>
      <c r="O268" s="376"/>
      <c r="P268" s="368"/>
      <c r="Q268" s="40"/>
      <c r="R268" s="612"/>
      <c r="S268" s="613"/>
      <c r="T268" s="614"/>
      <c r="U268" s="78">
        <f>IF(OR(P268="",M268=Paramétrage!$C$10,M268=Paramétrage!$C$13,M268=Paramétrage!$C$17,M268=Paramétrage!$C$20,M268=Paramétrage!$C$24,M268=Paramétrage!$C$27,AND(M268&lt;&gt;Paramétrage!$C$9,Q268="Mut+ext")),0,ROUNDUP(O268/P268,0))</f>
        <v>0</v>
      </c>
      <c r="V268" s="388">
        <f>IF(OR(M268="",Q268="Mut+ext"),0,IF(VLOOKUP(M268,Paramétrage!$C$6:$E$29,2,0)=0,0,IF(P268="","saisir capacité",N268*U268*VLOOKUP(M268,Paramétrage!$C$6:$E$29,2,0))))</f>
        <v>0</v>
      </c>
      <c r="W268" s="370"/>
      <c r="X268" s="389">
        <f t="shared" ref="X268:X279" si="43">IF(OR(M268="",Q268="Mut+ext"),0,IF(ISERROR(V268+W268)=TRUE,V268,V268+W268))</f>
        <v>0</v>
      </c>
      <c r="Y268" s="79">
        <f>IF(OR(M268="",Q268="Mut+ext"),0,IF(ISERROR(W268+V268*VLOOKUP(M268,Paramétrage!$C$6:$E$29,3,0))=TRUE,X268,W268+V268*VLOOKUP(M268,Paramétrage!$C$6:$E$29,3,0)))</f>
        <v>0</v>
      </c>
      <c r="Z268" s="615"/>
      <c r="AA268" s="613"/>
      <c r="AB268" s="616"/>
      <c r="AC268" s="172"/>
      <c r="AD268" s="39"/>
      <c r="AE268" s="59">
        <f>IF(G268="",0,IF(K268="",0,IF(SUMIF(G268:G279,G268,O268:O279)=0,0,IF(OR(L268="",K268="obligatoire"),AF268/SUMIF(G268:G279,G268,O268:O279),AF268/(SUMIF(G268:G279,G268,O268:O279)/L268)))))</f>
        <v>0</v>
      </c>
      <c r="AF268" s="372">
        <f t="shared" ref="AF268:AF279" si="44">N268*O268</f>
        <v>0</v>
      </c>
    </row>
    <row r="269" spans="1:32" hidden="1" x14ac:dyDescent="0.25">
      <c r="A269" s="632"/>
      <c r="B269" s="622"/>
      <c r="C269" s="627"/>
      <c r="D269" s="628"/>
      <c r="E269" s="623"/>
      <c r="F269" s="623"/>
      <c r="G269" s="364"/>
      <c r="H269" s="385"/>
      <c r="I269" s="52"/>
      <c r="J269" s="48"/>
      <c r="K269" s="47"/>
      <c r="L269" s="36"/>
      <c r="M269" s="366"/>
      <c r="N269" s="42"/>
      <c r="O269" s="376"/>
      <c r="P269" s="368"/>
      <c r="Q269" s="37"/>
      <c r="R269" s="612"/>
      <c r="S269" s="613"/>
      <c r="T269" s="614"/>
      <c r="U269" s="78">
        <f>IF(OR(P269="",M269=Paramétrage!$C$10,M269=Paramétrage!$C$13,M269=Paramétrage!$C$17,M269=Paramétrage!$C$20,M269=Paramétrage!$C$24,M269=Paramétrage!$C$27,AND(M269&lt;&gt;Paramétrage!$C$9,Q269="Mut+ext")),0,ROUNDUP(O269/P269,0))</f>
        <v>0</v>
      </c>
      <c r="V269" s="388">
        <f>IF(OR(M269="",Q269="Mut+ext"),0,IF(VLOOKUP(M269,Paramétrage!$C$6:$E$29,2,0)=0,0,IF(P269="","saisir capacité",N269*U269*VLOOKUP(M269,Paramétrage!$C$6:$E$29,2,0))))</f>
        <v>0</v>
      </c>
      <c r="W269" s="370"/>
      <c r="X269" s="389">
        <f t="shared" si="43"/>
        <v>0</v>
      </c>
      <c r="Y269" s="79">
        <f>IF(OR(M269="",Q269="Mut+ext"),0,IF(ISERROR(W269+V269*VLOOKUP(M269,Paramétrage!$C$6:$E$29,3,0))=TRUE,X269,W269+V269*VLOOKUP(M269,Paramétrage!$C$6:$E$29,3,0)))</f>
        <v>0</v>
      </c>
      <c r="Z269" s="615"/>
      <c r="AA269" s="613"/>
      <c r="AB269" s="616"/>
      <c r="AC269" s="172"/>
      <c r="AD269" s="38"/>
      <c r="AE269" s="59">
        <f>IF(G269="",0,IF(K269="",0,IF(SUMIF(G268:G279,G269,O268:O279)=0,0,IF(OR(L269="",K269="obligatoire"),AF269/SUMIF(G268:G279,G269,O268:O279),AF269/(SUMIF(G268:G279,G269,O268:O279)/L269)))))</f>
        <v>0</v>
      </c>
      <c r="AF269" s="373">
        <f t="shared" si="44"/>
        <v>0</v>
      </c>
    </row>
    <row r="270" spans="1:32" hidden="1" x14ac:dyDescent="0.25">
      <c r="A270" s="632"/>
      <c r="B270" s="622"/>
      <c r="C270" s="627"/>
      <c r="D270" s="628"/>
      <c r="E270" s="623"/>
      <c r="F270" s="623"/>
      <c r="G270" s="364"/>
      <c r="H270" s="385"/>
      <c r="I270" s="52"/>
      <c r="J270" s="48"/>
      <c r="K270" s="47"/>
      <c r="L270" s="36"/>
      <c r="M270" s="366"/>
      <c r="N270" s="42"/>
      <c r="O270" s="376"/>
      <c r="P270" s="368"/>
      <c r="Q270" s="37"/>
      <c r="R270" s="612"/>
      <c r="S270" s="613"/>
      <c r="T270" s="614"/>
      <c r="U270" s="78">
        <f>IF(OR(P270="",M270=Paramétrage!$C$10,M270=Paramétrage!$C$13,M270=Paramétrage!$C$17,M270=Paramétrage!$C$20,M270=Paramétrage!$C$24,M270=Paramétrage!$C$27,AND(M270&lt;&gt;Paramétrage!$C$9,Q270="Mut+ext")),0,ROUNDUP(O270/P270,0))</f>
        <v>0</v>
      </c>
      <c r="V270" s="388">
        <f>IF(OR(M270="",Q270="Mut+ext"),0,IF(VLOOKUP(M270,Paramétrage!$C$6:$E$29,2,0)=0,0,IF(P270="","saisir capacité",N270*U270*VLOOKUP(M270,Paramétrage!$C$6:$E$29,2,0))))</f>
        <v>0</v>
      </c>
      <c r="W270" s="370"/>
      <c r="X270" s="389">
        <f t="shared" si="43"/>
        <v>0</v>
      </c>
      <c r="Y270" s="79">
        <f>IF(OR(M270="",Q270="Mut+ext"),0,IF(ISERROR(W270+V270*VLOOKUP(M270,Paramétrage!$C$6:$E$29,3,0))=TRUE,X270,W270+V270*VLOOKUP(M270,Paramétrage!$C$6:$E$29,3,0)))</f>
        <v>0</v>
      </c>
      <c r="Z270" s="615"/>
      <c r="AA270" s="613"/>
      <c r="AB270" s="616"/>
      <c r="AC270" s="172"/>
      <c r="AD270" s="38"/>
      <c r="AE270" s="59">
        <f>IF(G270="",0,IF(K270="",0,IF(SUMIF(G268:G279,G270,O268:O279)=0,0,IF(OR(L270="",K270="obligatoire"),AF270/SUMIF(G268:G279,G270,O268:O279),AF270/(SUMIF(G268:G279,G270,O268:O279)/L270)))))</f>
        <v>0</v>
      </c>
      <c r="AF270" s="373">
        <f t="shared" si="44"/>
        <v>0</v>
      </c>
    </row>
    <row r="271" spans="1:32" hidden="1" x14ac:dyDescent="0.25">
      <c r="A271" s="632"/>
      <c r="B271" s="622"/>
      <c r="C271" s="627"/>
      <c r="D271" s="628"/>
      <c r="E271" s="623"/>
      <c r="F271" s="623"/>
      <c r="G271" s="386"/>
      <c r="H271" s="385"/>
      <c r="I271" s="52"/>
      <c r="J271" s="48"/>
      <c r="K271" s="47"/>
      <c r="L271" s="36"/>
      <c r="M271" s="366"/>
      <c r="N271" s="42"/>
      <c r="O271" s="376"/>
      <c r="P271" s="368"/>
      <c r="Q271" s="37"/>
      <c r="R271" s="612"/>
      <c r="S271" s="613"/>
      <c r="T271" s="614"/>
      <c r="U271" s="78">
        <v>0</v>
      </c>
      <c r="V271" s="388">
        <v>0</v>
      </c>
      <c r="W271" s="370"/>
      <c r="X271" s="389">
        <v>0</v>
      </c>
      <c r="Y271" s="79">
        <v>0</v>
      </c>
      <c r="Z271" s="615"/>
      <c r="AA271" s="613"/>
      <c r="AB271" s="616"/>
      <c r="AC271" s="172"/>
      <c r="AD271" s="38"/>
      <c r="AE271" s="59">
        <v>0</v>
      </c>
      <c r="AF271" s="373">
        <v>0</v>
      </c>
    </row>
    <row r="272" spans="1:32" hidden="1" x14ac:dyDescent="0.25">
      <c r="A272" s="632"/>
      <c r="B272" s="622"/>
      <c r="C272" s="627"/>
      <c r="D272" s="628"/>
      <c r="E272" s="623"/>
      <c r="F272" s="623"/>
      <c r="G272" s="364"/>
      <c r="H272" s="375"/>
      <c r="I272" s="52"/>
      <c r="J272" s="48"/>
      <c r="K272" s="47"/>
      <c r="L272" s="36"/>
      <c r="M272" s="366"/>
      <c r="N272" s="42"/>
      <c r="O272" s="376"/>
      <c r="P272" s="368"/>
      <c r="Q272" s="37"/>
      <c r="R272" s="612"/>
      <c r="S272" s="613"/>
      <c r="T272" s="614"/>
      <c r="U272" s="78">
        <v>0</v>
      </c>
      <c r="V272" s="388">
        <v>0</v>
      </c>
      <c r="W272" s="370"/>
      <c r="X272" s="389">
        <v>0</v>
      </c>
      <c r="Y272" s="79">
        <v>0</v>
      </c>
      <c r="Z272" s="615"/>
      <c r="AA272" s="613"/>
      <c r="AB272" s="616"/>
      <c r="AC272" s="172"/>
      <c r="AD272" s="38"/>
      <c r="AE272" s="59">
        <v>0</v>
      </c>
      <c r="AF272" s="373">
        <v>0</v>
      </c>
    </row>
    <row r="273" spans="1:32" hidden="1" x14ac:dyDescent="0.25">
      <c r="A273" s="632"/>
      <c r="B273" s="622"/>
      <c r="C273" s="627"/>
      <c r="D273" s="628"/>
      <c r="E273" s="623"/>
      <c r="F273" s="623"/>
      <c r="G273" s="364"/>
      <c r="H273" s="375"/>
      <c r="I273" s="52"/>
      <c r="J273" s="48"/>
      <c r="K273" s="47"/>
      <c r="L273" s="36"/>
      <c r="M273" s="366"/>
      <c r="N273" s="42"/>
      <c r="O273" s="376"/>
      <c r="P273" s="368"/>
      <c r="Q273" s="37"/>
      <c r="R273" s="612"/>
      <c r="S273" s="613"/>
      <c r="T273" s="614"/>
      <c r="U273" s="78">
        <v>0</v>
      </c>
      <c r="V273" s="388">
        <v>0</v>
      </c>
      <c r="W273" s="370"/>
      <c r="X273" s="389">
        <v>0</v>
      </c>
      <c r="Y273" s="79">
        <v>0</v>
      </c>
      <c r="Z273" s="615"/>
      <c r="AA273" s="613"/>
      <c r="AB273" s="616"/>
      <c r="AC273" s="172"/>
      <c r="AD273" s="38"/>
      <c r="AE273" s="59">
        <v>0</v>
      </c>
      <c r="AF273" s="373">
        <v>0</v>
      </c>
    </row>
    <row r="274" spans="1:32" hidden="1" x14ac:dyDescent="0.25">
      <c r="A274" s="632"/>
      <c r="B274" s="622"/>
      <c r="C274" s="627"/>
      <c r="D274" s="628"/>
      <c r="E274" s="623"/>
      <c r="F274" s="623"/>
      <c r="G274" s="364"/>
      <c r="H274" s="375"/>
      <c r="I274" s="52"/>
      <c r="J274" s="48"/>
      <c r="K274" s="47"/>
      <c r="L274" s="36"/>
      <c r="M274" s="366"/>
      <c r="N274" s="42"/>
      <c r="O274" s="376"/>
      <c r="P274" s="368"/>
      <c r="Q274" s="37"/>
      <c r="R274" s="612"/>
      <c r="S274" s="613"/>
      <c r="T274" s="614"/>
      <c r="U274" s="78">
        <v>0</v>
      </c>
      <c r="V274" s="388">
        <v>0</v>
      </c>
      <c r="W274" s="370"/>
      <c r="X274" s="389">
        <v>0</v>
      </c>
      <c r="Y274" s="79">
        <v>0</v>
      </c>
      <c r="Z274" s="615"/>
      <c r="AA274" s="613"/>
      <c r="AB274" s="616"/>
      <c r="AC274" s="172"/>
      <c r="AD274" s="38"/>
      <c r="AE274" s="59">
        <v>0</v>
      </c>
      <c r="AF274" s="373">
        <v>0</v>
      </c>
    </row>
    <row r="275" spans="1:32" hidden="1" x14ac:dyDescent="0.25">
      <c r="A275" s="632"/>
      <c r="B275" s="622"/>
      <c r="C275" s="627"/>
      <c r="D275" s="628"/>
      <c r="E275" s="623"/>
      <c r="F275" s="623"/>
      <c r="G275" s="386"/>
      <c r="H275" s="375"/>
      <c r="I275" s="52"/>
      <c r="J275" s="48"/>
      <c r="K275" s="47"/>
      <c r="L275" s="36"/>
      <c r="M275" s="366"/>
      <c r="N275" s="42"/>
      <c r="O275" s="376"/>
      <c r="P275" s="368"/>
      <c r="Q275" s="37"/>
      <c r="R275" s="612"/>
      <c r="S275" s="613"/>
      <c r="T275" s="614"/>
      <c r="U275" s="78">
        <v>0</v>
      </c>
      <c r="V275" s="388">
        <v>0</v>
      </c>
      <c r="W275" s="370"/>
      <c r="X275" s="389">
        <v>0</v>
      </c>
      <c r="Y275" s="79">
        <v>0</v>
      </c>
      <c r="Z275" s="615"/>
      <c r="AA275" s="613"/>
      <c r="AB275" s="616"/>
      <c r="AC275" s="172"/>
      <c r="AD275" s="38"/>
      <c r="AE275" s="59">
        <v>0</v>
      </c>
      <c r="AF275" s="373">
        <v>0</v>
      </c>
    </row>
    <row r="276" spans="1:32" hidden="1" x14ac:dyDescent="0.25">
      <c r="A276" s="632"/>
      <c r="B276" s="622"/>
      <c r="C276" s="627"/>
      <c r="D276" s="628"/>
      <c r="E276" s="623"/>
      <c r="F276" s="623"/>
      <c r="G276" s="364"/>
      <c r="H276" s="375"/>
      <c r="I276" s="52"/>
      <c r="J276" s="48"/>
      <c r="K276" s="47"/>
      <c r="L276" s="36"/>
      <c r="M276" s="366"/>
      <c r="N276" s="42"/>
      <c r="O276" s="376"/>
      <c r="P276" s="368"/>
      <c r="Q276" s="37"/>
      <c r="R276" s="612"/>
      <c r="S276" s="613"/>
      <c r="T276" s="614"/>
      <c r="U276" s="78">
        <v>0</v>
      </c>
      <c r="V276" s="388">
        <v>0</v>
      </c>
      <c r="W276" s="370"/>
      <c r="X276" s="389">
        <v>0</v>
      </c>
      <c r="Y276" s="79">
        <v>0</v>
      </c>
      <c r="Z276" s="615"/>
      <c r="AA276" s="613"/>
      <c r="AB276" s="616"/>
      <c r="AC276" s="172"/>
      <c r="AD276" s="38"/>
      <c r="AE276" s="59">
        <v>0</v>
      </c>
      <c r="AF276" s="373">
        <v>0</v>
      </c>
    </row>
    <row r="277" spans="1:32" hidden="1" x14ac:dyDescent="0.25">
      <c r="A277" s="632"/>
      <c r="B277" s="622"/>
      <c r="C277" s="627"/>
      <c r="D277" s="628"/>
      <c r="E277" s="623"/>
      <c r="F277" s="623"/>
      <c r="G277" s="364"/>
      <c r="H277" s="375"/>
      <c r="I277" s="52"/>
      <c r="J277" s="48"/>
      <c r="K277" s="47"/>
      <c r="L277" s="36"/>
      <c r="M277" s="366"/>
      <c r="N277" s="42"/>
      <c r="O277" s="376"/>
      <c r="P277" s="368"/>
      <c r="Q277" s="37"/>
      <c r="R277" s="612"/>
      <c r="S277" s="613"/>
      <c r="T277" s="614"/>
      <c r="U277" s="78">
        <v>0</v>
      </c>
      <c r="V277" s="388">
        <v>0</v>
      </c>
      <c r="W277" s="370"/>
      <c r="X277" s="389">
        <v>0</v>
      </c>
      <c r="Y277" s="79">
        <v>0</v>
      </c>
      <c r="Z277" s="615"/>
      <c r="AA277" s="613"/>
      <c r="AB277" s="616"/>
      <c r="AC277" s="172"/>
      <c r="AD277" s="38"/>
      <c r="AE277" s="59">
        <v>0</v>
      </c>
      <c r="AF277" s="373">
        <v>0</v>
      </c>
    </row>
    <row r="278" spans="1:32" hidden="1" x14ac:dyDescent="0.25">
      <c r="A278" s="632"/>
      <c r="B278" s="622"/>
      <c r="C278" s="627"/>
      <c r="D278" s="628"/>
      <c r="E278" s="623"/>
      <c r="F278" s="623"/>
      <c r="G278" s="364"/>
      <c r="H278" s="375"/>
      <c r="I278" s="52"/>
      <c r="J278" s="48"/>
      <c r="K278" s="47"/>
      <c r="L278" s="36"/>
      <c r="M278" s="366"/>
      <c r="N278" s="42"/>
      <c r="O278" s="376"/>
      <c r="P278" s="368"/>
      <c r="Q278" s="37"/>
      <c r="R278" s="612"/>
      <c r="S278" s="613"/>
      <c r="T278" s="614"/>
      <c r="U278" s="78">
        <v>0</v>
      </c>
      <c r="V278" s="388">
        <v>0</v>
      </c>
      <c r="W278" s="370"/>
      <c r="X278" s="389">
        <v>0</v>
      </c>
      <c r="Y278" s="79">
        <v>0</v>
      </c>
      <c r="Z278" s="615"/>
      <c r="AA278" s="613"/>
      <c r="AB278" s="616"/>
      <c r="AC278" s="172"/>
      <c r="AD278" s="38"/>
      <c r="AE278" s="59">
        <v>0</v>
      </c>
      <c r="AF278" s="373">
        <v>0</v>
      </c>
    </row>
    <row r="279" spans="1:32" hidden="1" x14ac:dyDescent="0.25">
      <c r="A279" s="632"/>
      <c r="B279" s="622"/>
      <c r="C279" s="629"/>
      <c r="D279" s="630"/>
      <c r="E279" s="624"/>
      <c r="F279" s="624"/>
      <c r="G279" s="364"/>
      <c r="H279" s="375"/>
      <c r="I279" s="52"/>
      <c r="J279" s="48"/>
      <c r="K279" s="47"/>
      <c r="L279" s="36"/>
      <c r="M279" s="366"/>
      <c r="N279" s="43"/>
      <c r="O279" s="376"/>
      <c r="P279" s="368"/>
      <c r="Q279" s="37"/>
      <c r="R279" s="612"/>
      <c r="S279" s="613"/>
      <c r="T279" s="614"/>
      <c r="U279" s="78">
        <f>IF(OR(P279="",M279=Paramétrage!$C$10,M279=Paramétrage!$C$13,M279=Paramétrage!$C$17,M279=Paramétrage!$C$20,M279=Paramétrage!$C$24,M279=Paramétrage!$C$27,AND(M279&lt;&gt;Paramétrage!$C$9,Q279="Mut+ext")),0,ROUNDUP(O279/P279,0))</f>
        <v>0</v>
      </c>
      <c r="V279" s="388">
        <f>IF(OR(M279="",Q279="Mut+ext"),0,IF(VLOOKUP(M279,Paramétrage!$C$6:$E$29,2,0)=0,0,IF(P279="","saisir capacité",N279*U279*VLOOKUP(M279,Paramétrage!$C$6:$E$29,2,0))))</f>
        <v>0</v>
      </c>
      <c r="W279" s="370"/>
      <c r="X279" s="389">
        <f t="shared" si="43"/>
        <v>0</v>
      </c>
      <c r="Y279" s="79">
        <f>IF(OR(M279="",Q279="Mut+ext"),0,IF(ISERROR(W279+V279*VLOOKUP(M279,Paramétrage!$C$6:$E$29,3,0))=TRUE,X279,W279+V279*VLOOKUP(M279,Paramétrage!$C$6:$E$29,3,0)))</f>
        <v>0</v>
      </c>
      <c r="Z279" s="615"/>
      <c r="AA279" s="613"/>
      <c r="AB279" s="616"/>
      <c r="AC279" s="172"/>
      <c r="AD279" s="38"/>
      <c r="AE279" s="59">
        <f>IF(G279="",0,IF(K279="",0,IF(SUMIF(G268:G279,G279,O268:O279)=0,0,IF(OR(L279="",K279="obligatoire"),AF279/SUMIF(G268:G279,G279,O268:O279),AF279/(SUMIF(G268:G279,G279,O268:O279)/L279)))))</f>
        <v>0</v>
      </c>
      <c r="AF279" s="373">
        <f t="shared" si="44"/>
        <v>0</v>
      </c>
    </row>
    <row r="280" spans="1:32" ht="16.2" hidden="1" thickBot="1" x14ac:dyDescent="0.3">
      <c r="A280" s="632"/>
      <c r="B280" s="622"/>
      <c r="C280" s="390"/>
      <c r="D280" s="391"/>
      <c r="E280" s="392"/>
      <c r="F280" s="391"/>
      <c r="G280" s="391"/>
      <c r="H280" s="393"/>
      <c r="I280" s="133"/>
      <c r="J280" s="128"/>
      <c r="K280" s="68"/>
      <c r="L280" s="70"/>
      <c r="M280" s="394"/>
      <c r="N280" s="71">
        <f>AE280</f>
        <v>0</v>
      </c>
      <c r="O280" s="395"/>
      <c r="P280" s="395"/>
      <c r="Q280" s="74"/>
      <c r="R280" s="72"/>
      <c r="S280" s="72"/>
      <c r="T280" s="73"/>
      <c r="U280" s="120"/>
      <c r="V280" s="396">
        <f>SUM(V268:V279)</f>
        <v>0</v>
      </c>
      <c r="W280" s="394">
        <f>SUM(W268:W279)</f>
        <v>0</v>
      </c>
      <c r="X280" s="397">
        <f>SUM(X268:X279)</f>
        <v>0</v>
      </c>
      <c r="Y280" s="75">
        <f>SUM(Y268:Y279)</f>
        <v>0</v>
      </c>
      <c r="Z280" s="121"/>
      <c r="AA280" s="122"/>
      <c r="AB280" s="123"/>
      <c r="AC280" s="124"/>
      <c r="AD280" s="125"/>
      <c r="AE280" s="126">
        <f>SUM(AE268:AE279)</f>
        <v>0</v>
      </c>
      <c r="AF280" s="127">
        <f>SUM(AF268:AF279)</f>
        <v>0</v>
      </c>
    </row>
    <row r="281" spans="1:32" ht="16.2" thickBot="1" x14ac:dyDescent="0.3">
      <c r="A281" s="632"/>
      <c r="B281" s="88"/>
      <c r="C281" s="88"/>
      <c r="D281" s="89"/>
      <c r="E281" s="90">
        <f>E143+E164+E177+E190+E203+E229+E242</f>
        <v>30</v>
      </c>
      <c r="F281" s="169"/>
      <c r="G281" s="91"/>
      <c r="H281" s="94"/>
      <c r="I281" s="94"/>
      <c r="J281" s="92"/>
      <c r="K281" s="88"/>
      <c r="L281" s="88"/>
      <c r="M281" s="89"/>
      <c r="N281" s="114">
        <f>N163+N176+N189+N202+N215+N228+N241+N254+N267+N280</f>
        <v>853</v>
      </c>
      <c r="O281" s="92"/>
      <c r="P281" s="93"/>
      <c r="Q281" s="92"/>
      <c r="R281" s="92"/>
      <c r="S281" s="92"/>
      <c r="T281" s="96"/>
      <c r="U281" s="115"/>
      <c r="V281" s="90">
        <f>V163+V176+V189+V202+V215+V228+V241+V254+V267+V280</f>
        <v>240</v>
      </c>
      <c r="W281" s="90">
        <f>W163+W176+W189+W202+W215+W228+W241+W254+W267+W280</f>
        <v>62</v>
      </c>
      <c r="X281" s="90">
        <f>X163+X176+X189+X202+X215+X228+X241+X254+X267+X280</f>
        <v>302</v>
      </c>
      <c r="Y281" s="90">
        <f>Y163+Y176+Y189+Y202+Y215+Y228+Y241+Y254+Y267+Y280</f>
        <v>337</v>
      </c>
      <c r="Z281" s="116"/>
      <c r="AA281" s="94"/>
      <c r="AB281" s="95"/>
      <c r="AC281" s="94"/>
      <c r="AD281" s="117"/>
      <c r="AE281" s="118">
        <f>SUM(AE143:AE254)/2</f>
        <v>853</v>
      </c>
      <c r="AF281" s="119">
        <f>SUM(AF174:AF241)</f>
        <v>35304</v>
      </c>
    </row>
    <row r="282" spans="1:32" ht="16.2" thickBot="1" x14ac:dyDescent="0.3">
      <c r="A282" s="15" t="s">
        <v>11</v>
      </c>
      <c r="B282" s="16"/>
      <c r="C282" s="16"/>
      <c r="D282" s="16"/>
      <c r="E282" s="16"/>
      <c r="F282" s="16"/>
      <c r="G282" s="16"/>
      <c r="H282" s="41"/>
      <c r="I282" s="41"/>
      <c r="J282" s="19"/>
      <c r="K282" s="16"/>
      <c r="L282" s="16"/>
      <c r="M282" s="17"/>
      <c r="N282" s="44">
        <f>N281+N142</f>
        <v>1072</v>
      </c>
      <c r="O282" s="19"/>
      <c r="P282" s="20"/>
      <c r="Q282" s="19"/>
      <c r="R282" s="19"/>
      <c r="S282" s="19"/>
      <c r="T282" s="21"/>
      <c r="U282" s="17"/>
      <c r="V282" s="46">
        <f>V281+V142</f>
        <v>459</v>
      </c>
      <c r="W282" s="22">
        <f>W281+W142</f>
        <v>118</v>
      </c>
      <c r="X282" s="23">
        <f>X281+X142</f>
        <v>521</v>
      </c>
      <c r="Y282" s="24">
        <f>Y281+Y142</f>
        <v>556</v>
      </c>
      <c r="AC282" s="26"/>
      <c r="AE282" s="18">
        <f>AE281+AE142</f>
        <v>1072</v>
      </c>
      <c r="AF282" s="25">
        <f>SUM(AF143:AF254)</f>
        <v>40944</v>
      </c>
    </row>
    <row r="283" spans="1:32" ht="18" customHeight="1" x14ac:dyDescent="0.25">
      <c r="H283" s="134"/>
      <c r="O283" s="26"/>
    </row>
  </sheetData>
  <mergeCells count="614">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23:T223"/>
    <mergeCell ref="Z223:AB223"/>
    <mergeCell ref="R224:T224"/>
    <mergeCell ref="Z224:AB224"/>
    <mergeCell ref="R232:T232"/>
    <mergeCell ref="Z232:AB232"/>
    <mergeCell ref="R233:T233"/>
    <mergeCell ref="Z233:AB233"/>
    <mergeCell ref="R234:T234"/>
    <mergeCell ref="Z234:AB234"/>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197:T197"/>
    <mergeCell ref="Z197:AB197"/>
    <mergeCell ref="R198:T198"/>
    <mergeCell ref="Z198:AB198"/>
    <mergeCell ref="R206:T206"/>
    <mergeCell ref="Z206:AB206"/>
    <mergeCell ref="R207:T207"/>
    <mergeCell ref="Z207:AB207"/>
    <mergeCell ref="R208:T208"/>
    <mergeCell ref="Z208:AB208"/>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71:T171"/>
    <mergeCell ref="Z171:AB171"/>
    <mergeCell ref="R172:T172"/>
    <mergeCell ref="Z172:AB172"/>
    <mergeCell ref="R180:T180"/>
    <mergeCell ref="Z180:AB180"/>
    <mergeCell ref="R181:T181"/>
    <mergeCell ref="Z181:AB181"/>
    <mergeCell ref="R182:T182"/>
    <mergeCell ref="Z182:AB182"/>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63 AD176 AD142 AD19:AD24 Z46:Z49 AD58:AD62 Z71:Z75 AD84:AD88 Z109:Z114 AD122:AD127">
    <cfRule type="expression" dxfId="6520" priority="1363">
      <formula>$M19=#REF!</formula>
    </cfRule>
    <cfRule type="expression" dxfId="6519" priority="1364">
      <formula>$M19=#REF!</formula>
    </cfRule>
    <cfRule type="expression" dxfId="6518" priority="1365">
      <formula>$M19=#REF!</formula>
    </cfRule>
    <cfRule type="expression" dxfId="6517" priority="1366">
      <formula>$M19=#REF!</formula>
    </cfRule>
  </conditionalFormatting>
  <conditionalFormatting sqref="AD12:AD14">
    <cfRule type="expression" dxfId="6516" priority="1359">
      <formula>$M12=#REF!</formula>
    </cfRule>
    <cfRule type="expression" dxfId="6515" priority="1360">
      <formula>$M12=#REF!</formula>
    </cfRule>
    <cfRule type="expression" dxfId="6514" priority="1361">
      <formula>$M12=#REF!</formula>
    </cfRule>
    <cfRule type="expression" dxfId="6513" priority="1362">
      <formula>$M12=#REF!</formula>
    </cfRule>
  </conditionalFormatting>
  <conditionalFormatting sqref="AC281:AD281">
    <cfRule type="expression" dxfId="6512" priority="1355">
      <formula>$M281=#REF!</formula>
    </cfRule>
    <cfRule type="expression" dxfId="6511" priority="1356">
      <formula>$M281=#REF!</formula>
    </cfRule>
    <cfRule type="expression" dxfId="6510" priority="1357">
      <formula>$M281=#REF!</formula>
    </cfRule>
    <cfRule type="expression" dxfId="6509" priority="1358">
      <formula>$M281=#REF!</formula>
    </cfRule>
  </conditionalFormatting>
  <conditionalFormatting sqref="Z142">
    <cfRule type="expression" dxfId="6508" priority="1351">
      <formula>$M142=#REF!</formula>
    </cfRule>
    <cfRule type="expression" dxfId="6507" priority="1352">
      <formula>$M142=#REF!</formula>
    </cfRule>
    <cfRule type="expression" dxfId="6506" priority="1353">
      <formula>$M142=#REF!</formula>
    </cfRule>
    <cfRule type="expression" dxfId="6505" priority="1354">
      <formula>$M142=#REF!</formula>
    </cfRule>
  </conditionalFormatting>
  <conditionalFormatting sqref="Z12 Z19:Z23">
    <cfRule type="expression" dxfId="6504" priority="1347">
      <formula>$M12=#REF!</formula>
    </cfRule>
    <cfRule type="expression" dxfId="6503" priority="1348">
      <formula>$M12=#REF!</formula>
    </cfRule>
    <cfRule type="expression" dxfId="6502" priority="1349">
      <formula>$M12=#REF!</formula>
    </cfRule>
    <cfRule type="expression" dxfId="6501" priority="1350">
      <formula>$M12=#REF!</formula>
    </cfRule>
  </conditionalFormatting>
  <conditionalFormatting sqref="Z24">
    <cfRule type="expression" dxfId="6500" priority="1343">
      <formula>$M24=#REF!</formula>
    </cfRule>
    <cfRule type="expression" dxfId="6499" priority="1344">
      <formula>$M24=#REF!</formula>
    </cfRule>
    <cfRule type="expression" dxfId="6498" priority="1345">
      <formula>$M24=#REF!</formula>
    </cfRule>
    <cfRule type="expression" dxfId="6497" priority="1346">
      <formula>$M24=#REF!</formula>
    </cfRule>
  </conditionalFormatting>
  <conditionalFormatting sqref="U281">
    <cfRule type="expression" dxfId="6496" priority="1339">
      <formula>$M281=#REF!</formula>
    </cfRule>
    <cfRule type="expression" dxfId="6495" priority="1340">
      <formula>$M281=#REF!</formula>
    </cfRule>
    <cfRule type="expression" dxfId="6494" priority="1341">
      <formula>$M281=#REF!</formula>
    </cfRule>
    <cfRule type="expression" dxfId="6493" priority="1342">
      <formula>$M281=#REF!</formula>
    </cfRule>
  </conditionalFormatting>
  <conditionalFormatting sqref="AC12">
    <cfRule type="expression" dxfId="6492" priority="1335">
      <formula>$M12=#REF!</formula>
    </cfRule>
    <cfRule type="expression" dxfId="6491" priority="1336">
      <formula>$M12=#REF!</formula>
    </cfRule>
    <cfRule type="expression" dxfId="6490" priority="1337">
      <formula>$M12=#REF!</formula>
    </cfRule>
    <cfRule type="expression" dxfId="6489" priority="1338">
      <formula>$M12=#REF!</formula>
    </cfRule>
  </conditionalFormatting>
  <conditionalFormatting sqref="AC13">
    <cfRule type="expression" dxfId="6488" priority="1331">
      <formula>$M13=#REF!</formula>
    </cfRule>
    <cfRule type="expression" dxfId="6487" priority="1332">
      <formula>$M13=#REF!</formula>
    </cfRule>
    <cfRule type="expression" dxfId="6486" priority="1333">
      <formula>$M13=#REF!</formula>
    </cfRule>
    <cfRule type="expression" dxfId="6485" priority="1334">
      <formula>$M13=#REF!</formula>
    </cfRule>
  </conditionalFormatting>
  <conditionalFormatting sqref="AC14">
    <cfRule type="expression" dxfId="6484" priority="1327">
      <formula>$M14=#REF!</formula>
    </cfRule>
    <cfRule type="expression" dxfId="6483" priority="1328">
      <formula>$M14=#REF!</formula>
    </cfRule>
    <cfRule type="expression" dxfId="6482" priority="1329">
      <formula>$M14=#REF!</formula>
    </cfRule>
    <cfRule type="expression" dxfId="6481" priority="1330">
      <formula>$M14=#REF!</formula>
    </cfRule>
  </conditionalFormatting>
  <conditionalFormatting sqref="AC19">
    <cfRule type="expression" dxfId="6480" priority="1323">
      <formula>$M19=#REF!</formula>
    </cfRule>
    <cfRule type="expression" dxfId="6479" priority="1324">
      <formula>$M19=#REF!</formula>
    </cfRule>
    <cfRule type="expression" dxfId="6478" priority="1325">
      <formula>$M19=#REF!</formula>
    </cfRule>
    <cfRule type="expression" dxfId="6477" priority="1326">
      <formula>$M19=#REF!</formula>
    </cfRule>
  </conditionalFormatting>
  <conditionalFormatting sqref="AC20">
    <cfRule type="expression" dxfId="6476" priority="1319">
      <formula>$M20=#REF!</formula>
    </cfRule>
    <cfRule type="expression" dxfId="6475" priority="1320">
      <formula>$M20=#REF!</formula>
    </cfRule>
    <cfRule type="expression" dxfId="6474" priority="1321">
      <formula>$M20=#REF!</formula>
    </cfRule>
    <cfRule type="expression" dxfId="6473" priority="1322">
      <formula>$M20=#REF!</formula>
    </cfRule>
  </conditionalFormatting>
  <conditionalFormatting sqref="AC22:AC23">
    <cfRule type="expression" dxfId="6472" priority="1315">
      <formula>$M22=#REF!</formula>
    </cfRule>
    <cfRule type="expression" dxfId="6471" priority="1316">
      <formula>$M22=#REF!</formula>
    </cfRule>
    <cfRule type="expression" dxfId="6470" priority="1317">
      <formula>$M22=#REF!</formula>
    </cfRule>
    <cfRule type="expression" dxfId="6469" priority="1318">
      <formula>$M22=#REF!</formula>
    </cfRule>
  </conditionalFormatting>
  <conditionalFormatting sqref="AC21">
    <cfRule type="expression" dxfId="6468" priority="1311">
      <formula>$M21=#REF!</formula>
    </cfRule>
    <cfRule type="expression" dxfId="6467" priority="1312">
      <formula>$M21=#REF!</formula>
    </cfRule>
    <cfRule type="expression" dxfId="6466" priority="1313">
      <formula>$M21=#REF!</formula>
    </cfRule>
    <cfRule type="expression" dxfId="6465" priority="1314">
      <formula>$M21=#REF!</formula>
    </cfRule>
  </conditionalFormatting>
  <conditionalFormatting sqref="AC176">
    <cfRule type="expression" dxfId="6464" priority="1307">
      <formula>$M176=#REF!</formula>
    </cfRule>
    <cfRule type="expression" dxfId="6463" priority="1308">
      <formula>$M176=#REF!</formula>
    </cfRule>
    <cfRule type="expression" dxfId="6462" priority="1309">
      <formula>$M176=#REF!</formula>
    </cfRule>
    <cfRule type="expression" dxfId="6461" priority="1310">
      <formula>$M176=#REF!</formula>
    </cfRule>
  </conditionalFormatting>
  <conditionalFormatting sqref="AC163">
    <cfRule type="expression" dxfId="6460" priority="1303">
      <formula>$M163=#REF!</formula>
    </cfRule>
    <cfRule type="expression" dxfId="6459" priority="1304">
      <formula>$M163=#REF!</formula>
    </cfRule>
    <cfRule type="expression" dxfId="6458" priority="1305">
      <formula>$M163=#REF!</formula>
    </cfRule>
    <cfRule type="expression" dxfId="6457" priority="1306">
      <formula>$M163=#REF!</formula>
    </cfRule>
  </conditionalFormatting>
  <conditionalFormatting sqref="AC24">
    <cfRule type="expression" dxfId="6456" priority="1299">
      <formula>$M24=#REF!</formula>
    </cfRule>
    <cfRule type="expression" dxfId="6455" priority="1300">
      <formula>$M24=#REF!</formula>
    </cfRule>
    <cfRule type="expression" dxfId="6454" priority="1301">
      <formula>$M24=#REF!</formula>
    </cfRule>
    <cfRule type="expression" dxfId="6453" priority="1302">
      <formula>$M24=#REF!</formula>
    </cfRule>
  </conditionalFormatting>
  <conditionalFormatting sqref="AB142">
    <cfRule type="expression" dxfId="6452" priority="1295">
      <formula>$M142=#REF!</formula>
    </cfRule>
    <cfRule type="expression" dxfId="6451" priority="1296">
      <formula>$M142=#REF!</formula>
    </cfRule>
    <cfRule type="expression" dxfId="6450" priority="1297">
      <formula>$M142=#REF!</formula>
    </cfRule>
    <cfRule type="expression" dxfId="6449" priority="1298">
      <formula>$M142=#REF!</formula>
    </cfRule>
  </conditionalFormatting>
  <conditionalFormatting sqref="AC142">
    <cfRule type="expression" dxfId="6448" priority="1291">
      <formula>$M142=#REF!</formula>
    </cfRule>
    <cfRule type="expression" dxfId="6447" priority="1292">
      <formula>$M142=#REF!</formula>
    </cfRule>
    <cfRule type="expression" dxfId="6446" priority="1293">
      <formula>$M142=#REF!</formula>
    </cfRule>
    <cfRule type="expression" dxfId="6445" priority="1294">
      <formula>$M142=#REF!</formula>
    </cfRule>
  </conditionalFormatting>
  <conditionalFormatting sqref="Q142 Q163 Q176 Q281:Q282 Q21:Q24 Q12:Q14">
    <cfRule type="cellIs" dxfId="6444" priority="1290" operator="equal">
      <formula>"Mut+ext"</formula>
    </cfRule>
  </conditionalFormatting>
  <conditionalFormatting sqref="Z13:Z14">
    <cfRule type="expression" dxfId="6443" priority="1286">
      <formula>$M13=#REF!</formula>
    </cfRule>
    <cfRule type="expression" dxfId="6442" priority="1287">
      <formula>$M13=#REF!</formula>
    </cfRule>
    <cfRule type="expression" dxfId="6441" priority="1288">
      <formula>$M13=#REF!</formula>
    </cfRule>
    <cfRule type="expression" dxfId="6440" priority="1289">
      <formula>$M13=#REF!</formula>
    </cfRule>
  </conditionalFormatting>
  <conditionalFormatting sqref="Z163 AC158:AD162">
    <cfRule type="expression" dxfId="6439" priority="1282">
      <formula>$M158=#REF!</formula>
    </cfRule>
    <cfRule type="expression" dxfId="6438" priority="1283">
      <formula>$M158=#REF!</formula>
    </cfRule>
    <cfRule type="expression" dxfId="6437" priority="1284">
      <formula>$M158=#REF!</formula>
    </cfRule>
    <cfRule type="expression" dxfId="6436" priority="1285">
      <formula>$M158=#REF!</formula>
    </cfRule>
  </conditionalFormatting>
  <conditionalFormatting sqref="Z176">
    <cfRule type="expression" dxfId="6435" priority="1278">
      <formula>$M176=#REF!</formula>
    </cfRule>
    <cfRule type="expression" dxfId="6434" priority="1279">
      <formula>$M176=#REF!</formula>
    </cfRule>
    <cfRule type="expression" dxfId="6433" priority="1280">
      <formula>$M176=#REF!</formula>
    </cfRule>
    <cfRule type="expression" dxfId="6432" priority="1281">
      <formula>$M176=#REF!</formula>
    </cfRule>
  </conditionalFormatting>
  <conditionalFormatting sqref="AA142">
    <cfRule type="expression" dxfId="6431" priority="1274">
      <formula>$M142=#REF!</formula>
    </cfRule>
    <cfRule type="expression" dxfId="6430" priority="1275">
      <formula>$M142=#REF!</formula>
    </cfRule>
    <cfRule type="expression" dxfId="6429" priority="1276">
      <formula>$M142=#REF!</formula>
    </cfRule>
    <cfRule type="expression" dxfId="6428" priority="1277">
      <formula>$M142=#REF!</formula>
    </cfRule>
  </conditionalFormatting>
  <conditionalFormatting sqref="Z281">
    <cfRule type="expression" dxfId="6427" priority="1270">
      <formula>$M281=#REF!</formula>
    </cfRule>
    <cfRule type="expression" dxfId="6426" priority="1271">
      <formula>$M281=#REF!</formula>
    </cfRule>
    <cfRule type="expression" dxfId="6425" priority="1272">
      <formula>$M281=#REF!</formula>
    </cfRule>
    <cfRule type="expression" dxfId="6424" priority="1273">
      <formula>$M281=#REF!</formula>
    </cfRule>
  </conditionalFormatting>
  <conditionalFormatting sqref="AB281">
    <cfRule type="expression" dxfId="6423" priority="1266">
      <formula>$M281=#REF!</formula>
    </cfRule>
    <cfRule type="expression" dxfId="6422" priority="1267">
      <formula>$M281=#REF!</formula>
    </cfRule>
    <cfRule type="expression" dxfId="6421" priority="1268">
      <formula>$M281=#REF!</formula>
    </cfRule>
    <cfRule type="expression" dxfId="6420" priority="1269">
      <formula>$M281=#REF!</formula>
    </cfRule>
  </conditionalFormatting>
  <conditionalFormatting sqref="AA281">
    <cfRule type="expression" dxfId="6419" priority="1262">
      <formula>$M281=#REF!</formula>
    </cfRule>
    <cfRule type="expression" dxfId="6418" priority="1263">
      <formula>$M281=#REF!</formula>
    </cfRule>
    <cfRule type="expression" dxfId="6417" priority="1264">
      <formula>$M281=#REF!</formula>
    </cfRule>
    <cfRule type="expression" dxfId="6416" priority="1265">
      <formula>$M281=#REF!</formula>
    </cfRule>
  </conditionalFormatting>
  <conditionalFormatting sqref="AD143:AD145">
    <cfRule type="expression" dxfId="6415" priority="1258">
      <formula>$M143=#REF!</formula>
    </cfRule>
    <cfRule type="expression" dxfId="6414" priority="1259">
      <formula>$M143=#REF!</formula>
    </cfRule>
    <cfRule type="expression" dxfId="6413" priority="1260">
      <formula>$M143=#REF!</formula>
    </cfRule>
    <cfRule type="expression" dxfId="6412" priority="1261">
      <formula>$M143=#REF!</formula>
    </cfRule>
  </conditionalFormatting>
  <conditionalFormatting sqref="AC143:AC145">
    <cfRule type="expression" dxfId="6411" priority="1254">
      <formula>$M143=#REF!</formula>
    </cfRule>
    <cfRule type="expression" dxfId="6410" priority="1255">
      <formula>$M143=#REF!</formula>
    </cfRule>
    <cfRule type="expression" dxfId="6409" priority="1256">
      <formula>$M143=#REF!</formula>
    </cfRule>
    <cfRule type="expression" dxfId="6408" priority="1257">
      <formula>$M143=#REF!</formula>
    </cfRule>
  </conditionalFormatting>
  <conditionalFormatting sqref="Q158:Q162">
    <cfRule type="cellIs" dxfId="6407" priority="1253"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6406" priority="1249">
      <formula>$M32=#REF!</formula>
    </cfRule>
    <cfRule type="expression" dxfId="6405" priority="1250">
      <formula>$M32=#REF!</formula>
    </cfRule>
    <cfRule type="expression" dxfId="6404" priority="1251">
      <formula>$M32=#REF!</formula>
    </cfRule>
    <cfRule type="expression" dxfId="6403" priority="1252">
      <formula>$M32=#REF!</formula>
    </cfRule>
  </conditionalFormatting>
  <conditionalFormatting sqref="AD164:AD165">
    <cfRule type="expression" dxfId="6402" priority="1245">
      <formula>$M164=#REF!</formula>
    </cfRule>
    <cfRule type="expression" dxfId="6401" priority="1246">
      <formula>$M164=#REF!</formula>
    </cfRule>
    <cfRule type="expression" dxfId="6400" priority="1247">
      <formula>$M164=#REF!</formula>
    </cfRule>
    <cfRule type="expression" dxfId="6399" priority="1248">
      <formula>$M164=#REF!</formula>
    </cfRule>
  </conditionalFormatting>
  <conditionalFormatting sqref="AC164:AC165">
    <cfRule type="expression" dxfId="6398" priority="1241">
      <formula>$M164=#REF!</formula>
    </cfRule>
    <cfRule type="expression" dxfId="6397" priority="1242">
      <formula>$M164=#REF!</formula>
    </cfRule>
    <cfRule type="expression" dxfId="6396" priority="1243">
      <formula>$M164=#REF!</formula>
    </cfRule>
    <cfRule type="expression" dxfId="6395" priority="1244">
      <formula>$M164=#REF!</formula>
    </cfRule>
  </conditionalFormatting>
  <conditionalFormatting sqref="Q170:Q175 Q164:Q165">
    <cfRule type="cellIs" dxfId="6394" priority="1240" operator="equal">
      <formula>"Mut+ext"</formula>
    </cfRule>
  </conditionalFormatting>
  <conditionalFormatting sqref="Z164:Z165">
    <cfRule type="expression" dxfId="6393" priority="1236">
      <formula>$M164=#REF!</formula>
    </cfRule>
    <cfRule type="expression" dxfId="6392" priority="1237">
      <formula>$M164=#REF!</formula>
    </cfRule>
    <cfRule type="expression" dxfId="6391" priority="1238">
      <formula>$M164=#REF!</formula>
    </cfRule>
    <cfRule type="expression" dxfId="6390" priority="1239">
      <formula>$M164=#REF!</formula>
    </cfRule>
  </conditionalFormatting>
  <conditionalFormatting sqref="AD177:AD180">
    <cfRule type="expression" dxfId="6389" priority="1232">
      <formula>$M177=#REF!</formula>
    </cfRule>
    <cfRule type="expression" dxfId="6388" priority="1233">
      <formula>$M177=#REF!</formula>
    </cfRule>
    <cfRule type="expression" dxfId="6387" priority="1234">
      <formula>$M177=#REF!</formula>
    </cfRule>
    <cfRule type="expression" dxfId="6386" priority="1235">
      <formula>$M177=#REF!</formula>
    </cfRule>
  </conditionalFormatting>
  <conditionalFormatting sqref="AC177:AC180">
    <cfRule type="expression" dxfId="6385" priority="1228">
      <formula>$M177=#REF!</formula>
    </cfRule>
    <cfRule type="expression" dxfId="6384" priority="1229">
      <formula>$M177=#REF!</formula>
    </cfRule>
    <cfRule type="expression" dxfId="6383" priority="1230">
      <formula>$M177=#REF!</formula>
    </cfRule>
    <cfRule type="expression" dxfId="6382" priority="1231">
      <formula>$M177=#REF!</formula>
    </cfRule>
  </conditionalFormatting>
  <conditionalFormatting sqref="Q185:Q188 Q177:Q180">
    <cfRule type="cellIs" dxfId="6381" priority="1227" operator="equal">
      <formula>"Mut+ext"</formula>
    </cfRule>
  </conditionalFormatting>
  <conditionalFormatting sqref="Z177:Z180">
    <cfRule type="expression" dxfId="6380" priority="1223">
      <formula>$M177=#REF!</formula>
    </cfRule>
    <cfRule type="expression" dxfId="6379" priority="1224">
      <formula>$M177=#REF!</formula>
    </cfRule>
    <cfRule type="expression" dxfId="6378" priority="1225">
      <formula>$M177=#REF!</formula>
    </cfRule>
    <cfRule type="expression" dxfId="6377" priority="1226">
      <formula>$M177=#REF!</formula>
    </cfRule>
  </conditionalFormatting>
  <conditionalFormatting sqref="AD37">
    <cfRule type="expression" dxfId="6376" priority="1219">
      <formula>$M37=#REF!</formula>
    </cfRule>
    <cfRule type="expression" dxfId="6375" priority="1220">
      <formula>$M37=#REF!</formula>
    </cfRule>
    <cfRule type="expression" dxfId="6374" priority="1221">
      <formula>$M37=#REF!</formula>
    </cfRule>
    <cfRule type="expression" dxfId="6373" priority="1222">
      <formula>$M37=#REF!</formula>
    </cfRule>
  </conditionalFormatting>
  <conditionalFormatting sqref="AD25:AD27">
    <cfRule type="expression" dxfId="6372" priority="1215">
      <formula>$M25=#REF!</formula>
    </cfRule>
    <cfRule type="expression" dxfId="6371" priority="1216">
      <formula>$M25=#REF!</formula>
    </cfRule>
    <cfRule type="expression" dxfId="6370" priority="1217">
      <formula>$M25=#REF!</formula>
    </cfRule>
    <cfRule type="expression" dxfId="6369" priority="1218">
      <formula>$M25=#REF!</formula>
    </cfRule>
  </conditionalFormatting>
  <conditionalFormatting sqref="Z25">
    <cfRule type="expression" dxfId="6368" priority="1211">
      <formula>$M25=#REF!</formula>
    </cfRule>
    <cfRule type="expression" dxfId="6367" priority="1212">
      <formula>$M25=#REF!</formula>
    </cfRule>
    <cfRule type="expression" dxfId="6366" priority="1213">
      <formula>$M25=#REF!</formula>
    </cfRule>
    <cfRule type="expression" dxfId="6365" priority="1214">
      <formula>$M25=#REF!</formula>
    </cfRule>
  </conditionalFormatting>
  <conditionalFormatting sqref="Z37">
    <cfRule type="expression" dxfId="6364" priority="1207">
      <formula>$M37=#REF!</formula>
    </cfRule>
    <cfRule type="expression" dxfId="6363" priority="1208">
      <formula>$M37=#REF!</formula>
    </cfRule>
    <cfRule type="expression" dxfId="6362" priority="1209">
      <formula>$M37=#REF!</formula>
    </cfRule>
    <cfRule type="expression" dxfId="6361" priority="1210">
      <formula>$M37=#REF!</formula>
    </cfRule>
  </conditionalFormatting>
  <conditionalFormatting sqref="AC25">
    <cfRule type="expression" dxfId="6360" priority="1203">
      <formula>$M25=#REF!</formula>
    </cfRule>
    <cfRule type="expression" dxfId="6359" priority="1204">
      <formula>$M25=#REF!</formula>
    </cfRule>
    <cfRule type="expression" dxfId="6358" priority="1205">
      <formula>$M25=#REF!</formula>
    </cfRule>
    <cfRule type="expression" dxfId="6357" priority="1206">
      <formula>$M25=#REF!</formula>
    </cfRule>
  </conditionalFormatting>
  <conditionalFormatting sqref="AC26">
    <cfRule type="expression" dxfId="6356" priority="1199">
      <formula>$M26=#REF!</formula>
    </cfRule>
    <cfRule type="expression" dxfId="6355" priority="1200">
      <formula>$M26=#REF!</formula>
    </cfRule>
    <cfRule type="expression" dxfId="6354" priority="1201">
      <formula>$M26=#REF!</formula>
    </cfRule>
    <cfRule type="expression" dxfId="6353" priority="1202">
      <formula>$M26=#REF!</formula>
    </cfRule>
  </conditionalFormatting>
  <conditionalFormatting sqref="AC27">
    <cfRule type="expression" dxfId="6352" priority="1195">
      <formula>$M27=#REF!</formula>
    </cfRule>
    <cfRule type="expression" dxfId="6351" priority="1196">
      <formula>$M27=#REF!</formula>
    </cfRule>
    <cfRule type="expression" dxfId="6350" priority="1197">
      <formula>$M27=#REF!</formula>
    </cfRule>
    <cfRule type="expression" dxfId="6349" priority="1198">
      <formula>$M27=#REF!</formula>
    </cfRule>
  </conditionalFormatting>
  <conditionalFormatting sqref="AC32">
    <cfRule type="expression" dxfId="6348" priority="1191">
      <formula>$M32=#REF!</formula>
    </cfRule>
    <cfRule type="expression" dxfId="6347" priority="1192">
      <formula>$M32=#REF!</formula>
    </cfRule>
    <cfRule type="expression" dxfId="6346" priority="1193">
      <formula>$M32=#REF!</formula>
    </cfRule>
    <cfRule type="expression" dxfId="6345" priority="1194">
      <formula>$M32=#REF!</formula>
    </cfRule>
  </conditionalFormatting>
  <conditionalFormatting sqref="AC33">
    <cfRule type="expression" dxfId="6344" priority="1187">
      <formula>$M33=#REF!</formula>
    </cfRule>
    <cfRule type="expression" dxfId="6343" priority="1188">
      <formula>$M33=#REF!</formula>
    </cfRule>
    <cfRule type="expression" dxfId="6342" priority="1189">
      <formula>$M33=#REF!</formula>
    </cfRule>
    <cfRule type="expression" dxfId="6341" priority="1190">
      <formula>$M33=#REF!</formula>
    </cfRule>
  </conditionalFormatting>
  <conditionalFormatting sqref="AC35:AC36">
    <cfRule type="expression" dxfId="6340" priority="1183">
      <formula>$M35=#REF!</formula>
    </cfRule>
    <cfRule type="expression" dxfId="6339" priority="1184">
      <formula>$M35=#REF!</formula>
    </cfRule>
    <cfRule type="expression" dxfId="6338" priority="1185">
      <formula>$M35=#REF!</formula>
    </cfRule>
    <cfRule type="expression" dxfId="6337" priority="1186">
      <formula>$M35=#REF!</formula>
    </cfRule>
  </conditionalFormatting>
  <conditionalFormatting sqref="AC34">
    <cfRule type="expression" dxfId="6336" priority="1179">
      <formula>$M34=#REF!</formula>
    </cfRule>
    <cfRule type="expression" dxfId="6335" priority="1180">
      <formula>$M34=#REF!</formula>
    </cfRule>
    <cfRule type="expression" dxfId="6334" priority="1181">
      <formula>$M34=#REF!</formula>
    </cfRule>
    <cfRule type="expression" dxfId="6333" priority="1182">
      <formula>$M34=#REF!</formula>
    </cfRule>
  </conditionalFormatting>
  <conditionalFormatting sqref="AC37">
    <cfRule type="expression" dxfId="6332" priority="1175">
      <formula>$M37=#REF!</formula>
    </cfRule>
    <cfRule type="expression" dxfId="6331" priority="1176">
      <formula>$M37=#REF!</formula>
    </cfRule>
    <cfRule type="expression" dxfId="6330" priority="1177">
      <formula>$M37=#REF!</formula>
    </cfRule>
    <cfRule type="expression" dxfId="6329" priority="1178">
      <formula>$M37=#REF!</formula>
    </cfRule>
  </conditionalFormatting>
  <conditionalFormatting sqref="Q32:Q37 Q25:Q27">
    <cfRule type="cellIs" dxfId="6328" priority="1174" operator="equal">
      <formula>"Mut+ext"</formula>
    </cfRule>
  </conditionalFormatting>
  <conditionalFormatting sqref="Z26:Z27">
    <cfRule type="expression" dxfId="6327" priority="1170">
      <formula>$M26=#REF!</formula>
    </cfRule>
    <cfRule type="expression" dxfId="6326" priority="1171">
      <formula>$M26=#REF!</formula>
    </cfRule>
    <cfRule type="expression" dxfId="6325" priority="1172">
      <formula>$M26=#REF!</formula>
    </cfRule>
    <cfRule type="expression" dxfId="6324" priority="1173">
      <formula>$M26=#REF!</formula>
    </cfRule>
  </conditionalFormatting>
  <conditionalFormatting sqref="AD189">
    <cfRule type="expression" dxfId="6323" priority="1166">
      <formula>$M189=#REF!</formula>
    </cfRule>
    <cfRule type="expression" dxfId="6322" priority="1167">
      <formula>$M189=#REF!</formula>
    </cfRule>
    <cfRule type="expression" dxfId="6321" priority="1168">
      <formula>$M189=#REF!</formula>
    </cfRule>
    <cfRule type="expression" dxfId="6320" priority="1169">
      <formula>$M189=#REF!</formula>
    </cfRule>
  </conditionalFormatting>
  <conditionalFormatting sqref="AC189">
    <cfRule type="expression" dxfId="6319" priority="1162">
      <formula>$M189=#REF!</formula>
    </cfRule>
    <cfRule type="expression" dxfId="6318" priority="1163">
      <formula>$M189=#REF!</formula>
    </cfRule>
    <cfRule type="expression" dxfId="6317" priority="1164">
      <formula>$M189=#REF!</formula>
    </cfRule>
    <cfRule type="expression" dxfId="6316" priority="1165">
      <formula>$M189=#REF!</formula>
    </cfRule>
  </conditionalFormatting>
  <conditionalFormatting sqref="Q189">
    <cfRule type="cellIs" dxfId="6315" priority="1161" operator="equal">
      <formula>"Mut+ext"</formula>
    </cfRule>
  </conditionalFormatting>
  <conditionalFormatting sqref="Z189">
    <cfRule type="expression" dxfId="6314" priority="1157">
      <formula>$M189=#REF!</formula>
    </cfRule>
    <cfRule type="expression" dxfId="6313" priority="1158">
      <formula>$M189=#REF!</formula>
    </cfRule>
    <cfRule type="expression" dxfId="6312" priority="1159">
      <formula>$M189=#REF!</formula>
    </cfRule>
    <cfRule type="expression" dxfId="6311" priority="1160">
      <formula>$M189=#REF!</formula>
    </cfRule>
  </conditionalFormatting>
  <conditionalFormatting sqref="AD204:AD206">
    <cfRule type="expression" dxfId="6310" priority="1153">
      <formula>$M204=#REF!</formula>
    </cfRule>
    <cfRule type="expression" dxfId="6309" priority="1154">
      <formula>$M204=#REF!</formula>
    </cfRule>
    <cfRule type="expression" dxfId="6308" priority="1155">
      <formula>$M204=#REF!</formula>
    </cfRule>
    <cfRule type="expression" dxfId="6307" priority="1156">
      <formula>$M204=#REF!</formula>
    </cfRule>
  </conditionalFormatting>
  <conditionalFormatting sqref="AC204:AC206">
    <cfRule type="expression" dxfId="6306" priority="1149">
      <formula>$M204=#REF!</formula>
    </cfRule>
    <cfRule type="expression" dxfId="6305" priority="1150">
      <formula>$M204=#REF!</formula>
    </cfRule>
    <cfRule type="expression" dxfId="6304" priority="1151">
      <formula>$M204=#REF!</formula>
    </cfRule>
    <cfRule type="expression" dxfId="6303" priority="1152">
      <formula>$M204=#REF!</formula>
    </cfRule>
  </conditionalFormatting>
  <conditionalFormatting sqref="Q204:Q206 Q211:Q214">
    <cfRule type="cellIs" dxfId="6302" priority="1148" operator="equal">
      <formula>"Mut+ext"</formula>
    </cfRule>
  </conditionalFormatting>
  <conditionalFormatting sqref="Z204:Z206">
    <cfRule type="expression" dxfId="6301" priority="1144">
      <formula>$M204=#REF!</formula>
    </cfRule>
    <cfRule type="expression" dxfId="6300" priority="1145">
      <formula>$M204=#REF!</formula>
    </cfRule>
    <cfRule type="expression" dxfId="6299" priority="1146">
      <formula>$M204=#REF!</formula>
    </cfRule>
    <cfRule type="expression" dxfId="6298" priority="1147">
      <formula>$M204=#REF!</formula>
    </cfRule>
  </conditionalFormatting>
  <conditionalFormatting sqref="AD215">
    <cfRule type="expression" dxfId="6297" priority="1140">
      <formula>$M215=#REF!</formula>
    </cfRule>
    <cfRule type="expression" dxfId="6296" priority="1141">
      <formula>$M215=#REF!</formula>
    </cfRule>
    <cfRule type="expression" dxfId="6295" priority="1142">
      <formula>$M215=#REF!</formula>
    </cfRule>
    <cfRule type="expression" dxfId="6294" priority="1143">
      <formula>$M215=#REF!</formula>
    </cfRule>
  </conditionalFormatting>
  <conditionalFormatting sqref="AC215">
    <cfRule type="expression" dxfId="6293" priority="1136">
      <formula>$M215=#REF!</formula>
    </cfRule>
    <cfRule type="expression" dxfId="6292" priority="1137">
      <formula>$M215=#REF!</formula>
    </cfRule>
    <cfRule type="expression" dxfId="6291" priority="1138">
      <formula>$M215=#REF!</formula>
    </cfRule>
    <cfRule type="expression" dxfId="6290" priority="1139">
      <formula>$M215=#REF!</formula>
    </cfRule>
  </conditionalFormatting>
  <conditionalFormatting sqref="Q215">
    <cfRule type="cellIs" dxfId="6289" priority="1135" operator="equal">
      <formula>"Mut+ext"</formula>
    </cfRule>
  </conditionalFormatting>
  <conditionalFormatting sqref="Z215">
    <cfRule type="expression" dxfId="6288" priority="1131">
      <formula>$M215=#REF!</formula>
    </cfRule>
    <cfRule type="expression" dxfId="6287" priority="1132">
      <formula>$M215=#REF!</formula>
    </cfRule>
    <cfRule type="expression" dxfId="6286" priority="1133">
      <formula>$M215=#REF!</formula>
    </cfRule>
    <cfRule type="expression" dxfId="6285" priority="1134">
      <formula>$M215=#REF!</formula>
    </cfRule>
  </conditionalFormatting>
  <conditionalFormatting sqref="AD203">
    <cfRule type="expression" dxfId="6284" priority="1127">
      <formula>$M203=#REF!</formula>
    </cfRule>
    <cfRule type="expression" dxfId="6283" priority="1128">
      <formula>$M203=#REF!</formula>
    </cfRule>
    <cfRule type="expression" dxfId="6282" priority="1129">
      <formula>$M203=#REF!</formula>
    </cfRule>
    <cfRule type="expression" dxfId="6281" priority="1130">
      <formula>$M203=#REF!</formula>
    </cfRule>
  </conditionalFormatting>
  <conditionalFormatting sqref="AC203">
    <cfRule type="expression" dxfId="6280" priority="1123">
      <formula>$M203=#REF!</formula>
    </cfRule>
    <cfRule type="expression" dxfId="6279" priority="1124">
      <formula>$M203=#REF!</formula>
    </cfRule>
    <cfRule type="expression" dxfId="6278" priority="1125">
      <formula>$M203=#REF!</formula>
    </cfRule>
    <cfRule type="expression" dxfId="6277" priority="1126">
      <formula>$M203=#REF!</formula>
    </cfRule>
  </conditionalFormatting>
  <conditionalFormatting sqref="Q203">
    <cfRule type="cellIs" dxfId="6276" priority="1122" operator="equal">
      <formula>"Mut+ext"</formula>
    </cfRule>
  </conditionalFormatting>
  <conditionalFormatting sqref="Z203">
    <cfRule type="expression" dxfId="6275" priority="1118">
      <formula>$M203=#REF!</formula>
    </cfRule>
    <cfRule type="expression" dxfId="6274" priority="1119">
      <formula>$M203=#REF!</formula>
    </cfRule>
    <cfRule type="expression" dxfId="6273" priority="1120">
      <formula>$M203=#REF!</formula>
    </cfRule>
    <cfRule type="expression" dxfId="6272" priority="1121">
      <formula>$M203=#REF!</formula>
    </cfRule>
  </conditionalFormatting>
  <conditionalFormatting sqref="AD216:AD219">
    <cfRule type="expression" dxfId="6271" priority="1114">
      <formula>$M216=#REF!</formula>
    </cfRule>
    <cfRule type="expression" dxfId="6270" priority="1115">
      <formula>$M216=#REF!</formula>
    </cfRule>
    <cfRule type="expression" dxfId="6269" priority="1116">
      <formula>$M216=#REF!</formula>
    </cfRule>
    <cfRule type="expression" dxfId="6268" priority="1117">
      <formula>$M216=#REF!</formula>
    </cfRule>
  </conditionalFormatting>
  <conditionalFormatting sqref="AC216:AC219">
    <cfRule type="expression" dxfId="6267" priority="1110">
      <formula>$M216=#REF!</formula>
    </cfRule>
    <cfRule type="expression" dxfId="6266" priority="1111">
      <formula>$M216=#REF!</formula>
    </cfRule>
    <cfRule type="expression" dxfId="6265" priority="1112">
      <formula>$M216=#REF!</formula>
    </cfRule>
    <cfRule type="expression" dxfId="6264" priority="1113">
      <formula>$M216=#REF!</formula>
    </cfRule>
  </conditionalFormatting>
  <conditionalFormatting sqref="Q216:Q219 Q224:Q227">
    <cfRule type="cellIs" dxfId="6263" priority="1109" operator="equal">
      <formula>"Mut+ext"</formula>
    </cfRule>
  </conditionalFormatting>
  <conditionalFormatting sqref="Z216:Z219">
    <cfRule type="expression" dxfId="6262" priority="1105">
      <formula>$M216=#REF!</formula>
    </cfRule>
    <cfRule type="expression" dxfId="6261" priority="1106">
      <formula>$M216=#REF!</formula>
    </cfRule>
    <cfRule type="expression" dxfId="6260" priority="1107">
      <formula>$M216=#REF!</formula>
    </cfRule>
    <cfRule type="expression" dxfId="6259" priority="1108">
      <formula>$M216=#REF!</formula>
    </cfRule>
  </conditionalFormatting>
  <conditionalFormatting sqref="AD228">
    <cfRule type="expression" dxfId="6258" priority="1101">
      <formula>$M228=#REF!</formula>
    </cfRule>
    <cfRule type="expression" dxfId="6257" priority="1102">
      <formula>$M228=#REF!</formula>
    </cfRule>
    <cfRule type="expression" dxfId="6256" priority="1103">
      <formula>$M228=#REF!</formula>
    </cfRule>
    <cfRule type="expression" dxfId="6255" priority="1104">
      <formula>$M228=#REF!</formula>
    </cfRule>
  </conditionalFormatting>
  <conditionalFormatting sqref="AC228">
    <cfRule type="expression" dxfId="6254" priority="1097">
      <formula>$M228=#REF!</formula>
    </cfRule>
    <cfRule type="expression" dxfId="6253" priority="1098">
      <formula>$M228=#REF!</formula>
    </cfRule>
    <cfRule type="expression" dxfId="6252" priority="1099">
      <formula>$M228=#REF!</formula>
    </cfRule>
    <cfRule type="expression" dxfId="6251" priority="1100">
      <formula>$M228=#REF!</formula>
    </cfRule>
  </conditionalFormatting>
  <conditionalFormatting sqref="Q228">
    <cfRule type="cellIs" dxfId="6250" priority="1096" operator="equal">
      <formula>"Mut+ext"</formula>
    </cfRule>
  </conditionalFormatting>
  <conditionalFormatting sqref="Z228">
    <cfRule type="expression" dxfId="6249" priority="1092">
      <formula>$M228=#REF!</formula>
    </cfRule>
    <cfRule type="expression" dxfId="6248" priority="1093">
      <formula>$M228=#REF!</formula>
    </cfRule>
    <cfRule type="expression" dxfId="6247" priority="1094">
      <formula>$M228=#REF!</formula>
    </cfRule>
    <cfRule type="expression" dxfId="6246" priority="1095">
      <formula>$M228=#REF!</formula>
    </cfRule>
  </conditionalFormatting>
  <conditionalFormatting sqref="AD191:AD193">
    <cfRule type="expression" dxfId="6245" priority="1088">
      <formula>$M191=#REF!</formula>
    </cfRule>
    <cfRule type="expression" dxfId="6244" priority="1089">
      <formula>$M191=#REF!</formula>
    </cfRule>
    <cfRule type="expression" dxfId="6243" priority="1090">
      <formula>$M191=#REF!</formula>
    </cfRule>
    <cfRule type="expression" dxfId="6242" priority="1091">
      <formula>$M191=#REF!</formula>
    </cfRule>
  </conditionalFormatting>
  <conditionalFormatting sqref="AC191:AC193">
    <cfRule type="expression" dxfId="6241" priority="1084">
      <formula>$M191=#REF!</formula>
    </cfRule>
    <cfRule type="expression" dxfId="6240" priority="1085">
      <formula>$M191=#REF!</formula>
    </cfRule>
    <cfRule type="expression" dxfId="6239" priority="1086">
      <formula>$M191=#REF!</formula>
    </cfRule>
    <cfRule type="expression" dxfId="6238" priority="1087">
      <formula>$M191=#REF!</formula>
    </cfRule>
  </conditionalFormatting>
  <conditionalFormatting sqref="Q198:Q201">
    <cfRule type="cellIs" dxfId="6237" priority="1083" operator="equal">
      <formula>"Mut+ext"</formula>
    </cfRule>
  </conditionalFormatting>
  <conditionalFormatting sqref="Z191:Z193">
    <cfRule type="expression" dxfId="6236" priority="1079">
      <formula>$M191=#REF!</formula>
    </cfRule>
    <cfRule type="expression" dxfId="6235" priority="1080">
      <formula>$M191=#REF!</formula>
    </cfRule>
    <cfRule type="expression" dxfId="6234" priority="1081">
      <formula>$M191=#REF!</formula>
    </cfRule>
    <cfRule type="expression" dxfId="6233" priority="1082">
      <formula>$M191=#REF!</formula>
    </cfRule>
  </conditionalFormatting>
  <conditionalFormatting sqref="AD202">
    <cfRule type="expression" dxfId="6232" priority="1075">
      <formula>$M202=#REF!</formula>
    </cfRule>
    <cfRule type="expression" dxfId="6231" priority="1076">
      <formula>$M202=#REF!</formula>
    </cfRule>
    <cfRule type="expression" dxfId="6230" priority="1077">
      <formula>$M202=#REF!</formula>
    </cfRule>
    <cfRule type="expression" dxfId="6229" priority="1078">
      <formula>$M202=#REF!</formula>
    </cfRule>
  </conditionalFormatting>
  <conditionalFormatting sqref="AC202">
    <cfRule type="expression" dxfId="6228" priority="1071">
      <formula>$M202=#REF!</formula>
    </cfRule>
    <cfRule type="expression" dxfId="6227" priority="1072">
      <formula>$M202=#REF!</formula>
    </cfRule>
    <cfRule type="expression" dxfId="6226" priority="1073">
      <formula>$M202=#REF!</formula>
    </cfRule>
    <cfRule type="expression" dxfId="6225" priority="1074">
      <formula>$M202=#REF!</formula>
    </cfRule>
  </conditionalFormatting>
  <conditionalFormatting sqref="Q202">
    <cfRule type="cellIs" dxfId="6224" priority="1070" operator="equal">
      <formula>"Mut+ext"</formula>
    </cfRule>
  </conditionalFormatting>
  <conditionalFormatting sqref="Z202">
    <cfRule type="expression" dxfId="6223" priority="1066">
      <formula>$M202=#REF!</formula>
    </cfRule>
    <cfRule type="expression" dxfId="6222" priority="1067">
      <formula>$M202=#REF!</formula>
    </cfRule>
    <cfRule type="expression" dxfId="6221" priority="1068">
      <formula>$M202=#REF!</formula>
    </cfRule>
    <cfRule type="expression" dxfId="6220" priority="1069">
      <formula>$M202=#REF!</formula>
    </cfRule>
  </conditionalFormatting>
  <conditionalFormatting sqref="AD190">
    <cfRule type="expression" dxfId="6219" priority="1062">
      <formula>$M190=#REF!</formula>
    </cfRule>
    <cfRule type="expression" dxfId="6218" priority="1063">
      <formula>$M190=#REF!</formula>
    </cfRule>
    <cfRule type="expression" dxfId="6217" priority="1064">
      <formula>$M190=#REF!</formula>
    </cfRule>
    <cfRule type="expression" dxfId="6216" priority="1065">
      <formula>$M190=#REF!</formula>
    </cfRule>
  </conditionalFormatting>
  <conditionalFormatting sqref="AC190">
    <cfRule type="expression" dxfId="6215" priority="1058">
      <formula>$M190=#REF!</formula>
    </cfRule>
    <cfRule type="expression" dxfId="6214" priority="1059">
      <formula>$M190=#REF!</formula>
    </cfRule>
    <cfRule type="expression" dxfId="6213" priority="1060">
      <formula>$M190=#REF!</formula>
    </cfRule>
    <cfRule type="expression" dxfId="6212" priority="1061">
      <formula>$M190=#REF!</formula>
    </cfRule>
  </conditionalFormatting>
  <conditionalFormatting sqref="Q190">
    <cfRule type="cellIs" dxfId="6211" priority="1057" operator="equal">
      <formula>"Mut+ext"</formula>
    </cfRule>
  </conditionalFormatting>
  <conditionalFormatting sqref="Z190">
    <cfRule type="expression" dxfId="6210" priority="1053">
      <formula>$M190=#REF!</formula>
    </cfRule>
    <cfRule type="expression" dxfId="6209" priority="1054">
      <formula>$M190=#REF!</formula>
    </cfRule>
    <cfRule type="expression" dxfId="6208" priority="1055">
      <formula>$M190=#REF!</formula>
    </cfRule>
    <cfRule type="expression" dxfId="6207" priority="1056">
      <formula>$M190=#REF!</formula>
    </cfRule>
  </conditionalFormatting>
  <conditionalFormatting sqref="AD230:AD232">
    <cfRule type="expression" dxfId="6206" priority="1049">
      <formula>$M230=#REF!</formula>
    </cfRule>
    <cfRule type="expression" dxfId="6205" priority="1050">
      <formula>$M230=#REF!</formula>
    </cfRule>
    <cfRule type="expression" dxfId="6204" priority="1051">
      <formula>$M230=#REF!</formula>
    </cfRule>
    <cfRule type="expression" dxfId="6203" priority="1052">
      <formula>$M230=#REF!</formula>
    </cfRule>
  </conditionalFormatting>
  <conditionalFormatting sqref="AC230:AC232">
    <cfRule type="expression" dxfId="6202" priority="1045">
      <formula>$M230=#REF!</formula>
    </cfRule>
    <cfRule type="expression" dxfId="6201" priority="1046">
      <formula>$M230=#REF!</formula>
    </cfRule>
    <cfRule type="expression" dxfId="6200" priority="1047">
      <formula>$M230=#REF!</formula>
    </cfRule>
    <cfRule type="expression" dxfId="6199" priority="1048">
      <formula>$M230=#REF!</formula>
    </cfRule>
  </conditionalFormatting>
  <conditionalFormatting sqref="Q230:Q232 Q237:Q240">
    <cfRule type="cellIs" dxfId="6198" priority="1044" operator="equal">
      <formula>"Mut+ext"</formula>
    </cfRule>
  </conditionalFormatting>
  <conditionalFormatting sqref="Z230:Z232">
    <cfRule type="expression" dxfId="6197" priority="1040">
      <formula>$M230=#REF!</formula>
    </cfRule>
    <cfRule type="expression" dxfId="6196" priority="1041">
      <formula>$M230=#REF!</formula>
    </cfRule>
    <cfRule type="expression" dxfId="6195" priority="1042">
      <formula>$M230=#REF!</formula>
    </cfRule>
    <cfRule type="expression" dxfId="6194" priority="1043">
      <formula>$M230=#REF!</formula>
    </cfRule>
  </conditionalFormatting>
  <conditionalFormatting sqref="AD241">
    <cfRule type="expression" dxfId="6193" priority="1036">
      <formula>$M241=#REF!</formula>
    </cfRule>
    <cfRule type="expression" dxfId="6192" priority="1037">
      <formula>$M241=#REF!</formula>
    </cfRule>
    <cfRule type="expression" dxfId="6191" priority="1038">
      <formula>$M241=#REF!</formula>
    </cfRule>
    <cfRule type="expression" dxfId="6190" priority="1039">
      <formula>$M241=#REF!</formula>
    </cfRule>
  </conditionalFormatting>
  <conditionalFormatting sqref="AC241">
    <cfRule type="expression" dxfId="6189" priority="1032">
      <formula>$M241=#REF!</formula>
    </cfRule>
    <cfRule type="expression" dxfId="6188" priority="1033">
      <formula>$M241=#REF!</formula>
    </cfRule>
    <cfRule type="expression" dxfId="6187" priority="1034">
      <formula>$M241=#REF!</formula>
    </cfRule>
    <cfRule type="expression" dxfId="6186" priority="1035">
      <formula>$M241=#REF!</formula>
    </cfRule>
  </conditionalFormatting>
  <conditionalFormatting sqref="Q241">
    <cfRule type="cellIs" dxfId="6185" priority="1031" operator="equal">
      <formula>"Mut+ext"</formula>
    </cfRule>
  </conditionalFormatting>
  <conditionalFormatting sqref="Z241">
    <cfRule type="expression" dxfId="6184" priority="1027">
      <formula>$M241=#REF!</formula>
    </cfRule>
    <cfRule type="expression" dxfId="6183" priority="1028">
      <formula>$M241=#REF!</formula>
    </cfRule>
    <cfRule type="expression" dxfId="6182" priority="1029">
      <formula>$M241=#REF!</formula>
    </cfRule>
    <cfRule type="expression" dxfId="6181" priority="1030">
      <formula>$M241=#REF!</formula>
    </cfRule>
  </conditionalFormatting>
  <conditionalFormatting sqref="AD229">
    <cfRule type="expression" dxfId="6180" priority="1023">
      <formula>$M229=#REF!</formula>
    </cfRule>
    <cfRule type="expression" dxfId="6179" priority="1024">
      <formula>$M229=#REF!</formula>
    </cfRule>
    <cfRule type="expression" dxfId="6178" priority="1025">
      <formula>$M229=#REF!</formula>
    </cfRule>
    <cfRule type="expression" dxfId="6177" priority="1026">
      <formula>$M229=#REF!</formula>
    </cfRule>
  </conditionalFormatting>
  <conditionalFormatting sqref="AC229">
    <cfRule type="expression" dxfId="6176" priority="1019">
      <formula>$M229=#REF!</formula>
    </cfRule>
    <cfRule type="expression" dxfId="6175" priority="1020">
      <formula>$M229=#REF!</formula>
    </cfRule>
    <cfRule type="expression" dxfId="6174" priority="1021">
      <formula>$M229=#REF!</formula>
    </cfRule>
    <cfRule type="expression" dxfId="6173" priority="1022">
      <formula>$M229=#REF!</formula>
    </cfRule>
  </conditionalFormatting>
  <conditionalFormatting sqref="Q229">
    <cfRule type="cellIs" dxfId="6172" priority="1018" operator="equal">
      <formula>"Mut+ext"</formula>
    </cfRule>
  </conditionalFormatting>
  <conditionalFormatting sqref="Z229">
    <cfRule type="expression" dxfId="6171" priority="1014">
      <formula>$M229=#REF!</formula>
    </cfRule>
    <cfRule type="expression" dxfId="6170" priority="1015">
      <formula>$M229=#REF!</formula>
    </cfRule>
    <cfRule type="expression" dxfId="6169" priority="1016">
      <formula>$M229=#REF!</formula>
    </cfRule>
    <cfRule type="expression" dxfId="6168" priority="1017">
      <formula>$M229=#REF!</formula>
    </cfRule>
  </conditionalFormatting>
  <conditionalFormatting sqref="AD243:AD244">
    <cfRule type="expression" dxfId="6167" priority="1010">
      <formula>$M243=#REF!</formula>
    </cfRule>
    <cfRule type="expression" dxfId="6166" priority="1011">
      <formula>$M243=#REF!</formula>
    </cfRule>
    <cfRule type="expression" dxfId="6165" priority="1012">
      <formula>$M243=#REF!</formula>
    </cfRule>
    <cfRule type="expression" dxfId="6164" priority="1013">
      <formula>$M243=#REF!</formula>
    </cfRule>
  </conditionalFormatting>
  <conditionalFormatting sqref="AC243:AC244">
    <cfRule type="expression" dxfId="6163" priority="1006">
      <formula>$M243=#REF!</formula>
    </cfRule>
    <cfRule type="expression" dxfId="6162" priority="1007">
      <formula>$M243=#REF!</formula>
    </cfRule>
    <cfRule type="expression" dxfId="6161" priority="1008">
      <formula>$M243=#REF!</formula>
    </cfRule>
    <cfRule type="expression" dxfId="6160" priority="1009">
      <formula>$M243=#REF!</formula>
    </cfRule>
  </conditionalFormatting>
  <conditionalFormatting sqref="Q243:Q244 Q249:Q253">
    <cfRule type="cellIs" dxfId="6159" priority="1005" operator="equal">
      <formula>"Mut+ext"</formula>
    </cfRule>
  </conditionalFormatting>
  <conditionalFormatting sqref="Z243:Z244">
    <cfRule type="expression" dxfId="6158" priority="1001">
      <formula>$M243=#REF!</formula>
    </cfRule>
    <cfRule type="expression" dxfId="6157" priority="1002">
      <formula>$M243=#REF!</formula>
    </cfRule>
    <cfRule type="expression" dxfId="6156" priority="1003">
      <formula>$M243=#REF!</formula>
    </cfRule>
    <cfRule type="expression" dxfId="6155" priority="1004">
      <formula>$M243=#REF!</formula>
    </cfRule>
  </conditionalFormatting>
  <conditionalFormatting sqref="AD254">
    <cfRule type="expression" dxfId="6154" priority="997">
      <formula>$M254=#REF!</formula>
    </cfRule>
    <cfRule type="expression" dxfId="6153" priority="998">
      <formula>$M254=#REF!</formula>
    </cfRule>
    <cfRule type="expression" dxfId="6152" priority="999">
      <formula>$M254=#REF!</formula>
    </cfRule>
    <cfRule type="expression" dxfId="6151" priority="1000">
      <formula>$M254=#REF!</formula>
    </cfRule>
  </conditionalFormatting>
  <conditionalFormatting sqref="AC254">
    <cfRule type="expression" dxfId="6150" priority="993">
      <formula>$M254=#REF!</formula>
    </cfRule>
    <cfRule type="expression" dxfId="6149" priority="994">
      <formula>$M254=#REF!</formula>
    </cfRule>
    <cfRule type="expression" dxfId="6148" priority="995">
      <formula>$M254=#REF!</formula>
    </cfRule>
    <cfRule type="expression" dxfId="6147" priority="996">
      <formula>$M254=#REF!</formula>
    </cfRule>
  </conditionalFormatting>
  <conditionalFormatting sqref="Q254">
    <cfRule type="cellIs" dxfId="6146" priority="992" operator="equal">
      <formula>"Mut+ext"</formula>
    </cfRule>
  </conditionalFormatting>
  <conditionalFormatting sqref="Z254">
    <cfRule type="expression" dxfId="6145" priority="988">
      <formula>$M254=#REF!</formula>
    </cfRule>
    <cfRule type="expression" dxfId="6144" priority="989">
      <formula>$M254=#REF!</formula>
    </cfRule>
    <cfRule type="expression" dxfId="6143" priority="990">
      <formula>$M254=#REF!</formula>
    </cfRule>
    <cfRule type="expression" dxfId="6142" priority="991">
      <formula>$M254=#REF!</formula>
    </cfRule>
  </conditionalFormatting>
  <conditionalFormatting sqref="AD242">
    <cfRule type="expression" dxfId="6141" priority="984">
      <formula>$M242=#REF!</formula>
    </cfRule>
    <cfRule type="expression" dxfId="6140" priority="985">
      <formula>$M242=#REF!</formula>
    </cfRule>
    <cfRule type="expression" dxfId="6139" priority="986">
      <formula>$M242=#REF!</formula>
    </cfRule>
    <cfRule type="expression" dxfId="6138" priority="987">
      <formula>$M242=#REF!</formula>
    </cfRule>
  </conditionalFormatting>
  <conditionalFormatting sqref="AC242">
    <cfRule type="expression" dxfId="6137" priority="980">
      <formula>$M242=#REF!</formula>
    </cfRule>
    <cfRule type="expression" dxfId="6136" priority="981">
      <formula>$M242=#REF!</formula>
    </cfRule>
    <cfRule type="expression" dxfId="6135" priority="982">
      <formula>$M242=#REF!</formula>
    </cfRule>
    <cfRule type="expression" dxfId="6134" priority="983">
      <formula>$M242=#REF!</formula>
    </cfRule>
  </conditionalFormatting>
  <conditionalFormatting sqref="Q242">
    <cfRule type="cellIs" dxfId="6133" priority="979" operator="equal">
      <formula>"Mut+ext"</formula>
    </cfRule>
  </conditionalFormatting>
  <conditionalFormatting sqref="Z242">
    <cfRule type="expression" dxfId="6132" priority="975">
      <formula>$M242=#REF!</formula>
    </cfRule>
    <cfRule type="expression" dxfId="6131" priority="976">
      <formula>$M242=#REF!</formula>
    </cfRule>
    <cfRule type="expression" dxfId="6130" priority="977">
      <formula>$M242=#REF!</formula>
    </cfRule>
    <cfRule type="expression" dxfId="6129" priority="978">
      <formula>$M242=#REF!</formula>
    </cfRule>
  </conditionalFormatting>
  <conditionalFormatting sqref="AD50">
    <cfRule type="expression" dxfId="6128" priority="971">
      <formula>$M50=#REF!</formula>
    </cfRule>
    <cfRule type="expression" dxfId="6127" priority="972">
      <formula>$M50=#REF!</formula>
    </cfRule>
    <cfRule type="expression" dxfId="6126" priority="973">
      <formula>$M50=#REF!</formula>
    </cfRule>
    <cfRule type="expression" dxfId="6125" priority="974">
      <formula>$M50=#REF!</formula>
    </cfRule>
  </conditionalFormatting>
  <conditionalFormatting sqref="AD38:AD41">
    <cfRule type="expression" dxfId="6124" priority="967">
      <formula>$M38=#REF!</formula>
    </cfRule>
    <cfRule type="expression" dxfId="6123" priority="968">
      <formula>$M38=#REF!</formula>
    </cfRule>
    <cfRule type="expression" dxfId="6122" priority="969">
      <formula>$M38=#REF!</formula>
    </cfRule>
    <cfRule type="expression" dxfId="6121" priority="970">
      <formula>$M38=#REF!</formula>
    </cfRule>
  </conditionalFormatting>
  <conditionalFormatting sqref="Z38">
    <cfRule type="expression" dxfId="6120" priority="963">
      <formula>$M38=#REF!</formula>
    </cfRule>
    <cfRule type="expression" dxfId="6119" priority="964">
      <formula>$M38=#REF!</formula>
    </cfRule>
    <cfRule type="expression" dxfId="6118" priority="965">
      <formula>$M38=#REF!</formula>
    </cfRule>
    <cfRule type="expression" dxfId="6117" priority="966">
      <formula>$M38=#REF!</formula>
    </cfRule>
  </conditionalFormatting>
  <conditionalFormatting sqref="Z50">
    <cfRule type="expression" dxfId="6116" priority="959">
      <formula>$M50=#REF!</formula>
    </cfRule>
    <cfRule type="expression" dxfId="6115" priority="960">
      <formula>$M50=#REF!</formula>
    </cfRule>
    <cfRule type="expression" dxfId="6114" priority="961">
      <formula>$M50=#REF!</formula>
    </cfRule>
    <cfRule type="expression" dxfId="6113" priority="962">
      <formula>$M50=#REF!</formula>
    </cfRule>
  </conditionalFormatting>
  <conditionalFormatting sqref="AC38">
    <cfRule type="expression" dxfId="6112" priority="955">
      <formula>$M38=#REF!</formula>
    </cfRule>
    <cfRule type="expression" dxfId="6111" priority="956">
      <formula>$M38=#REF!</formula>
    </cfRule>
    <cfRule type="expression" dxfId="6110" priority="957">
      <formula>$M38=#REF!</formula>
    </cfRule>
    <cfRule type="expression" dxfId="6109" priority="958">
      <formula>$M38=#REF!</formula>
    </cfRule>
  </conditionalFormatting>
  <conditionalFormatting sqref="AC39">
    <cfRule type="expression" dxfId="6108" priority="951">
      <formula>$M39=#REF!</formula>
    </cfRule>
    <cfRule type="expression" dxfId="6107" priority="952">
      <formula>$M39=#REF!</formula>
    </cfRule>
    <cfRule type="expression" dxfId="6106" priority="953">
      <formula>$M39=#REF!</formula>
    </cfRule>
    <cfRule type="expression" dxfId="6105" priority="954">
      <formula>$M39=#REF!</formula>
    </cfRule>
  </conditionalFormatting>
  <conditionalFormatting sqref="AC40">
    <cfRule type="expression" dxfId="6104" priority="947">
      <formula>$M40=#REF!</formula>
    </cfRule>
    <cfRule type="expression" dxfId="6103" priority="948">
      <formula>$M40=#REF!</formula>
    </cfRule>
    <cfRule type="expression" dxfId="6102" priority="949">
      <formula>$M40=#REF!</formula>
    </cfRule>
    <cfRule type="expression" dxfId="6101" priority="950">
      <formula>$M40=#REF!</formula>
    </cfRule>
  </conditionalFormatting>
  <conditionalFormatting sqref="AC41">
    <cfRule type="expression" dxfId="6100" priority="943">
      <formula>$M41=#REF!</formula>
    </cfRule>
    <cfRule type="expression" dxfId="6099" priority="944">
      <formula>$M41=#REF!</formula>
    </cfRule>
    <cfRule type="expression" dxfId="6098" priority="945">
      <formula>$M41=#REF!</formula>
    </cfRule>
    <cfRule type="expression" dxfId="6097" priority="946">
      <formula>$M41=#REF!</formula>
    </cfRule>
  </conditionalFormatting>
  <conditionalFormatting sqref="AC46">
    <cfRule type="expression" dxfId="6096" priority="939">
      <formula>$M46=#REF!</formula>
    </cfRule>
    <cfRule type="expression" dxfId="6095" priority="940">
      <formula>$M46=#REF!</formula>
    </cfRule>
    <cfRule type="expression" dxfId="6094" priority="941">
      <formula>$M46=#REF!</formula>
    </cfRule>
    <cfRule type="expression" dxfId="6093" priority="942">
      <formula>$M46=#REF!</formula>
    </cfRule>
  </conditionalFormatting>
  <conditionalFormatting sqref="AC48:AC49">
    <cfRule type="expression" dxfId="6092" priority="935">
      <formula>$M48=#REF!</formula>
    </cfRule>
    <cfRule type="expression" dxfId="6091" priority="936">
      <formula>$M48=#REF!</formula>
    </cfRule>
    <cfRule type="expression" dxfId="6090" priority="937">
      <formula>$M48=#REF!</formula>
    </cfRule>
    <cfRule type="expression" dxfId="6089" priority="938">
      <formula>$M48=#REF!</formula>
    </cfRule>
  </conditionalFormatting>
  <conditionalFormatting sqref="AC47">
    <cfRule type="expression" dxfId="6088" priority="931">
      <formula>$M47=#REF!</formula>
    </cfRule>
    <cfRule type="expression" dxfId="6087" priority="932">
      <formula>$M47=#REF!</formula>
    </cfRule>
    <cfRule type="expression" dxfId="6086" priority="933">
      <formula>$M47=#REF!</formula>
    </cfRule>
    <cfRule type="expression" dxfId="6085" priority="934">
      <formula>$M47=#REF!</formula>
    </cfRule>
  </conditionalFormatting>
  <conditionalFormatting sqref="AC50">
    <cfRule type="expression" dxfId="6084" priority="927">
      <formula>$M50=#REF!</formula>
    </cfRule>
    <cfRule type="expression" dxfId="6083" priority="928">
      <formula>$M50=#REF!</formula>
    </cfRule>
    <cfRule type="expression" dxfId="6082" priority="929">
      <formula>$M50=#REF!</formula>
    </cfRule>
    <cfRule type="expression" dxfId="6081" priority="930">
      <formula>$M50=#REF!</formula>
    </cfRule>
  </conditionalFormatting>
  <conditionalFormatting sqref="Q38 Q46:Q50 Q40">
    <cfRule type="cellIs" dxfId="6080" priority="926" operator="equal">
      <formula>"Mut+ext"</formula>
    </cfRule>
  </conditionalFormatting>
  <conditionalFormatting sqref="Z39:Z41">
    <cfRule type="expression" dxfId="6079" priority="922">
      <formula>$M39=#REF!</formula>
    </cfRule>
    <cfRule type="expression" dxfId="6078" priority="923">
      <formula>$M39=#REF!</formula>
    </cfRule>
    <cfRule type="expression" dxfId="6077" priority="924">
      <formula>$M39=#REF!</formula>
    </cfRule>
    <cfRule type="expression" dxfId="6076" priority="925">
      <formula>$M39=#REF!</formula>
    </cfRule>
  </conditionalFormatting>
  <conditionalFormatting sqref="AD63">
    <cfRule type="expression" dxfId="6075" priority="918">
      <formula>$M63=#REF!</formula>
    </cfRule>
    <cfRule type="expression" dxfId="6074" priority="919">
      <formula>$M63=#REF!</formula>
    </cfRule>
    <cfRule type="expression" dxfId="6073" priority="920">
      <formula>$M63=#REF!</formula>
    </cfRule>
    <cfRule type="expression" dxfId="6072" priority="921">
      <formula>$M63=#REF!</formula>
    </cfRule>
  </conditionalFormatting>
  <conditionalFormatting sqref="AD51:AD53">
    <cfRule type="expression" dxfId="6071" priority="914">
      <formula>$M51=#REF!</formula>
    </cfRule>
    <cfRule type="expression" dxfId="6070" priority="915">
      <formula>$M51=#REF!</formula>
    </cfRule>
    <cfRule type="expression" dxfId="6069" priority="916">
      <formula>$M51=#REF!</formula>
    </cfRule>
    <cfRule type="expression" dxfId="6068" priority="917">
      <formula>$M51=#REF!</formula>
    </cfRule>
  </conditionalFormatting>
  <conditionalFormatting sqref="Z51">
    <cfRule type="expression" dxfId="6067" priority="910">
      <formula>$M51=#REF!</formula>
    </cfRule>
    <cfRule type="expression" dxfId="6066" priority="911">
      <formula>$M51=#REF!</formula>
    </cfRule>
    <cfRule type="expression" dxfId="6065" priority="912">
      <formula>$M51=#REF!</formula>
    </cfRule>
    <cfRule type="expression" dxfId="6064" priority="913">
      <formula>$M51=#REF!</formula>
    </cfRule>
  </conditionalFormatting>
  <conditionalFormatting sqref="Z63">
    <cfRule type="expression" dxfId="6063" priority="906">
      <formula>$M63=#REF!</formula>
    </cfRule>
    <cfRule type="expression" dxfId="6062" priority="907">
      <formula>$M63=#REF!</formula>
    </cfRule>
    <cfRule type="expression" dxfId="6061" priority="908">
      <formula>$M63=#REF!</formula>
    </cfRule>
    <cfRule type="expression" dxfId="6060" priority="909">
      <formula>$M63=#REF!</formula>
    </cfRule>
  </conditionalFormatting>
  <conditionalFormatting sqref="AC51">
    <cfRule type="expression" dxfId="6059" priority="902">
      <formula>$M51=#REF!</formula>
    </cfRule>
    <cfRule type="expression" dxfId="6058" priority="903">
      <formula>$M51=#REF!</formula>
    </cfRule>
    <cfRule type="expression" dxfId="6057" priority="904">
      <formula>$M51=#REF!</formula>
    </cfRule>
    <cfRule type="expression" dxfId="6056" priority="905">
      <formula>$M51=#REF!</formula>
    </cfRule>
  </conditionalFormatting>
  <conditionalFormatting sqref="AC52">
    <cfRule type="expression" dxfId="6055" priority="898">
      <formula>$M52=#REF!</formula>
    </cfRule>
    <cfRule type="expression" dxfId="6054" priority="899">
      <formula>$M52=#REF!</formula>
    </cfRule>
    <cfRule type="expression" dxfId="6053" priority="900">
      <formula>$M52=#REF!</formula>
    </cfRule>
    <cfRule type="expression" dxfId="6052" priority="901">
      <formula>$M52=#REF!</formula>
    </cfRule>
  </conditionalFormatting>
  <conditionalFormatting sqref="AC53">
    <cfRule type="expression" dxfId="6051" priority="894">
      <formula>$M53=#REF!</formula>
    </cfRule>
    <cfRule type="expression" dxfId="6050" priority="895">
      <formula>$M53=#REF!</formula>
    </cfRule>
    <cfRule type="expression" dxfId="6049" priority="896">
      <formula>$M53=#REF!</formula>
    </cfRule>
    <cfRule type="expression" dxfId="6048" priority="897">
      <formula>$M53=#REF!</formula>
    </cfRule>
  </conditionalFormatting>
  <conditionalFormatting sqref="AC58">
    <cfRule type="expression" dxfId="6047" priority="890">
      <formula>$M58=#REF!</formula>
    </cfRule>
    <cfRule type="expression" dxfId="6046" priority="891">
      <formula>$M58=#REF!</formula>
    </cfRule>
    <cfRule type="expression" dxfId="6045" priority="892">
      <formula>$M58=#REF!</formula>
    </cfRule>
    <cfRule type="expression" dxfId="6044" priority="893">
      <formula>$M58=#REF!</formula>
    </cfRule>
  </conditionalFormatting>
  <conditionalFormatting sqref="AC59">
    <cfRule type="expression" dxfId="6043" priority="886">
      <formula>$M59=#REF!</formula>
    </cfRule>
    <cfRule type="expression" dxfId="6042" priority="887">
      <formula>$M59=#REF!</formula>
    </cfRule>
    <cfRule type="expression" dxfId="6041" priority="888">
      <formula>$M59=#REF!</formula>
    </cfRule>
    <cfRule type="expression" dxfId="6040" priority="889">
      <formula>$M59=#REF!</formula>
    </cfRule>
  </conditionalFormatting>
  <conditionalFormatting sqref="AC61:AC62">
    <cfRule type="expression" dxfId="6039" priority="882">
      <formula>$M61=#REF!</formula>
    </cfRule>
    <cfRule type="expression" dxfId="6038" priority="883">
      <formula>$M61=#REF!</formula>
    </cfRule>
    <cfRule type="expression" dxfId="6037" priority="884">
      <formula>$M61=#REF!</formula>
    </cfRule>
    <cfRule type="expression" dxfId="6036" priority="885">
      <formula>$M61=#REF!</formula>
    </cfRule>
  </conditionalFormatting>
  <conditionalFormatting sqref="AC60">
    <cfRule type="expression" dxfId="6035" priority="878">
      <formula>$M60=#REF!</formula>
    </cfRule>
    <cfRule type="expression" dxfId="6034" priority="879">
      <formula>$M60=#REF!</formula>
    </cfRule>
    <cfRule type="expression" dxfId="6033" priority="880">
      <formula>$M60=#REF!</formula>
    </cfRule>
    <cfRule type="expression" dxfId="6032" priority="881">
      <formula>$M60=#REF!</formula>
    </cfRule>
  </conditionalFormatting>
  <conditionalFormatting sqref="AC63">
    <cfRule type="expression" dxfId="6031" priority="874">
      <formula>$M63=#REF!</formula>
    </cfRule>
    <cfRule type="expression" dxfId="6030" priority="875">
      <formula>$M63=#REF!</formula>
    </cfRule>
    <cfRule type="expression" dxfId="6029" priority="876">
      <formula>$M63=#REF!</formula>
    </cfRule>
    <cfRule type="expression" dxfId="6028" priority="877">
      <formula>$M63=#REF!</formula>
    </cfRule>
  </conditionalFormatting>
  <conditionalFormatting sqref="Q58:Q63 Q51:Q53">
    <cfRule type="cellIs" dxfId="6027" priority="873" operator="equal">
      <formula>"Mut+ext"</formula>
    </cfRule>
  </conditionalFormatting>
  <conditionalFormatting sqref="Z52:Z53">
    <cfRule type="expression" dxfId="6026" priority="869">
      <formula>$M52=#REF!</formula>
    </cfRule>
    <cfRule type="expression" dxfId="6025" priority="870">
      <formula>$M52=#REF!</formula>
    </cfRule>
    <cfRule type="expression" dxfId="6024" priority="871">
      <formula>$M52=#REF!</formula>
    </cfRule>
    <cfRule type="expression" dxfId="6023" priority="872">
      <formula>$M52=#REF!</formula>
    </cfRule>
  </conditionalFormatting>
  <conditionalFormatting sqref="AD76">
    <cfRule type="expression" dxfId="6022" priority="865">
      <formula>$M76=#REF!</formula>
    </cfRule>
    <cfRule type="expression" dxfId="6021" priority="866">
      <formula>$M76=#REF!</formula>
    </cfRule>
    <cfRule type="expression" dxfId="6020" priority="867">
      <formula>$M76=#REF!</formula>
    </cfRule>
    <cfRule type="expression" dxfId="6019" priority="868">
      <formula>$M76=#REF!</formula>
    </cfRule>
  </conditionalFormatting>
  <conditionalFormatting sqref="AD64:AD66">
    <cfRule type="expression" dxfId="6018" priority="861">
      <formula>$M64=#REF!</formula>
    </cfRule>
    <cfRule type="expression" dxfId="6017" priority="862">
      <formula>$M64=#REF!</formula>
    </cfRule>
    <cfRule type="expression" dxfId="6016" priority="863">
      <formula>$M64=#REF!</formula>
    </cfRule>
    <cfRule type="expression" dxfId="6015" priority="864">
      <formula>$M64=#REF!</formula>
    </cfRule>
  </conditionalFormatting>
  <conditionalFormatting sqref="Z64">
    <cfRule type="expression" dxfId="6014" priority="857">
      <formula>$M64=#REF!</formula>
    </cfRule>
    <cfRule type="expression" dxfId="6013" priority="858">
      <formula>$M64=#REF!</formula>
    </cfRule>
    <cfRule type="expression" dxfId="6012" priority="859">
      <formula>$M64=#REF!</formula>
    </cfRule>
    <cfRule type="expression" dxfId="6011" priority="860">
      <formula>$M64=#REF!</formula>
    </cfRule>
  </conditionalFormatting>
  <conditionalFormatting sqref="Z76">
    <cfRule type="expression" dxfId="6010" priority="853">
      <formula>$M76=#REF!</formula>
    </cfRule>
    <cfRule type="expression" dxfId="6009" priority="854">
      <formula>$M76=#REF!</formula>
    </cfRule>
    <cfRule type="expression" dxfId="6008" priority="855">
      <formula>$M76=#REF!</formula>
    </cfRule>
    <cfRule type="expression" dxfId="6007" priority="856">
      <formula>$M76=#REF!</formula>
    </cfRule>
  </conditionalFormatting>
  <conditionalFormatting sqref="AC64">
    <cfRule type="expression" dxfId="6006" priority="849">
      <formula>$M64=#REF!</formula>
    </cfRule>
    <cfRule type="expression" dxfId="6005" priority="850">
      <formula>$M64=#REF!</formula>
    </cfRule>
    <cfRule type="expression" dxfId="6004" priority="851">
      <formula>$M64=#REF!</formula>
    </cfRule>
    <cfRule type="expression" dxfId="6003" priority="852">
      <formula>$M64=#REF!</formula>
    </cfRule>
  </conditionalFormatting>
  <conditionalFormatting sqref="AC65">
    <cfRule type="expression" dxfId="6002" priority="845">
      <formula>$M65=#REF!</formula>
    </cfRule>
    <cfRule type="expression" dxfId="6001" priority="846">
      <formula>$M65=#REF!</formula>
    </cfRule>
    <cfRule type="expression" dxfId="6000" priority="847">
      <formula>$M65=#REF!</formula>
    </cfRule>
    <cfRule type="expression" dxfId="5999" priority="848">
      <formula>$M65=#REF!</formula>
    </cfRule>
  </conditionalFormatting>
  <conditionalFormatting sqref="AC66">
    <cfRule type="expression" dxfId="5998" priority="841">
      <formula>$M66=#REF!</formula>
    </cfRule>
    <cfRule type="expression" dxfId="5997" priority="842">
      <formula>$M66=#REF!</formula>
    </cfRule>
    <cfRule type="expression" dxfId="5996" priority="843">
      <formula>$M66=#REF!</formula>
    </cfRule>
    <cfRule type="expression" dxfId="5995" priority="844">
      <formula>$M66=#REF!</formula>
    </cfRule>
  </conditionalFormatting>
  <conditionalFormatting sqref="AC71">
    <cfRule type="expression" dxfId="5994" priority="837">
      <formula>$M71=#REF!</formula>
    </cfRule>
    <cfRule type="expression" dxfId="5993" priority="838">
      <formula>$M71=#REF!</formula>
    </cfRule>
    <cfRule type="expression" dxfId="5992" priority="839">
      <formula>$M71=#REF!</formula>
    </cfRule>
    <cfRule type="expression" dxfId="5991" priority="840">
      <formula>$M71=#REF!</formula>
    </cfRule>
  </conditionalFormatting>
  <conditionalFormatting sqref="AC72">
    <cfRule type="expression" dxfId="5990" priority="833">
      <formula>$M72=#REF!</formula>
    </cfRule>
    <cfRule type="expression" dxfId="5989" priority="834">
      <formula>$M72=#REF!</formula>
    </cfRule>
    <cfRule type="expression" dxfId="5988" priority="835">
      <formula>$M72=#REF!</formula>
    </cfRule>
    <cfRule type="expression" dxfId="5987" priority="836">
      <formula>$M72=#REF!</formula>
    </cfRule>
  </conditionalFormatting>
  <conditionalFormatting sqref="AC74:AC75">
    <cfRule type="expression" dxfId="5986" priority="829">
      <formula>$M74=#REF!</formula>
    </cfRule>
    <cfRule type="expression" dxfId="5985" priority="830">
      <formula>$M74=#REF!</formula>
    </cfRule>
    <cfRule type="expression" dxfId="5984" priority="831">
      <formula>$M74=#REF!</formula>
    </cfRule>
    <cfRule type="expression" dxfId="5983" priority="832">
      <formula>$M74=#REF!</formula>
    </cfRule>
  </conditionalFormatting>
  <conditionalFormatting sqref="AC73">
    <cfRule type="expression" dxfId="5982" priority="825">
      <formula>$M73=#REF!</formula>
    </cfRule>
    <cfRule type="expression" dxfId="5981" priority="826">
      <formula>$M73=#REF!</formula>
    </cfRule>
    <cfRule type="expression" dxfId="5980" priority="827">
      <formula>$M73=#REF!</formula>
    </cfRule>
    <cfRule type="expression" dxfId="5979" priority="828">
      <formula>$M73=#REF!</formula>
    </cfRule>
  </conditionalFormatting>
  <conditionalFormatting sqref="AC76">
    <cfRule type="expression" dxfId="5978" priority="821">
      <formula>$M76=#REF!</formula>
    </cfRule>
    <cfRule type="expression" dxfId="5977" priority="822">
      <formula>$M76=#REF!</formula>
    </cfRule>
    <cfRule type="expression" dxfId="5976" priority="823">
      <formula>$M76=#REF!</formula>
    </cfRule>
    <cfRule type="expression" dxfId="5975" priority="824">
      <formula>$M76=#REF!</formula>
    </cfRule>
  </conditionalFormatting>
  <conditionalFormatting sqref="Q66 Q71:Q76">
    <cfRule type="cellIs" dxfId="5974" priority="820" operator="equal">
      <formula>"Mut+ext"</formula>
    </cfRule>
  </conditionalFormatting>
  <conditionalFormatting sqref="Z65:Z66">
    <cfRule type="expression" dxfId="5973" priority="816">
      <formula>$M65=#REF!</formula>
    </cfRule>
    <cfRule type="expression" dxfId="5972" priority="817">
      <formula>$M65=#REF!</formula>
    </cfRule>
    <cfRule type="expression" dxfId="5971" priority="818">
      <formula>$M65=#REF!</formula>
    </cfRule>
    <cfRule type="expression" dxfId="5970" priority="819">
      <formula>$M65=#REF!</formula>
    </cfRule>
  </conditionalFormatting>
  <conditionalFormatting sqref="AD89">
    <cfRule type="expression" dxfId="5969" priority="812">
      <formula>$M89=#REF!</formula>
    </cfRule>
    <cfRule type="expression" dxfId="5968" priority="813">
      <formula>$M89=#REF!</formula>
    </cfRule>
    <cfRule type="expression" dxfId="5967" priority="814">
      <formula>$M89=#REF!</formula>
    </cfRule>
    <cfRule type="expression" dxfId="5966" priority="815">
      <formula>$M89=#REF!</formula>
    </cfRule>
  </conditionalFormatting>
  <conditionalFormatting sqref="AD77:AD79">
    <cfRule type="expression" dxfId="5965" priority="808">
      <formula>$M77=#REF!</formula>
    </cfRule>
    <cfRule type="expression" dxfId="5964" priority="809">
      <formula>$M77=#REF!</formula>
    </cfRule>
    <cfRule type="expression" dxfId="5963" priority="810">
      <formula>$M77=#REF!</formula>
    </cfRule>
    <cfRule type="expression" dxfId="5962" priority="811">
      <formula>$M77=#REF!</formula>
    </cfRule>
  </conditionalFormatting>
  <conditionalFormatting sqref="Z77">
    <cfRule type="expression" dxfId="5961" priority="804">
      <formula>$M77=#REF!</formula>
    </cfRule>
    <cfRule type="expression" dxfId="5960" priority="805">
      <formula>$M77=#REF!</formula>
    </cfRule>
    <cfRule type="expression" dxfId="5959" priority="806">
      <formula>$M77=#REF!</formula>
    </cfRule>
    <cfRule type="expression" dxfId="5958" priority="807">
      <formula>$M77=#REF!</formula>
    </cfRule>
  </conditionalFormatting>
  <conditionalFormatting sqref="Z89">
    <cfRule type="expression" dxfId="5957" priority="800">
      <formula>$M89=#REF!</formula>
    </cfRule>
    <cfRule type="expression" dxfId="5956" priority="801">
      <formula>$M89=#REF!</formula>
    </cfRule>
    <cfRule type="expression" dxfId="5955" priority="802">
      <formula>$M89=#REF!</formula>
    </cfRule>
    <cfRule type="expression" dxfId="5954" priority="803">
      <formula>$M89=#REF!</formula>
    </cfRule>
  </conditionalFormatting>
  <conditionalFormatting sqref="AC77">
    <cfRule type="expression" dxfId="5953" priority="796">
      <formula>$M77=#REF!</formula>
    </cfRule>
    <cfRule type="expression" dxfId="5952" priority="797">
      <formula>$M77=#REF!</formula>
    </cfRule>
    <cfRule type="expression" dxfId="5951" priority="798">
      <formula>$M77=#REF!</formula>
    </cfRule>
    <cfRule type="expression" dxfId="5950" priority="799">
      <formula>$M77=#REF!</formula>
    </cfRule>
  </conditionalFormatting>
  <conditionalFormatting sqref="AC78">
    <cfRule type="expression" dxfId="5949" priority="792">
      <formula>$M78=#REF!</formula>
    </cfRule>
    <cfRule type="expression" dxfId="5948" priority="793">
      <formula>$M78=#REF!</formula>
    </cfRule>
    <cfRule type="expression" dxfId="5947" priority="794">
      <formula>$M78=#REF!</formula>
    </cfRule>
    <cfRule type="expression" dxfId="5946" priority="795">
      <formula>$M78=#REF!</formula>
    </cfRule>
  </conditionalFormatting>
  <conditionalFormatting sqref="AC79 Z84:Z88">
    <cfRule type="expression" dxfId="5945" priority="788">
      <formula>$M79=#REF!</formula>
    </cfRule>
    <cfRule type="expression" dxfId="5944" priority="789">
      <formula>$M79=#REF!</formula>
    </cfRule>
    <cfRule type="expression" dxfId="5943" priority="790">
      <formula>$M79=#REF!</formula>
    </cfRule>
    <cfRule type="expression" dxfId="5942" priority="791">
      <formula>$M79=#REF!</formula>
    </cfRule>
  </conditionalFormatting>
  <conditionalFormatting sqref="AC84">
    <cfRule type="expression" dxfId="5941" priority="784">
      <formula>$M84=#REF!</formula>
    </cfRule>
    <cfRule type="expression" dxfId="5940" priority="785">
      <formula>$M84=#REF!</formula>
    </cfRule>
    <cfRule type="expression" dxfId="5939" priority="786">
      <formula>$M84=#REF!</formula>
    </cfRule>
    <cfRule type="expression" dxfId="5938" priority="787">
      <formula>$M84=#REF!</formula>
    </cfRule>
  </conditionalFormatting>
  <conditionalFormatting sqref="AC85">
    <cfRule type="expression" dxfId="5937" priority="780">
      <formula>$M85=#REF!</formula>
    </cfRule>
    <cfRule type="expression" dxfId="5936" priority="781">
      <formula>$M85=#REF!</formula>
    </cfRule>
    <cfRule type="expression" dxfId="5935" priority="782">
      <formula>$M85=#REF!</formula>
    </cfRule>
    <cfRule type="expression" dxfId="5934" priority="783">
      <formula>$M85=#REF!</formula>
    </cfRule>
  </conditionalFormatting>
  <conditionalFormatting sqref="AC87:AC88">
    <cfRule type="expression" dxfId="5933" priority="776">
      <formula>$M87=#REF!</formula>
    </cfRule>
    <cfRule type="expression" dxfId="5932" priority="777">
      <formula>$M87=#REF!</formula>
    </cfRule>
    <cfRule type="expression" dxfId="5931" priority="778">
      <formula>$M87=#REF!</formula>
    </cfRule>
    <cfRule type="expression" dxfId="5930" priority="779">
      <formula>$M87=#REF!</formula>
    </cfRule>
  </conditionalFormatting>
  <conditionalFormatting sqref="AC86">
    <cfRule type="expression" dxfId="5929" priority="772">
      <formula>$M86=#REF!</formula>
    </cfRule>
    <cfRule type="expression" dxfId="5928" priority="773">
      <formula>$M86=#REF!</formula>
    </cfRule>
    <cfRule type="expression" dxfId="5927" priority="774">
      <formula>$M86=#REF!</formula>
    </cfRule>
    <cfRule type="expression" dxfId="5926" priority="775">
      <formula>$M86=#REF!</formula>
    </cfRule>
  </conditionalFormatting>
  <conditionalFormatting sqref="AC89">
    <cfRule type="expression" dxfId="5925" priority="768">
      <formula>$M89=#REF!</formula>
    </cfRule>
    <cfRule type="expression" dxfId="5924" priority="769">
      <formula>$M89=#REF!</formula>
    </cfRule>
    <cfRule type="expression" dxfId="5923" priority="770">
      <formula>$M89=#REF!</formula>
    </cfRule>
    <cfRule type="expression" dxfId="5922" priority="771">
      <formula>$M89=#REF!</formula>
    </cfRule>
  </conditionalFormatting>
  <conditionalFormatting sqref="Q79 Q84:Q89">
    <cfRule type="cellIs" dxfId="5921" priority="767" operator="equal">
      <formula>"Mut+ext"</formula>
    </cfRule>
  </conditionalFormatting>
  <conditionalFormatting sqref="Z78:Z79">
    <cfRule type="expression" dxfId="5920" priority="763">
      <formula>$M78=#REF!</formula>
    </cfRule>
    <cfRule type="expression" dxfId="5919" priority="764">
      <formula>$M78=#REF!</formula>
    </cfRule>
    <cfRule type="expression" dxfId="5918" priority="765">
      <formula>$M78=#REF!</formula>
    </cfRule>
    <cfRule type="expression" dxfId="5917" priority="766">
      <formula>$M78=#REF!</formula>
    </cfRule>
  </conditionalFormatting>
  <conditionalFormatting sqref="AD102">
    <cfRule type="expression" dxfId="5916" priority="759">
      <formula>$M102=#REF!</formula>
    </cfRule>
    <cfRule type="expression" dxfId="5915" priority="760">
      <formula>$M102=#REF!</formula>
    </cfRule>
    <cfRule type="expression" dxfId="5914" priority="761">
      <formula>$M102=#REF!</formula>
    </cfRule>
    <cfRule type="expression" dxfId="5913" priority="762">
      <formula>$M102=#REF!</formula>
    </cfRule>
  </conditionalFormatting>
  <conditionalFormatting sqref="AD90:AD93">
    <cfRule type="expression" dxfId="5912" priority="755">
      <formula>$M90=#REF!</formula>
    </cfRule>
    <cfRule type="expression" dxfId="5911" priority="756">
      <formula>$M90=#REF!</formula>
    </cfRule>
    <cfRule type="expression" dxfId="5910" priority="757">
      <formula>$M90=#REF!</formula>
    </cfRule>
    <cfRule type="expression" dxfId="5909" priority="758">
      <formula>$M90=#REF!</formula>
    </cfRule>
  </conditionalFormatting>
  <conditionalFormatting sqref="Z90">
    <cfRule type="expression" dxfId="5908" priority="751">
      <formula>$M90=#REF!</formula>
    </cfRule>
    <cfRule type="expression" dxfId="5907" priority="752">
      <formula>$M90=#REF!</formula>
    </cfRule>
    <cfRule type="expression" dxfId="5906" priority="753">
      <formula>$M90=#REF!</formula>
    </cfRule>
    <cfRule type="expression" dxfId="5905" priority="754">
      <formula>$M90=#REF!</formula>
    </cfRule>
  </conditionalFormatting>
  <conditionalFormatting sqref="Z102">
    <cfRule type="expression" dxfId="5904" priority="747">
      <formula>$M102=#REF!</formula>
    </cfRule>
    <cfRule type="expression" dxfId="5903" priority="748">
      <formula>$M102=#REF!</formula>
    </cfRule>
    <cfRule type="expression" dxfId="5902" priority="749">
      <formula>$M102=#REF!</formula>
    </cfRule>
    <cfRule type="expression" dxfId="5901" priority="750">
      <formula>$M102=#REF!</formula>
    </cfRule>
  </conditionalFormatting>
  <conditionalFormatting sqref="AC90 Z98:Z101 AD109:AD114">
    <cfRule type="expression" dxfId="5900" priority="743">
      <formula>$M90=#REF!</formula>
    </cfRule>
    <cfRule type="expression" dxfId="5899" priority="744">
      <formula>$M90=#REF!</formula>
    </cfRule>
    <cfRule type="expression" dxfId="5898" priority="745">
      <formula>$M90=#REF!</formula>
    </cfRule>
    <cfRule type="expression" dxfId="5897" priority="746">
      <formula>$M90=#REF!</formula>
    </cfRule>
  </conditionalFormatting>
  <conditionalFormatting sqref="AC91">
    <cfRule type="expression" dxfId="5896" priority="739">
      <formula>$M91=#REF!</formula>
    </cfRule>
    <cfRule type="expression" dxfId="5895" priority="740">
      <formula>$M91=#REF!</formula>
    </cfRule>
    <cfRule type="expression" dxfId="5894" priority="741">
      <formula>$M91=#REF!</formula>
    </cfRule>
    <cfRule type="expression" dxfId="5893" priority="742">
      <formula>$M91=#REF!</formula>
    </cfRule>
  </conditionalFormatting>
  <conditionalFormatting sqref="AC92">
    <cfRule type="expression" dxfId="5892" priority="735">
      <formula>$M92=#REF!</formula>
    </cfRule>
    <cfRule type="expression" dxfId="5891" priority="736">
      <formula>$M92=#REF!</formula>
    </cfRule>
    <cfRule type="expression" dxfId="5890" priority="737">
      <formula>$M92=#REF!</formula>
    </cfRule>
    <cfRule type="expression" dxfId="5889" priority="738">
      <formula>$M92=#REF!</formula>
    </cfRule>
  </conditionalFormatting>
  <conditionalFormatting sqref="AC93">
    <cfRule type="expression" dxfId="5888" priority="731">
      <formula>$M93=#REF!</formula>
    </cfRule>
    <cfRule type="expression" dxfId="5887" priority="732">
      <formula>$M93=#REF!</formula>
    </cfRule>
    <cfRule type="expression" dxfId="5886" priority="733">
      <formula>$M93=#REF!</formula>
    </cfRule>
    <cfRule type="expression" dxfId="5885" priority="734">
      <formula>$M93=#REF!</formula>
    </cfRule>
  </conditionalFormatting>
  <conditionalFormatting sqref="AC98">
    <cfRule type="expression" dxfId="5884" priority="727">
      <formula>$M98=#REF!</formula>
    </cfRule>
    <cfRule type="expression" dxfId="5883" priority="728">
      <formula>$M98=#REF!</formula>
    </cfRule>
    <cfRule type="expression" dxfId="5882" priority="729">
      <formula>$M98=#REF!</formula>
    </cfRule>
    <cfRule type="expression" dxfId="5881" priority="730">
      <formula>$M98=#REF!</formula>
    </cfRule>
  </conditionalFormatting>
  <conditionalFormatting sqref="AC100:AC101">
    <cfRule type="expression" dxfId="5880" priority="723">
      <formula>$M100=#REF!</formula>
    </cfRule>
    <cfRule type="expression" dxfId="5879" priority="724">
      <formula>$M100=#REF!</formula>
    </cfRule>
    <cfRule type="expression" dxfId="5878" priority="725">
      <formula>$M100=#REF!</formula>
    </cfRule>
    <cfRule type="expression" dxfId="5877" priority="726">
      <formula>$M100=#REF!</formula>
    </cfRule>
  </conditionalFormatting>
  <conditionalFormatting sqref="AC99">
    <cfRule type="expression" dxfId="5876" priority="719">
      <formula>$M99=#REF!</formula>
    </cfRule>
    <cfRule type="expression" dxfId="5875" priority="720">
      <formula>$M99=#REF!</formula>
    </cfRule>
    <cfRule type="expression" dxfId="5874" priority="721">
      <formula>$M99=#REF!</formula>
    </cfRule>
    <cfRule type="expression" dxfId="5873" priority="722">
      <formula>$M99=#REF!</formula>
    </cfRule>
  </conditionalFormatting>
  <conditionalFormatting sqref="AC102">
    <cfRule type="expression" dxfId="5872" priority="715">
      <formula>$M102=#REF!</formula>
    </cfRule>
    <cfRule type="expression" dxfId="5871" priority="716">
      <formula>$M102=#REF!</formula>
    </cfRule>
    <cfRule type="expression" dxfId="5870" priority="717">
      <formula>$M102=#REF!</formula>
    </cfRule>
    <cfRule type="expression" dxfId="5869" priority="718">
      <formula>$M102=#REF!</formula>
    </cfRule>
  </conditionalFormatting>
  <conditionalFormatting sqref="Q98:Q102 Q90:Q93">
    <cfRule type="cellIs" dxfId="5868" priority="714" operator="equal">
      <formula>"Mut+ext"</formula>
    </cfRule>
  </conditionalFormatting>
  <conditionalFormatting sqref="Z91 Z93">
    <cfRule type="expression" dxfId="5867" priority="710">
      <formula>$M91=#REF!</formula>
    </cfRule>
    <cfRule type="expression" dxfId="5866" priority="711">
      <formula>$M91=#REF!</formula>
    </cfRule>
    <cfRule type="expression" dxfId="5865" priority="712">
      <formula>$M91=#REF!</formula>
    </cfRule>
    <cfRule type="expression" dxfId="5864" priority="713">
      <formula>$M91=#REF!</formula>
    </cfRule>
  </conditionalFormatting>
  <conditionalFormatting sqref="AD115">
    <cfRule type="expression" dxfId="5863" priority="706">
      <formula>$M115=#REF!</formula>
    </cfRule>
    <cfRule type="expression" dxfId="5862" priority="707">
      <formula>$M115=#REF!</formula>
    </cfRule>
    <cfRule type="expression" dxfId="5861" priority="708">
      <formula>$M115=#REF!</formula>
    </cfRule>
    <cfRule type="expression" dxfId="5860" priority="709">
      <formula>$M115=#REF!</formula>
    </cfRule>
  </conditionalFormatting>
  <conditionalFormatting sqref="AD103:AD104">
    <cfRule type="expression" dxfId="5859" priority="702">
      <formula>$M103=#REF!</formula>
    </cfRule>
    <cfRule type="expression" dxfId="5858" priority="703">
      <formula>$M103=#REF!</formula>
    </cfRule>
    <cfRule type="expression" dxfId="5857" priority="704">
      <formula>$M103=#REF!</formula>
    </cfRule>
    <cfRule type="expression" dxfId="5856" priority="705">
      <formula>$M103=#REF!</formula>
    </cfRule>
  </conditionalFormatting>
  <conditionalFormatting sqref="Z103">
    <cfRule type="expression" dxfId="5855" priority="698">
      <formula>$M103=#REF!</formula>
    </cfRule>
    <cfRule type="expression" dxfId="5854" priority="699">
      <formula>$M103=#REF!</formula>
    </cfRule>
    <cfRule type="expression" dxfId="5853" priority="700">
      <formula>$M103=#REF!</formula>
    </cfRule>
    <cfRule type="expression" dxfId="5852" priority="701">
      <formula>$M103=#REF!</formula>
    </cfRule>
  </conditionalFormatting>
  <conditionalFormatting sqref="Z115">
    <cfRule type="expression" dxfId="5851" priority="694">
      <formula>$M115=#REF!</formula>
    </cfRule>
    <cfRule type="expression" dxfId="5850" priority="695">
      <formula>$M115=#REF!</formula>
    </cfRule>
    <cfRule type="expression" dxfId="5849" priority="696">
      <formula>$M115=#REF!</formula>
    </cfRule>
    <cfRule type="expression" dxfId="5848" priority="697">
      <formula>$M115=#REF!</formula>
    </cfRule>
  </conditionalFormatting>
  <conditionalFormatting sqref="AC103">
    <cfRule type="expression" dxfId="5847" priority="690">
      <formula>$M103=#REF!</formula>
    </cfRule>
    <cfRule type="expression" dxfId="5846" priority="691">
      <formula>$M103=#REF!</formula>
    </cfRule>
    <cfRule type="expression" dxfId="5845" priority="692">
      <formula>$M103=#REF!</formula>
    </cfRule>
    <cfRule type="expression" dxfId="5844" priority="693">
      <formula>$M103=#REF!</formula>
    </cfRule>
  </conditionalFormatting>
  <conditionalFormatting sqref="AC104">
    <cfRule type="expression" dxfId="5843" priority="686">
      <formula>$M104=#REF!</formula>
    </cfRule>
    <cfRule type="expression" dxfId="5842" priority="687">
      <formula>$M104=#REF!</formula>
    </cfRule>
    <cfRule type="expression" dxfId="5841" priority="688">
      <formula>$M104=#REF!</formula>
    </cfRule>
    <cfRule type="expression" dxfId="5840" priority="689">
      <formula>$M104=#REF!</formula>
    </cfRule>
  </conditionalFormatting>
  <conditionalFormatting sqref="AC109">
    <cfRule type="expression" dxfId="5839" priority="682">
      <formula>$M109=#REF!</formula>
    </cfRule>
    <cfRule type="expression" dxfId="5838" priority="683">
      <formula>$M109=#REF!</formula>
    </cfRule>
    <cfRule type="expression" dxfId="5837" priority="684">
      <formula>$M109=#REF!</formula>
    </cfRule>
    <cfRule type="expression" dxfId="5836" priority="685">
      <formula>$M109=#REF!</formula>
    </cfRule>
  </conditionalFormatting>
  <conditionalFormatting sqref="AC110">
    <cfRule type="expression" dxfId="5835" priority="678">
      <formula>$M110=#REF!</formula>
    </cfRule>
    <cfRule type="expression" dxfId="5834" priority="679">
      <formula>$M110=#REF!</formula>
    </cfRule>
    <cfRule type="expression" dxfId="5833" priority="680">
      <formula>$M110=#REF!</formula>
    </cfRule>
    <cfRule type="expression" dxfId="5832" priority="681">
      <formula>$M110=#REF!</formula>
    </cfRule>
  </conditionalFormatting>
  <conditionalFormatting sqref="AC111">
    <cfRule type="expression" dxfId="5831" priority="674">
      <formula>$M111=#REF!</formula>
    </cfRule>
    <cfRule type="expression" dxfId="5830" priority="675">
      <formula>$M111=#REF!</formula>
    </cfRule>
    <cfRule type="expression" dxfId="5829" priority="676">
      <formula>$M111=#REF!</formula>
    </cfRule>
    <cfRule type="expression" dxfId="5828" priority="677">
      <formula>$M111=#REF!</formula>
    </cfRule>
  </conditionalFormatting>
  <conditionalFormatting sqref="AC113:AC114">
    <cfRule type="expression" dxfId="5827" priority="670">
      <formula>$M113=#REF!</formula>
    </cfRule>
    <cfRule type="expression" dxfId="5826" priority="671">
      <formula>$M113=#REF!</formula>
    </cfRule>
    <cfRule type="expression" dxfId="5825" priority="672">
      <formula>$M113=#REF!</formula>
    </cfRule>
    <cfRule type="expression" dxfId="5824" priority="673">
      <formula>$M113=#REF!</formula>
    </cfRule>
  </conditionalFormatting>
  <conditionalFormatting sqref="AC112">
    <cfRule type="expression" dxfId="5823" priority="666">
      <formula>$M112=#REF!</formula>
    </cfRule>
    <cfRule type="expression" dxfId="5822" priority="667">
      <formula>$M112=#REF!</formula>
    </cfRule>
    <cfRule type="expression" dxfId="5821" priority="668">
      <formula>$M112=#REF!</formula>
    </cfRule>
    <cfRule type="expression" dxfId="5820" priority="669">
      <formula>$M112=#REF!</formula>
    </cfRule>
  </conditionalFormatting>
  <conditionalFormatting sqref="AC115">
    <cfRule type="expression" dxfId="5819" priority="662">
      <formula>$M115=#REF!</formula>
    </cfRule>
    <cfRule type="expression" dxfId="5818" priority="663">
      <formula>$M115=#REF!</formula>
    </cfRule>
    <cfRule type="expression" dxfId="5817" priority="664">
      <formula>$M115=#REF!</formula>
    </cfRule>
    <cfRule type="expression" dxfId="5816" priority="665">
      <formula>$M115=#REF!</formula>
    </cfRule>
  </conditionalFormatting>
  <conditionalFormatting sqref="Q109:Q115">
    <cfRule type="cellIs" dxfId="5815" priority="661" operator="equal">
      <formula>"Mut+ext"</formula>
    </cfRule>
  </conditionalFormatting>
  <conditionalFormatting sqref="Z104">
    <cfRule type="expression" dxfId="5814" priority="657">
      <formula>$M104=#REF!</formula>
    </cfRule>
    <cfRule type="expression" dxfId="5813" priority="658">
      <formula>$M104=#REF!</formula>
    </cfRule>
    <cfRule type="expression" dxfId="5812" priority="659">
      <formula>$M104=#REF!</formula>
    </cfRule>
    <cfRule type="expression" dxfId="5811" priority="660">
      <formula>$M104=#REF!</formula>
    </cfRule>
  </conditionalFormatting>
  <conditionalFormatting sqref="AD128">
    <cfRule type="expression" dxfId="5810" priority="653">
      <formula>$M128=#REF!</formula>
    </cfRule>
    <cfRule type="expression" dxfId="5809" priority="654">
      <formula>$M128=#REF!</formula>
    </cfRule>
    <cfRule type="expression" dxfId="5808" priority="655">
      <formula>$M128=#REF!</formula>
    </cfRule>
    <cfRule type="expression" dxfId="5807" priority="656">
      <formula>$M128=#REF!</formula>
    </cfRule>
  </conditionalFormatting>
  <conditionalFormatting sqref="AD116:AD117">
    <cfRule type="expression" dxfId="5806" priority="649">
      <formula>$M116=#REF!</formula>
    </cfRule>
    <cfRule type="expression" dxfId="5805" priority="650">
      <formula>$M116=#REF!</formula>
    </cfRule>
    <cfRule type="expression" dxfId="5804" priority="651">
      <formula>$M116=#REF!</formula>
    </cfRule>
    <cfRule type="expression" dxfId="5803" priority="652">
      <formula>$M116=#REF!</formula>
    </cfRule>
  </conditionalFormatting>
  <conditionalFormatting sqref="Z116">
    <cfRule type="expression" dxfId="5802" priority="645">
      <formula>$M116=#REF!</formula>
    </cfRule>
    <cfRule type="expression" dxfId="5801" priority="646">
      <formula>$M116=#REF!</formula>
    </cfRule>
    <cfRule type="expression" dxfId="5800" priority="647">
      <formula>$M116=#REF!</formula>
    </cfRule>
    <cfRule type="expression" dxfId="5799" priority="648">
      <formula>$M116=#REF!</formula>
    </cfRule>
  </conditionalFormatting>
  <conditionalFormatting sqref="Z128">
    <cfRule type="expression" dxfId="5798" priority="641">
      <formula>$M128=#REF!</formula>
    </cfRule>
    <cfRule type="expression" dxfId="5797" priority="642">
      <formula>$M128=#REF!</formula>
    </cfRule>
    <cfRule type="expression" dxfId="5796" priority="643">
      <formula>$M128=#REF!</formula>
    </cfRule>
    <cfRule type="expression" dxfId="5795" priority="644">
      <formula>$M128=#REF!</formula>
    </cfRule>
  </conditionalFormatting>
  <conditionalFormatting sqref="AC116">
    <cfRule type="expression" dxfId="5794" priority="637">
      <formula>$M116=#REF!</formula>
    </cfRule>
    <cfRule type="expression" dxfId="5793" priority="638">
      <formula>$M116=#REF!</formula>
    </cfRule>
    <cfRule type="expression" dxfId="5792" priority="639">
      <formula>$M116=#REF!</formula>
    </cfRule>
    <cfRule type="expression" dxfId="5791" priority="640">
      <formula>$M116=#REF!</formula>
    </cfRule>
  </conditionalFormatting>
  <conditionalFormatting sqref="AC117">
    <cfRule type="expression" dxfId="5790" priority="633">
      <formula>$M117=#REF!</formula>
    </cfRule>
    <cfRule type="expression" dxfId="5789" priority="634">
      <formula>$M117=#REF!</formula>
    </cfRule>
    <cfRule type="expression" dxfId="5788" priority="635">
      <formula>$M117=#REF!</formula>
    </cfRule>
    <cfRule type="expression" dxfId="5787" priority="636">
      <formula>$M117=#REF!</formula>
    </cfRule>
  </conditionalFormatting>
  <conditionalFormatting sqref="AC122">
    <cfRule type="expression" dxfId="5786" priority="629">
      <formula>$M122=#REF!</formula>
    </cfRule>
    <cfRule type="expression" dxfId="5785" priority="630">
      <formula>$M122=#REF!</formula>
    </cfRule>
    <cfRule type="expression" dxfId="5784" priority="631">
      <formula>$M122=#REF!</formula>
    </cfRule>
    <cfRule type="expression" dxfId="5783" priority="632">
      <formula>$M122=#REF!</formula>
    </cfRule>
  </conditionalFormatting>
  <conditionalFormatting sqref="AC123">
    <cfRule type="expression" dxfId="5782" priority="625">
      <formula>$M123=#REF!</formula>
    </cfRule>
    <cfRule type="expression" dxfId="5781" priority="626">
      <formula>$M123=#REF!</formula>
    </cfRule>
    <cfRule type="expression" dxfId="5780" priority="627">
      <formula>$M123=#REF!</formula>
    </cfRule>
    <cfRule type="expression" dxfId="5779" priority="628">
      <formula>$M123=#REF!</formula>
    </cfRule>
  </conditionalFormatting>
  <conditionalFormatting sqref="AC124">
    <cfRule type="expression" dxfId="5778" priority="621">
      <formula>$M124=#REF!</formula>
    </cfRule>
    <cfRule type="expression" dxfId="5777" priority="622">
      <formula>$M124=#REF!</formula>
    </cfRule>
    <cfRule type="expression" dxfId="5776" priority="623">
      <formula>$M124=#REF!</formula>
    </cfRule>
    <cfRule type="expression" dxfId="5775" priority="624">
      <formula>$M124=#REF!</formula>
    </cfRule>
  </conditionalFormatting>
  <conditionalFormatting sqref="AC126:AC127">
    <cfRule type="expression" dxfId="5774" priority="617">
      <formula>$M126=#REF!</formula>
    </cfRule>
    <cfRule type="expression" dxfId="5773" priority="618">
      <formula>$M126=#REF!</formula>
    </cfRule>
    <cfRule type="expression" dxfId="5772" priority="619">
      <formula>$M126=#REF!</formula>
    </cfRule>
    <cfRule type="expression" dxfId="5771" priority="620">
      <formula>$M126=#REF!</formula>
    </cfRule>
  </conditionalFormatting>
  <conditionalFormatting sqref="AC125">
    <cfRule type="expression" dxfId="5770" priority="613">
      <formula>$M125=#REF!</formula>
    </cfRule>
    <cfRule type="expression" dxfId="5769" priority="614">
      <formula>$M125=#REF!</formula>
    </cfRule>
    <cfRule type="expression" dxfId="5768" priority="615">
      <formula>$M125=#REF!</formula>
    </cfRule>
    <cfRule type="expression" dxfId="5767" priority="616">
      <formula>$M125=#REF!</formula>
    </cfRule>
  </conditionalFormatting>
  <conditionalFormatting sqref="AC128">
    <cfRule type="expression" dxfId="5766" priority="609">
      <formula>$M128=#REF!</formula>
    </cfRule>
    <cfRule type="expression" dxfId="5765" priority="610">
      <formula>$M128=#REF!</formula>
    </cfRule>
    <cfRule type="expression" dxfId="5764" priority="611">
      <formula>$M128=#REF!</formula>
    </cfRule>
    <cfRule type="expression" dxfId="5763" priority="612">
      <formula>$M128=#REF!</formula>
    </cfRule>
  </conditionalFormatting>
  <conditionalFormatting sqref="Q124:Q128 Q116:Q117">
    <cfRule type="cellIs" dxfId="5762" priority="608" operator="equal">
      <formula>"Mut+ext"</formula>
    </cfRule>
  </conditionalFormatting>
  <conditionalFormatting sqref="AD141">
    <cfRule type="expression" dxfId="5761" priority="604">
      <formula>$M141=#REF!</formula>
    </cfRule>
    <cfRule type="expression" dxfId="5760" priority="605">
      <formula>$M141=#REF!</formula>
    </cfRule>
    <cfRule type="expression" dxfId="5759" priority="606">
      <formula>$M141=#REF!</formula>
    </cfRule>
    <cfRule type="expression" dxfId="5758" priority="607">
      <formula>$M141=#REF!</formula>
    </cfRule>
  </conditionalFormatting>
  <conditionalFormatting sqref="AD129:AD130">
    <cfRule type="expression" dxfId="5757" priority="600">
      <formula>$M129=#REF!</formula>
    </cfRule>
    <cfRule type="expression" dxfId="5756" priority="601">
      <formula>$M129=#REF!</formula>
    </cfRule>
    <cfRule type="expression" dxfId="5755" priority="602">
      <formula>$M129=#REF!</formula>
    </cfRule>
    <cfRule type="expression" dxfId="5754" priority="603">
      <formula>$M129=#REF!</formula>
    </cfRule>
  </conditionalFormatting>
  <conditionalFormatting sqref="Z129">
    <cfRule type="expression" dxfId="5753" priority="596">
      <formula>$M129=#REF!</formula>
    </cfRule>
    <cfRule type="expression" dxfId="5752" priority="597">
      <formula>$M129=#REF!</formula>
    </cfRule>
    <cfRule type="expression" dxfId="5751" priority="598">
      <formula>$M129=#REF!</formula>
    </cfRule>
    <cfRule type="expression" dxfId="5750" priority="599">
      <formula>$M129=#REF!</formula>
    </cfRule>
  </conditionalFormatting>
  <conditionalFormatting sqref="Z141">
    <cfRule type="expression" dxfId="5749" priority="592">
      <formula>$M141=#REF!</formula>
    </cfRule>
    <cfRule type="expression" dxfId="5748" priority="593">
      <formula>$M141=#REF!</formula>
    </cfRule>
    <cfRule type="expression" dxfId="5747" priority="594">
      <formula>$M141=#REF!</formula>
    </cfRule>
    <cfRule type="expression" dxfId="5746" priority="595">
      <formula>$M141=#REF!</formula>
    </cfRule>
  </conditionalFormatting>
  <conditionalFormatting sqref="AC129">
    <cfRule type="expression" dxfId="5745" priority="588">
      <formula>$M129=#REF!</formula>
    </cfRule>
    <cfRule type="expression" dxfId="5744" priority="589">
      <formula>$M129=#REF!</formula>
    </cfRule>
    <cfRule type="expression" dxfId="5743" priority="590">
      <formula>$M129=#REF!</formula>
    </cfRule>
    <cfRule type="expression" dxfId="5742" priority="591">
      <formula>$M129=#REF!</formula>
    </cfRule>
  </conditionalFormatting>
  <conditionalFormatting sqref="AC130">
    <cfRule type="expression" dxfId="5741" priority="584">
      <formula>$M130=#REF!</formula>
    </cfRule>
    <cfRule type="expression" dxfId="5740" priority="585">
      <formula>$M130=#REF!</formula>
    </cfRule>
    <cfRule type="expression" dxfId="5739" priority="586">
      <formula>$M130=#REF!</formula>
    </cfRule>
    <cfRule type="expression" dxfId="5738" priority="587">
      <formula>$M130=#REF!</formula>
    </cfRule>
  </conditionalFormatting>
  <conditionalFormatting sqref="AC135">
    <cfRule type="expression" dxfId="5737" priority="580">
      <formula>$M135=#REF!</formula>
    </cfRule>
    <cfRule type="expression" dxfId="5736" priority="581">
      <formula>$M135=#REF!</formula>
    </cfRule>
    <cfRule type="expression" dxfId="5735" priority="582">
      <formula>$M135=#REF!</formula>
    </cfRule>
    <cfRule type="expression" dxfId="5734" priority="583">
      <formula>$M135=#REF!</formula>
    </cfRule>
  </conditionalFormatting>
  <conditionalFormatting sqref="AC136">
    <cfRule type="expression" dxfId="5733" priority="576">
      <formula>$M136=#REF!</formula>
    </cfRule>
    <cfRule type="expression" dxfId="5732" priority="577">
      <formula>$M136=#REF!</formula>
    </cfRule>
    <cfRule type="expression" dxfId="5731" priority="578">
      <formula>$M136=#REF!</formula>
    </cfRule>
    <cfRule type="expression" dxfId="5730" priority="579">
      <formula>$M136=#REF!</formula>
    </cfRule>
  </conditionalFormatting>
  <conditionalFormatting sqref="AC137">
    <cfRule type="expression" dxfId="5729" priority="572">
      <formula>$M137=#REF!</formula>
    </cfRule>
    <cfRule type="expression" dxfId="5728" priority="573">
      <formula>$M137=#REF!</formula>
    </cfRule>
    <cfRule type="expression" dxfId="5727" priority="574">
      <formula>$M137=#REF!</formula>
    </cfRule>
    <cfRule type="expression" dxfId="5726" priority="575">
      <formula>$M137=#REF!</formula>
    </cfRule>
  </conditionalFormatting>
  <conditionalFormatting sqref="AC139:AC140">
    <cfRule type="expression" dxfId="5725" priority="568">
      <formula>$M139=#REF!</formula>
    </cfRule>
    <cfRule type="expression" dxfId="5724" priority="569">
      <formula>$M139=#REF!</formula>
    </cfRule>
    <cfRule type="expression" dxfId="5723" priority="570">
      <formula>$M139=#REF!</formula>
    </cfRule>
    <cfRule type="expression" dxfId="5722" priority="571">
      <formula>$M139=#REF!</formula>
    </cfRule>
  </conditionalFormatting>
  <conditionalFormatting sqref="AC138">
    <cfRule type="expression" dxfId="5721" priority="564">
      <formula>$M138=#REF!</formula>
    </cfRule>
    <cfRule type="expression" dxfId="5720" priority="565">
      <formula>$M138=#REF!</formula>
    </cfRule>
    <cfRule type="expression" dxfId="5719" priority="566">
      <formula>$M138=#REF!</formula>
    </cfRule>
    <cfRule type="expression" dxfId="5718" priority="567">
      <formula>$M138=#REF!</formula>
    </cfRule>
  </conditionalFormatting>
  <conditionalFormatting sqref="AC141 Z135:Z140 AC263:AD266 Z263:Z266 AC275:AD279 Z275:Z279">
    <cfRule type="expression" dxfId="5717" priority="560">
      <formula>$M135=#REF!</formula>
    </cfRule>
    <cfRule type="expression" dxfId="5716" priority="561">
      <formula>$M135=#REF!</formula>
    </cfRule>
    <cfRule type="expression" dxfId="5715" priority="562">
      <formula>$M135=#REF!</formula>
    </cfRule>
    <cfRule type="expression" dxfId="5714" priority="563">
      <formula>$M135=#REF!</formula>
    </cfRule>
  </conditionalFormatting>
  <conditionalFormatting sqref="Q129:Q130 Q135:Q141">
    <cfRule type="cellIs" dxfId="5713" priority="559" operator="equal">
      <formula>"Mut+ext"</formula>
    </cfRule>
  </conditionalFormatting>
  <conditionalFormatting sqref="Z130">
    <cfRule type="expression" dxfId="5712" priority="555">
      <formula>$M130=#REF!</formula>
    </cfRule>
    <cfRule type="expression" dxfId="5711" priority="556">
      <formula>$M130=#REF!</formula>
    </cfRule>
    <cfRule type="expression" dxfId="5710" priority="557">
      <formula>$M130=#REF!</formula>
    </cfRule>
    <cfRule type="expression" dxfId="5709" priority="558">
      <formula>$M130=#REF!</formula>
    </cfRule>
  </conditionalFormatting>
  <conditionalFormatting sqref="AD256:AD258">
    <cfRule type="expression" dxfId="5708" priority="551">
      <formula>$M256=#REF!</formula>
    </cfRule>
    <cfRule type="expression" dxfId="5707" priority="552">
      <formula>$M256=#REF!</formula>
    </cfRule>
    <cfRule type="expression" dxfId="5706" priority="553">
      <formula>$M256=#REF!</formula>
    </cfRule>
    <cfRule type="expression" dxfId="5705" priority="554">
      <formula>$M256=#REF!</formula>
    </cfRule>
  </conditionalFormatting>
  <conditionalFormatting sqref="AC256:AC258">
    <cfRule type="expression" dxfId="5704" priority="547">
      <formula>$M256=#REF!</formula>
    </cfRule>
    <cfRule type="expression" dxfId="5703" priority="548">
      <formula>$M256=#REF!</formula>
    </cfRule>
    <cfRule type="expression" dxfId="5702" priority="549">
      <formula>$M256=#REF!</formula>
    </cfRule>
    <cfRule type="expression" dxfId="5701" priority="550">
      <formula>$M256=#REF!</formula>
    </cfRule>
  </conditionalFormatting>
  <conditionalFormatting sqref="Q256:Q258 Q263:Q266">
    <cfRule type="cellIs" dxfId="5700" priority="546" operator="equal">
      <formula>"Mut+ext"</formula>
    </cfRule>
  </conditionalFormatting>
  <conditionalFormatting sqref="Z256:Z258">
    <cfRule type="expression" dxfId="5699" priority="542">
      <formula>$M256=#REF!</formula>
    </cfRule>
    <cfRule type="expression" dxfId="5698" priority="543">
      <formula>$M256=#REF!</formula>
    </cfRule>
    <cfRule type="expression" dxfId="5697" priority="544">
      <formula>$M256=#REF!</formula>
    </cfRule>
    <cfRule type="expression" dxfId="5696" priority="545">
      <formula>$M256=#REF!</formula>
    </cfRule>
  </conditionalFormatting>
  <conditionalFormatting sqref="AD267">
    <cfRule type="expression" dxfId="5695" priority="538">
      <formula>$M267=#REF!</formula>
    </cfRule>
    <cfRule type="expression" dxfId="5694" priority="539">
      <formula>$M267=#REF!</formula>
    </cfRule>
    <cfRule type="expression" dxfId="5693" priority="540">
      <formula>$M267=#REF!</formula>
    </cfRule>
    <cfRule type="expression" dxfId="5692" priority="541">
      <formula>$M267=#REF!</formula>
    </cfRule>
  </conditionalFormatting>
  <conditionalFormatting sqref="AC267">
    <cfRule type="expression" dxfId="5691" priority="534">
      <formula>$M267=#REF!</formula>
    </cfRule>
    <cfRule type="expression" dxfId="5690" priority="535">
      <formula>$M267=#REF!</formula>
    </cfRule>
    <cfRule type="expression" dxfId="5689" priority="536">
      <formula>$M267=#REF!</formula>
    </cfRule>
    <cfRule type="expression" dxfId="5688" priority="537">
      <formula>$M267=#REF!</formula>
    </cfRule>
  </conditionalFormatting>
  <conditionalFormatting sqref="Q267">
    <cfRule type="cellIs" dxfId="5687" priority="533" operator="equal">
      <formula>"Mut+ext"</formula>
    </cfRule>
  </conditionalFormatting>
  <conditionalFormatting sqref="Z267">
    <cfRule type="expression" dxfId="5686" priority="529">
      <formula>$M267=#REF!</formula>
    </cfRule>
    <cfRule type="expression" dxfId="5685" priority="530">
      <formula>$M267=#REF!</formula>
    </cfRule>
    <cfRule type="expression" dxfId="5684" priority="531">
      <formula>$M267=#REF!</formula>
    </cfRule>
    <cfRule type="expression" dxfId="5683" priority="532">
      <formula>$M267=#REF!</formula>
    </cfRule>
  </conditionalFormatting>
  <conditionalFormatting sqref="AD255">
    <cfRule type="expression" dxfId="5682" priority="525">
      <formula>$M255=#REF!</formula>
    </cfRule>
    <cfRule type="expression" dxfId="5681" priority="526">
      <formula>$M255=#REF!</formula>
    </cfRule>
    <cfRule type="expression" dxfId="5680" priority="527">
      <formula>$M255=#REF!</formula>
    </cfRule>
    <cfRule type="expression" dxfId="5679" priority="528">
      <formula>$M255=#REF!</formula>
    </cfRule>
  </conditionalFormatting>
  <conditionalFormatting sqref="AC255">
    <cfRule type="expression" dxfId="5678" priority="521">
      <formula>$M255=#REF!</formula>
    </cfRule>
    <cfRule type="expression" dxfId="5677" priority="522">
      <formula>$M255=#REF!</formula>
    </cfRule>
    <cfRule type="expression" dxfId="5676" priority="523">
      <formula>$M255=#REF!</formula>
    </cfRule>
    <cfRule type="expression" dxfId="5675" priority="524">
      <formula>$M255=#REF!</formula>
    </cfRule>
  </conditionalFormatting>
  <conditionalFormatting sqref="Q255">
    <cfRule type="cellIs" dxfId="5674" priority="520" operator="equal">
      <formula>"Mut+ext"</formula>
    </cfRule>
  </conditionalFormatting>
  <conditionalFormatting sqref="Z255">
    <cfRule type="expression" dxfId="5673" priority="516">
      <formula>$M255=#REF!</formula>
    </cfRule>
    <cfRule type="expression" dxfId="5672" priority="517">
      <formula>$M255=#REF!</formula>
    </cfRule>
    <cfRule type="expression" dxfId="5671" priority="518">
      <formula>$M255=#REF!</formula>
    </cfRule>
    <cfRule type="expression" dxfId="5670" priority="519">
      <formula>$M255=#REF!</formula>
    </cfRule>
  </conditionalFormatting>
  <conditionalFormatting sqref="AD269:AD270">
    <cfRule type="expression" dxfId="5669" priority="512">
      <formula>$M269=#REF!</formula>
    </cfRule>
    <cfRule type="expression" dxfId="5668" priority="513">
      <formula>$M269=#REF!</formula>
    </cfRule>
    <cfRule type="expression" dxfId="5667" priority="514">
      <formula>$M269=#REF!</formula>
    </cfRule>
    <cfRule type="expression" dxfId="5666" priority="515">
      <formula>$M269=#REF!</formula>
    </cfRule>
  </conditionalFormatting>
  <conditionalFormatting sqref="AC269:AC270">
    <cfRule type="expression" dxfId="5665" priority="508">
      <formula>$M269=#REF!</formula>
    </cfRule>
    <cfRule type="expression" dxfId="5664" priority="509">
      <formula>$M269=#REF!</formula>
    </cfRule>
    <cfRule type="expression" dxfId="5663" priority="510">
      <formula>$M269=#REF!</formula>
    </cfRule>
    <cfRule type="expression" dxfId="5662" priority="511">
      <formula>$M269=#REF!</formula>
    </cfRule>
  </conditionalFormatting>
  <conditionalFormatting sqref="Q269:Q270 Q275:Q279">
    <cfRule type="cellIs" dxfId="5661" priority="507" operator="equal">
      <formula>"Mut+ext"</formula>
    </cfRule>
  </conditionalFormatting>
  <conditionalFormatting sqref="Z269:Z270">
    <cfRule type="expression" dxfId="5660" priority="503">
      <formula>$M269=#REF!</formula>
    </cfRule>
    <cfRule type="expression" dxfId="5659" priority="504">
      <formula>$M269=#REF!</formula>
    </cfRule>
    <cfRule type="expression" dxfId="5658" priority="505">
      <formula>$M269=#REF!</formula>
    </cfRule>
    <cfRule type="expression" dxfId="5657" priority="506">
      <formula>$M269=#REF!</formula>
    </cfRule>
  </conditionalFormatting>
  <conditionalFormatting sqref="AD280">
    <cfRule type="expression" dxfId="5656" priority="499">
      <formula>$M280=#REF!</formula>
    </cfRule>
    <cfRule type="expression" dxfId="5655" priority="500">
      <formula>$M280=#REF!</formula>
    </cfRule>
    <cfRule type="expression" dxfId="5654" priority="501">
      <formula>$M280=#REF!</formula>
    </cfRule>
    <cfRule type="expression" dxfId="5653" priority="502">
      <formula>$M280=#REF!</formula>
    </cfRule>
  </conditionalFormatting>
  <conditionalFormatting sqref="AC280">
    <cfRule type="expression" dxfId="5652" priority="495">
      <formula>$M280=#REF!</formula>
    </cfRule>
    <cfRule type="expression" dxfId="5651" priority="496">
      <formula>$M280=#REF!</formula>
    </cfRule>
    <cfRule type="expression" dxfId="5650" priority="497">
      <formula>$M280=#REF!</formula>
    </cfRule>
    <cfRule type="expression" dxfId="5649" priority="498">
      <formula>$M280=#REF!</formula>
    </cfRule>
  </conditionalFormatting>
  <conditionalFormatting sqref="Q280">
    <cfRule type="cellIs" dxfId="5648" priority="494" operator="equal">
      <formula>"Mut+ext"</formula>
    </cfRule>
  </conditionalFormatting>
  <conditionalFormatting sqref="Z280">
    <cfRule type="expression" dxfId="5647" priority="490">
      <formula>$M280=#REF!</formula>
    </cfRule>
    <cfRule type="expression" dxfId="5646" priority="491">
      <formula>$M280=#REF!</formula>
    </cfRule>
    <cfRule type="expression" dxfId="5645" priority="492">
      <formula>$M280=#REF!</formula>
    </cfRule>
    <cfRule type="expression" dxfId="5644" priority="493">
      <formula>$M280=#REF!</formula>
    </cfRule>
  </conditionalFormatting>
  <conditionalFormatting sqref="AD268">
    <cfRule type="expression" dxfId="5643" priority="486">
      <formula>$M268=#REF!</formula>
    </cfRule>
    <cfRule type="expression" dxfId="5642" priority="487">
      <formula>$M268=#REF!</formula>
    </cfRule>
    <cfRule type="expression" dxfId="5641" priority="488">
      <formula>$M268=#REF!</formula>
    </cfRule>
    <cfRule type="expression" dxfId="5640" priority="489">
      <formula>$M268=#REF!</formula>
    </cfRule>
  </conditionalFormatting>
  <conditionalFormatting sqref="AC268">
    <cfRule type="expression" dxfId="5639" priority="482">
      <formula>$M268=#REF!</formula>
    </cfRule>
    <cfRule type="expression" dxfId="5638" priority="483">
      <formula>$M268=#REF!</formula>
    </cfRule>
    <cfRule type="expression" dxfId="5637" priority="484">
      <formula>$M268=#REF!</formula>
    </cfRule>
    <cfRule type="expression" dxfId="5636" priority="485">
      <formula>$M268=#REF!</formula>
    </cfRule>
  </conditionalFormatting>
  <conditionalFormatting sqref="Q268">
    <cfRule type="cellIs" dxfId="5635" priority="481" operator="equal">
      <formula>"Mut+ext"</formula>
    </cfRule>
  </conditionalFormatting>
  <conditionalFormatting sqref="Z268">
    <cfRule type="expression" dxfId="5634" priority="477">
      <formula>$M268=#REF!</formula>
    </cfRule>
    <cfRule type="expression" dxfId="5633" priority="478">
      <formula>$M268=#REF!</formula>
    </cfRule>
    <cfRule type="expression" dxfId="5632" priority="479">
      <formula>$M268=#REF!</formula>
    </cfRule>
    <cfRule type="expression" dxfId="5631" priority="480">
      <formula>$M268=#REF!</formula>
    </cfRule>
  </conditionalFormatting>
  <conditionalFormatting sqref="Q20">
    <cfRule type="cellIs" dxfId="5630" priority="476" operator="equal">
      <formula>"Mut+ext"</formula>
    </cfRule>
  </conditionalFormatting>
  <conditionalFormatting sqref="AD15:AD18">
    <cfRule type="expression" dxfId="5629" priority="472">
      <formula>$M15=#REF!</formula>
    </cfRule>
    <cfRule type="expression" dxfId="5628" priority="473">
      <formula>$M15=#REF!</formula>
    </cfRule>
    <cfRule type="expression" dxfId="5627" priority="474">
      <formula>$M15=#REF!</formula>
    </cfRule>
    <cfRule type="expression" dxfId="5626" priority="475">
      <formula>$M15=#REF!</formula>
    </cfRule>
  </conditionalFormatting>
  <conditionalFormatting sqref="AC15">
    <cfRule type="expression" dxfId="5625" priority="468">
      <formula>$M15=#REF!</formula>
    </cfRule>
    <cfRule type="expression" dxfId="5624" priority="469">
      <formula>$M15=#REF!</formula>
    </cfRule>
    <cfRule type="expression" dxfId="5623" priority="470">
      <formula>$M15=#REF!</formula>
    </cfRule>
    <cfRule type="expression" dxfId="5622" priority="471">
      <formula>$M15=#REF!</formula>
    </cfRule>
  </conditionalFormatting>
  <conditionalFormatting sqref="AC16">
    <cfRule type="expression" dxfId="5621" priority="464">
      <formula>$M16=#REF!</formula>
    </cfRule>
    <cfRule type="expression" dxfId="5620" priority="465">
      <formula>$M16=#REF!</formula>
    </cfRule>
    <cfRule type="expression" dxfId="5619" priority="466">
      <formula>$M16=#REF!</formula>
    </cfRule>
    <cfRule type="expression" dxfId="5618" priority="467">
      <formula>$M16=#REF!</formula>
    </cfRule>
  </conditionalFormatting>
  <conditionalFormatting sqref="AC18">
    <cfRule type="expression" dxfId="5617" priority="460">
      <formula>$M18=#REF!</formula>
    </cfRule>
    <cfRule type="expression" dxfId="5616" priority="461">
      <formula>$M18=#REF!</formula>
    </cfRule>
    <cfRule type="expression" dxfId="5615" priority="462">
      <formula>$M18=#REF!</formula>
    </cfRule>
    <cfRule type="expression" dxfId="5614" priority="463">
      <formula>$M18=#REF!</formula>
    </cfRule>
  </conditionalFormatting>
  <conditionalFormatting sqref="AC17">
    <cfRule type="expression" dxfId="5613" priority="456">
      <formula>$M17=#REF!</formula>
    </cfRule>
    <cfRule type="expression" dxfId="5612" priority="457">
      <formula>$M17=#REF!</formula>
    </cfRule>
    <cfRule type="expression" dxfId="5611" priority="458">
      <formula>$M17=#REF!</formula>
    </cfRule>
    <cfRule type="expression" dxfId="5610" priority="459">
      <formula>$M17=#REF!</formula>
    </cfRule>
  </conditionalFormatting>
  <conditionalFormatting sqref="Z15:Z18">
    <cfRule type="expression" dxfId="5609" priority="452">
      <formula>$M15=#REF!</formula>
    </cfRule>
    <cfRule type="expression" dxfId="5608" priority="453">
      <formula>$M15=#REF!</formula>
    </cfRule>
    <cfRule type="expression" dxfId="5607" priority="454">
      <formula>$M15=#REF!</formula>
    </cfRule>
    <cfRule type="expression" dxfId="5606" priority="455">
      <formula>$M15=#REF!</formula>
    </cfRule>
  </conditionalFormatting>
  <conditionalFormatting sqref="AD28:AD31">
    <cfRule type="expression" dxfId="5605" priority="448">
      <formula>$M28=#REF!</formula>
    </cfRule>
    <cfRule type="expression" dxfId="5604" priority="449">
      <formula>$M28=#REF!</formula>
    </cfRule>
    <cfRule type="expression" dxfId="5603" priority="450">
      <formula>$M28=#REF!</formula>
    </cfRule>
    <cfRule type="expression" dxfId="5602" priority="451">
      <formula>$M28=#REF!</formula>
    </cfRule>
  </conditionalFormatting>
  <conditionalFormatting sqref="AC28">
    <cfRule type="expression" dxfId="5601" priority="444">
      <formula>$M28=#REF!</formula>
    </cfRule>
    <cfRule type="expression" dxfId="5600" priority="445">
      <formula>$M28=#REF!</formula>
    </cfRule>
    <cfRule type="expression" dxfId="5599" priority="446">
      <formula>$M28=#REF!</formula>
    </cfRule>
    <cfRule type="expression" dxfId="5598" priority="447">
      <formula>$M28=#REF!</formula>
    </cfRule>
  </conditionalFormatting>
  <conditionalFormatting sqref="AC29">
    <cfRule type="expression" dxfId="5597" priority="440">
      <formula>$M29=#REF!</formula>
    </cfRule>
    <cfRule type="expression" dxfId="5596" priority="441">
      <formula>$M29=#REF!</formula>
    </cfRule>
    <cfRule type="expression" dxfId="5595" priority="442">
      <formula>$M29=#REF!</formula>
    </cfRule>
    <cfRule type="expression" dxfId="5594" priority="443">
      <formula>$M29=#REF!</formula>
    </cfRule>
  </conditionalFormatting>
  <conditionalFormatting sqref="AC31">
    <cfRule type="expression" dxfId="5593" priority="436">
      <formula>$M31=#REF!</formula>
    </cfRule>
    <cfRule type="expression" dxfId="5592" priority="437">
      <formula>$M31=#REF!</formula>
    </cfRule>
    <cfRule type="expression" dxfId="5591" priority="438">
      <formula>$M31=#REF!</formula>
    </cfRule>
    <cfRule type="expression" dxfId="5590" priority="439">
      <formula>$M31=#REF!</formula>
    </cfRule>
  </conditionalFormatting>
  <conditionalFormatting sqref="AC30">
    <cfRule type="expression" dxfId="5589" priority="432">
      <formula>$M30=#REF!</formula>
    </cfRule>
    <cfRule type="expression" dxfId="5588" priority="433">
      <formula>$M30=#REF!</formula>
    </cfRule>
    <cfRule type="expression" dxfId="5587" priority="434">
      <formula>$M30=#REF!</formula>
    </cfRule>
    <cfRule type="expression" dxfId="5586" priority="435">
      <formula>$M30=#REF!</formula>
    </cfRule>
  </conditionalFormatting>
  <conditionalFormatting sqref="Q31">
    <cfRule type="cellIs" dxfId="5585" priority="431" operator="equal">
      <formula>"Mut+ext"</formula>
    </cfRule>
  </conditionalFormatting>
  <conditionalFormatting sqref="Z28:Z31">
    <cfRule type="expression" dxfId="5584" priority="427">
      <formula>$M28=#REF!</formula>
    </cfRule>
    <cfRule type="expression" dxfId="5583" priority="428">
      <formula>$M28=#REF!</formula>
    </cfRule>
    <cfRule type="expression" dxfId="5582" priority="429">
      <formula>$M28=#REF!</formula>
    </cfRule>
    <cfRule type="expression" dxfId="5581" priority="430">
      <formula>$M28=#REF!</formula>
    </cfRule>
  </conditionalFormatting>
  <conditionalFormatting sqref="AD42:AD45">
    <cfRule type="expression" dxfId="5580" priority="423">
      <formula>$M42=#REF!</formula>
    </cfRule>
    <cfRule type="expression" dxfId="5579" priority="424">
      <formula>$M42=#REF!</formula>
    </cfRule>
    <cfRule type="expression" dxfId="5578" priority="425">
      <formula>$M42=#REF!</formula>
    </cfRule>
    <cfRule type="expression" dxfId="5577" priority="426">
      <formula>$M42=#REF!</formula>
    </cfRule>
  </conditionalFormatting>
  <conditionalFormatting sqref="AC42">
    <cfRule type="expression" dxfId="5576" priority="419">
      <formula>$M42=#REF!</formula>
    </cfRule>
    <cfRule type="expression" dxfId="5575" priority="420">
      <formula>$M42=#REF!</formula>
    </cfRule>
    <cfRule type="expression" dxfId="5574" priority="421">
      <formula>$M42=#REF!</formula>
    </cfRule>
    <cfRule type="expression" dxfId="5573" priority="422">
      <formula>$M42=#REF!</formula>
    </cfRule>
  </conditionalFormatting>
  <conditionalFormatting sqref="AC44:AC45">
    <cfRule type="expression" dxfId="5572" priority="415">
      <formula>$M44=#REF!</formula>
    </cfRule>
    <cfRule type="expression" dxfId="5571" priority="416">
      <formula>$M44=#REF!</formula>
    </cfRule>
    <cfRule type="expression" dxfId="5570" priority="417">
      <formula>$M44=#REF!</formula>
    </cfRule>
    <cfRule type="expression" dxfId="5569" priority="418">
      <formula>$M44=#REF!</formula>
    </cfRule>
  </conditionalFormatting>
  <conditionalFormatting sqref="AC43">
    <cfRule type="expression" dxfId="5568" priority="411">
      <formula>$M43=#REF!</formula>
    </cfRule>
    <cfRule type="expression" dxfId="5567" priority="412">
      <formula>$M43=#REF!</formula>
    </cfRule>
    <cfRule type="expression" dxfId="5566" priority="413">
      <formula>$M43=#REF!</formula>
    </cfRule>
    <cfRule type="expression" dxfId="5565" priority="414">
      <formula>$M43=#REF!</formula>
    </cfRule>
  </conditionalFormatting>
  <conditionalFormatting sqref="Q44:Q45">
    <cfRule type="cellIs" dxfId="5564" priority="410" operator="equal">
      <formula>"Mut+ext"</formula>
    </cfRule>
  </conditionalFormatting>
  <conditionalFormatting sqref="Z42:Z45">
    <cfRule type="expression" dxfId="5563" priority="406">
      <formula>$M42=#REF!</formula>
    </cfRule>
    <cfRule type="expression" dxfId="5562" priority="407">
      <formula>$M42=#REF!</formula>
    </cfRule>
    <cfRule type="expression" dxfId="5561" priority="408">
      <formula>$M42=#REF!</formula>
    </cfRule>
    <cfRule type="expression" dxfId="5560" priority="409">
      <formula>$M42=#REF!</formula>
    </cfRule>
  </conditionalFormatting>
  <conditionalFormatting sqref="AD54:AD57">
    <cfRule type="expression" dxfId="5559" priority="402">
      <formula>$M54=#REF!</formula>
    </cfRule>
    <cfRule type="expression" dxfId="5558" priority="403">
      <formula>$M54=#REF!</formula>
    </cfRule>
    <cfRule type="expression" dxfId="5557" priority="404">
      <formula>$M54=#REF!</formula>
    </cfRule>
    <cfRule type="expression" dxfId="5556" priority="405">
      <formula>$M54=#REF!</formula>
    </cfRule>
  </conditionalFormatting>
  <conditionalFormatting sqref="AC54">
    <cfRule type="expression" dxfId="5555" priority="398">
      <formula>$M54=#REF!</formula>
    </cfRule>
    <cfRule type="expression" dxfId="5554" priority="399">
      <formula>$M54=#REF!</formula>
    </cfRule>
    <cfRule type="expression" dxfId="5553" priority="400">
      <formula>$M54=#REF!</formula>
    </cfRule>
    <cfRule type="expression" dxfId="5552" priority="401">
      <formula>$M54=#REF!</formula>
    </cfRule>
  </conditionalFormatting>
  <conditionalFormatting sqref="AC55">
    <cfRule type="expression" dxfId="5551" priority="394">
      <formula>$M55=#REF!</formula>
    </cfRule>
    <cfRule type="expression" dxfId="5550" priority="395">
      <formula>$M55=#REF!</formula>
    </cfRule>
    <cfRule type="expression" dxfId="5549" priority="396">
      <formula>$M55=#REF!</formula>
    </cfRule>
    <cfRule type="expression" dxfId="5548" priority="397">
      <formula>$M55=#REF!</formula>
    </cfRule>
  </conditionalFormatting>
  <conditionalFormatting sqref="AC57">
    <cfRule type="expression" dxfId="5547" priority="390">
      <formula>$M57=#REF!</formula>
    </cfRule>
    <cfRule type="expression" dxfId="5546" priority="391">
      <formula>$M57=#REF!</formula>
    </cfRule>
    <cfRule type="expression" dxfId="5545" priority="392">
      <formula>$M57=#REF!</formula>
    </cfRule>
    <cfRule type="expression" dxfId="5544" priority="393">
      <formula>$M57=#REF!</formula>
    </cfRule>
  </conditionalFormatting>
  <conditionalFormatting sqref="AC56">
    <cfRule type="expression" dxfId="5543" priority="386">
      <formula>$M56=#REF!</formula>
    </cfRule>
    <cfRule type="expression" dxfId="5542" priority="387">
      <formula>$M56=#REF!</formula>
    </cfRule>
    <cfRule type="expression" dxfId="5541" priority="388">
      <formula>$M56=#REF!</formula>
    </cfRule>
    <cfRule type="expression" dxfId="5540" priority="389">
      <formula>$M56=#REF!</formula>
    </cfRule>
  </conditionalFormatting>
  <conditionalFormatting sqref="Q54:Q57">
    <cfRule type="cellIs" dxfId="5539" priority="385" operator="equal">
      <formula>"Mut+ext"</formula>
    </cfRule>
  </conditionalFormatting>
  <conditionalFormatting sqref="Z54:Z57">
    <cfRule type="expression" dxfId="5538" priority="381">
      <formula>$M54=#REF!</formula>
    </cfRule>
    <cfRule type="expression" dxfId="5537" priority="382">
      <formula>$M54=#REF!</formula>
    </cfRule>
    <cfRule type="expression" dxfId="5536" priority="383">
      <formula>$M54=#REF!</formula>
    </cfRule>
    <cfRule type="expression" dxfId="5535" priority="384">
      <formula>$M54=#REF!</formula>
    </cfRule>
  </conditionalFormatting>
  <conditionalFormatting sqref="AD67:AD70">
    <cfRule type="expression" dxfId="5534" priority="377">
      <formula>$M67=#REF!</formula>
    </cfRule>
    <cfRule type="expression" dxfId="5533" priority="378">
      <formula>$M67=#REF!</formula>
    </cfRule>
    <cfRule type="expression" dxfId="5532" priority="379">
      <formula>$M67=#REF!</formula>
    </cfRule>
    <cfRule type="expression" dxfId="5531" priority="380">
      <formula>$M67=#REF!</formula>
    </cfRule>
  </conditionalFormatting>
  <conditionalFormatting sqref="AC67">
    <cfRule type="expression" dxfId="5530" priority="373">
      <formula>$M67=#REF!</formula>
    </cfRule>
    <cfRule type="expression" dxfId="5529" priority="374">
      <formula>$M67=#REF!</formula>
    </cfRule>
    <cfRule type="expression" dxfId="5528" priority="375">
      <formula>$M67=#REF!</formula>
    </cfRule>
    <cfRule type="expression" dxfId="5527" priority="376">
      <formula>$M67=#REF!</formula>
    </cfRule>
  </conditionalFormatting>
  <conditionalFormatting sqref="AC68">
    <cfRule type="expression" dxfId="5526" priority="369">
      <formula>$M68=#REF!</formula>
    </cfRule>
    <cfRule type="expression" dxfId="5525" priority="370">
      <formula>$M68=#REF!</formula>
    </cfRule>
    <cfRule type="expression" dxfId="5524" priority="371">
      <formula>$M68=#REF!</formula>
    </cfRule>
    <cfRule type="expression" dxfId="5523" priority="372">
      <formula>$M68=#REF!</formula>
    </cfRule>
  </conditionalFormatting>
  <conditionalFormatting sqref="AC70">
    <cfRule type="expression" dxfId="5522" priority="365">
      <formula>$M70=#REF!</formula>
    </cfRule>
    <cfRule type="expression" dxfId="5521" priority="366">
      <formula>$M70=#REF!</formula>
    </cfRule>
    <cfRule type="expression" dxfId="5520" priority="367">
      <formula>$M70=#REF!</formula>
    </cfRule>
    <cfRule type="expression" dxfId="5519" priority="368">
      <formula>$M70=#REF!</formula>
    </cfRule>
  </conditionalFormatting>
  <conditionalFormatting sqref="AC69">
    <cfRule type="expression" dxfId="5518" priority="361">
      <formula>$M69=#REF!</formula>
    </cfRule>
    <cfRule type="expression" dxfId="5517" priority="362">
      <formula>$M69=#REF!</formula>
    </cfRule>
    <cfRule type="expression" dxfId="5516" priority="363">
      <formula>$M69=#REF!</formula>
    </cfRule>
    <cfRule type="expression" dxfId="5515" priority="364">
      <formula>$M69=#REF!</formula>
    </cfRule>
  </conditionalFormatting>
  <conditionalFormatting sqref="Q67:Q70">
    <cfRule type="cellIs" dxfId="5514" priority="360" operator="equal">
      <formula>"Mut+ext"</formula>
    </cfRule>
  </conditionalFormatting>
  <conditionalFormatting sqref="Z67:Z70">
    <cfRule type="expression" dxfId="5513" priority="356">
      <formula>$M67=#REF!</formula>
    </cfRule>
    <cfRule type="expression" dxfId="5512" priority="357">
      <formula>$M67=#REF!</formula>
    </cfRule>
    <cfRule type="expression" dxfId="5511" priority="358">
      <formula>$M67=#REF!</formula>
    </cfRule>
    <cfRule type="expression" dxfId="5510" priority="359">
      <formula>$M67=#REF!</formula>
    </cfRule>
  </conditionalFormatting>
  <conditionalFormatting sqref="AD80:AD83">
    <cfRule type="expression" dxfId="5509" priority="352">
      <formula>$M80=#REF!</formula>
    </cfRule>
    <cfRule type="expression" dxfId="5508" priority="353">
      <formula>$M80=#REF!</formula>
    </cfRule>
    <cfRule type="expression" dxfId="5507" priority="354">
      <formula>$M80=#REF!</formula>
    </cfRule>
    <cfRule type="expression" dxfId="5506" priority="355">
      <formula>$M80=#REF!</formula>
    </cfRule>
  </conditionalFormatting>
  <conditionalFormatting sqref="AC80">
    <cfRule type="expression" dxfId="5505" priority="348">
      <formula>$M80=#REF!</formula>
    </cfRule>
    <cfRule type="expression" dxfId="5504" priority="349">
      <formula>$M80=#REF!</formula>
    </cfRule>
    <cfRule type="expression" dxfId="5503" priority="350">
      <formula>$M80=#REF!</formula>
    </cfRule>
    <cfRule type="expression" dxfId="5502" priority="351">
      <formula>$M80=#REF!</formula>
    </cfRule>
  </conditionalFormatting>
  <conditionalFormatting sqref="AC81">
    <cfRule type="expression" dxfId="5501" priority="344">
      <formula>$M81=#REF!</formula>
    </cfRule>
    <cfRule type="expression" dxfId="5500" priority="345">
      <formula>$M81=#REF!</formula>
    </cfRule>
    <cfRule type="expression" dxfId="5499" priority="346">
      <formula>$M81=#REF!</formula>
    </cfRule>
    <cfRule type="expression" dxfId="5498" priority="347">
      <formula>$M81=#REF!</formula>
    </cfRule>
  </conditionalFormatting>
  <conditionalFormatting sqref="AC83">
    <cfRule type="expression" dxfId="5497" priority="340">
      <formula>$M83=#REF!</formula>
    </cfRule>
    <cfRule type="expression" dxfId="5496" priority="341">
      <formula>$M83=#REF!</formula>
    </cfRule>
    <cfRule type="expression" dxfId="5495" priority="342">
      <formula>$M83=#REF!</formula>
    </cfRule>
    <cfRule type="expression" dxfId="5494" priority="343">
      <formula>$M83=#REF!</formula>
    </cfRule>
  </conditionalFormatting>
  <conditionalFormatting sqref="AC82">
    <cfRule type="expression" dxfId="5493" priority="336">
      <formula>$M82=#REF!</formula>
    </cfRule>
    <cfRule type="expression" dxfId="5492" priority="337">
      <formula>$M82=#REF!</formula>
    </cfRule>
    <cfRule type="expression" dxfId="5491" priority="338">
      <formula>$M82=#REF!</formula>
    </cfRule>
    <cfRule type="expression" dxfId="5490" priority="339">
      <formula>$M82=#REF!</formula>
    </cfRule>
  </conditionalFormatting>
  <conditionalFormatting sqref="Q80:Q83">
    <cfRule type="cellIs" dxfId="5489" priority="335" operator="equal">
      <formula>"Mut+ext"</formula>
    </cfRule>
  </conditionalFormatting>
  <conditionalFormatting sqref="Z80:Z83">
    <cfRule type="expression" dxfId="5488" priority="331">
      <formula>$M80=#REF!</formula>
    </cfRule>
    <cfRule type="expression" dxfId="5487" priority="332">
      <formula>$M80=#REF!</formula>
    </cfRule>
    <cfRule type="expression" dxfId="5486" priority="333">
      <formula>$M80=#REF!</formula>
    </cfRule>
    <cfRule type="expression" dxfId="5485" priority="334">
      <formula>$M80=#REF!</formula>
    </cfRule>
  </conditionalFormatting>
  <conditionalFormatting sqref="AD94:AD97">
    <cfRule type="expression" dxfId="5484" priority="327">
      <formula>$M94=#REF!</formula>
    </cfRule>
    <cfRule type="expression" dxfId="5483" priority="328">
      <formula>$M94=#REF!</formula>
    </cfRule>
    <cfRule type="expression" dxfId="5482" priority="329">
      <formula>$M94=#REF!</formula>
    </cfRule>
    <cfRule type="expression" dxfId="5481" priority="330">
      <formula>$M94=#REF!</formula>
    </cfRule>
  </conditionalFormatting>
  <conditionalFormatting sqref="AC94">
    <cfRule type="expression" dxfId="5480" priority="323">
      <formula>$M94=#REF!</formula>
    </cfRule>
    <cfRule type="expression" dxfId="5479" priority="324">
      <formula>$M94=#REF!</formula>
    </cfRule>
    <cfRule type="expression" dxfId="5478" priority="325">
      <formula>$M94=#REF!</formula>
    </cfRule>
    <cfRule type="expression" dxfId="5477" priority="326">
      <formula>$M94=#REF!</formula>
    </cfRule>
  </conditionalFormatting>
  <conditionalFormatting sqref="AC96:AC97">
    <cfRule type="expression" dxfId="5476" priority="319">
      <formula>$M96=#REF!</formula>
    </cfRule>
    <cfRule type="expression" dxfId="5475" priority="320">
      <formula>$M96=#REF!</formula>
    </cfRule>
    <cfRule type="expression" dxfId="5474" priority="321">
      <formula>$M96=#REF!</formula>
    </cfRule>
    <cfRule type="expression" dxfId="5473" priority="322">
      <formula>$M96=#REF!</formula>
    </cfRule>
  </conditionalFormatting>
  <conditionalFormatting sqref="AC95">
    <cfRule type="expression" dxfId="5472" priority="315">
      <formula>$M95=#REF!</formula>
    </cfRule>
    <cfRule type="expression" dxfId="5471" priority="316">
      <formula>$M95=#REF!</formula>
    </cfRule>
    <cfRule type="expression" dxfId="5470" priority="317">
      <formula>$M95=#REF!</formula>
    </cfRule>
    <cfRule type="expression" dxfId="5469" priority="318">
      <formula>$M95=#REF!</formula>
    </cfRule>
  </conditionalFormatting>
  <conditionalFormatting sqref="Q94:Q97">
    <cfRule type="cellIs" dxfId="5468" priority="314" operator="equal">
      <formula>"Mut+ext"</formula>
    </cfRule>
  </conditionalFormatting>
  <conditionalFormatting sqref="Z94:Z97">
    <cfRule type="expression" dxfId="5467" priority="310">
      <formula>$M94=#REF!</formula>
    </cfRule>
    <cfRule type="expression" dxfId="5466" priority="311">
      <formula>$M94=#REF!</formula>
    </cfRule>
    <cfRule type="expression" dxfId="5465" priority="312">
      <formula>$M94=#REF!</formula>
    </cfRule>
    <cfRule type="expression" dxfId="5464" priority="313">
      <formula>$M94=#REF!</formula>
    </cfRule>
  </conditionalFormatting>
  <conditionalFormatting sqref="AD105:AD108">
    <cfRule type="expression" dxfId="5463" priority="306">
      <formula>$M105=#REF!</formula>
    </cfRule>
    <cfRule type="expression" dxfId="5462" priority="307">
      <formula>$M105=#REF!</formula>
    </cfRule>
    <cfRule type="expression" dxfId="5461" priority="308">
      <formula>$M105=#REF!</formula>
    </cfRule>
    <cfRule type="expression" dxfId="5460" priority="309">
      <formula>$M105=#REF!</formula>
    </cfRule>
  </conditionalFormatting>
  <conditionalFormatting sqref="AC105">
    <cfRule type="expression" dxfId="5459" priority="302">
      <formula>$M105=#REF!</formula>
    </cfRule>
    <cfRule type="expression" dxfId="5458" priority="303">
      <formula>$M105=#REF!</formula>
    </cfRule>
    <cfRule type="expression" dxfId="5457" priority="304">
      <formula>$M105=#REF!</formula>
    </cfRule>
    <cfRule type="expression" dxfId="5456" priority="305">
      <formula>$M105=#REF!</formula>
    </cfRule>
  </conditionalFormatting>
  <conditionalFormatting sqref="AC106">
    <cfRule type="expression" dxfId="5455" priority="298">
      <formula>$M106=#REF!</formula>
    </cfRule>
    <cfRule type="expression" dxfId="5454" priority="299">
      <formula>$M106=#REF!</formula>
    </cfRule>
    <cfRule type="expression" dxfId="5453" priority="300">
      <formula>$M106=#REF!</formula>
    </cfRule>
    <cfRule type="expression" dxfId="5452" priority="301">
      <formula>$M106=#REF!</formula>
    </cfRule>
  </conditionalFormatting>
  <conditionalFormatting sqref="AC107">
    <cfRule type="expression" dxfId="5451" priority="294">
      <formula>$M107=#REF!</formula>
    </cfRule>
    <cfRule type="expression" dxfId="5450" priority="295">
      <formula>$M107=#REF!</formula>
    </cfRule>
    <cfRule type="expression" dxfId="5449" priority="296">
      <formula>$M107=#REF!</formula>
    </cfRule>
    <cfRule type="expression" dxfId="5448" priority="297">
      <formula>$M107=#REF!</formula>
    </cfRule>
  </conditionalFormatting>
  <conditionalFormatting sqref="AC108">
    <cfRule type="expression" dxfId="5447" priority="290">
      <formula>$M108=#REF!</formula>
    </cfRule>
    <cfRule type="expression" dxfId="5446" priority="291">
      <formula>$M108=#REF!</formula>
    </cfRule>
    <cfRule type="expression" dxfId="5445" priority="292">
      <formula>$M108=#REF!</formula>
    </cfRule>
    <cfRule type="expression" dxfId="5444" priority="293">
      <formula>$M108=#REF!</formula>
    </cfRule>
  </conditionalFormatting>
  <conditionalFormatting sqref="Q105:Q108">
    <cfRule type="cellIs" dxfId="5443" priority="289" operator="equal">
      <formula>"Mut+ext"</formula>
    </cfRule>
  </conditionalFormatting>
  <conditionalFormatting sqref="Z105:Z108">
    <cfRule type="expression" dxfId="5442" priority="285">
      <formula>$M105=#REF!</formula>
    </cfRule>
    <cfRule type="expression" dxfId="5441" priority="286">
      <formula>$M105=#REF!</formula>
    </cfRule>
    <cfRule type="expression" dxfId="5440" priority="287">
      <formula>$M105=#REF!</formula>
    </cfRule>
    <cfRule type="expression" dxfId="5439" priority="288">
      <formula>$M105=#REF!</formula>
    </cfRule>
  </conditionalFormatting>
  <conditionalFormatting sqref="AD118:AD121">
    <cfRule type="expression" dxfId="5438" priority="281">
      <formula>$M118=#REF!</formula>
    </cfRule>
    <cfRule type="expression" dxfId="5437" priority="282">
      <formula>$M118=#REF!</formula>
    </cfRule>
    <cfRule type="expression" dxfId="5436" priority="283">
      <formula>$M118=#REF!</formula>
    </cfRule>
    <cfRule type="expression" dxfId="5435" priority="284">
      <formula>$M118=#REF!</formula>
    </cfRule>
  </conditionalFormatting>
  <conditionalFormatting sqref="AC118">
    <cfRule type="expression" dxfId="5434" priority="277">
      <formula>$M118=#REF!</formula>
    </cfRule>
    <cfRule type="expression" dxfId="5433" priority="278">
      <formula>$M118=#REF!</formula>
    </cfRule>
    <cfRule type="expression" dxfId="5432" priority="279">
      <formula>$M118=#REF!</formula>
    </cfRule>
    <cfRule type="expression" dxfId="5431" priority="280">
      <formula>$M118=#REF!</formula>
    </cfRule>
  </conditionalFormatting>
  <conditionalFormatting sqref="AC119">
    <cfRule type="expression" dxfId="5430" priority="273">
      <formula>$M119=#REF!</formula>
    </cfRule>
    <cfRule type="expression" dxfId="5429" priority="274">
      <formula>$M119=#REF!</formula>
    </cfRule>
    <cfRule type="expression" dxfId="5428" priority="275">
      <formula>$M119=#REF!</formula>
    </cfRule>
    <cfRule type="expression" dxfId="5427" priority="276">
      <formula>$M119=#REF!</formula>
    </cfRule>
  </conditionalFormatting>
  <conditionalFormatting sqref="AC120">
    <cfRule type="expression" dxfId="5426" priority="269">
      <formula>$M120=#REF!</formula>
    </cfRule>
    <cfRule type="expression" dxfId="5425" priority="270">
      <formula>$M120=#REF!</formula>
    </cfRule>
    <cfRule type="expression" dxfId="5424" priority="271">
      <formula>$M120=#REF!</formula>
    </cfRule>
    <cfRule type="expression" dxfId="5423" priority="272">
      <formula>$M120=#REF!</formula>
    </cfRule>
  </conditionalFormatting>
  <conditionalFormatting sqref="AC121">
    <cfRule type="expression" dxfId="5422" priority="265">
      <formula>$M121=#REF!</formula>
    </cfRule>
    <cfRule type="expression" dxfId="5421" priority="266">
      <formula>$M121=#REF!</formula>
    </cfRule>
    <cfRule type="expression" dxfId="5420" priority="267">
      <formula>$M121=#REF!</formula>
    </cfRule>
    <cfRule type="expression" dxfId="5419" priority="268">
      <formula>$M121=#REF!</formula>
    </cfRule>
  </conditionalFormatting>
  <conditionalFormatting sqref="Z118:Z119">
    <cfRule type="expression" dxfId="5418" priority="261">
      <formula>$M118=#REF!</formula>
    </cfRule>
    <cfRule type="expression" dxfId="5417" priority="262">
      <formula>$M118=#REF!</formula>
    </cfRule>
    <cfRule type="expression" dxfId="5416" priority="263">
      <formula>$M118=#REF!</formula>
    </cfRule>
    <cfRule type="expression" dxfId="5415" priority="264">
      <formula>$M118=#REF!</formula>
    </cfRule>
  </conditionalFormatting>
  <conditionalFormatting sqref="AD131:AD134">
    <cfRule type="expression" dxfId="5414" priority="257">
      <formula>$M131=#REF!</formula>
    </cfRule>
    <cfRule type="expression" dxfId="5413" priority="258">
      <formula>$M131=#REF!</formula>
    </cfRule>
    <cfRule type="expression" dxfId="5412" priority="259">
      <formula>$M131=#REF!</formula>
    </cfRule>
    <cfRule type="expression" dxfId="5411" priority="260">
      <formula>$M131=#REF!</formula>
    </cfRule>
  </conditionalFormatting>
  <conditionalFormatting sqref="AC131">
    <cfRule type="expression" dxfId="5410" priority="253">
      <formula>$M131=#REF!</formula>
    </cfRule>
    <cfRule type="expression" dxfId="5409" priority="254">
      <formula>$M131=#REF!</formula>
    </cfRule>
    <cfRule type="expression" dxfId="5408" priority="255">
      <formula>$M131=#REF!</formula>
    </cfRule>
    <cfRule type="expression" dxfId="5407" priority="256">
      <formula>$M131=#REF!</formula>
    </cfRule>
  </conditionalFormatting>
  <conditionalFormatting sqref="AC132">
    <cfRule type="expression" dxfId="5406" priority="249">
      <formula>$M132=#REF!</formula>
    </cfRule>
    <cfRule type="expression" dxfId="5405" priority="250">
      <formula>$M132=#REF!</formula>
    </cfRule>
    <cfRule type="expression" dxfId="5404" priority="251">
      <formula>$M132=#REF!</formula>
    </cfRule>
    <cfRule type="expression" dxfId="5403" priority="252">
      <formula>$M132=#REF!</formula>
    </cfRule>
  </conditionalFormatting>
  <conditionalFormatting sqref="AC133">
    <cfRule type="expression" dxfId="5402" priority="245">
      <formula>$M133=#REF!</formula>
    </cfRule>
    <cfRule type="expression" dxfId="5401" priority="246">
      <formula>$M133=#REF!</formula>
    </cfRule>
    <cfRule type="expression" dxfId="5400" priority="247">
      <formula>$M133=#REF!</formula>
    </cfRule>
    <cfRule type="expression" dxfId="5399" priority="248">
      <formula>$M133=#REF!</formula>
    </cfRule>
  </conditionalFormatting>
  <conditionalFormatting sqref="AC134">
    <cfRule type="expression" dxfId="5398" priority="241">
      <formula>$M134=#REF!</formula>
    </cfRule>
    <cfRule type="expression" dxfId="5397" priority="242">
      <formula>$M134=#REF!</formula>
    </cfRule>
    <cfRule type="expression" dxfId="5396" priority="243">
      <formula>$M134=#REF!</formula>
    </cfRule>
    <cfRule type="expression" dxfId="5395" priority="244">
      <formula>$M134=#REF!</formula>
    </cfRule>
  </conditionalFormatting>
  <conditionalFormatting sqref="Q131:Q134">
    <cfRule type="cellIs" dxfId="5394" priority="240" operator="equal">
      <formula>"Mut+ext"</formula>
    </cfRule>
  </conditionalFormatting>
  <conditionalFormatting sqref="Z131:Z134">
    <cfRule type="expression" dxfId="5393" priority="236">
      <formula>$M131=#REF!</formula>
    </cfRule>
    <cfRule type="expression" dxfId="5392" priority="237">
      <formula>$M131=#REF!</formula>
    </cfRule>
    <cfRule type="expression" dxfId="5391" priority="238">
      <formula>$M131=#REF!</formula>
    </cfRule>
    <cfRule type="expression" dxfId="5390" priority="239">
      <formula>$M131=#REF!</formula>
    </cfRule>
  </conditionalFormatting>
  <conditionalFormatting sqref="AD146 AD155:AD157">
    <cfRule type="expression" dxfId="5389" priority="232">
      <formula>$M146=#REF!</formula>
    </cfRule>
    <cfRule type="expression" dxfId="5388" priority="233">
      <formula>$M146=#REF!</formula>
    </cfRule>
    <cfRule type="expression" dxfId="5387" priority="234">
      <formula>$M146=#REF!</formula>
    </cfRule>
    <cfRule type="expression" dxfId="5386" priority="235">
      <formula>$M146=#REF!</formula>
    </cfRule>
  </conditionalFormatting>
  <conditionalFormatting sqref="AC146 AC155:AC157">
    <cfRule type="expression" dxfId="5385" priority="228">
      <formula>$M146=#REF!</formula>
    </cfRule>
    <cfRule type="expression" dxfId="5384" priority="229">
      <formula>$M146=#REF!</formula>
    </cfRule>
    <cfRule type="expression" dxfId="5383" priority="230">
      <formula>$M146=#REF!</formula>
    </cfRule>
    <cfRule type="expression" dxfId="5382" priority="231">
      <formula>$M146=#REF!</formula>
    </cfRule>
  </conditionalFormatting>
  <conditionalFormatting sqref="Q157">
    <cfRule type="cellIs" dxfId="5381" priority="227" operator="equal">
      <formula>"Mut+ext"</formula>
    </cfRule>
  </conditionalFormatting>
  <conditionalFormatting sqref="Z155:Z157">
    <cfRule type="expression" dxfId="5380" priority="223">
      <formula>$M155=#REF!</formula>
    </cfRule>
    <cfRule type="expression" dxfId="5379" priority="224">
      <formula>$M155=#REF!</formula>
    </cfRule>
    <cfRule type="expression" dxfId="5378" priority="225">
      <formula>$M155=#REF!</formula>
    </cfRule>
    <cfRule type="expression" dxfId="5377" priority="226">
      <formula>$M155=#REF!</formula>
    </cfRule>
  </conditionalFormatting>
  <conditionalFormatting sqref="AD166:AD169">
    <cfRule type="expression" dxfId="5376" priority="219">
      <formula>$M166=#REF!</formula>
    </cfRule>
    <cfRule type="expression" dxfId="5375" priority="220">
      <formula>$M166=#REF!</formula>
    </cfRule>
    <cfRule type="expression" dxfId="5374" priority="221">
      <formula>$M166=#REF!</formula>
    </cfRule>
    <cfRule type="expression" dxfId="5373" priority="222">
      <formula>$M166=#REF!</formula>
    </cfRule>
  </conditionalFormatting>
  <conditionalFormatting sqref="AC166:AC169">
    <cfRule type="expression" dxfId="5372" priority="215">
      <formula>$M166=#REF!</formula>
    </cfRule>
    <cfRule type="expression" dxfId="5371" priority="216">
      <formula>$M166=#REF!</formula>
    </cfRule>
    <cfRule type="expression" dxfId="5370" priority="217">
      <formula>$M166=#REF!</formula>
    </cfRule>
    <cfRule type="expression" dxfId="5369" priority="218">
      <formula>$M166=#REF!</formula>
    </cfRule>
  </conditionalFormatting>
  <conditionalFormatting sqref="Q168:Q169">
    <cfRule type="cellIs" dxfId="5368" priority="214" operator="equal">
      <formula>"Mut+ext"</formula>
    </cfRule>
  </conditionalFormatting>
  <conditionalFormatting sqref="Z166:Z169">
    <cfRule type="expression" dxfId="5367" priority="210">
      <formula>$M166=#REF!</formula>
    </cfRule>
    <cfRule type="expression" dxfId="5366" priority="211">
      <formula>$M166=#REF!</formula>
    </cfRule>
    <cfRule type="expression" dxfId="5365" priority="212">
      <formula>$M166=#REF!</formula>
    </cfRule>
    <cfRule type="expression" dxfId="5364" priority="213">
      <formula>$M166=#REF!</formula>
    </cfRule>
  </conditionalFormatting>
  <conditionalFormatting sqref="AD181:AD184">
    <cfRule type="expression" dxfId="5363" priority="206">
      <formula>$M181=#REF!</formula>
    </cfRule>
    <cfRule type="expression" dxfId="5362" priority="207">
      <formula>$M181=#REF!</formula>
    </cfRule>
    <cfRule type="expression" dxfId="5361" priority="208">
      <formula>$M181=#REF!</formula>
    </cfRule>
    <cfRule type="expression" dxfId="5360" priority="209">
      <formula>$M181=#REF!</formula>
    </cfRule>
  </conditionalFormatting>
  <conditionalFormatting sqref="AC181:AC184">
    <cfRule type="expression" dxfId="5359" priority="202">
      <formula>$M181=#REF!</formula>
    </cfRule>
    <cfRule type="expression" dxfId="5358" priority="203">
      <formula>$M181=#REF!</formula>
    </cfRule>
    <cfRule type="expression" dxfId="5357" priority="204">
      <formula>$M181=#REF!</formula>
    </cfRule>
    <cfRule type="expression" dxfId="5356" priority="205">
      <formula>$M181=#REF!</formula>
    </cfRule>
  </conditionalFormatting>
  <conditionalFormatting sqref="Q181:Q184">
    <cfRule type="cellIs" dxfId="5355" priority="201" operator="equal">
      <formula>"Mut+ext"</formula>
    </cfRule>
  </conditionalFormatting>
  <conditionalFormatting sqref="Z181:Z184">
    <cfRule type="expression" dxfId="5354" priority="197">
      <formula>$M181=#REF!</formula>
    </cfRule>
    <cfRule type="expression" dxfId="5353" priority="198">
      <formula>$M181=#REF!</formula>
    </cfRule>
    <cfRule type="expression" dxfId="5352" priority="199">
      <formula>$M181=#REF!</formula>
    </cfRule>
    <cfRule type="expression" dxfId="5351" priority="200">
      <formula>$M181=#REF!</formula>
    </cfRule>
  </conditionalFormatting>
  <conditionalFormatting sqref="AD194:AD197">
    <cfRule type="expression" dxfId="5350" priority="193">
      <formula>$M194=#REF!</formula>
    </cfRule>
    <cfRule type="expression" dxfId="5349" priority="194">
      <formula>$M194=#REF!</formula>
    </cfRule>
    <cfRule type="expression" dxfId="5348" priority="195">
      <formula>$M194=#REF!</formula>
    </cfRule>
    <cfRule type="expression" dxfId="5347" priority="196">
      <formula>$M194=#REF!</formula>
    </cfRule>
  </conditionalFormatting>
  <conditionalFormatting sqref="AC194:AC197">
    <cfRule type="expression" dxfId="5346" priority="189">
      <formula>$M194=#REF!</formula>
    </cfRule>
    <cfRule type="expression" dxfId="5345" priority="190">
      <formula>$M194=#REF!</formula>
    </cfRule>
    <cfRule type="expression" dxfId="5344" priority="191">
      <formula>$M194=#REF!</formula>
    </cfRule>
    <cfRule type="expression" dxfId="5343" priority="192">
      <formula>$M194=#REF!</formula>
    </cfRule>
  </conditionalFormatting>
  <conditionalFormatting sqref="Q194:Q197">
    <cfRule type="cellIs" dxfId="5342" priority="188" operator="equal">
      <formula>"Mut+ext"</formula>
    </cfRule>
  </conditionalFormatting>
  <conditionalFormatting sqref="Z194:Z197">
    <cfRule type="expression" dxfId="5341" priority="184">
      <formula>$M194=#REF!</formula>
    </cfRule>
    <cfRule type="expression" dxfId="5340" priority="185">
      <formula>$M194=#REF!</formula>
    </cfRule>
    <cfRule type="expression" dxfId="5339" priority="186">
      <formula>$M194=#REF!</formula>
    </cfRule>
    <cfRule type="expression" dxfId="5338" priority="187">
      <formula>$M194=#REF!</formula>
    </cfRule>
  </conditionalFormatting>
  <conditionalFormatting sqref="AD207:AD210">
    <cfRule type="expression" dxfId="5337" priority="180">
      <formula>$M207=#REF!</formula>
    </cfRule>
    <cfRule type="expression" dxfId="5336" priority="181">
      <formula>$M207=#REF!</formula>
    </cfRule>
    <cfRule type="expression" dxfId="5335" priority="182">
      <formula>$M207=#REF!</formula>
    </cfRule>
    <cfRule type="expression" dxfId="5334" priority="183">
      <formula>$M207=#REF!</formula>
    </cfRule>
  </conditionalFormatting>
  <conditionalFormatting sqref="AC207:AC210">
    <cfRule type="expression" dxfId="5333" priority="176">
      <formula>$M207=#REF!</formula>
    </cfRule>
    <cfRule type="expression" dxfId="5332" priority="177">
      <formula>$M207=#REF!</formula>
    </cfRule>
    <cfRule type="expression" dxfId="5331" priority="178">
      <formula>$M207=#REF!</formula>
    </cfRule>
    <cfRule type="expression" dxfId="5330" priority="179">
      <formula>$M207=#REF!</formula>
    </cfRule>
  </conditionalFormatting>
  <conditionalFormatting sqref="Q207:Q210">
    <cfRule type="cellIs" dxfId="5329" priority="175" operator="equal">
      <formula>"Mut+ext"</formula>
    </cfRule>
  </conditionalFormatting>
  <conditionalFormatting sqref="Z207:Z210">
    <cfRule type="expression" dxfId="5328" priority="171">
      <formula>$M207=#REF!</formula>
    </cfRule>
    <cfRule type="expression" dxfId="5327" priority="172">
      <formula>$M207=#REF!</formula>
    </cfRule>
    <cfRule type="expression" dxfId="5326" priority="173">
      <formula>$M207=#REF!</formula>
    </cfRule>
    <cfRule type="expression" dxfId="5325" priority="174">
      <formula>$M207=#REF!</formula>
    </cfRule>
  </conditionalFormatting>
  <conditionalFormatting sqref="AD220:AD223">
    <cfRule type="expression" dxfId="5324" priority="167">
      <formula>$M220=#REF!</formula>
    </cfRule>
    <cfRule type="expression" dxfId="5323" priority="168">
      <formula>$M220=#REF!</formula>
    </cfRule>
    <cfRule type="expression" dxfId="5322" priority="169">
      <formula>$M220=#REF!</formula>
    </cfRule>
    <cfRule type="expression" dxfId="5321" priority="170">
      <formula>$M220=#REF!</formula>
    </cfRule>
  </conditionalFormatting>
  <conditionalFormatting sqref="AC220:AC223">
    <cfRule type="expression" dxfId="5320" priority="163">
      <formula>$M220=#REF!</formula>
    </cfRule>
    <cfRule type="expression" dxfId="5319" priority="164">
      <formula>$M220=#REF!</formula>
    </cfRule>
    <cfRule type="expression" dxfId="5318" priority="165">
      <formula>$M220=#REF!</formula>
    </cfRule>
    <cfRule type="expression" dxfId="5317" priority="166">
      <formula>$M220=#REF!</formula>
    </cfRule>
  </conditionalFormatting>
  <conditionalFormatting sqref="Q220:Q223">
    <cfRule type="cellIs" dxfId="5316" priority="162" operator="equal">
      <formula>"Mut+ext"</formula>
    </cfRule>
  </conditionalFormatting>
  <conditionalFormatting sqref="Z220:Z223">
    <cfRule type="expression" dxfId="5315" priority="158">
      <formula>$M220=#REF!</formula>
    </cfRule>
    <cfRule type="expression" dxfId="5314" priority="159">
      <formula>$M220=#REF!</formula>
    </cfRule>
    <cfRule type="expression" dxfId="5313" priority="160">
      <formula>$M220=#REF!</formula>
    </cfRule>
    <cfRule type="expression" dxfId="5312" priority="161">
      <formula>$M220=#REF!</formula>
    </cfRule>
  </conditionalFormatting>
  <conditionalFormatting sqref="AD233:AD236">
    <cfRule type="expression" dxfId="5311" priority="154">
      <formula>$M233=#REF!</formula>
    </cfRule>
    <cfRule type="expression" dxfId="5310" priority="155">
      <formula>$M233=#REF!</formula>
    </cfRule>
    <cfRule type="expression" dxfId="5309" priority="156">
      <formula>$M233=#REF!</formula>
    </cfRule>
    <cfRule type="expression" dxfId="5308" priority="157">
      <formula>$M233=#REF!</formula>
    </cfRule>
  </conditionalFormatting>
  <conditionalFormatting sqref="AC233:AC236">
    <cfRule type="expression" dxfId="5307" priority="150">
      <formula>$M233=#REF!</formula>
    </cfRule>
    <cfRule type="expression" dxfId="5306" priority="151">
      <formula>$M233=#REF!</formula>
    </cfRule>
    <cfRule type="expression" dxfId="5305" priority="152">
      <formula>$M233=#REF!</formula>
    </cfRule>
    <cfRule type="expression" dxfId="5304" priority="153">
      <formula>$M233=#REF!</formula>
    </cfRule>
  </conditionalFormatting>
  <conditionalFormatting sqref="Q233:Q236">
    <cfRule type="cellIs" dxfId="5303" priority="149" operator="equal">
      <formula>"Mut+ext"</formula>
    </cfRule>
  </conditionalFormatting>
  <conditionalFormatting sqref="Z233:Z236">
    <cfRule type="expression" dxfId="5302" priority="145">
      <formula>$M233=#REF!</formula>
    </cfRule>
    <cfRule type="expression" dxfId="5301" priority="146">
      <formula>$M233=#REF!</formula>
    </cfRule>
    <cfRule type="expression" dxfId="5300" priority="147">
      <formula>$M233=#REF!</formula>
    </cfRule>
    <cfRule type="expression" dxfId="5299" priority="148">
      <formula>$M233=#REF!</formula>
    </cfRule>
  </conditionalFormatting>
  <conditionalFormatting sqref="AD245:AD248">
    <cfRule type="expression" dxfId="5298" priority="141">
      <formula>$M245=#REF!</formula>
    </cfRule>
    <cfRule type="expression" dxfId="5297" priority="142">
      <formula>$M245=#REF!</formula>
    </cfRule>
    <cfRule type="expression" dxfId="5296" priority="143">
      <formula>$M245=#REF!</formula>
    </cfRule>
    <cfRule type="expression" dxfId="5295" priority="144">
      <formula>$M245=#REF!</formula>
    </cfRule>
  </conditionalFormatting>
  <conditionalFormatting sqref="AC245:AC248">
    <cfRule type="expression" dxfId="5294" priority="137">
      <formula>$M245=#REF!</formula>
    </cfRule>
    <cfRule type="expression" dxfId="5293" priority="138">
      <formula>$M245=#REF!</formula>
    </cfRule>
    <cfRule type="expression" dxfId="5292" priority="139">
      <formula>$M245=#REF!</formula>
    </cfRule>
    <cfRule type="expression" dxfId="5291" priority="140">
      <formula>$M245=#REF!</formula>
    </cfRule>
  </conditionalFormatting>
  <conditionalFormatting sqref="Q245:Q248">
    <cfRule type="cellIs" dxfId="5290" priority="136" operator="equal">
      <formula>"Mut+ext"</formula>
    </cfRule>
  </conditionalFormatting>
  <conditionalFormatting sqref="Z245:Z248">
    <cfRule type="expression" dxfId="5289" priority="132">
      <formula>$M245=#REF!</formula>
    </cfRule>
    <cfRule type="expression" dxfId="5288" priority="133">
      <formula>$M245=#REF!</formula>
    </cfRule>
    <cfRule type="expression" dxfId="5287" priority="134">
      <formula>$M245=#REF!</formula>
    </cfRule>
    <cfRule type="expression" dxfId="5286" priority="135">
      <formula>$M245=#REF!</formula>
    </cfRule>
  </conditionalFormatting>
  <conditionalFormatting sqref="AD259:AD262">
    <cfRule type="expression" dxfId="5285" priority="128">
      <formula>$M259=#REF!</formula>
    </cfRule>
    <cfRule type="expression" dxfId="5284" priority="129">
      <formula>$M259=#REF!</formula>
    </cfRule>
    <cfRule type="expression" dxfId="5283" priority="130">
      <formula>$M259=#REF!</formula>
    </cfRule>
    <cfRule type="expression" dxfId="5282" priority="131">
      <formula>$M259=#REF!</formula>
    </cfRule>
  </conditionalFormatting>
  <conditionalFormatting sqref="AC259:AC262">
    <cfRule type="expression" dxfId="5281" priority="124">
      <formula>$M259=#REF!</formula>
    </cfRule>
    <cfRule type="expression" dxfId="5280" priority="125">
      <formula>$M259=#REF!</formula>
    </cfRule>
    <cfRule type="expression" dxfId="5279" priority="126">
      <formula>$M259=#REF!</formula>
    </cfRule>
    <cfRule type="expression" dxfId="5278" priority="127">
      <formula>$M259=#REF!</formula>
    </cfRule>
  </conditionalFormatting>
  <conditionalFormatting sqref="Q259:Q262">
    <cfRule type="cellIs" dxfId="5277" priority="123" operator="equal">
      <formula>"Mut+ext"</formula>
    </cfRule>
  </conditionalFormatting>
  <conditionalFormatting sqref="Z259:Z262">
    <cfRule type="expression" dxfId="5276" priority="119">
      <formula>$M259=#REF!</formula>
    </cfRule>
    <cfRule type="expression" dxfId="5275" priority="120">
      <formula>$M259=#REF!</formula>
    </cfRule>
    <cfRule type="expression" dxfId="5274" priority="121">
      <formula>$M259=#REF!</formula>
    </cfRule>
    <cfRule type="expression" dxfId="5273" priority="122">
      <formula>$M259=#REF!</formula>
    </cfRule>
  </conditionalFormatting>
  <conditionalFormatting sqref="AD271:AD274">
    <cfRule type="expression" dxfId="5272" priority="115">
      <formula>$M271=#REF!</formula>
    </cfRule>
    <cfRule type="expression" dxfId="5271" priority="116">
      <formula>$M271=#REF!</formula>
    </cfRule>
    <cfRule type="expression" dxfId="5270" priority="117">
      <formula>$M271=#REF!</formula>
    </cfRule>
    <cfRule type="expression" dxfId="5269" priority="118">
      <formula>$M271=#REF!</formula>
    </cfRule>
  </conditionalFormatting>
  <conditionalFormatting sqref="AC271:AC274">
    <cfRule type="expression" dxfId="5268" priority="111">
      <formula>$M271=#REF!</formula>
    </cfRule>
    <cfRule type="expression" dxfId="5267" priority="112">
      <formula>$M271=#REF!</formula>
    </cfRule>
    <cfRule type="expression" dxfId="5266" priority="113">
      <formula>$M271=#REF!</formula>
    </cfRule>
    <cfRule type="expression" dxfId="5265" priority="114">
      <formula>$M271=#REF!</formula>
    </cfRule>
  </conditionalFormatting>
  <conditionalFormatting sqref="Q271:Q274">
    <cfRule type="cellIs" dxfId="5264" priority="110" operator="equal">
      <formula>"Mut+ext"</formula>
    </cfRule>
  </conditionalFormatting>
  <conditionalFormatting sqref="Z271:Z274">
    <cfRule type="expression" dxfId="5263" priority="106">
      <formula>$M271=#REF!</formula>
    </cfRule>
    <cfRule type="expression" dxfId="5262" priority="107">
      <formula>$M271=#REF!</formula>
    </cfRule>
    <cfRule type="expression" dxfId="5261" priority="108">
      <formula>$M271=#REF!</formula>
    </cfRule>
    <cfRule type="expression" dxfId="5260" priority="109">
      <formula>$M271=#REF!</formula>
    </cfRule>
  </conditionalFormatting>
  <conditionalFormatting sqref="Q64:Q65">
    <cfRule type="cellIs" dxfId="5259" priority="105" operator="equal">
      <formula>"Mut+ext"</formula>
    </cfRule>
  </conditionalFormatting>
  <conditionalFormatting sqref="Q77:Q78">
    <cfRule type="cellIs" dxfId="5258" priority="104" operator="equal">
      <formula>"Mut+ext"</formula>
    </cfRule>
  </conditionalFormatting>
  <conditionalFormatting sqref="Z92">
    <cfRule type="expression" dxfId="5257" priority="100">
      <formula>$M92=#REF!</formula>
    </cfRule>
    <cfRule type="expression" dxfId="5256" priority="101">
      <formula>$M92=#REF!</formula>
    </cfRule>
    <cfRule type="expression" dxfId="5255" priority="102">
      <formula>$M92=#REF!</formula>
    </cfRule>
    <cfRule type="expression" dxfId="5254" priority="103">
      <formula>$M92=#REF!</formula>
    </cfRule>
  </conditionalFormatting>
  <conditionalFormatting sqref="Q103:Q104">
    <cfRule type="cellIs" dxfId="5253" priority="99" operator="equal">
      <formula>"Mut+ext"</formula>
    </cfRule>
  </conditionalFormatting>
  <conditionalFormatting sqref="Q118:Q119">
    <cfRule type="cellIs" dxfId="5252" priority="98" operator="equal">
      <formula>"Mut+ext"</formula>
    </cfRule>
  </conditionalFormatting>
  <conditionalFormatting sqref="Q122:Q123">
    <cfRule type="cellIs" dxfId="5251" priority="96" operator="equal">
      <formula>"Mut+ext"</formula>
    </cfRule>
  </conditionalFormatting>
  <conditionalFormatting sqref="Q120:Q121">
    <cfRule type="cellIs" dxfId="5250" priority="97" operator="equal">
      <formula>"Mut+ext"</formula>
    </cfRule>
  </conditionalFormatting>
  <conditionalFormatting sqref="Q143:Q144">
    <cfRule type="cellIs" dxfId="5249" priority="95" operator="equal">
      <formula>"Mut+ext"</formula>
    </cfRule>
  </conditionalFormatting>
  <conditionalFormatting sqref="Q146:Q147">
    <cfRule type="cellIs" dxfId="5248" priority="94" operator="equal">
      <formula>"Mut+ext"</formula>
    </cfRule>
  </conditionalFormatting>
  <conditionalFormatting sqref="Q155:Q156">
    <cfRule type="cellIs" dxfId="5247" priority="93" operator="equal">
      <formula>"Mut+ext"</formula>
    </cfRule>
  </conditionalFormatting>
  <conditionalFormatting sqref="AD147:AD148">
    <cfRule type="expression" dxfId="5246" priority="89">
      <formula>$M147=#REF!</formula>
    </cfRule>
    <cfRule type="expression" dxfId="5245" priority="90">
      <formula>$M147=#REF!</formula>
    </cfRule>
    <cfRule type="expression" dxfId="5244" priority="91">
      <formula>$M147=#REF!</formula>
    </cfRule>
    <cfRule type="expression" dxfId="5243" priority="92">
      <formula>$M147=#REF!</formula>
    </cfRule>
  </conditionalFormatting>
  <conditionalFormatting sqref="AC147:AC148">
    <cfRule type="expression" dxfId="5242" priority="85">
      <formula>$M147=#REF!</formula>
    </cfRule>
    <cfRule type="expression" dxfId="5241" priority="86">
      <formula>$M147=#REF!</formula>
    </cfRule>
    <cfRule type="expression" dxfId="5240" priority="87">
      <formula>$M147=#REF!</formula>
    </cfRule>
    <cfRule type="expression" dxfId="5239" priority="88">
      <formula>$M147=#REF!</formula>
    </cfRule>
  </conditionalFormatting>
  <conditionalFormatting sqref="Q147:Q148">
    <cfRule type="cellIs" dxfId="5238" priority="84" operator="equal">
      <formula>"Mut+ext"</formula>
    </cfRule>
  </conditionalFormatting>
  <conditionalFormatting sqref="AD149:AD150">
    <cfRule type="expression" dxfId="5237" priority="80">
      <formula>$M149=#REF!</formula>
    </cfRule>
    <cfRule type="expression" dxfId="5236" priority="81">
      <formula>$M149=#REF!</formula>
    </cfRule>
    <cfRule type="expression" dxfId="5235" priority="82">
      <formula>$M149=#REF!</formula>
    </cfRule>
    <cfRule type="expression" dxfId="5234" priority="83">
      <formula>$M149=#REF!</formula>
    </cfRule>
  </conditionalFormatting>
  <conditionalFormatting sqref="AC149:AC150">
    <cfRule type="expression" dxfId="5233" priority="76">
      <formula>$M149=#REF!</formula>
    </cfRule>
    <cfRule type="expression" dxfId="5232" priority="77">
      <formula>$M149=#REF!</formula>
    </cfRule>
    <cfRule type="expression" dxfId="5231" priority="78">
      <formula>$M149=#REF!</formula>
    </cfRule>
    <cfRule type="expression" dxfId="5230" priority="79">
      <formula>$M149=#REF!</formula>
    </cfRule>
  </conditionalFormatting>
  <conditionalFormatting sqref="Q149:Q150">
    <cfRule type="cellIs" dxfId="5229" priority="75" operator="equal">
      <formula>"Mut+ext"</formula>
    </cfRule>
  </conditionalFormatting>
  <conditionalFormatting sqref="AD151:AD152">
    <cfRule type="expression" dxfId="5228" priority="71">
      <formula>$M151=#REF!</formula>
    </cfRule>
    <cfRule type="expression" dxfId="5227" priority="72">
      <formula>$M151=#REF!</formula>
    </cfRule>
    <cfRule type="expression" dxfId="5226" priority="73">
      <formula>$M151=#REF!</formula>
    </cfRule>
    <cfRule type="expression" dxfId="5225" priority="74">
      <formula>$M151=#REF!</formula>
    </cfRule>
  </conditionalFormatting>
  <conditionalFormatting sqref="AC151:AC152">
    <cfRule type="expression" dxfId="5224" priority="67">
      <formula>$M151=#REF!</formula>
    </cfRule>
    <cfRule type="expression" dxfId="5223" priority="68">
      <formula>$M151=#REF!</formula>
    </cfRule>
    <cfRule type="expression" dxfId="5222" priority="69">
      <formula>$M151=#REF!</formula>
    </cfRule>
    <cfRule type="expression" dxfId="5221" priority="70">
      <formula>$M151=#REF!</formula>
    </cfRule>
  </conditionalFormatting>
  <conditionalFormatting sqref="Z151:Z152">
    <cfRule type="expression" dxfId="5220" priority="63">
      <formula>$M151=#REF!</formula>
    </cfRule>
    <cfRule type="expression" dxfId="5219" priority="64">
      <formula>$M151=#REF!</formula>
    </cfRule>
    <cfRule type="expression" dxfId="5218" priority="65">
      <formula>$M151=#REF!</formula>
    </cfRule>
    <cfRule type="expression" dxfId="5217" priority="66">
      <formula>$M151=#REF!</formula>
    </cfRule>
  </conditionalFormatting>
  <conditionalFormatting sqref="Q151:Q152">
    <cfRule type="cellIs" dxfId="5216" priority="62" operator="equal">
      <formula>"Mut+ext"</formula>
    </cfRule>
  </conditionalFormatting>
  <conditionalFormatting sqref="AD153:AD154">
    <cfRule type="expression" dxfId="5215" priority="58">
      <formula>$M153=#REF!</formula>
    </cfRule>
    <cfRule type="expression" dxfId="5214" priority="59">
      <formula>$M153=#REF!</formula>
    </cfRule>
    <cfRule type="expression" dxfId="5213" priority="60">
      <formula>$M153=#REF!</formula>
    </cfRule>
    <cfRule type="expression" dxfId="5212" priority="61">
      <formula>$M153=#REF!</formula>
    </cfRule>
  </conditionalFormatting>
  <conditionalFormatting sqref="AC153:AC154">
    <cfRule type="expression" dxfId="5211" priority="54">
      <formula>$M153=#REF!</formula>
    </cfRule>
    <cfRule type="expression" dxfId="5210" priority="55">
      <formula>$M153=#REF!</formula>
    </cfRule>
    <cfRule type="expression" dxfId="5209" priority="56">
      <formula>$M153=#REF!</formula>
    </cfRule>
    <cfRule type="expression" dxfId="5208" priority="57">
      <formula>$M153=#REF!</formula>
    </cfRule>
  </conditionalFormatting>
  <conditionalFormatting sqref="Z153:Z154">
    <cfRule type="expression" dxfId="5207" priority="50">
      <formula>$M153=#REF!</formula>
    </cfRule>
    <cfRule type="expression" dxfId="5206" priority="51">
      <formula>$M153=#REF!</formula>
    </cfRule>
    <cfRule type="expression" dxfId="5205" priority="52">
      <formula>$M153=#REF!</formula>
    </cfRule>
    <cfRule type="expression" dxfId="5204" priority="53">
      <formula>$M153=#REF!</formula>
    </cfRule>
  </conditionalFormatting>
  <conditionalFormatting sqref="Q153:Q154">
    <cfRule type="cellIs" dxfId="5203" priority="49" operator="equal">
      <formula>"Mut+ext"</formula>
    </cfRule>
  </conditionalFormatting>
  <conditionalFormatting sqref="Z117">
    <cfRule type="expression" dxfId="5202" priority="45">
      <formula>$M117=#REF!</formula>
    </cfRule>
    <cfRule type="expression" dxfId="5201" priority="46">
      <formula>$M117=#REF!</formula>
    </cfRule>
    <cfRule type="expression" dxfId="5200" priority="47">
      <formula>$M117=#REF!</formula>
    </cfRule>
    <cfRule type="expression" dxfId="5199" priority="48">
      <formula>$M117=#REF!</formula>
    </cfRule>
  </conditionalFormatting>
  <conditionalFormatting sqref="Z120">
    <cfRule type="expression" dxfId="5198" priority="41">
      <formula>$M120=#REF!</formula>
    </cfRule>
    <cfRule type="expression" dxfId="5197" priority="42">
      <formula>$M120=#REF!</formula>
    </cfRule>
    <cfRule type="expression" dxfId="5196" priority="43">
      <formula>$M120=#REF!</formula>
    </cfRule>
    <cfRule type="expression" dxfId="5195" priority="44">
      <formula>$M120=#REF!</formula>
    </cfRule>
  </conditionalFormatting>
  <conditionalFormatting sqref="Z121">
    <cfRule type="expression" dxfId="5194" priority="37">
      <formula>$M121=#REF!</formula>
    </cfRule>
    <cfRule type="expression" dxfId="5193" priority="38">
      <formula>$M121=#REF!</formula>
    </cfRule>
    <cfRule type="expression" dxfId="5192" priority="39">
      <formula>$M121=#REF!</formula>
    </cfRule>
    <cfRule type="expression" dxfId="5191" priority="40">
      <formula>$M121=#REF!</formula>
    </cfRule>
  </conditionalFormatting>
  <conditionalFormatting sqref="Z147">
    <cfRule type="expression" dxfId="5190" priority="33">
      <formula>$M147=#REF!</formula>
    </cfRule>
    <cfRule type="expression" dxfId="5189" priority="34">
      <formula>$M147=#REF!</formula>
    </cfRule>
    <cfRule type="expression" dxfId="5188" priority="35">
      <formula>$M147=#REF!</formula>
    </cfRule>
    <cfRule type="expression" dxfId="5187" priority="36">
      <formula>$M147=#REF!</formula>
    </cfRule>
  </conditionalFormatting>
  <conditionalFormatting sqref="Z148">
    <cfRule type="expression" dxfId="5186" priority="29">
      <formula>$M148=#REF!</formula>
    </cfRule>
    <cfRule type="expression" dxfId="5185" priority="30">
      <formula>$M148=#REF!</formula>
    </cfRule>
    <cfRule type="expression" dxfId="5184" priority="31">
      <formula>$M148=#REF!</formula>
    </cfRule>
    <cfRule type="expression" dxfId="5183" priority="32">
      <formula>$M148=#REF!</formula>
    </cfRule>
  </conditionalFormatting>
  <conditionalFormatting sqref="Z149">
    <cfRule type="expression" dxfId="5182" priority="25">
      <formula>$M149=#REF!</formula>
    </cfRule>
    <cfRule type="expression" dxfId="5181" priority="26">
      <formula>$M149=#REF!</formula>
    </cfRule>
    <cfRule type="expression" dxfId="5180" priority="27">
      <formula>$M149=#REF!</formula>
    </cfRule>
    <cfRule type="expression" dxfId="5179" priority="28">
      <formula>$M149=#REF!</formula>
    </cfRule>
  </conditionalFormatting>
  <conditionalFormatting sqref="Z150">
    <cfRule type="expression" dxfId="5178" priority="21">
      <formula>$M150=#REF!</formula>
    </cfRule>
    <cfRule type="expression" dxfId="5177" priority="22">
      <formula>$M150=#REF!</formula>
    </cfRule>
    <cfRule type="expression" dxfId="5176" priority="23">
      <formula>$M150=#REF!</formula>
    </cfRule>
    <cfRule type="expression" dxfId="5175" priority="24">
      <formula>$M150=#REF!</formula>
    </cfRule>
  </conditionalFormatting>
  <conditionalFormatting sqref="Q15">
    <cfRule type="cellIs" dxfId="5174" priority="20" operator="equal">
      <formula>"Mut+ext"</formula>
    </cfRule>
  </conditionalFormatting>
  <conditionalFormatting sqref="Q39">
    <cfRule type="cellIs" dxfId="5173" priority="19" operator="equal">
      <formula>"Mut+ext"</formula>
    </cfRule>
  </conditionalFormatting>
  <conditionalFormatting sqref="Q16:Q18">
    <cfRule type="cellIs" dxfId="5172" priority="16" operator="equal">
      <formula>"Mut+ext"</formula>
    </cfRule>
  </conditionalFormatting>
  <conditionalFormatting sqref="Q19">
    <cfRule type="cellIs" dxfId="5171" priority="15" operator="equal">
      <formula>"Mut+ext"</formula>
    </cfRule>
  </conditionalFormatting>
  <conditionalFormatting sqref="Q28:Q30">
    <cfRule type="cellIs" dxfId="5170" priority="14" operator="equal">
      <formula>"Mut+ext"</formula>
    </cfRule>
  </conditionalFormatting>
  <conditionalFormatting sqref="Q41 Q43">
    <cfRule type="cellIs" dxfId="5169" priority="13" operator="equal">
      <formula>"Mut+ext"</formula>
    </cfRule>
  </conditionalFormatting>
  <conditionalFormatting sqref="Q42">
    <cfRule type="cellIs" dxfId="5168" priority="12" operator="equal">
      <formula>"Mut+ext"</formula>
    </cfRule>
  </conditionalFormatting>
  <conditionalFormatting sqref="Q145">
    <cfRule type="cellIs" dxfId="5167" priority="10" operator="equal">
      <formula>"Mut+ext"</formula>
    </cfRule>
  </conditionalFormatting>
  <conditionalFormatting sqref="Q166">
    <cfRule type="cellIs" dxfId="5166" priority="9" operator="equal">
      <formula>"Mut+ext"</formula>
    </cfRule>
  </conditionalFormatting>
  <conditionalFormatting sqref="Q167">
    <cfRule type="cellIs" dxfId="5165" priority="8" operator="equal">
      <formula>"Mut+ext"</formula>
    </cfRule>
  </conditionalFormatting>
  <conditionalFormatting sqref="Q191">
    <cfRule type="cellIs" dxfId="5164" priority="7" operator="equal">
      <formula>"Mut+ext"</formula>
    </cfRule>
  </conditionalFormatting>
  <conditionalFormatting sqref="Q192">
    <cfRule type="cellIs" dxfId="5163" priority="6" operator="equal">
      <formula>"Mut+ext"</formula>
    </cfRule>
  </conditionalFormatting>
  <conditionalFormatting sqref="Q193">
    <cfRule type="cellIs" dxfId="5162" priority="5" operator="equal">
      <formula>"Mut+ext"</formula>
    </cfRule>
  </conditionalFormatting>
  <conditionalFormatting sqref="Z146">
    <cfRule type="expression" dxfId="5161" priority="1">
      <formula>$M146=#REF!</formula>
    </cfRule>
    <cfRule type="expression" dxfId="5160" priority="2">
      <formula>$M146=#REF!</formula>
    </cfRule>
    <cfRule type="expression" dxfId="5159" priority="3">
      <formula>$M146=#REF!</formula>
    </cfRule>
    <cfRule type="expression" dxfId="5158" priority="4">
      <formula>$M146=#REF!</formula>
    </cfRule>
  </conditionalFormatting>
  <dataValidations count="10">
    <dataValidation type="list" allowBlank="1" showInputMessage="1" showErrorMessage="1" sqref="L143:L162">
      <formula1>"1,2,3,4,5,6,7,8"</formula1>
    </dataValidation>
    <dataValidation type="list" allowBlank="1" showInputMessage="1" showErrorMessage="1" sqref="F12:F23 F25:F36 F38:F49 F51:F62 F64:F75 F77:F88 F90:F101 F103:F114 F116:F127 F129:F140 F268:F279 F164:F175 F177:F188 F190:F201 F203:F214 F216:F227 F229:F240 F242:F253 F255:F266 F143:F162">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55:Q266 Q38:Q49 Q143:Q162 Q12:Q23 Q51:Q62 Q64:Q75 Q129:Q140 Q268:Q279 Q25:Q36 Q164:Q175 Q177:Q188 Q203:Q214 Q216:Q227 Q229:Q240 Q77:Q88 Q90:Q101 Q103:Q114 Q116:Q127 Q242:Q253 Q190:Q201">
      <formula1>"Non,Mut,Mut+ext"</formula1>
    </dataValidation>
    <dataValidation type="list" allowBlank="1" showInputMessage="1" showErrorMessage="1" sqref="S190:S191 S200:S201 S196:S197">
      <formula1>"Oui,Non"</formula1>
    </dataValidation>
    <dataValidation type="list" allowBlank="1" showInputMessage="1" showErrorMessage="1" sqref="M76 M280 M267 M254 M128 M115 M102 M89 M189 M141 M241 M163 M175:M176 M37 M24 M202 M228 M215">
      <formula1>$B$9:$B$19</formula1>
    </dataValidation>
    <dataValidation type="list" allowBlank="1" showInputMessage="1" showErrorMessage="1" sqref="L228:L280 L51:L62 L64:L141 L12:L49 L163:L215">
      <formula1>"1,2,3,4"</formula1>
    </dataValidation>
    <dataValidation type="list" allowBlank="1" showInputMessage="1" showErrorMessage="1" sqref="K64:K141 K12:K49 K51:K62 K143:K280">
      <formula1>"Obligatoire,Option"</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Paramétrage!$K$6:$K$41</xm:f>
          </x14:formula1>
          <xm:sqref>J255:J266 J190:J201 J242:J253 J116:J127 J103:J114 J90:J101 J77:J88 J203:J214 J12:J23 J268:J279 J129:J140 J216:J227 J143:J162 J177:J188 J164:J175 J38:J49 J229:J240 J64:J75 J51:J62 J25:J36</xm:sqref>
        </x14:dataValidation>
        <x14:dataValidation type="list" allowBlank="1" showInputMessage="1" showErrorMessage="1">
          <x14:formula1>
            <xm:f>Paramétrage!$C$6:$C$29</xm:f>
          </x14:formula1>
          <xm:sqref>M64:M75 M38:M49 M143:M162 M90:M101 M242:M253 M116:M127 M103:M114 M12:M23 M77:M88 M190:M201 M203:M214 M25:M36 M51:M62 M255:M266 M129:M140 M229:M240 M268:M279 M177:M188 M216:M227 M164:M174</xm:sqref>
        </x14:dataValidation>
        <x14:dataValidation type="list" allowBlank="1" showInputMessage="1" showErrorMessage="1">
          <x14:formula1>
            <xm:f>Paramétrage!$I$6:$I$10</xm:f>
          </x14:formula1>
          <xm:sqref>H12:H23 H242:H253 H25:H36 H143:H162 H177:H188 H116:H127 H255:H266 H38:H49 H51:H62 H77:H88 H203:H214 H90:H101 H64:H75 H103:H114 H164:H175 H129:H140 H216:H227 H229:H240 H268:H279 H190:H201</xm:sqref>
        </x14:dataValidation>
        <x14:dataValidation type="list" allowBlank="1" showInputMessage="1" showErrorMessage="1">
          <x14:formula1>
            <xm:f>Paramétrage!$G$6:$G$16</xm:f>
          </x14:formula1>
          <xm:sqref>I3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275"/>
  <sheetViews>
    <sheetView topLeftCell="C4" zoomScale="70" zoomScaleNormal="70" workbookViewId="0">
      <selection activeCell="I17" sqref="I17"/>
    </sheetView>
  </sheetViews>
  <sheetFormatPr baseColWidth="10" defaultColWidth="11.44140625" defaultRowHeight="15.6" outlineLevelCol="1" x14ac:dyDescent="0.25"/>
  <cols>
    <col min="1" max="1" width="11.44140625" style="405"/>
    <col min="2" max="3" width="8.88671875" style="405" customWidth="1"/>
    <col min="4" max="4" width="10" style="405" customWidth="1"/>
    <col min="5" max="5" width="8.88671875" style="405" customWidth="1"/>
    <col min="6" max="6" width="11.33203125" style="405" bestFit="1" customWidth="1"/>
    <col min="7" max="7" width="8.88671875" style="405" customWidth="1"/>
    <col min="8" max="8" width="29.109375" style="405" customWidth="1"/>
    <col min="9" max="9" width="31.88671875" style="406" customWidth="1"/>
    <col min="10" max="10" width="11.88671875" style="406" customWidth="1"/>
    <col min="11" max="11" width="13" style="406" customWidth="1"/>
    <col min="12" max="12" width="9.33203125" style="406" customWidth="1"/>
    <col min="13" max="13" width="10" style="406" customWidth="1"/>
    <col min="14" max="14" width="11.88671875" style="406" customWidth="1"/>
    <col min="15" max="17" width="11.44140625" style="406" customWidth="1"/>
    <col min="18" max="18" width="12.6640625" style="406" customWidth="1"/>
    <col min="19" max="19" width="12.33203125" style="406" customWidth="1"/>
    <col min="20" max="20" width="27" style="406" bestFit="1" customWidth="1"/>
    <col min="21" max="21" width="11.88671875" style="407" customWidth="1"/>
    <col min="22" max="27" width="12.33203125" style="406" customWidth="1"/>
    <col min="28" max="28" width="34" style="406" customWidth="1"/>
    <col min="29" max="30" width="51.109375" style="406" customWidth="1"/>
    <col min="31" max="31" width="11.109375" style="406" hidden="1" customWidth="1" outlineLevel="1"/>
    <col min="32" max="32" width="10.88671875" style="406" hidden="1" customWidth="1" outlineLevel="1"/>
    <col min="33" max="34" width="11.44140625" style="406" hidden="1" customWidth="1" outlineLevel="1"/>
    <col min="35" max="35" width="11.44140625" style="406" collapsed="1"/>
    <col min="36" max="16384" width="11.44140625" style="406"/>
  </cols>
  <sheetData>
    <row r="1" spans="1:34" ht="6" customHeight="1" x14ac:dyDescent="0.25">
      <c r="I1" s="405"/>
      <c r="J1" s="405"/>
      <c r="K1" s="405"/>
      <c r="L1" s="405"/>
      <c r="M1" s="405"/>
      <c r="N1" s="405"/>
      <c r="O1" s="405"/>
      <c r="P1" s="405"/>
      <c r="Q1" s="405"/>
      <c r="R1" s="405"/>
      <c r="U1" s="406"/>
      <c r="V1" s="407"/>
    </row>
    <row r="2" spans="1:34" ht="18" customHeight="1" x14ac:dyDescent="0.25">
      <c r="G2" s="408"/>
      <c r="H2" s="409"/>
      <c r="I2" s="405"/>
      <c r="J2" s="405"/>
      <c r="K2" s="405"/>
      <c r="L2" s="405"/>
      <c r="M2" s="405"/>
      <c r="N2" s="405"/>
      <c r="O2" s="405"/>
      <c r="P2" s="405"/>
      <c r="Q2" s="405"/>
      <c r="R2" s="405"/>
      <c r="U2" s="406"/>
      <c r="W2" s="411" t="s">
        <v>23</v>
      </c>
      <c r="X2" s="411" t="s">
        <v>24</v>
      </c>
      <c r="AE2" s="675" t="s">
        <v>9</v>
      </c>
      <c r="AF2" s="675"/>
      <c r="AG2" s="675" t="s">
        <v>10</v>
      </c>
      <c r="AH2" s="675"/>
    </row>
    <row r="3" spans="1:34" ht="18" customHeight="1" x14ac:dyDescent="0.25">
      <c r="B3" s="671" t="s">
        <v>10</v>
      </c>
      <c r="C3" s="671"/>
      <c r="G3" s="412"/>
      <c r="H3" s="413" t="s">
        <v>25</v>
      </c>
      <c r="I3" s="672" t="s">
        <v>26</v>
      </c>
      <c r="J3" s="672"/>
      <c r="K3" s="672"/>
      <c r="N3" s="405"/>
      <c r="O3" s="405"/>
      <c r="P3" s="405"/>
      <c r="U3" s="673" t="e">
        <f>[1]Paramétrage!I6</f>
        <v>#REF!</v>
      </c>
      <c r="V3" s="674"/>
      <c r="W3" s="411">
        <f>ROUND(SUMIFS($U$12:$U$273,$H$12:$H$273,$U3,$Q$12:$Q$273,"&lt;&gt;Mut+ext"),0)</f>
        <v>0</v>
      </c>
      <c r="X3" s="411">
        <f ca="1">SUMIF($H$12:$H$293,$U3,$Y$12:$Y$246)</f>
        <v>0</v>
      </c>
      <c r="AE3" s="675">
        <f>IF($B$3="M2",0,I7)</f>
        <v>0</v>
      </c>
      <c r="AF3" s="675"/>
      <c r="AG3" s="676">
        <f>IF($B$3="M1",0,I7)</f>
        <v>24</v>
      </c>
      <c r="AH3" s="677"/>
    </row>
    <row r="4" spans="1:34" ht="18" customHeight="1" x14ac:dyDescent="0.25">
      <c r="B4" s="671"/>
      <c r="C4" s="671"/>
      <c r="G4" s="412"/>
      <c r="H4" s="414" t="s">
        <v>27</v>
      </c>
      <c r="I4" s="672" t="s">
        <v>0</v>
      </c>
      <c r="J4" s="672"/>
      <c r="K4" s="672"/>
      <c r="N4" s="405"/>
      <c r="O4" s="405"/>
      <c r="P4" s="405"/>
      <c r="U4" s="673" t="e">
        <f>[1]Paramétrage!I7</f>
        <v>#REF!</v>
      </c>
      <c r="V4" s="674"/>
      <c r="W4" s="411">
        <f>ROUND(SUMIFS($U$12:$U$273,$H$12:$H$273,$U4,$Q$12:$Q$273,"&lt;&gt;Mut+ext"),0)</f>
        <v>0</v>
      </c>
      <c r="X4" s="411">
        <f ca="1">SUMIF($H$12:$H$293,$U4,$Y$12:$Y$246)</f>
        <v>0</v>
      </c>
      <c r="AE4" s="411">
        <f>IF($B$3="M2",0,W3)</f>
        <v>0</v>
      </c>
      <c r="AF4" s="411">
        <f>IF($B$3="M2",0,X3)</f>
        <v>0</v>
      </c>
      <c r="AG4" s="411">
        <f>IF($B$3="M1",0,W3)</f>
        <v>0</v>
      </c>
      <c r="AH4" s="411">
        <f ca="1">IF($B$3="M1",0,X3)</f>
        <v>0</v>
      </c>
    </row>
    <row r="5" spans="1:34" ht="18" customHeight="1" x14ac:dyDescent="0.25">
      <c r="A5" s="415"/>
      <c r="B5" s="671" t="s">
        <v>28</v>
      </c>
      <c r="C5" s="671"/>
      <c r="E5" s="416"/>
      <c r="F5" s="416"/>
      <c r="G5" s="416"/>
      <c r="H5" s="413" t="s">
        <v>29</v>
      </c>
      <c r="I5" s="672" t="s">
        <v>489</v>
      </c>
      <c r="J5" s="672"/>
      <c r="K5" s="672"/>
      <c r="U5" s="673" t="e">
        <f>[1]Paramétrage!I8</f>
        <v>#REF!</v>
      </c>
      <c r="V5" s="674"/>
      <c r="W5" s="411">
        <f>ROUND(SUMIFS($U$12:$U$273,$H$12:$H$273,$U5,$Q$12:$Q$273,"&lt;&gt;Mut+ext"),0)</f>
        <v>0</v>
      </c>
      <c r="X5" s="411">
        <f ca="1">SUMIF($H$12:$H$293,$U5,$Y$12:$Y$246)</f>
        <v>0</v>
      </c>
      <c r="AE5" s="411">
        <f t="shared" ref="AE5:AF8" si="0">IF($B$3="M2",0,W4)</f>
        <v>0</v>
      </c>
      <c r="AF5" s="411">
        <f t="shared" si="0"/>
        <v>0</v>
      </c>
      <c r="AG5" s="411">
        <f t="shared" ref="AG5:AH8" si="1">IF($B$3="M1",0,W4)</f>
        <v>0</v>
      </c>
      <c r="AH5" s="411">
        <f t="shared" ca="1" si="1"/>
        <v>0</v>
      </c>
    </row>
    <row r="6" spans="1:34" ht="18" customHeight="1" x14ac:dyDescent="0.25">
      <c r="A6" s="415"/>
      <c r="B6" s="671"/>
      <c r="C6" s="671"/>
      <c r="E6" s="416"/>
      <c r="F6" s="416"/>
      <c r="H6" s="413" t="s">
        <v>30</v>
      </c>
      <c r="I6" s="672" t="s">
        <v>490</v>
      </c>
      <c r="J6" s="672"/>
      <c r="K6" s="672"/>
      <c r="U6" s="673" t="e">
        <f>[1]Paramétrage!I9</f>
        <v>#REF!</v>
      </c>
      <c r="V6" s="674"/>
      <c r="W6" s="411">
        <f>ROUND(SUMIFS($U$12:$U$273,$H$12:$H$273,$U6,$Q$12:$Q$273,"&lt;&gt;Mut+ext"),0)</f>
        <v>0</v>
      </c>
      <c r="X6" s="411">
        <f ca="1">SUMIF($H$12:$H$293,$U6,$Y$12:$Y$246)</f>
        <v>0</v>
      </c>
      <c r="AE6" s="411">
        <f t="shared" si="0"/>
        <v>0</v>
      </c>
      <c r="AF6" s="411">
        <f t="shared" si="0"/>
        <v>0</v>
      </c>
      <c r="AG6" s="411">
        <f t="shared" si="1"/>
        <v>0</v>
      </c>
      <c r="AH6" s="411">
        <f t="shared" ca="1" si="1"/>
        <v>0</v>
      </c>
    </row>
    <row r="7" spans="1:34" ht="18" customHeight="1" x14ac:dyDescent="0.25">
      <c r="A7" s="415"/>
      <c r="B7" s="415"/>
      <c r="C7" s="415"/>
      <c r="E7" s="416"/>
      <c r="F7" s="416"/>
      <c r="G7" s="416"/>
      <c r="H7" s="417" t="s">
        <v>32</v>
      </c>
      <c r="I7" s="672">
        <v>24</v>
      </c>
      <c r="J7" s="672"/>
      <c r="K7" s="672"/>
      <c r="U7" s="673" t="e">
        <f>[1]Paramétrage!I10</f>
        <v>#REF!</v>
      </c>
      <c r="V7" s="674"/>
      <c r="W7" s="411">
        <f>ROUND(SUMIFS($U$12:$U$273,$H$12:$H$273,$U7,$Q$12:$Q$273,"&lt;&gt;Mut+ext"),0)</f>
        <v>0</v>
      </c>
      <c r="X7" s="411">
        <f ca="1">SUMIF($H$12:$H$293,$U7,$Y$12:$Y$246)</f>
        <v>0</v>
      </c>
      <c r="AE7" s="411">
        <f t="shared" si="0"/>
        <v>0</v>
      </c>
      <c r="AF7" s="411">
        <f t="shared" si="0"/>
        <v>0</v>
      </c>
      <c r="AG7" s="411">
        <f t="shared" si="1"/>
        <v>0</v>
      </c>
      <c r="AH7" s="411">
        <f t="shared" ca="1" si="1"/>
        <v>0</v>
      </c>
    </row>
    <row r="8" spans="1:34" ht="18" customHeight="1" x14ac:dyDescent="0.25">
      <c r="A8" s="418"/>
      <c r="B8" s="418"/>
      <c r="C8" s="418"/>
      <c r="D8" s="416"/>
      <c r="E8" s="416"/>
      <c r="F8" s="416"/>
      <c r="G8" s="416"/>
      <c r="H8" s="406"/>
      <c r="U8" s="406"/>
      <c r="AE8" s="411">
        <f t="shared" si="0"/>
        <v>0</v>
      </c>
      <c r="AF8" s="411">
        <f t="shared" si="0"/>
        <v>0</v>
      </c>
      <c r="AG8" s="411">
        <f t="shared" si="1"/>
        <v>0</v>
      </c>
      <c r="AH8" s="411">
        <f t="shared" ca="1" si="1"/>
        <v>0</v>
      </c>
    </row>
    <row r="9" spans="1:34" ht="6.6" customHeight="1" thickBot="1" x14ac:dyDescent="0.3">
      <c r="D9" s="406"/>
      <c r="E9" s="406"/>
      <c r="F9" s="406"/>
      <c r="G9" s="406"/>
      <c r="H9" s="406"/>
      <c r="U9" s="406"/>
    </row>
    <row r="10" spans="1:34" ht="68.400000000000006" customHeight="1" x14ac:dyDescent="0.3">
      <c r="A10" s="419"/>
      <c r="B10" s="684" t="s">
        <v>33</v>
      </c>
      <c r="C10" s="685"/>
      <c r="D10" s="685"/>
      <c r="E10" s="685"/>
      <c r="F10" s="686"/>
      <c r="G10" s="687" t="s">
        <v>34</v>
      </c>
      <c r="H10" s="687" t="s">
        <v>35</v>
      </c>
      <c r="I10" s="689" t="s">
        <v>36</v>
      </c>
      <c r="J10" s="678" t="s">
        <v>37</v>
      </c>
      <c r="K10" s="678" t="s">
        <v>38</v>
      </c>
      <c r="L10" s="689" t="s">
        <v>39</v>
      </c>
      <c r="M10" s="687" t="s">
        <v>40</v>
      </c>
      <c r="N10" s="687" t="s">
        <v>41</v>
      </c>
      <c r="O10" s="678" t="s">
        <v>42</v>
      </c>
      <c r="P10" s="680" t="s">
        <v>43</v>
      </c>
      <c r="Q10" s="682" t="s">
        <v>44</v>
      </c>
      <c r="R10" s="680" t="s">
        <v>45</v>
      </c>
      <c r="S10" s="708"/>
      <c r="T10" s="709"/>
      <c r="U10" s="678" t="s">
        <v>46</v>
      </c>
      <c r="V10" s="420" t="s">
        <v>47</v>
      </c>
      <c r="W10" s="421" t="s">
        <v>48</v>
      </c>
      <c r="X10" s="421" t="s">
        <v>49</v>
      </c>
      <c r="Y10" s="422" t="s">
        <v>50</v>
      </c>
      <c r="Z10" s="712" t="s">
        <v>51</v>
      </c>
      <c r="AA10" s="708"/>
      <c r="AB10" s="708"/>
      <c r="AC10" s="687" t="s">
        <v>52</v>
      </c>
      <c r="AD10" s="715" t="s">
        <v>53</v>
      </c>
      <c r="AE10" s="678" t="s">
        <v>54</v>
      </c>
      <c r="AF10" s="696" t="s">
        <v>55</v>
      </c>
    </row>
    <row r="11" spans="1:34" ht="16.2" thickBot="1" x14ac:dyDescent="0.35">
      <c r="A11" s="419"/>
      <c r="B11" s="423" t="s">
        <v>56</v>
      </c>
      <c r="C11" s="698" t="s">
        <v>57</v>
      </c>
      <c r="D11" s="699"/>
      <c r="E11" s="425" t="s">
        <v>58</v>
      </c>
      <c r="F11" s="425" t="s">
        <v>59</v>
      </c>
      <c r="G11" s="688"/>
      <c r="H11" s="688"/>
      <c r="I11" s="690"/>
      <c r="J11" s="679"/>
      <c r="K11" s="679"/>
      <c r="L11" s="690"/>
      <c r="M11" s="688"/>
      <c r="N11" s="714"/>
      <c r="O11" s="679"/>
      <c r="P11" s="681"/>
      <c r="Q11" s="683"/>
      <c r="R11" s="681"/>
      <c r="S11" s="710"/>
      <c r="T11" s="711"/>
      <c r="U11" s="679"/>
      <c r="V11" s="426" t="e">
        <f>V142+V273</f>
        <v>#N/A</v>
      </c>
      <c r="W11" s="427">
        <f>W142+W273</f>
        <v>0</v>
      </c>
      <c r="X11" s="427" t="e">
        <f>X142+X273</f>
        <v>#N/A</v>
      </c>
      <c r="Y11" s="428" t="e">
        <f>Y142+Y273</f>
        <v>#N/A</v>
      </c>
      <c r="Z11" s="713"/>
      <c r="AA11" s="710"/>
      <c r="AB11" s="710"/>
      <c r="AC11" s="714"/>
      <c r="AD11" s="716"/>
      <c r="AE11" s="699"/>
      <c r="AF11" s="697"/>
    </row>
    <row r="12" spans="1:34" ht="33.9" customHeight="1" thickBot="1" x14ac:dyDescent="0.3">
      <c r="A12" s="722" t="s">
        <v>60</v>
      </c>
      <c r="B12" s="717" t="s">
        <v>61</v>
      </c>
      <c r="C12" s="700" t="s">
        <v>305</v>
      </c>
      <c r="D12" s="701"/>
      <c r="E12" s="706">
        <v>15</v>
      </c>
      <c r="F12" s="706" t="s">
        <v>63</v>
      </c>
      <c r="G12" s="429" t="s">
        <v>64</v>
      </c>
      <c r="H12" s="267" t="s">
        <v>179</v>
      </c>
      <c r="I12" s="584" t="s">
        <v>306</v>
      </c>
      <c r="J12" s="431">
        <v>27</v>
      </c>
      <c r="K12" s="432" t="s">
        <v>63</v>
      </c>
      <c r="L12" s="433"/>
      <c r="M12" s="434" t="s">
        <v>66</v>
      </c>
      <c r="N12" s="435">
        <v>21</v>
      </c>
      <c r="O12" s="436">
        <v>24</v>
      </c>
      <c r="P12" s="436">
        <v>24</v>
      </c>
      <c r="Q12" s="437" t="s">
        <v>67</v>
      </c>
      <c r="R12" s="694" t="s">
        <v>67</v>
      </c>
      <c r="S12" s="692"/>
      <c r="T12" s="695"/>
      <c r="U12" s="438" t="e">
        <f>IF(OR(P12="",M12=[1]Paramétrage!$C$10,M12=[1]Paramétrage!$C$13,M12=[1]Paramétrage!$C$17,M12=[1]Paramétrage!$C$20,M12=[1]Paramétrage!$C$24,M12=[1]Paramétrage!$C$27,AND(M12&lt;&gt;[1]Paramétrage!$C$9,Q12="Mut+ext")),0,ROUNDUP(O12/P12,0))</f>
        <v>#REF!</v>
      </c>
      <c r="V12" s="439" t="e">
        <f>IF(OR(M12="",Q12="Mut+ext"),0,IF(VLOOKUP(M12,[1]Paramétrage!$C$6:$E$29,2,0)=0,0,IF(P12="","saisir capacité",N12*U12*VLOOKUP(M12,[1]Paramétrage!$C$6:$E$29,2,0))))</f>
        <v>#N/A</v>
      </c>
      <c r="W12" s="440"/>
      <c r="X12" s="441" t="e">
        <f t="shared" ref="X12:X23" si="2">IF(OR(M12="",Q12="Mut+ext"),0,IF(ISERROR(V12+W12)=TRUE,V12,V12+W12))</f>
        <v>#N/A</v>
      </c>
      <c r="Y12" s="442" t="e">
        <f>IF(OR(M12="",Q12="Mut+ext"),0,IF(ISERROR(W12+V12*VLOOKUP(M12,[1]Paramétrage!$C$6:$E$29,3,0))=TRUE,X12,W12+V12*VLOOKUP(M12,[1]Paramétrage!$C$6:$E$29,3,0)))</f>
        <v>#N/A</v>
      </c>
      <c r="Z12" s="691"/>
      <c r="AA12" s="692"/>
      <c r="AB12" s="693"/>
      <c r="AC12" s="443"/>
      <c r="AD12" s="444"/>
      <c r="AE12" s="445">
        <f t="shared" ref="AE12:AE23" si="3">IF(G12="",0,IF(K12="",0,IF(SUMIF($G$12:$G$23,G12,$O$12:$O$23)=0,0,IF(OR(L12="",K12="obligatoire"),AF12/SUMIF($G$12:$G$23,G12,$O$12:$O$23),AF12/(SUMIF($G$12:$G$23,G12,$O$12:$O$23)/L12)))))</f>
        <v>21</v>
      </c>
      <c r="AF12" s="446">
        <f t="shared" ref="AF12:AF23" si="4">N12*O12</f>
        <v>504</v>
      </c>
    </row>
    <row r="13" spans="1:34" ht="27.9" customHeight="1" x14ac:dyDescent="0.25">
      <c r="A13" s="723"/>
      <c r="B13" s="717"/>
      <c r="C13" s="702"/>
      <c r="D13" s="703"/>
      <c r="E13" s="706"/>
      <c r="F13" s="706"/>
      <c r="G13" s="429" t="s">
        <v>68</v>
      </c>
      <c r="H13" s="267" t="s">
        <v>179</v>
      </c>
      <c r="I13" s="584" t="s">
        <v>307</v>
      </c>
      <c r="J13" s="431">
        <v>27</v>
      </c>
      <c r="K13" s="432" t="s">
        <v>63</v>
      </c>
      <c r="L13" s="433"/>
      <c r="M13" s="434" t="s">
        <v>66</v>
      </c>
      <c r="N13" s="435">
        <v>30</v>
      </c>
      <c r="O13" s="436">
        <v>24</v>
      </c>
      <c r="P13" s="436">
        <v>24</v>
      </c>
      <c r="Q13" s="447" t="s">
        <v>67</v>
      </c>
      <c r="R13" s="694" t="s">
        <v>67</v>
      </c>
      <c r="S13" s="692"/>
      <c r="T13" s="695"/>
      <c r="U13" s="438" t="e">
        <f>IF(OR(P13="",M13=[1]Paramétrage!$C$10,M13=[1]Paramétrage!$C$13,M13=[1]Paramétrage!$C$17,M13=[1]Paramétrage!$C$20,M13=[1]Paramétrage!$C$24,M13=[1]Paramétrage!$C$27,AND(M13&lt;&gt;[1]Paramétrage!$C$9,Q13="Mut+ext")),0,ROUNDUP(O13/P13,0))</f>
        <v>#REF!</v>
      </c>
      <c r="V13" s="439" t="e">
        <f>IF(OR(M13="",Q13="Mut+ext"),0,IF(VLOOKUP(M13,[1]Paramétrage!$C$6:$E$29,2,0)=0,0,IF(P13="","saisir capacité",N13*U13*VLOOKUP(M13,[1]Paramétrage!$C$6:$E$29,2,0))))</f>
        <v>#N/A</v>
      </c>
      <c r="W13" s="440"/>
      <c r="X13" s="441" t="e">
        <f t="shared" si="2"/>
        <v>#N/A</v>
      </c>
      <c r="Y13" s="442" t="e">
        <f>IF(OR(M13="",Q13="Mut+ext"),0,IF(ISERROR(W13+V13*VLOOKUP(M13,[1]Paramétrage!$C$6:$E$29,3,0))=TRUE,X13,W13+V13*VLOOKUP(M13,[1]Paramétrage!$C$6:$E$29,3,0)))</f>
        <v>#N/A</v>
      </c>
      <c r="Z13" s="691"/>
      <c r="AA13" s="692"/>
      <c r="AB13" s="693"/>
      <c r="AC13" s="448"/>
      <c r="AD13" s="444"/>
      <c r="AE13" s="445">
        <f t="shared" si="3"/>
        <v>30</v>
      </c>
      <c r="AF13" s="449">
        <f t="shared" si="4"/>
        <v>720</v>
      </c>
    </row>
    <row r="14" spans="1:34" ht="33.6" customHeight="1" x14ac:dyDescent="0.25">
      <c r="A14" s="723"/>
      <c r="B14" s="717"/>
      <c r="C14" s="702"/>
      <c r="D14" s="703"/>
      <c r="E14" s="706"/>
      <c r="F14" s="706"/>
      <c r="G14" s="429" t="s">
        <v>146</v>
      </c>
      <c r="H14" s="267" t="s">
        <v>179</v>
      </c>
      <c r="I14" s="585" t="s">
        <v>308</v>
      </c>
      <c r="J14" s="431">
        <v>27</v>
      </c>
      <c r="K14" s="432" t="s">
        <v>63</v>
      </c>
      <c r="L14" s="433"/>
      <c r="M14" s="434" t="s">
        <v>66</v>
      </c>
      <c r="N14" s="435">
        <v>21</v>
      </c>
      <c r="O14" s="436">
        <v>24</v>
      </c>
      <c r="P14" s="436">
        <v>24</v>
      </c>
      <c r="Q14" s="447" t="s">
        <v>67</v>
      </c>
      <c r="R14" s="694" t="s">
        <v>67</v>
      </c>
      <c r="S14" s="692"/>
      <c r="T14" s="695"/>
      <c r="U14" s="438" t="e">
        <f>IF(OR(P14="",M14=[1]Paramétrage!$C$10,M14=[1]Paramétrage!$C$13,M14=[1]Paramétrage!$C$17,M14=[1]Paramétrage!$C$20,M14=[1]Paramétrage!$C$24,M14=[1]Paramétrage!$C$27,AND(M14&lt;&gt;[1]Paramétrage!$C$9,Q14="Mut+ext")),0,ROUNDUP(O14/P14,0))</f>
        <v>#REF!</v>
      </c>
      <c r="V14" s="439" t="e">
        <f>IF(OR(M14="",Q14="Mut+ext"),0,IF(VLOOKUP(M14,[1]Paramétrage!$C$6:$E$29,2,0)=0,0,IF(P14="","saisir capacité",N14*U14*VLOOKUP(M14,[1]Paramétrage!$C$6:$E$29,2,0))))</f>
        <v>#N/A</v>
      </c>
      <c r="W14" s="440"/>
      <c r="X14" s="441" t="e">
        <f t="shared" si="2"/>
        <v>#N/A</v>
      </c>
      <c r="Y14" s="442" t="e">
        <f>IF(OR(M14="",Q14="Mut+ext"),0,IF(ISERROR(W14+V14*VLOOKUP(M14,[1]Paramétrage!$C$6:$E$29,3,0))=TRUE,X14,W14+V14*VLOOKUP(M14,[1]Paramétrage!$C$6:$E$29,3,0)))</f>
        <v>#N/A</v>
      </c>
      <c r="Z14" s="691"/>
      <c r="AA14" s="692"/>
      <c r="AB14" s="693"/>
      <c r="AC14" s="448"/>
      <c r="AD14" s="444"/>
      <c r="AE14" s="445">
        <f t="shared" si="3"/>
        <v>21</v>
      </c>
      <c r="AF14" s="449">
        <f t="shared" si="4"/>
        <v>504</v>
      </c>
    </row>
    <row r="15" spans="1:34" x14ac:dyDescent="0.25">
      <c r="A15" s="723"/>
      <c r="B15" s="717"/>
      <c r="C15" s="702"/>
      <c r="D15" s="703"/>
      <c r="E15" s="706"/>
      <c r="F15" s="706"/>
      <c r="G15" s="429" t="s">
        <v>148</v>
      </c>
      <c r="H15" s="267" t="s">
        <v>179</v>
      </c>
      <c r="I15" s="585" t="s">
        <v>309</v>
      </c>
      <c r="J15" s="431">
        <v>27</v>
      </c>
      <c r="K15" s="432" t="s">
        <v>63</v>
      </c>
      <c r="L15" s="433"/>
      <c r="M15" s="434" t="s">
        <v>66</v>
      </c>
      <c r="N15" s="435">
        <v>21</v>
      </c>
      <c r="O15" s="436">
        <v>24</v>
      </c>
      <c r="P15" s="436">
        <v>24</v>
      </c>
      <c r="Q15" s="447" t="s">
        <v>67</v>
      </c>
      <c r="R15" s="694" t="s">
        <v>67</v>
      </c>
      <c r="S15" s="692"/>
      <c r="T15" s="695"/>
      <c r="U15" s="438" t="e">
        <f>IF(OR(P15="",M15=[1]Paramétrage!$C$10,M15=[1]Paramétrage!$C$13,M15=[1]Paramétrage!$C$17,M15=[1]Paramétrage!$C$20,M15=[1]Paramétrage!$C$24,M15=[1]Paramétrage!$C$27,AND(M15&lt;&gt;[1]Paramétrage!$C$9,Q15="Mut+ext")),0,ROUNDUP(O15/P15,0))</f>
        <v>#REF!</v>
      </c>
      <c r="V15" s="439" t="e">
        <f>IF(OR(M15="",Q15="Mut+ext"),0,IF(VLOOKUP(M15,[1]Paramétrage!$C$6:$E$29,2,0)=0,0,IF(P15="","saisir capacité",N15*U15*VLOOKUP(M15,[1]Paramétrage!$C$6:$E$29,2,0))))</f>
        <v>#N/A</v>
      </c>
      <c r="W15" s="440"/>
      <c r="X15" s="441" t="e">
        <f t="shared" si="2"/>
        <v>#N/A</v>
      </c>
      <c r="Y15" s="442" t="e">
        <f>IF(OR(M15="",Q15="Mut+ext"),0,IF(ISERROR(W15+V15*VLOOKUP(M15,[1]Paramétrage!$C$6:$E$29,3,0))=TRUE,X15,W15+V15*VLOOKUP(M15,[1]Paramétrage!$C$6:$E$29,3,0)))</f>
        <v>#N/A</v>
      </c>
      <c r="Z15" s="691"/>
      <c r="AA15" s="692"/>
      <c r="AB15" s="693"/>
      <c r="AC15" s="451"/>
      <c r="AD15" s="444"/>
      <c r="AE15" s="445">
        <f t="shared" si="3"/>
        <v>21</v>
      </c>
      <c r="AF15" s="449">
        <f t="shared" si="4"/>
        <v>504</v>
      </c>
    </row>
    <row r="16" spans="1:34" x14ac:dyDescent="0.25">
      <c r="A16" s="723"/>
      <c r="B16" s="717"/>
      <c r="C16" s="702"/>
      <c r="D16" s="703"/>
      <c r="E16" s="706"/>
      <c r="F16" s="706"/>
      <c r="G16" s="429" t="s">
        <v>187</v>
      </c>
      <c r="H16" s="267" t="s">
        <v>179</v>
      </c>
      <c r="I16" s="585" t="s">
        <v>310</v>
      </c>
      <c r="J16" s="431">
        <v>27</v>
      </c>
      <c r="K16" s="432" t="s">
        <v>63</v>
      </c>
      <c r="L16" s="433"/>
      <c r="M16" s="434" t="s">
        <v>66</v>
      </c>
      <c r="N16" s="435">
        <v>21</v>
      </c>
      <c r="O16" s="436">
        <v>24</v>
      </c>
      <c r="P16" s="436">
        <v>24</v>
      </c>
      <c r="Q16" s="447" t="s">
        <v>67</v>
      </c>
      <c r="R16" s="694" t="s">
        <v>67</v>
      </c>
      <c r="S16" s="692"/>
      <c r="T16" s="695"/>
      <c r="U16" s="438" t="e">
        <f>IF(OR(P16="",M16=[1]Paramétrage!$C$10,M16=[1]Paramétrage!$C$13,M16=[1]Paramétrage!$C$17,M16=[1]Paramétrage!$C$20,M16=[1]Paramétrage!$C$24,M16=[1]Paramétrage!$C$27,AND(M16&lt;&gt;[1]Paramétrage!$C$9,Q16="Mut+ext")),0,ROUNDUP(O16/P16,0))</f>
        <v>#REF!</v>
      </c>
      <c r="V16" s="439" t="e">
        <f>IF(OR(M16="",Q16="Mut+ext"),0,IF(VLOOKUP(M16,[1]Paramétrage!$C$6:$E$29,2,0)=0,0,IF(P16="","saisir capacité",N16*U16*VLOOKUP(M16,[1]Paramétrage!$C$6:$E$29,2,0))))</f>
        <v>#N/A</v>
      </c>
      <c r="W16" s="440"/>
      <c r="X16" s="441" t="e">
        <f t="shared" si="2"/>
        <v>#N/A</v>
      </c>
      <c r="Y16" s="442" t="e">
        <f>IF(OR(M16="",Q16="Mut+ext"),0,IF(ISERROR(W16+V16*VLOOKUP(M16,[1]Paramétrage!$C$6:$E$29,3,0))=TRUE,X16,W16+V16*VLOOKUP(M16,[1]Paramétrage!$C$6:$E$29,3,0)))</f>
        <v>#N/A</v>
      </c>
      <c r="Z16" s="691"/>
      <c r="AA16" s="692"/>
      <c r="AB16" s="693"/>
      <c r="AC16" s="448"/>
      <c r="AD16" s="444"/>
      <c r="AE16" s="445">
        <f t="shared" si="3"/>
        <v>21</v>
      </c>
      <c r="AF16" s="449">
        <f t="shared" si="4"/>
        <v>504</v>
      </c>
    </row>
    <row r="17" spans="1:32" x14ac:dyDescent="0.25">
      <c r="A17" s="723"/>
      <c r="B17" s="717"/>
      <c r="C17" s="702"/>
      <c r="D17" s="703"/>
      <c r="E17" s="706"/>
      <c r="F17" s="706"/>
      <c r="G17" s="429"/>
      <c r="H17" s="452"/>
      <c r="I17" s="453"/>
      <c r="J17" s="431"/>
      <c r="K17" s="432"/>
      <c r="L17" s="433"/>
      <c r="M17" s="454"/>
      <c r="N17" s="435"/>
      <c r="O17" s="436"/>
      <c r="P17" s="455"/>
      <c r="Q17" s="447"/>
      <c r="R17" s="694"/>
      <c r="S17" s="692"/>
      <c r="T17" s="695"/>
      <c r="U17" s="438" t="e">
        <f>IF(OR(P17="",M17=[1]Paramétrage!$C$10,M17=[1]Paramétrage!$C$13,M17=[1]Paramétrage!$C$17,M17=[1]Paramétrage!$C$20,M17=[1]Paramétrage!$C$24,M17=[1]Paramétrage!$C$27,AND(M17&lt;&gt;[1]Paramétrage!$C$9,Q17="Mut+ext")),0,ROUNDUP(O17/P17,0))</f>
        <v>#REF!</v>
      </c>
      <c r="V17" s="439">
        <f>IF(OR(M17="",Q17="Mut+ext"),0,IF(VLOOKUP(M17,[1]Paramétrage!$C$6:$E$29,2,0)=0,0,IF(P17="","saisir capacité",N17*U17*VLOOKUP(M17,[1]Paramétrage!$C$6:$E$29,2,0))))</f>
        <v>0</v>
      </c>
      <c r="W17" s="440"/>
      <c r="X17" s="441">
        <f t="shared" si="2"/>
        <v>0</v>
      </c>
      <c r="Y17" s="442">
        <f>IF(OR(M17="",Q17="Mut+ext"),0,IF(ISERROR(W17+V17*VLOOKUP(M17,[1]Paramétrage!$C$6:$E$29,3,0))=TRUE,X17,W17+V17*VLOOKUP(M17,[1]Paramétrage!$C$6:$E$29,3,0)))</f>
        <v>0</v>
      </c>
      <c r="Z17" s="691"/>
      <c r="AA17" s="692"/>
      <c r="AB17" s="693"/>
      <c r="AC17" s="448"/>
      <c r="AD17" s="444"/>
      <c r="AE17" s="445">
        <f t="shared" si="3"/>
        <v>0</v>
      </c>
      <c r="AF17" s="449">
        <f t="shared" si="4"/>
        <v>0</v>
      </c>
    </row>
    <row r="18" spans="1:32" x14ac:dyDescent="0.25">
      <c r="A18" s="723"/>
      <c r="B18" s="717"/>
      <c r="C18" s="702"/>
      <c r="D18" s="703"/>
      <c r="E18" s="706"/>
      <c r="F18" s="706"/>
      <c r="G18" s="429"/>
      <c r="H18" s="456"/>
      <c r="I18" s="585"/>
      <c r="J18" s="431"/>
      <c r="K18" s="457"/>
      <c r="L18" s="433"/>
      <c r="M18" s="434"/>
      <c r="N18" s="435"/>
      <c r="O18" s="436"/>
      <c r="P18" s="455"/>
      <c r="Q18" s="447"/>
      <c r="R18" s="694"/>
      <c r="S18" s="692"/>
      <c r="T18" s="695"/>
      <c r="U18" s="438" t="e">
        <f>IF(OR(P18="",M18=[1]Paramétrage!$C$10,M18=[1]Paramétrage!$C$13,M18=[1]Paramétrage!$C$17,M18=[1]Paramétrage!$C$20,M18=[1]Paramétrage!$C$24,M18=[1]Paramétrage!$C$27,AND(M18&lt;&gt;[1]Paramétrage!$C$9,Q18="Mut+ext")),0,ROUNDUP(O18/P18,0))</f>
        <v>#REF!</v>
      </c>
      <c r="V18" s="439">
        <f>IF(OR(M18="",Q18="Mut+ext"),0,IF(VLOOKUP(M18,[1]Paramétrage!$C$6:$E$29,2,0)=0,0,IF(P18="","saisir capacité",N18*U18*VLOOKUP(M18,[1]Paramétrage!$C$6:$E$29,2,0))))</f>
        <v>0</v>
      </c>
      <c r="W18" s="440"/>
      <c r="X18" s="441">
        <f t="shared" si="2"/>
        <v>0</v>
      </c>
      <c r="Y18" s="442">
        <f>IF(OR(M18="",Q18="Mut+ext"),0,IF(ISERROR(W18+V18*VLOOKUP(M18,[1]Paramétrage!$C$6:$E$29,3,0))=TRUE,X18,W18+V18*VLOOKUP(M18,[1]Paramétrage!$C$6:$E$29,3,0)))</f>
        <v>0</v>
      </c>
      <c r="Z18" s="691"/>
      <c r="AA18" s="692"/>
      <c r="AB18" s="693"/>
      <c r="AC18" s="448"/>
      <c r="AD18" s="444"/>
      <c r="AE18" s="445">
        <f t="shared" si="3"/>
        <v>0</v>
      </c>
      <c r="AF18" s="449">
        <f t="shared" si="4"/>
        <v>0</v>
      </c>
    </row>
    <row r="19" spans="1:32" x14ac:dyDescent="0.25">
      <c r="A19" s="723"/>
      <c r="B19" s="717"/>
      <c r="C19" s="702"/>
      <c r="D19" s="703"/>
      <c r="E19" s="706"/>
      <c r="F19" s="706"/>
      <c r="G19" s="429"/>
      <c r="H19" s="452"/>
      <c r="I19" s="585"/>
      <c r="J19" s="431"/>
      <c r="K19" s="432"/>
      <c r="L19" s="433"/>
      <c r="M19" s="434"/>
      <c r="N19" s="435"/>
      <c r="O19" s="436"/>
      <c r="P19" s="455"/>
      <c r="Q19" s="447"/>
      <c r="R19" s="694"/>
      <c r="S19" s="692"/>
      <c r="T19" s="695"/>
      <c r="U19" s="438" t="e">
        <f>IF(OR(P19="",M19=[1]Paramétrage!$C$10,M19=[1]Paramétrage!$C$13,M19=[1]Paramétrage!$C$17,M19=[1]Paramétrage!$C$20,M19=[1]Paramétrage!$C$24,M19=[1]Paramétrage!$C$27,AND(M19&lt;&gt;[1]Paramétrage!$C$9,Q19="Mut+ext")),0,ROUNDUP(O19/P19,0))</f>
        <v>#REF!</v>
      </c>
      <c r="V19" s="439">
        <f>IF(OR(M19="",Q19="Mut+ext"),0,IF(VLOOKUP(M19,[1]Paramétrage!$C$6:$E$29,2,0)=0,0,IF(P19="","saisir capacité",N19*U19*VLOOKUP(M19,[1]Paramétrage!$C$6:$E$29,2,0))))</f>
        <v>0</v>
      </c>
      <c r="W19" s="440"/>
      <c r="X19" s="441">
        <f t="shared" si="2"/>
        <v>0</v>
      </c>
      <c r="Y19" s="442">
        <f>IF(OR(M19="",Q19="Mut+ext"),0,IF(ISERROR(W19+V19*VLOOKUP(M19,[1]Paramétrage!$C$6:$E$29,3,0))=TRUE,X19,W19+V19*VLOOKUP(M19,[1]Paramétrage!$C$6:$E$29,3,0)))</f>
        <v>0</v>
      </c>
      <c r="Z19" s="691"/>
      <c r="AA19" s="692"/>
      <c r="AB19" s="693"/>
      <c r="AC19" s="451"/>
      <c r="AD19" s="444"/>
      <c r="AE19" s="445">
        <f t="shared" si="3"/>
        <v>0</v>
      </c>
      <c r="AF19" s="449">
        <f t="shared" si="4"/>
        <v>0</v>
      </c>
    </row>
    <row r="20" spans="1:32" x14ac:dyDescent="0.25">
      <c r="A20" s="723"/>
      <c r="B20" s="717"/>
      <c r="C20" s="702"/>
      <c r="D20" s="703"/>
      <c r="E20" s="706"/>
      <c r="F20" s="706"/>
      <c r="G20" s="429"/>
      <c r="H20" s="452"/>
      <c r="I20" s="458"/>
      <c r="J20" s="431"/>
      <c r="K20" s="432"/>
      <c r="L20" s="433"/>
      <c r="M20" s="454"/>
      <c r="N20" s="435"/>
      <c r="O20" s="436"/>
      <c r="P20" s="455"/>
      <c r="Q20" s="459"/>
      <c r="R20" s="694"/>
      <c r="S20" s="692"/>
      <c r="T20" s="695"/>
      <c r="U20" s="438" t="e">
        <f>IF(OR(P20="",M20=[1]Paramétrage!$C$10,M20=[1]Paramétrage!$C$13,M20=[1]Paramétrage!$C$17,M20=[1]Paramétrage!$C$20,M20=[1]Paramétrage!$C$24,M20=[1]Paramétrage!$C$27,AND(M20&lt;&gt;[1]Paramétrage!$C$9,Q20="Mut+ext")),0,ROUNDUP(O20/P20,0))</f>
        <v>#REF!</v>
      </c>
      <c r="V20" s="439">
        <f>IF(OR(M20="",Q20="Mut+ext"),0,IF(VLOOKUP(M20,[1]Paramétrage!$C$6:$E$29,2,0)=0,0,IF(P20="","saisir capacité",N20*U20*VLOOKUP(M20,[1]Paramétrage!$C$6:$E$29,2,0))))</f>
        <v>0</v>
      </c>
      <c r="W20" s="440"/>
      <c r="X20" s="441">
        <f t="shared" si="2"/>
        <v>0</v>
      </c>
      <c r="Y20" s="442">
        <f>IF(OR(M20="",Q20="Mut+ext"),0,IF(ISERROR(W20+V20*VLOOKUP(M20,[1]Paramétrage!$C$6:$E$29,3,0))=TRUE,X20,W20+V20*VLOOKUP(M20,[1]Paramétrage!$C$6:$E$29,3,0)))</f>
        <v>0</v>
      </c>
      <c r="Z20" s="691"/>
      <c r="AA20" s="692"/>
      <c r="AB20" s="693"/>
      <c r="AC20" s="448"/>
      <c r="AD20" s="444"/>
      <c r="AE20" s="445">
        <f t="shared" si="3"/>
        <v>0</v>
      </c>
      <c r="AF20" s="449">
        <f t="shared" si="4"/>
        <v>0</v>
      </c>
    </row>
    <row r="21" spans="1:32" x14ac:dyDescent="0.25">
      <c r="A21" s="723"/>
      <c r="B21" s="717"/>
      <c r="C21" s="702"/>
      <c r="D21" s="703"/>
      <c r="E21" s="706"/>
      <c r="F21" s="706"/>
      <c r="G21" s="429"/>
      <c r="H21" s="452"/>
      <c r="I21" s="458"/>
      <c r="J21" s="431"/>
      <c r="K21" s="432"/>
      <c r="L21" s="433"/>
      <c r="M21" s="454"/>
      <c r="N21" s="460"/>
      <c r="O21" s="461"/>
      <c r="P21" s="455"/>
      <c r="Q21" s="459"/>
      <c r="R21" s="694"/>
      <c r="S21" s="692"/>
      <c r="T21" s="695"/>
      <c r="U21" s="438" t="e">
        <f>IF(OR(P21="",M21=[1]Paramétrage!$C$10,M21=[1]Paramétrage!$C$13,M21=[1]Paramétrage!$C$17,M21=[1]Paramétrage!$C$20,M21=[1]Paramétrage!$C$24,M21=[1]Paramétrage!$C$27,AND(M21&lt;&gt;[1]Paramétrage!$C$9,Q21="Mut+ext")),0,ROUNDUP(O21/P21,0))</f>
        <v>#REF!</v>
      </c>
      <c r="V21" s="439">
        <f>IF(OR(M21="",Q21="Mut+ext"),0,IF(VLOOKUP(M21,[1]Paramétrage!$C$6:$E$29,2,0)=0,0,IF(P21="","saisir capacité",N21*U21*VLOOKUP(M21,[1]Paramétrage!$C$6:$E$29,2,0))))</f>
        <v>0</v>
      </c>
      <c r="W21" s="440"/>
      <c r="X21" s="441">
        <f t="shared" si="2"/>
        <v>0</v>
      </c>
      <c r="Y21" s="442">
        <f>IF(OR(M21="",Q21="Mut+ext"),0,IF(ISERROR(W21+V21*VLOOKUP(M21,[1]Paramétrage!$C$6:$E$29,3,0))=TRUE,X21,W21+V21*VLOOKUP(M21,[1]Paramétrage!$C$6:$E$29,3,0)))</f>
        <v>0</v>
      </c>
      <c r="Z21" s="691"/>
      <c r="AA21" s="692"/>
      <c r="AB21" s="693"/>
      <c r="AC21" s="448"/>
      <c r="AD21" s="444"/>
      <c r="AE21" s="445">
        <f t="shared" si="3"/>
        <v>0</v>
      </c>
      <c r="AF21" s="449">
        <f t="shared" si="4"/>
        <v>0</v>
      </c>
    </row>
    <row r="22" spans="1:32" x14ac:dyDescent="0.25">
      <c r="A22" s="723"/>
      <c r="B22" s="717"/>
      <c r="C22" s="702"/>
      <c r="D22" s="703"/>
      <c r="E22" s="706"/>
      <c r="F22" s="706"/>
      <c r="G22" s="429"/>
      <c r="H22" s="456"/>
      <c r="I22" s="462"/>
      <c r="J22" s="431"/>
      <c r="K22" s="457"/>
      <c r="L22" s="433"/>
      <c r="M22" s="454"/>
      <c r="N22" s="460"/>
      <c r="O22" s="436"/>
      <c r="P22" s="455"/>
      <c r="Q22" s="459"/>
      <c r="R22" s="694"/>
      <c r="S22" s="692"/>
      <c r="T22" s="695"/>
      <c r="U22" s="438" t="e">
        <f>IF(OR(P22="",M22=[1]Paramétrage!$C$10,M22=[1]Paramétrage!$C$13,M22=[1]Paramétrage!$C$17,M22=[1]Paramétrage!$C$20,M22=[1]Paramétrage!$C$24,M22=[1]Paramétrage!$C$27,AND(M22&lt;&gt;[1]Paramétrage!$C$9,Q22="Mut+ext")),0,ROUNDUP(O22/P22,0))</f>
        <v>#REF!</v>
      </c>
      <c r="V22" s="439">
        <f>IF(OR(M22="",Q22="Mut+ext"),0,IF(VLOOKUP(M22,[1]Paramétrage!$C$6:$E$29,2,0)=0,0,IF(P22="","saisir capacité",N22*U22*VLOOKUP(M22,[1]Paramétrage!$C$6:$E$29,2,0))))</f>
        <v>0</v>
      </c>
      <c r="W22" s="440"/>
      <c r="X22" s="441">
        <f t="shared" si="2"/>
        <v>0</v>
      </c>
      <c r="Y22" s="442">
        <f>IF(OR(M22="",Q22="Mut+ext"),0,IF(ISERROR(W22+V22*VLOOKUP(M22,[1]Paramétrage!$C$6:$E$29,3,0))=TRUE,X22,W22+V22*VLOOKUP(M22,[1]Paramétrage!$C$6:$E$29,3,0)))</f>
        <v>0</v>
      </c>
      <c r="Z22" s="691"/>
      <c r="AA22" s="692"/>
      <c r="AB22" s="693"/>
      <c r="AC22" s="448"/>
      <c r="AD22" s="444"/>
      <c r="AE22" s="445">
        <f t="shared" si="3"/>
        <v>0</v>
      </c>
      <c r="AF22" s="449">
        <f t="shared" si="4"/>
        <v>0</v>
      </c>
    </row>
    <row r="23" spans="1:32" x14ac:dyDescent="0.25">
      <c r="A23" s="723"/>
      <c r="B23" s="717"/>
      <c r="C23" s="704"/>
      <c r="D23" s="705"/>
      <c r="E23" s="707"/>
      <c r="F23" s="707"/>
      <c r="G23" s="429"/>
      <c r="H23" s="456"/>
      <c r="I23" s="462"/>
      <c r="J23" s="431"/>
      <c r="K23" s="457"/>
      <c r="L23" s="433"/>
      <c r="M23" s="454"/>
      <c r="N23" s="460"/>
      <c r="O23" s="463"/>
      <c r="P23" s="455"/>
      <c r="Q23" s="459"/>
      <c r="R23" s="694"/>
      <c r="S23" s="692"/>
      <c r="T23" s="695"/>
      <c r="U23" s="438" t="e">
        <f>IF(OR(P23="",M23=[1]Paramétrage!$C$10,M23=[1]Paramétrage!$C$13,M23=[1]Paramétrage!$C$17,M23=[1]Paramétrage!$C$20,M23=[1]Paramétrage!$C$24,M23=[1]Paramétrage!$C$27,AND(M23&lt;&gt;[1]Paramétrage!$C$9,Q23="Mut+ext")),0,ROUNDUP(O23/P23,0))</f>
        <v>#REF!</v>
      </c>
      <c r="V23" s="439">
        <f>IF(OR(M23="",Q23="Mut+ext"),0,IF(VLOOKUP(M23,[1]Paramétrage!$C$6:$E$29,2,0)=0,0,IF(P23="","saisir capacité",N23*U23*VLOOKUP(M23,[1]Paramétrage!$C$6:$E$29,2,0))))</f>
        <v>0</v>
      </c>
      <c r="W23" s="440"/>
      <c r="X23" s="441">
        <f t="shared" si="2"/>
        <v>0</v>
      </c>
      <c r="Y23" s="442">
        <f>IF(OR(M23="",Q23="Mut+ext"),0,IF(ISERROR(W23+V23*VLOOKUP(M23,[1]Paramétrage!$C$6:$E$29,3,0))=TRUE,X23,W23+V23*VLOOKUP(M23,[1]Paramétrage!$C$6:$E$29,3,0)))</f>
        <v>0</v>
      </c>
      <c r="Z23" s="691"/>
      <c r="AA23" s="692"/>
      <c r="AB23" s="693"/>
      <c r="AC23" s="448"/>
      <c r="AD23" s="444"/>
      <c r="AE23" s="445">
        <f t="shared" si="3"/>
        <v>0</v>
      </c>
      <c r="AF23" s="449">
        <f t="shared" si="4"/>
        <v>0</v>
      </c>
    </row>
    <row r="24" spans="1:32" x14ac:dyDescent="0.25">
      <c r="A24" s="723"/>
      <c r="B24" s="717"/>
      <c r="C24" s="464"/>
      <c r="D24" s="465"/>
      <c r="E24" s="466"/>
      <c r="F24" s="466"/>
      <c r="G24" s="466"/>
      <c r="H24" s="467"/>
      <c r="I24" s="468"/>
      <c r="J24" s="469"/>
      <c r="K24" s="470"/>
      <c r="L24" s="471"/>
      <c r="M24" s="472"/>
      <c r="N24" s="473">
        <f>AE24</f>
        <v>114</v>
      </c>
      <c r="O24" s="474"/>
      <c r="P24" s="474"/>
      <c r="Q24" s="475"/>
      <c r="R24" s="476"/>
      <c r="S24" s="476"/>
      <c r="T24" s="477"/>
      <c r="U24" s="478"/>
      <c r="V24" s="479" t="e">
        <f>SUM(V12:V23)</f>
        <v>#N/A</v>
      </c>
      <c r="W24" s="472">
        <f>SUM(W12:W23)</f>
        <v>0</v>
      </c>
      <c r="X24" s="480" t="e">
        <f>SUM(X12:X23)</f>
        <v>#N/A</v>
      </c>
      <c r="Y24" s="481" t="e">
        <f>SUM(Y12:Y23)</f>
        <v>#N/A</v>
      </c>
      <c r="Z24" s="482"/>
      <c r="AA24" s="483"/>
      <c r="AB24" s="484"/>
      <c r="AC24" s="485"/>
      <c r="AD24" s="486"/>
      <c r="AE24" s="487">
        <f>SUM(AE12:AE23)</f>
        <v>114</v>
      </c>
      <c r="AF24" s="488">
        <f>SUM(AF12:AF23)</f>
        <v>2736</v>
      </c>
    </row>
    <row r="25" spans="1:32" ht="33" customHeight="1" x14ac:dyDescent="0.25">
      <c r="A25" s="723"/>
      <c r="B25" s="717" t="s">
        <v>70</v>
      </c>
      <c r="C25" s="700" t="s">
        <v>311</v>
      </c>
      <c r="D25" s="701"/>
      <c r="E25" s="706">
        <v>6</v>
      </c>
      <c r="F25" s="706" t="s">
        <v>63</v>
      </c>
      <c r="G25" s="429" t="s">
        <v>72</v>
      </c>
      <c r="H25" s="267" t="s">
        <v>179</v>
      </c>
      <c r="I25" s="585" t="s">
        <v>312</v>
      </c>
      <c r="J25" s="431">
        <v>27</v>
      </c>
      <c r="K25" s="432" t="s">
        <v>63</v>
      </c>
      <c r="L25" s="433"/>
      <c r="M25" s="434" t="s">
        <v>66</v>
      </c>
      <c r="N25" s="435">
        <v>21</v>
      </c>
      <c r="O25" s="436">
        <v>24</v>
      </c>
      <c r="P25" s="455">
        <v>24</v>
      </c>
      <c r="Q25" s="447" t="s">
        <v>67</v>
      </c>
      <c r="R25" s="694" t="s">
        <v>67</v>
      </c>
      <c r="S25" s="692"/>
      <c r="T25" s="695"/>
      <c r="U25" s="438" t="e">
        <f>IF(OR(P25="",M25=[1]Paramétrage!$C$10,M25=[1]Paramétrage!$C$13,M25=[1]Paramétrage!$C$17,M25=[1]Paramétrage!$C$20,M25=[1]Paramétrage!$C$24,M25=[1]Paramétrage!$C$27,AND(M25&lt;&gt;[1]Paramétrage!$C$9,Q25="Mut+ext")),0,ROUNDUP(O25/P25,0))</f>
        <v>#REF!</v>
      </c>
      <c r="V25" s="439" t="e">
        <f>IF(OR(M25="",Q25="Mut+ext"),0,IF(VLOOKUP(M25,[1]Paramétrage!$C$6:$E$29,2,0)=0,0,IF(P25="","saisir capacité",N25*U25*VLOOKUP(M25,[1]Paramétrage!$C$6:$E$29,2,0))))</f>
        <v>#N/A</v>
      </c>
      <c r="W25" s="440"/>
      <c r="X25" s="441" t="e">
        <f t="shared" ref="X25:X36" si="5">IF(OR(M25="",Q25="Mut+ext"),0,IF(ISERROR(V25+W25)=TRUE,V25,V25+W25))</f>
        <v>#N/A</v>
      </c>
      <c r="Y25" s="442" t="e">
        <f>IF(OR(M25="",Q25="Mut+ext"),0,IF(ISERROR(W25+V25*VLOOKUP(M25,[1]Paramétrage!$C$6:$E$29,3,0))=TRUE,X25,W25+V25*VLOOKUP(M25,[1]Paramétrage!$C$6:$E$29,3,0)))</f>
        <v>#N/A</v>
      </c>
      <c r="Z25" s="691"/>
      <c r="AA25" s="692"/>
      <c r="AB25" s="693"/>
      <c r="AC25" s="443"/>
      <c r="AD25" s="444"/>
      <c r="AE25" s="445">
        <f t="shared" ref="AE25:AE36" si="6">IF(G25="",0,IF(K25="",0,IF(SUMIF($G$25:$G$36,G25,$O$25:$O$36)=0,0,IF(OR(L25="",K25="obligatoire"),AF25/SUMIF($G$25:$G$36,G25,$O$25:$O$36),AF25/(SUMIF($G$25:$G$36,G25,$O$25:$O$36)/L25)))))</f>
        <v>21</v>
      </c>
      <c r="AF25" s="446">
        <f t="shared" ref="AF25:AF36" si="7">N25*O25</f>
        <v>504</v>
      </c>
    </row>
    <row r="26" spans="1:32" ht="28.8" x14ac:dyDescent="0.25">
      <c r="A26" s="723"/>
      <c r="B26" s="717"/>
      <c r="C26" s="702"/>
      <c r="D26" s="703"/>
      <c r="E26" s="706"/>
      <c r="F26" s="706"/>
      <c r="G26" s="429" t="s">
        <v>152</v>
      </c>
      <c r="H26" s="267" t="s">
        <v>179</v>
      </c>
      <c r="I26" s="585" t="s">
        <v>313</v>
      </c>
      <c r="J26" s="431">
        <v>27</v>
      </c>
      <c r="K26" s="432" t="s">
        <v>63</v>
      </c>
      <c r="L26" s="433"/>
      <c r="M26" s="434" t="s">
        <v>66</v>
      </c>
      <c r="N26" s="435">
        <v>21</v>
      </c>
      <c r="O26" s="436">
        <v>24</v>
      </c>
      <c r="P26" s="455">
        <v>24</v>
      </c>
      <c r="Q26" s="447" t="s">
        <v>67</v>
      </c>
      <c r="R26" s="694" t="s">
        <v>67</v>
      </c>
      <c r="S26" s="692"/>
      <c r="T26" s="695"/>
      <c r="U26" s="438" t="e">
        <f>IF(OR(P26="",M26=[1]Paramétrage!$C$10,M26=[1]Paramétrage!$C$13,M26=[1]Paramétrage!$C$17,M26=[1]Paramétrage!$C$20,M26=[1]Paramétrage!$C$24,M26=[1]Paramétrage!$C$27,AND(M26&lt;&gt;[1]Paramétrage!$C$9,Q26="Mut+ext")),0,ROUNDUP(O26/P26,0))</f>
        <v>#REF!</v>
      </c>
      <c r="V26" s="439" t="e">
        <f>IF(OR(M26="",Q26="Mut+ext"),0,IF(VLOOKUP(M26,[1]Paramétrage!$C$6:$E$29,2,0)=0,0,IF(P26="","saisir capacité",N26*U26*VLOOKUP(M26,[1]Paramétrage!$C$6:$E$29,2,0))))</f>
        <v>#N/A</v>
      </c>
      <c r="W26" s="440"/>
      <c r="X26" s="441" t="e">
        <f t="shared" si="5"/>
        <v>#N/A</v>
      </c>
      <c r="Y26" s="442" t="e">
        <f>IF(OR(M26="",Q26="Mut+ext"),0,IF(ISERROR(W26+V26*VLOOKUP(M26,[1]Paramétrage!$C$6:$E$29,3,0))=TRUE,X26,W26+V26*VLOOKUP(M26,[1]Paramétrage!$C$6:$E$29,3,0)))</f>
        <v>#N/A</v>
      </c>
      <c r="Z26" s="691"/>
      <c r="AA26" s="692"/>
      <c r="AB26" s="693"/>
      <c r="AC26" s="448"/>
      <c r="AD26" s="444"/>
      <c r="AE26" s="445">
        <f t="shared" si="6"/>
        <v>21</v>
      </c>
      <c r="AF26" s="449">
        <f t="shared" si="7"/>
        <v>504</v>
      </c>
    </row>
    <row r="27" spans="1:32" x14ac:dyDescent="0.25">
      <c r="A27" s="723"/>
      <c r="B27" s="717"/>
      <c r="C27" s="702"/>
      <c r="D27" s="703"/>
      <c r="E27" s="706"/>
      <c r="F27" s="706"/>
      <c r="G27" s="429"/>
      <c r="H27" s="452"/>
      <c r="I27" s="585"/>
      <c r="J27" s="431"/>
      <c r="K27" s="432"/>
      <c r="L27" s="433"/>
      <c r="M27" s="434"/>
      <c r="N27" s="435"/>
      <c r="O27" s="436"/>
      <c r="P27" s="455"/>
      <c r="Q27" s="459"/>
      <c r="R27" s="694"/>
      <c r="S27" s="692"/>
      <c r="T27" s="695"/>
      <c r="U27" s="438" t="e">
        <f>IF(OR(P27="",M27=[1]Paramétrage!$C$10,M27=[1]Paramétrage!$C$13,M27=[1]Paramétrage!$C$17,M27=[1]Paramétrage!$C$20,M27=[1]Paramétrage!$C$24,M27=[1]Paramétrage!$C$27,AND(M27&lt;&gt;[1]Paramétrage!$C$9,Q27="Mut+ext")),0,ROUNDUP(O27/P27,0))</f>
        <v>#REF!</v>
      </c>
      <c r="V27" s="439">
        <f>IF(OR(M27="",Q27="Mut+ext"),0,IF(VLOOKUP(M27,[1]Paramétrage!$C$6:$E$29,2,0)=0,0,IF(P27="","saisir capacité",N27*U27*VLOOKUP(M27,[1]Paramétrage!$C$6:$E$29,2,0))))</f>
        <v>0</v>
      </c>
      <c r="W27" s="440"/>
      <c r="X27" s="441">
        <f t="shared" si="5"/>
        <v>0</v>
      </c>
      <c r="Y27" s="442">
        <f>IF(OR(M27="",Q27="Mut+ext"),0,IF(ISERROR(W27+V27*VLOOKUP(M27,[1]Paramétrage!$C$6:$E$29,3,0))=TRUE,X27,W27+V27*VLOOKUP(M27,[1]Paramétrage!$C$6:$E$29,3,0)))</f>
        <v>0</v>
      </c>
      <c r="Z27" s="691"/>
      <c r="AA27" s="692"/>
      <c r="AB27" s="693"/>
      <c r="AC27" s="448"/>
      <c r="AD27" s="444"/>
      <c r="AE27" s="445">
        <f t="shared" si="6"/>
        <v>0</v>
      </c>
      <c r="AF27" s="449">
        <f t="shared" si="7"/>
        <v>0</v>
      </c>
    </row>
    <row r="28" spans="1:32" x14ac:dyDescent="0.25">
      <c r="A28" s="723"/>
      <c r="B28" s="717"/>
      <c r="C28" s="702"/>
      <c r="D28" s="703"/>
      <c r="E28" s="706"/>
      <c r="F28" s="706"/>
      <c r="G28" s="429"/>
      <c r="H28" s="452"/>
      <c r="I28" s="585"/>
      <c r="J28" s="431"/>
      <c r="K28" s="432"/>
      <c r="L28" s="433"/>
      <c r="M28" s="434"/>
      <c r="N28" s="435"/>
      <c r="O28" s="436"/>
      <c r="P28" s="455"/>
      <c r="Q28" s="459"/>
      <c r="R28" s="694"/>
      <c r="S28" s="692"/>
      <c r="T28" s="695"/>
      <c r="U28" s="438" t="e">
        <f>IF(OR(P28="",M28=[1]Paramétrage!$C$10,M28=[1]Paramétrage!$C$13,M28=[1]Paramétrage!$C$17,M28=[1]Paramétrage!$C$20,M28=[1]Paramétrage!$C$24,M28=[1]Paramétrage!$C$27,AND(M28&lt;&gt;[1]Paramétrage!$C$9,Q28="Mut+ext")),0,ROUNDUP(O28/P28,0))</f>
        <v>#REF!</v>
      </c>
      <c r="V28" s="439">
        <f>IF(OR(M28="",Q28="Mut+ext"),0,IF(VLOOKUP(M28,[1]Paramétrage!$C$6:$E$29,2,0)=0,0,IF(P28="","saisir capacité",N28*U28*VLOOKUP(M28,[1]Paramétrage!$C$6:$E$29,2,0))))</f>
        <v>0</v>
      </c>
      <c r="W28" s="440"/>
      <c r="X28" s="441">
        <f t="shared" si="5"/>
        <v>0</v>
      </c>
      <c r="Y28" s="442">
        <f>IF(OR(M28="",Q28="Mut+ext"),0,IF(ISERROR(W28+V28*VLOOKUP(M28,[1]Paramétrage!$C$6:$E$29,3,0))=TRUE,X28,W28+V28*VLOOKUP(M28,[1]Paramétrage!$C$6:$E$29,3,0)))</f>
        <v>0</v>
      </c>
      <c r="Z28" s="691"/>
      <c r="AA28" s="692"/>
      <c r="AB28" s="693"/>
      <c r="AC28" s="451"/>
      <c r="AD28" s="444"/>
      <c r="AE28" s="445">
        <f t="shared" si="6"/>
        <v>0</v>
      </c>
      <c r="AF28" s="449">
        <f t="shared" si="7"/>
        <v>0</v>
      </c>
    </row>
    <row r="29" spans="1:32" x14ac:dyDescent="0.25">
      <c r="A29" s="723"/>
      <c r="B29" s="717"/>
      <c r="C29" s="702"/>
      <c r="D29" s="703"/>
      <c r="E29" s="706"/>
      <c r="F29" s="706"/>
      <c r="G29" s="429"/>
      <c r="H29" s="452"/>
      <c r="I29" s="585"/>
      <c r="J29" s="431"/>
      <c r="K29" s="432"/>
      <c r="L29" s="433"/>
      <c r="M29" s="454"/>
      <c r="N29" s="435"/>
      <c r="O29" s="436"/>
      <c r="P29" s="455"/>
      <c r="Q29" s="459"/>
      <c r="R29" s="694"/>
      <c r="S29" s="692"/>
      <c r="T29" s="695"/>
      <c r="U29" s="438" t="e">
        <f>IF(OR(P29="",M29=[1]Paramétrage!$C$10,M29=[1]Paramétrage!$C$13,M29=[1]Paramétrage!$C$17,M29=[1]Paramétrage!$C$20,M29=[1]Paramétrage!$C$24,M29=[1]Paramétrage!$C$27,AND(M29&lt;&gt;[1]Paramétrage!$C$9,Q29="Mut+ext")),0,ROUNDUP(O29/P29,0))</f>
        <v>#REF!</v>
      </c>
      <c r="V29" s="439">
        <f>IF(OR(M29="",Q29="Mut+ext"),0,IF(VLOOKUP(M29,[1]Paramétrage!$C$6:$E$29,2,0)=0,0,IF(P29="","saisir capacité",N29*U29*VLOOKUP(M29,[1]Paramétrage!$C$6:$E$29,2,0))))</f>
        <v>0</v>
      </c>
      <c r="W29" s="440"/>
      <c r="X29" s="441">
        <f t="shared" si="5"/>
        <v>0</v>
      </c>
      <c r="Y29" s="442">
        <f>IF(OR(M29="",Q29="Mut+ext"),0,IF(ISERROR(W29+V29*VLOOKUP(M29,[1]Paramétrage!$C$6:$E$29,3,0))=TRUE,X29,W29+V29*VLOOKUP(M29,[1]Paramétrage!$C$6:$E$29,3,0)))</f>
        <v>0</v>
      </c>
      <c r="Z29" s="691"/>
      <c r="AA29" s="692"/>
      <c r="AB29" s="693"/>
      <c r="AC29" s="448"/>
      <c r="AD29" s="444"/>
      <c r="AE29" s="445">
        <f t="shared" si="6"/>
        <v>0</v>
      </c>
      <c r="AF29" s="449">
        <f t="shared" si="7"/>
        <v>0</v>
      </c>
    </row>
    <row r="30" spans="1:32" x14ac:dyDescent="0.25">
      <c r="A30" s="723"/>
      <c r="B30" s="717"/>
      <c r="C30" s="702"/>
      <c r="D30" s="703"/>
      <c r="E30" s="706"/>
      <c r="F30" s="706"/>
      <c r="G30" s="429"/>
      <c r="H30" s="452"/>
      <c r="I30" s="585"/>
      <c r="J30" s="431"/>
      <c r="K30" s="432"/>
      <c r="L30" s="433"/>
      <c r="M30" s="454"/>
      <c r="N30" s="435"/>
      <c r="O30" s="436"/>
      <c r="P30" s="455"/>
      <c r="Q30" s="459"/>
      <c r="R30" s="694"/>
      <c r="S30" s="692"/>
      <c r="T30" s="695"/>
      <c r="U30" s="438" t="e">
        <f>IF(OR(P30="",M30=[1]Paramétrage!$C$10,M30=[1]Paramétrage!$C$13,M30=[1]Paramétrage!$C$17,M30=[1]Paramétrage!$C$20,M30=[1]Paramétrage!$C$24,M30=[1]Paramétrage!$C$27,AND(M30&lt;&gt;[1]Paramétrage!$C$9,Q30="Mut+ext")),0,ROUNDUP(O30/P30,0))</f>
        <v>#REF!</v>
      </c>
      <c r="V30" s="439">
        <f>IF(OR(M30="",Q30="Mut+ext"),0,IF(VLOOKUP(M30,[1]Paramétrage!$C$6:$E$29,2,0)=0,0,IF(P30="","saisir capacité",N30*U30*VLOOKUP(M30,[1]Paramétrage!$C$6:$E$29,2,0))))</f>
        <v>0</v>
      </c>
      <c r="W30" s="440"/>
      <c r="X30" s="441">
        <f t="shared" si="5"/>
        <v>0</v>
      </c>
      <c r="Y30" s="442">
        <f>IF(OR(M30="",Q30="Mut+ext"),0,IF(ISERROR(W30+V30*VLOOKUP(M30,[1]Paramétrage!$C$6:$E$29,3,0))=TRUE,X30,W30+V30*VLOOKUP(M30,[1]Paramétrage!$C$6:$E$29,3,0)))</f>
        <v>0</v>
      </c>
      <c r="Z30" s="691"/>
      <c r="AA30" s="692"/>
      <c r="AB30" s="693"/>
      <c r="AC30" s="448"/>
      <c r="AD30" s="444"/>
      <c r="AE30" s="445">
        <f t="shared" si="6"/>
        <v>0</v>
      </c>
      <c r="AF30" s="449">
        <f t="shared" si="7"/>
        <v>0</v>
      </c>
    </row>
    <row r="31" spans="1:32" x14ac:dyDescent="0.25">
      <c r="A31" s="723"/>
      <c r="B31" s="717"/>
      <c r="C31" s="702"/>
      <c r="D31" s="703"/>
      <c r="E31" s="706"/>
      <c r="F31" s="706"/>
      <c r="G31" s="429"/>
      <c r="H31" s="456"/>
      <c r="I31" s="462"/>
      <c r="J31" s="431"/>
      <c r="K31" s="457"/>
      <c r="L31" s="433"/>
      <c r="M31" s="454"/>
      <c r="N31" s="460"/>
      <c r="O31" s="436"/>
      <c r="P31" s="455"/>
      <c r="Q31" s="459"/>
      <c r="R31" s="694"/>
      <c r="S31" s="692"/>
      <c r="T31" s="695"/>
      <c r="U31" s="438" t="e">
        <f>IF(OR(P31="",M31=[1]Paramétrage!$C$10,M31=[1]Paramétrage!$C$13,M31=[1]Paramétrage!$C$17,M31=[1]Paramétrage!$C$20,M31=[1]Paramétrage!$C$24,M31=[1]Paramétrage!$C$27,AND(M31&lt;&gt;[1]Paramétrage!$C$9,Q31="Mut+ext")),0,ROUNDUP(O31/P31,0))</f>
        <v>#REF!</v>
      </c>
      <c r="V31" s="439">
        <f>IF(OR(M31="",Q31="Mut+ext"),0,IF(VLOOKUP(M31,[1]Paramétrage!$C$6:$E$29,2,0)=0,0,IF(P31="","saisir capacité",N31*U31*VLOOKUP(M31,[1]Paramétrage!$C$6:$E$29,2,0))))</f>
        <v>0</v>
      </c>
      <c r="W31" s="440"/>
      <c r="X31" s="441">
        <f t="shared" si="5"/>
        <v>0</v>
      </c>
      <c r="Y31" s="442">
        <f>IF(OR(M31="",Q31="Mut+ext"),0,IF(ISERROR(W31+V31*VLOOKUP(M31,[1]Paramétrage!$C$6:$E$29,3,0))=TRUE,X31,W31+V31*VLOOKUP(M31,[1]Paramétrage!$C$6:$E$29,3,0)))</f>
        <v>0</v>
      </c>
      <c r="Z31" s="691"/>
      <c r="AA31" s="692"/>
      <c r="AB31" s="693"/>
      <c r="AC31" s="448"/>
      <c r="AD31" s="444"/>
      <c r="AE31" s="445">
        <f t="shared" si="6"/>
        <v>0</v>
      </c>
      <c r="AF31" s="449">
        <f t="shared" si="7"/>
        <v>0</v>
      </c>
    </row>
    <row r="32" spans="1:32" x14ac:dyDescent="0.25">
      <c r="A32" s="723"/>
      <c r="B32" s="717"/>
      <c r="C32" s="702"/>
      <c r="D32" s="703"/>
      <c r="E32" s="706"/>
      <c r="F32" s="706"/>
      <c r="G32" s="429"/>
      <c r="H32" s="452"/>
      <c r="I32" s="458"/>
      <c r="J32" s="431"/>
      <c r="K32" s="432"/>
      <c r="L32" s="433"/>
      <c r="M32" s="454"/>
      <c r="N32" s="435"/>
      <c r="O32" s="436"/>
      <c r="P32" s="455"/>
      <c r="Q32" s="459"/>
      <c r="R32" s="694"/>
      <c r="S32" s="692"/>
      <c r="T32" s="695"/>
      <c r="U32" s="438" t="e">
        <f>IF(OR(P32="",M32=[1]Paramétrage!$C$10,M32=[1]Paramétrage!$C$13,M32=[1]Paramétrage!$C$17,M32=[1]Paramétrage!$C$20,M32=[1]Paramétrage!$C$24,M32=[1]Paramétrage!$C$27,AND(M32&lt;&gt;[1]Paramétrage!$C$9,Q32="Mut+ext")),0,ROUNDUP(O32/P32,0))</f>
        <v>#REF!</v>
      </c>
      <c r="V32" s="439">
        <f>IF(OR(M32="",Q32="Mut+ext"),0,IF(VLOOKUP(M32,[1]Paramétrage!$C$6:$E$29,2,0)=0,0,IF(P32="","saisir capacité",N32*U32*VLOOKUP(M32,[1]Paramétrage!$C$6:$E$29,2,0))))</f>
        <v>0</v>
      </c>
      <c r="W32" s="440"/>
      <c r="X32" s="441">
        <f t="shared" si="5"/>
        <v>0</v>
      </c>
      <c r="Y32" s="442">
        <f>IF(OR(M32="",Q32="Mut+ext"),0,IF(ISERROR(W32+V32*VLOOKUP(M32,[1]Paramétrage!$C$6:$E$29,3,0))=TRUE,X32,W32+V32*VLOOKUP(M32,[1]Paramétrage!$C$6:$E$29,3,0)))</f>
        <v>0</v>
      </c>
      <c r="Z32" s="691"/>
      <c r="AA32" s="692"/>
      <c r="AB32" s="693"/>
      <c r="AC32" s="451"/>
      <c r="AD32" s="444"/>
      <c r="AE32" s="445">
        <f t="shared" si="6"/>
        <v>0</v>
      </c>
      <c r="AF32" s="449">
        <f t="shared" si="7"/>
        <v>0</v>
      </c>
    </row>
    <row r="33" spans="1:32" x14ac:dyDescent="0.25">
      <c r="A33" s="723"/>
      <c r="B33" s="717"/>
      <c r="C33" s="702"/>
      <c r="D33" s="703"/>
      <c r="E33" s="706"/>
      <c r="F33" s="706"/>
      <c r="G33" s="429"/>
      <c r="H33" s="452"/>
      <c r="I33" s="458"/>
      <c r="J33" s="431"/>
      <c r="K33" s="432"/>
      <c r="L33" s="433"/>
      <c r="M33" s="454"/>
      <c r="N33" s="435"/>
      <c r="O33" s="436"/>
      <c r="P33" s="455"/>
      <c r="Q33" s="459"/>
      <c r="R33" s="694"/>
      <c r="S33" s="692"/>
      <c r="T33" s="695"/>
      <c r="U33" s="438" t="e">
        <f>IF(OR(P33="",M33=[1]Paramétrage!$C$10,M33=[1]Paramétrage!$C$13,M33=[1]Paramétrage!$C$17,M33=[1]Paramétrage!$C$20,M33=[1]Paramétrage!$C$24,M33=[1]Paramétrage!$C$27,AND(M33&lt;&gt;[1]Paramétrage!$C$9,Q33="Mut+ext")),0,ROUNDUP(O33/P33,0))</f>
        <v>#REF!</v>
      </c>
      <c r="V33" s="439">
        <f>IF(OR(M33="",Q33="Mut+ext"),0,IF(VLOOKUP(M33,[1]Paramétrage!$C$6:$E$29,2,0)=0,0,IF(P33="","saisir capacité",N33*U33*VLOOKUP(M33,[1]Paramétrage!$C$6:$E$29,2,0))))</f>
        <v>0</v>
      </c>
      <c r="W33" s="440"/>
      <c r="X33" s="441">
        <f t="shared" si="5"/>
        <v>0</v>
      </c>
      <c r="Y33" s="442">
        <f>IF(OR(M33="",Q33="Mut+ext"),0,IF(ISERROR(W33+V33*VLOOKUP(M33,[1]Paramétrage!$C$6:$E$29,3,0))=TRUE,X33,W33+V33*VLOOKUP(M33,[1]Paramétrage!$C$6:$E$29,3,0)))</f>
        <v>0</v>
      </c>
      <c r="Z33" s="691"/>
      <c r="AA33" s="692"/>
      <c r="AB33" s="693"/>
      <c r="AC33" s="448"/>
      <c r="AD33" s="444"/>
      <c r="AE33" s="445">
        <f t="shared" si="6"/>
        <v>0</v>
      </c>
      <c r="AF33" s="449">
        <f t="shared" si="7"/>
        <v>0</v>
      </c>
    </row>
    <row r="34" spans="1:32" x14ac:dyDescent="0.25">
      <c r="A34" s="723"/>
      <c r="B34" s="717"/>
      <c r="C34" s="702"/>
      <c r="D34" s="703"/>
      <c r="E34" s="706"/>
      <c r="F34" s="706"/>
      <c r="G34" s="429"/>
      <c r="H34" s="452"/>
      <c r="I34" s="458"/>
      <c r="J34" s="431"/>
      <c r="K34" s="432"/>
      <c r="L34" s="433"/>
      <c r="M34" s="454"/>
      <c r="N34" s="460"/>
      <c r="O34" s="461"/>
      <c r="P34" s="455"/>
      <c r="Q34" s="459"/>
      <c r="R34" s="694"/>
      <c r="S34" s="692"/>
      <c r="T34" s="695"/>
      <c r="U34" s="438" t="e">
        <f>IF(OR(P34="",M34=[1]Paramétrage!$C$10,M34=[1]Paramétrage!$C$13,M34=[1]Paramétrage!$C$17,M34=[1]Paramétrage!$C$20,M34=[1]Paramétrage!$C$24,M34=[1]Paramétrage!$C$27,AND(M34&lt;&gt;[1]Paramétrage!$C$9,Q34="Mut+ext")),0,ROUNDUP(O34/P34,0))</f>
        <v>#REF!</v>
      </c>
      <c r="V34" s="439">
        <f>IF(OR(M34="",Q34="Mut+ext"),0,IF(VLOOKUP(M34,[1]Paramétrage!$C$6:$E$29,2,0)=0,0,IF(P34="","saisir capacité",N34*U34*VLOOKUP(M34,[1]Paramétrage!$C$6:$E$29,2,0))))</f>
        <v>0</v>
      </c>
      <c r="W34" s="440"/>
      <c r="X34" s="441">
        <f t="shared" si="5"/>
        <v>0</v>
      </c>
      <c r="Y34" s="442">
        <f>IF(OR(M34="",Q34="Mut+ext"),0,IF(ISERROR(W34+V34*VLOOKUP(M34,[1]Paramétrage!$C$6:$E$29,3,0))=TRUE,X34,W34+V34*VLOOKUP(M34,[1]Paramétrage!$C$6:$E$29,3,0)))</f>
        <v>0</v>
      </c>
      <c r="Z34" s="691"/>
      <c r="AA34" s="692"/>
      <c r="AB34" s="693"/>
      <c r="AC34" s="448"/>
      <c r="AD34" s="444"/>
      <c r="AE34" s="445">
        <f t="shared" si="6"/>
        <v>0</v>
      </c>
      <c r="AF34" s="449">
        <f t="shared" si="7"/>
        <v>0</v>
      </c>
    </row>
    <row r="35" spans="1:32" x14ac:dyDescent="0.25">
      <c r="A35" s="723"/>
      <c r="B35" s="717"/>
      <c r="C35" s="702"/>
      <c r="D35" s="703"/>
      <c r="E35" s="706"/>
      <c r="F35" s="706"/>
      <c r="G35" s="429"/>
      <c r="H35" s="456"/>
      <c r="I35" s="462"/>
      <c r="J35" s="431"/>
      <c r="K35" s="457"/>
      <c r="L35" s="433"/>
      <c r="M35" s="454"/>
      <c r="N35" s="460"/>
      <c r="O35" s="436"/>
      <c r="P35" s="455"/>
      <c r="Q35" s="459"/>
      <c r="R35" s="694"/>
      <c r="S35" s="692"/>
      <c r="T35" s="695"/>
      <c r="U35" s="438" t="e">
        <f>IF(OR(P35="",M35=[1]Paramétrage!$C$10,M35=[1]Paramétrage!$C$13,M35=[1]Paramétrage!$C$17,M35=[1]Paramétrage!$C$20,M35=[1]Paramétrage!$C$24,M35=[1]Paramétrage!$C$27,AND(M35&lt;&gt;[1]Paramétrage!$C$9,Q35="Mut+ext")),0,ROUNDUP(O35/P35,0))</f>
        <v>#REF!</v>
      </c>
      <c r="V35" s="439">
        <f>IF(OR(M35="",Q35="Mut+ext"),0,IF(VLOOKUP(M35,[1]Paramétrage!$C$6:$E$29,2,0)=0,0,IF(P35="","saisir capacité",N35*U35*VLOOKUP(M35,[1]Paramétrage!$C$6:$E$29,2,0))))</f>
        <v>0</v>
      </c>
      <c r="W35" s="440"/>
      <c r="X35" s="441">
        <f t="shared" si="5"/>
        <v>0</v>
      </c>
      <c r="Y35" s="442">
        <f>IF(OR(M35="",Q35="Mut+ext"),0,IF(ISERROR(W35+V35*VLOOKUP(M35,[1]Paramétrage!$C$6:$E$29,3,0))=TRUE,X35,W35+V35*VLOOKUP(M35,[1]Paramétrage!$C$6:$E$29,3,0)))</f>
        <v>0</v>
      </c>
      <c r="Z35" s="691"/>
      <c r="AA35" s="692"/>
      <c r="AB35" s="693"/>
      <c r="AC35" s="448"/>
      <c r="AD35" s="444"/>
      <c r="AE35" s="445">
        <f t="shared" si="6"/>
        <v>0</v>
      </c>
      <c r="AF35" s="449">
        <f t="shared" si="7"/>
        <v>0</v>
      </c>
    </row>
    <row r="36" spans="1:32" x14ac:dyDescent="0.25">
      <c r="A36" s="723"/>
      <c r="B36" s="717"/>
      <c r="C36" s="704"/>
      <c r="D36" s="705"/>
      <c r="E36" s="707"/>
      <c r="F36" s="707"/>
      <c r="G36" s="429"/>
      <c r="H36" s="456"/>
      <c r="I36" s="462"/>
      <c r="J36" s="431"/>
      <c r="K36" s="457"/>
      <c r="L36" s="433"/>
      <c r="M36" s="454"/>
      <c r="N36" s="460"/>
      <c r="O36" s="463"/>
      <c r="P36" s="455"/>
      <c r="Q36" s="459"/>
      <c r="R36" s="694"/>
      <c r="S36" s="692"/>
      <c r="T36" s="695"/>
      <c r="U36" s="438" t="e">
        <f>IF(OR(P36="",M36=[1]Paramétrage!$C$10,M36=[1]Paramétrage!$C$13,M36=[1]Paramétrage!$C$17,M36=[1]Paramétrage!$C$20,M36=[1]Paramétrage!$C$24,M36=[1]Paramétrage!$C$27,AND(M36&lt;&gt;[1]Paramétrage!$C$9,Q36="Mut+ext")),0,ROUNDUP(O36/P36,0))</f>
        <v>#REF!</v>
      </c>
      <c r="V36" s="439">
        <f>IF(OR(M36="",Q36="Mut+ext"),0,IF(VLOOKUP(M36,[1]Paramétrage!$C$6:$E$29,2,0)=0,0,IF(P36="","saisir capacité",N36*U36*VLOOKUP(M36,[1]Paramétrage!$C$6:$E$29,2,0))))</f>
        <v>0</v>
      </c>
      <c r="W36" s="440"/>
      <c r="X36" s="441">
        <f t="shared" si="5"/>
        <v>0</v>
      </c>
      <c r="Y36" s="442">
        <f>IF(OR(M36="",Q36="Mut+ext"),0,IF(ISERROR(W36+V36*VLOOKUP(M36,[1]Paramétrage!$C$6:$E$29,3,0))=TRUE,X36,W36+V36*VLOOKUP(M36,[1]Paramétrage!$C$6:$E$29,3,0)))</f>
        <v>0</v>
      </c>
      <c r="Z36" s="691"/>
      <c r="AA36" s="692"/>
      <c r="AB36" s="693"/>
      <c r="AC36" s="448"/>
      <c r="AD36" s="444"/>
      <c r="AE36" s="445">
        <f t="shared" si="6"/>
        <v>0</v>
      </c>
      <c r="AF36" s="449">
        <f t="shared" si="7"/>
        <v>0</v>
      </c>
    </row>
    <row r="37" spans="1:32" x14ac:dyDescent="0.25">
      <c r="A37" s="723"/>
      <c r="B37" s="717"/>
      <c r="C37" s="464"/>
      <c r="D37" s="465"/>
      <c r="E37" s="466"/>
      <c r="F37" s="466"/>
      <c r="G37" s="466"/>
      <c r="H37" s="467"/>
      <c r="I37" s="468"/>
      <c r="J37" s="469"/>
      <c r="K37" s="470"/>
      <c r="L37" s="471"/>
      <c r="M37" s="472"/>
      <c r="N37" s="473">
        <f>AE37</f>
        <v>42</v>
      </c>
      <c r="O37" s="474"/>
      <c r="P37" s="474"/>
      <c r="Q37" s="475"/>
      <c r="R37" s="476"/>
      <c r="S37" s="476"/>
      <c r="T37" s="477"/>
      <c r="U37" s="478"/>
      <c r="V37" s="479" t="e">
        <f>SUM(V25:V36)</f>
        <v>#N/A</v>
      </c>
      <c r="W37" s="472">
        <f>SUM(W25:W36)</f>
        <v>0</v>
      </c>
      <c r="X37" s="480" t="e">
        <f>SUM(X25:X36)</f>
        <v>#N/A</v>
      </c>
      <c r="Y37" s="481" t="e">
        <f>SUM(Y25:Y36)</f>
        <v>#N/A</v>
      </c>
      <c r="Z37" s="482"/>
      <c r="AA37" s="483"/>
      <c r="AB37" s="484"/>
      <c r="AC37" s="485"/>
      <c r="AD37" s="486"/>
      <c r="AE37" s="487">
        <f>SUM(AE25:AE36)</f>
        <v>42</v>
      </c>
      <c r="AF37" s="488">
        <f>SUM(AF25:AF36)</f>
        <v>1008</v>
      </c>
    </row>
    <row r="38" spans="1:32" ht="15.6" customHeight="1" x14ac:dyDescent="0.25">
      <c r="A38" s="723"/>
      <c r="B38" s="717" t="s">
        <v>76</v>
      </c>
      <c r="C38" s="700" t="s">
        <v>314</v>
      </c>
      <c r="D38" s="701"/>
      <c r="E38" s="706">
        <v>9</v>
      </c>
      <c r="F38" s="706" t="s">
        <v>63</v>
      </c>
      <c r="G38" s="429" t="s">
        <v>78</v>
      </c>
      <c r="H38" s="267" t="s">
        <v>179</v>
      </c>
      <c r="I38" s="585" t="s">
        <v>315</v>
      </c>
      <c r="J38" s="431">
        <v>27</v>
      </c>
      <c r="K38" s="432" t="s">
        <v>63</v>
      </c>
      <c r="L38" s="433"/>
      <c r="M38" s="434" t="s">
        <v>66</v>
      </c>
      <c r="N38" s="435">
        <v>21</v>
      </c>
      <c r="O38" s="436">
        <v>24</v>
      </c>
      <c r="P38" s="455">
        <v>24</v>
      </c>
      <c r="Q38" s="447" t="s">
        <v>67</v>
      </c>
      <c r="R38" s="694" t="s">
        <v>67</v>
      </c>
      <c r="S38" s="692"/>
      <c r="T38" s="695"/>
      <c r="U38" s="438" t="e">
        <f>IF(OR(P38="",M38=[1]Paramétrage!$C$10,M38=[1]Paramétrage!$C$13,M38=[1]Paramétrage!$C$17,M38=[1]Paramétrage!$C$20,M38=[1]Paramétrage!$C$24,M38=[1]Paramétrage!$C$27,AND(M38&lt;&gt;[1]Paramétrage!$C$9,Q38="Mut+ext")),0,ROUNDUP(O38/P38,0))</f>
        <v>#REF!</v>
      </c>
      <c r="V38" s="439" t="e">
        <f>IF(OR(M38="",Q38="Mut+ext"),0,IF(VLOOKUP(M38,[1]Paramétrage!$C$6:$E$29,2,0)=0,0,IF(P38="","saisir capacité",N38*U38*VLOOKUP(M38,[1]Paramétrage!$C$6:$E$29,2,0))))</f>
        <v>#N/A</v>
      </c>
      <c r="W38" s="440"/>
      <c r="X38" s="441" t="e">
        <f t="shared" ref="X38:X49" si="8">IF(OR(M38="",Q38="Mut+ext"),0,IF(ISERROR(V38+W38)=TRUE,V38,V38+W38))</f>
        <v>#N/A</v>
      </c>
      <c r="Y38" s="442" t="e">
        <f>IF(OR(M38="",Q38="Mut+ext"),0,IF(ISERROR(W38+V38*VLOOKUP(M38,[1]Paramétrage!$C$6:$E$29,3,0))=TRUE,X38,W38+V38*VLOOKUP(M38,[1]Paramétrage!$C$6:$E$29,3,0)))</f>
        <v>#N/A</v>
      </c>
      <c r="Z38" s="691"/>
      <c r="AA38" s="692"/>
      <c r="AB38" s="693"/>
      <c r="AC38" s="443"/>
      <c r="AD38" s="444"/>
      <c r="AE38" s="445">
        <f>IF(G38="",0,IF(K38="",0,IF(SUMIF(G38:G49,G38,O38:O49)=0,0,IF(OR(L38="",K38="obligatoire"),AF38/SUMIF(G38:G49,G38,O38:O49),AF38/(SUMIF(G38:G49,G38,O38:O49)/L38)))))</f>
        <v>21</v>
      </c>
      <c r="AF38" s="446">
        <f>N38*O38</f>
        <v>504</v>
      </c>
    </row>
    <row r="39" spans="1:32" ht="28.8" x14ac:dyDescent="0.25">
      <c r="A39" s="723"/>
      <c r="B39" s="717"/>
      <c r="C39" s="702"/>
      <c r="D39" s="703"/>
      <c r="E39" s="706"/>
      <c r="F39" s="706"/>
      <c r="G39" s="429" t="s">
        <v>158</v>
      </c>
      <c r="H39" s="267" t="s">
        <v>179</v>
      </c>
      <c r="I39" s="585" t="s">
        <v>316</v>
      </c>
      <c r="J39" s="431">
        <v>27</v>
      </c>
      <c r="K39" s="432" t="s">
        <v>63</v>
      </c>
      <c r="L39" s="433"/>
      <c r="M39" s="434" t="s">
        <v>66</v>
      </c>
      <c r="N39" s="435">
        <v>21</v>
      </c>
      <c r="O39" s="436">
        <v>24</v>
      </c>
      <c r="P39" s="455">
        <v>24</v>
      </c>
      <c r="Q39" s="447" t="s">
        <v>67</v>
      </c>
      <c r="R39" s="694" t="s">
        <v>67</v>
      </c>
      <c r="S39" s="692"/>
      <c r="T39" s="695"/>
      <c r="U39" s="438" t="e">
        <f>IF(OR(P39="",M39=[1]Paramétrage!$C$10,M39=[1]Paramétrage!$C$13,M39=[1]Paramétrage!$C$17,M39=[1]Paramétrage!$C$20,M39=[1]Paramétrage!$C$24,M39=[1]Paramétrage!$C$27,AND(M39&lt;&gt;[1]Paramétrage!$C$9,Q39="Mut+ext")),0,ROUNDUP(O39/P39,0))</f>
        <v>#REF!</v>
      </c>
      <c r="V39" s="439" t="e">
        <f>IF(OR(M39="",Q39="Mut+ext"),0,IF(VLOOKUP(M39,[1]Paramétrage!$C$6:$E$29,2,0)=0,0,IF(P39="","saisir capacité",N39*U39*VLOOKUP(M39,[1]Paramétrage!$C$6:$E$29,2,0))))</f>
        <v>#N/A</v>
      </c>
      <c r="W39" s="440"/>
      <c r="X39" s="441" t="e">
        <f t="shared" si="8"/>
        <v>#N/A</v>
      </c>
      <c r="Y39" s="442" t="e">
        <f>IF(OR(M39="",Q39="Mut+ext"),0,IF(ISERROR(W39+V39*VLOOKUP(M39,[1]Paramétrage!$C$6:$E$29,3,0))=TRUE,X39,W39+V39*VLOOKUP(M39,[1]Paramétrage!$C$6:$E$29,3,0)))</f>
        <v>#N/A</v>
      </c>
      <c r="Z39" s="691"/>
      <c r="AA39" s="692"/>
      <c r="AB39" s="693"/>
      <c r="AC39" s="448"/>
      <c r="AD39" s="444"/>
      <c r="AE39" s="445">
        <f>IF(G39="",0,IF(K39="",0,IF(SUMIF(G38:G49,G39,O38:O49)=0,0,IF(OR(L39="",K39="obligatoire"),AF39/SUMIF(G38:G49,G39,O38:O49),AF39/(SUMIF(G38:G49,G39,O38:O49)/L39)))))</f>
        <v>21</v>
      </c>
      <c r="AF39" s="446">
        <f t="shared" ref="AF39:AF49" si="9">N39*O39</f>
        <v>504</v>
      </c>
    </row>
    <row r="40" spans="1:32" x14ac:dyDescent="0.25">
      <c r="A40" s="723"/>
      <c r="B40" s="717"/>
      <c r="C40" s="702"/>
      <c r="D40" s="703"/>
      <c r="E40" s="706"/>
      <c r="F40" s="706"/>
      <c r="G40" s="429" t="s">
        <v>160</v>
      </c>
      <c r="H40" s="267" t="s">
        <v>179</v>
      </c>
      <c r="I40" s="585" t="s">
        <v>317</v>
      </c>
      <c r="J40" s="431">
        <v>27</v>
      </c>
      <c r="K40" s="432" t="s">
        <v>63</v>
      </c>
      <c r="L40" s="433"/>
      <c r="M40" s="434" t="s">
        <v>66</v>
      </c>
      <c r="N40" s="435">
        <v>21</v>
      </c>
      <c r="O40" s="436">
        <v>24</v>
      </c>
      <c r="P40" s="455">
        <v>24</v>
      </c>
      <c r="Q40" s="447" t="s">
        <v>67</v>
      </c>
      <c r="R40" s="694" t="s">
        <v>67</v>
      </c>
      <c r="S40" s="692"/>
      <c r="T40" s="695"/>
      <c r="U40" s="438" t="e">
        <f>IF(OR(P40="",M40=[1]Paramétrage!$C$10,M40=[1]Paramétrage!$C$13,M40=[1]Paramétrage!$C$17,M40=[1]Paramétrage!$C$20,M40=[1]Paramétrage!$C$24,M40=[1]Paramétrage!$C$27,AND(M40&lt;&gt;[1]Paramétrage!$C$9,Q40="Mut+ext")),0,ROUNDUP(O40/P40,0))</f>
        <v>#REF!</v>
      </c>
      <c r="V40" s="439" t="e">
        <f>IF(OR(M40="",Q40="Mut+ext"),0,IF(VLOOKUP(M40,[1]Paramétrage!$C$6:$E$29,2,0)=0,0,IF(P40="","saisir capacité",N40*U40*VLOOKUP(M40,[1]Paramétrage!$C$6:$E$29,2,0))))</f>
        <v>#N/A</v>
      </c>
      <c r="W40" s="440"/>
      <c r="X40" s="441" t="e">
        <f t="shared" si="8"/>
        <v>#N/A</v>
      </c>
      <c r="Y40" s="442" t="e">
        <f>IF(OR(M40="",Q40="Mut+ext"),0,IF(ISERROR(W40+V40*VLOOKUP(M40,[1]Paramétrage!$C$6:$E$29,3,0))=TRUE,X40,W40+V40*VLOOKUP(M40,[1]Paramétrage!$C$6:$E$29,3,0)))</f>
        <v>#N/A</v>
      </c>
      <c r="Z40" s="691"/>
      <c r="AA40" s="692"/>
      <c r="AB40" s="693"/>
      <c r="AC40" s="448"/>
      <c r="AD40" s="444"/>
      <c r="AE40" s="445">
        <f>IF(G40="",0,IF(K40="",0,IF(SUMIF(G38:G49,G40,O38:O49)=0,0,IF(OR(L40="",K40="obligatoire"),AF40/SUMIF(G38:G49,G40,O38:O49),AF40/(SUMIF(G38:G49,G40,O38:O49)/L40)))))</f>
        <v>21</v>
      </c>
      <c r="AF40" s="446">
        <f t="shared" si="9"/>
        <v>504</v>
      </c>
    </row>
    <row r="41" spans="1:32" x14ac:dyDescent="0.25">
      <c r="A41" s="723"/>
      <c r="B41" s="717"/>
      <c r="C41" s="702"/>
      <c r="D41" s="703"/>
      <c r="E41" s="706"/>
      <c r="F41" s="706"/>
      <c r="G41" s="429"/>
      <c r="H41" s="452"/>
      <c r="I41" s="585"/>
      <c r="J41" s="431"/>
      <c r="K41" s="432"/>
      <c r="L41" s="433"/>
      <c r="M41" s="454"/>
      <c r="N41" s="435"/>
      <c r="O41" s="436"/>
      <c r="P41" s="455"/>
      <c r="Q41" s="459"/>
      <c r="R41" s="694"/>
      <c r="S41" s="692"/>
      <c r="T41" s="695"/>
      <c r="U41" s="438" t="e">
        <f>IF(OR(P41="",M41=[1]Paramétrage!$C$10,M41=[1]Paramétrage!$C$13,M41=[1]Paramétrage!$C$17,M41=[1]Paramétrage!$C$20,M41=[1]Paramétrage!$C$24,M41=[1]Paramétrage!$C$27,AND(M41&lt;&gt;[1]Paramétrage!$C$9,Q41="Mut+ext")),0,ROUNDUP(O41/P41,0))</f>
        <v>#REF!</v>
      </c>
      <c r="V41" s="439">
        <f>IF(OR(M41="",Q41="Mut+ext"),0,IF(VLOOKUP(M41,[1]Paramétrage!$C$6:$E$29,2,0)=0,0,IF(P41="","saisir capacité",N41*U41*VLOOKUP(M41,[1]Paramétrage!$C$6:$E$29,2,0))))</f>
        <v>0</v>
      </c>
      <c r="W41" s="440"/>
      <c r="X41" s="441">
        <f t="shared" si="8"/>
        <v>0</v>
      </c>
      <c r="Y41" s="442">
        <f>IF(OR(M41="",Q41="Mut+ext"),0,IF(ISERROR(W41+V41*VLOOKUP(M41,[1]Paramétrage!$C$6:$E$29,3,0))=TRUE,X41,W41+V41*VLOOKUP(M41,[1]Paramétrage!$C$6:$E$29,3,0)))</f>
        <v>0</v>
      </c>
      <c r="Z41" s="691"/>
      <c r="AA41" s="692"/>
      <c r="AB41" s="693"/>
      <c r="AC41" s="451"/>
      <c r="AD41" s="444"/>
      <c r="AE41" s="445">
        <f>IF(G41="",0,IF(K41="",0,IF(SUMIF(G38:G49,G41,O38:O49)=0,0,IF(OR(L41="",K41="obligatoire"),AF41/SUMIF(G38:G49,G41,O38:O49),AF41/(SUMIF(G38:G49,G41,O38:O49)/L41)))))</f>
        <v>0</v>
      </c>
      <c r="AF41" s="446">
        <f t="shared" si="9"/>
        <v>0</v>
      </c>
    </row>
    <row r="42" spans="1:32" x14ac:dyDescent="0.25">
      <c r="A42" s="723"/>
      <c r="B42" s="717"/>
      <c r="C42" s="702"/>
      <c r="D42" s="703"/>
      <c r="E42" s="706"/>
      <c r="F42" s="706"/>
      <c r="G42" s="429"/>
      <c r="H42" s="452"/>
      <c r="I42" s="585"/>
      <c r="J42" s="431"/>
      <c r="K42" s="432"/>
      <c r="L42" s="433"/>
      <c r="M42" s="454"/>
      <c r="N42" s="435"/>
      <c r="O42" s="436"/>
      <c r="P42" s="455"/>
      <c r="Q42" s="459"/>
      <c r="R42" s="694"/>
      <c r="S42" s="692"/>
      <c r="T42" s="695"/>
      <c r="U42" s="438" t="e">
        <f>IF(OR(P42="",M42=[1]Paramétrage!$C$10,M42=[1]Paramétrage!$C$13,M42=[1]Paramétrage!$C$17,M42=[1]Paramétrage!$C$20,M42=[1]Paramétrage!$C$24,M42=[1]Paramétrage!$C$27,AND(M42&lt;&gt;[1]Paramétrage!$C$9,Q42="Mut+ext")),0,ROUNDUP(O42/P42,0))</f>
        <v>#REF!</v>
      </c>
      <c r="V42" s="439">
        <f>IF(OR(M42="",Q42="Mut+ext"),0,IF(VLOOKUP(M42,[1]Paramétrage!$C$6:$E$29,2,0)=0,0,IF(P42="","saisir capacité",N42*U42*VLOOKUP(M42,[1]Paramétrage!$C$6:$E$29,2,0))))</f>
        <v>0</v>
      </c>
      <c r="W42" s="440"/>
      <c r="X42" s="441">
        <f t="shared" si="8"/>
        <v>0</v>
      </c>
      <c r="Y42" s="442">
        <f>IF(OR(M42="",Q42="Mut+ext"),0,IF(ISERROR(W42+V42*VLOOKUP(M42,[1]Paramétrage!$C$6:$E$29,3,0))=TRUE,X42,W42+V42*VLOOKUP(M42,[1]Paramétrage!$C$6:$E$29,3,0)))</f>
        <v>0</v>
      </c>
      <c r="Z42" s="691"/>
      <c r="AA42" s="692"/>
      <c r="AB42" s="693"/>
      <c r="AC42" s="448"/>
      <c r="AD42" s="444"/>
      <c r="AE42" s="445">
        <f>IF(G42="",0,IF(K42="",0,IF(SUMIF(G34:G45,G42,O34:O45)=0,0,IF(OR(L42="",K42="obligatoire"),AF42/SUMIF(G34:G45,G42,O34:O45),AF42/(SUMIF(G34:G45,G42,O34:O45)/L42)))))</f>
        <v>0</v>
      </c>
      <c r="AF42" s="446">
        <f t="shared" si="9"/>
        <v>0</v>
      </c>
    </row>
    <row r="43" spans="1:32" x14ac:dyDescent="0.25">
      <c r="A43" s="723"/>
      <c r="B43" s="717"/>
      <c r="C43" s="702"/>
      <c r="D43" s="703"/>
      <c r="E43" s="706"/>
      <c r="F43" s="706"/>
      <c r="G43" s="429"/>
      <c r="H43" s="456"/>
      <c r="I43" s="585"/>
      <c r="J43" s="431"/>
      <c r="K43" s="457"/>
      <c r="L43" s="433"/>
      <c r="M43" s="454"/>
      <c r="N43" s="435"/>
      <c r="O43" s="436"/>
      <c r="P43" s="455"/>
      <c r="Q43" s="459"/>
      <c r="R43" s="694"/>
      <c r="S43" s="692"/>
      <c r="T43" s="695"/>
      <c r="U43" s="438" t="e">
        <f>IF(OR(P43="",M43=[1]Paramétrage!$C$10,M43=[1]Paramétrage!$C$13,M43=[1]Paramétrage!$C$17,M43=[1]Paramétrage!$C$20,M43=[1]Paramétrage!$C$24,M43=[1]Paramétrage!$C$27,AND(M43&lt;&gt;[1]Paramétrage!$C$9,Q43="Mut+ext")),0,ROUNDUP(O43/P43,0))</f>
        <v>#REF!</v>
      </c>
      <c r="V43" s="439">
        <f>IF(OR(M43="",Q43="Mut+ext"),0,IF(VLOOKUP(M43,[1]Paramétrage!$C$6:$E$29,2,0)=0,0,IF(P43="","saisir capacité",N43*U43*VLOOKUP(M43,[1]Paramétrage!$C$6:$E$29,2,0))))</f>
        <v>0</v>
      </c>
      <c r="W43" s="440"/>
      <c r="X43" s="441">
        <f t="shared" si="8"/>
        <v>0</v>
      </c>
      <c r="Y43" s="442">
        <f>IF(OR(M43="",Q43="Mut+ext"),0,IF(ISERROR(W43+V43*VLOOKUP(M43,[1]Paramétrage!$C$6:$E$29,3,0))=TRUE,X43,W43+V43*VLOOKUP(M43,[1]Paramétrage!$C$6:$E$29,3,0)))</f>
        <v>0</v>
      </c>
      <c r="Z43" s="691"/>
      <c r="AA43" s="692"/>
      <c r="AB43" s="693"/>
      <c r="AC43" s="448"/>
      <c r="AD43" s="444"/>
      <c r="AE43" s="445">
        <f>IF(G43="",0,IF(K43="",0,IF(SUMIF(G34:G45,G43,O34:O45)=0,0,IF(OR(L43="",K43="obligatoire"),AF43/SUMIF(G34:G45,G43,O34:O45),AF43/(SUMIF(G34:G45,G43,O34:O45)/L43)))))</f>
        <v>0</v>
      </c>
      <c r="AF43" s="446">
        <f t="shared" si="9"/>
        <v>0</v>
      </c>
    </row>
    <row r="44" spans="1:32" x14ac:dyDescent="0.25">
      <c r="A44" s="723"/>
      <c r="B44" s="717"/>
      <c r="C44" s="702"/>
      <c r="D44" s="703"/>
      <c r="E44" s="706"/>
      <c r="F44" s="706"/>
      <c r="G44" s="429"/>
      <c r="H44" s="456"/>
      <c r="I44" s="462"/>
      <c r="J44" s="431"/>
      <c r="K44" s="457"/>
      <c r="L44" s="433"/>
      <c r="M44" s="454"/>
      <c r="N44" s="460"/>
      <c r="O44" s="436"/>
      <c r="P44" s="455"/>
      <c r="Q44" s="459"/>
      <c r="R44" s="694"/>
      <c r="S44" s="692"/>
      <c r="T44" s="695"/>
      <c r="U44" s="438" t="e">
        <f>IF(OR(P44="",M44=[1]Paramétrage!$C$10,M44=[1]Paramétrage!$C$13,M44=[1]Paramétrage!$C$17,M44=[1]Paramétrage!$C$20,M44=[1]Paramétrage!$C$24,M44=[1]Paramétrage!$C$27,AND(M44&lt;&gt;[1]Paramétrage!$C$9,Q44="Mut+ext")),0,ROUNDUP(O44/P44,0))</f>
        <v>#REF!</v>
      </c>
      <c r="V44" s="439">
        <f>IF(OR(M44="",Q44="Mut+ext"),0,IF(VLOOKUP(M44,[1]Paramétrage!$C$6:$E$29,2,0)=0,0,IF(P44="","saisir capacité",N44*U44*VLOOKUP(M44,[1]Paramétrage!$C$6:$E$29,2,0))))</f>
        <v>0</v>
      </c>
      <c r="W44" s="440"/>
      <c r="X44" s="441">
        <f t="shared" si="8"/>
        <v>0</v>
      </c>
      <c r="Y44" s="442">
        <f>IF(OR(M44="",Q44="Mut+ext"),0,IF(ISERROR(W44+V44*VLOOKUP(M44,[1]Paramétrage!$C$6:$E$29,3,0))=TRUE,X44,W44+V44*VLOOKUP(M44,[1]Paramétrage!$C$6:$E$29,3,0)))</f>
        <v>0</v>
      </c>
      <c r="Z44" s="691"/>
      <c r="AA44" s="692"/>
      <c r="AB44" s="693"/>
      <c r="AC44" s="448"/>
      <c r="AD44" s="444"/>
      <c r="AE44" s="445">
        <f>IF(G44="",0,IF(K44="",0,IF(SUMIF(G34:G45,G44,O34:O45)=0,0,IF(OR(L44="",K44="obligatoire"),AF44/SUMIF(G34:G45,G44,O34:O45),AF44/(SUMIF(G34:G45,G44,O34:O45)/L44)))))</f>
        <v>0</v>
      </c>
      <c r="AF44" s="446">
        <f t="shared" si="9"/>
        <v>0</v>
      </c>
    </row>
    <row r="45" spans="1:32" x14ac:dyDescent="0.25">
      <c r="A45" s="723"/>
      <c r="B45" s="717"/>
      <c r="C45" s="702"/>
      <c r="D45" s="703"/>
      <c r="E45" s="706"/>
      <c r="F45" s="706"/>
      <c r="G45" s="429"/>
      <c r="H45" s="456"/>
      <c r="I45" s="462"/>
      <c r="J45" s="431"/>
      <c r="K45" s="457"/>
      <c r="L45" s="433"/>
      <c r="M45" s="454"/>
      <c r="N45" s="460"/>
      <c r="O45" s="463"/>
      <c r="P45" s="455"/>
      <c r="Q45" s="459"/>
      <c r="R45" s="694"/>
      <c r="S45" s="692"/>
      <c r="T45" s="695"/>
      <c r="U45" s="438" t="e">
        <f>IF(OR(P45="",M45=[1]Paramétrage!$C$10,M45=[1]Paramétrage!$C$13,M45=[1]Paramétrage!$C$17,M45=[1]Paramétrage!$C$20,M45=[1]Paramétrage!$C$24,M45=[1]Paramétrage!$C$27,AND(M45&lt;&gt;[1]Paramétrage!$C$9,Q45="Mut+ext")),0,ROUNDUP(O45/P45,0))</f>
        <v>#REF!</v>
      </c>
      <c r="V45" s="439">
        <f>IF(OR(M45="",Q45="Mut+ext"),0,IF(VLOOKUP(M45,[1]Paramétrage!$C$6:$E$29,2,0)=0,0,IF(P45="","saisir capacité",N45*U45*VLOOKUP(M45,[1]Paramétrage!$C$6:$E$29,2,0))))</f>
        <v>0</v>
      </c>
      <c r="W45" s="440"/>
      <c r="X45" s="441">
        <f t="shared" si="8"/>
        <v>0</v>
      </c>
      <c r="Y45" s="442">
        <f>IF(OR(M45="",Q45="Mut+ext"),0,IF(ISERROR(W45+V45*VLOOKUP(M45,[1]Paramétrage!$C$6:$E$29,3,0))=TRUE,X45,W45+V45*VLOOKUP(M45,[1]Paramétrage!$C$6:$E$29,3,0)))</f>
        <v>0</v>
      </c>
      <c r="Z45" s="691"/>
      <c r="AA45" s="692"/>
      <c r="AB45" s="693"/>
      <c r="AC45" s="448"/>
      <c r="AD45" s="444"/>
      <c r="AE45" s="445">
        <f>IF(G45="",0,IF(K45="",0,IF(SUMIF(G34:G45,G45,O34:O45)=0,0,IF(OR(L45="",K45="obligatoire"),AF45/SUMIF(G34:G45,G45,O34:O45),AF45/(SUMIF(G34:G45,G45,O34:O45)/L45)))))</f>
        <v>0</v>
      </c>
      <c r="AF45" s="446">
        <f t="shared" si="9"/>
        <v>0</v>
      </c>
    </row>
    <row r="46" spans="1:32" x14ac:dyDescent="0.25">
      <c r="A46" s="723"/>
      <c r="B46" s="717"/>
      <c r="C46" s="702"/>
      <c r="D46" s="703"/>
      <c r="E46" s="706"/>
      <c r="F46" s="706"/>
      <c r="G46" s="429"/>
      <c r="H46" s="452"/>
      <c r="I46" s="458"/>
      <c r="J46" s="431"/>
      <c r="K46" s="432"/>
      <c r="L46" s="433"/>
      <c r="M46" s="454"/>
      <c r="N46" s="435"/>
      <c r="O46" s="436"/>
      <c r="P46" s="455"/>
      <c r="Q46" s="459"/>
      <c r="R46" s="694"/>
      <c r="S46" s="692"/>
      <c r="T46" s="695"/>
      <c r="U46" s="438" t="e">
        <f>IF(OR(P46="",M46=[1]Paramétrage!$C$10,M46=[1]Paramétrage!$C$13,M46=[1]Paramétrage!$C$17,M46=[1]Paramétrage!$C$20,M46=[1]Paramétrage!$C$24,M46=[1]Paramétrage!$C$27,AND(M46&lt;&gt;[1]Paramétrage!$C$9,Q46="Mut+ext")),0,ROUNDUP(O46/P46,0))</f>
        <v>#REF!</v>
      </c>
      <c r="V46" s="439">
        <f>IF(OR(M46="",Q46="Mut+ext"),0,IF(VLOOKUP(M46,[1]Paramétrage!$C$6:$E$29,2,0)=0,0,IF(P46="","saisir capacité",N46*U46*VLOOKUP(M46,[1]Paramétrage!$C$6:$E$29,2,0))))</f>
        <v>0</v>
      </c>
      <c r="W46" s="440"/>
      <c r="X46" s="441">
        <f t="shared" si="8"/>
        <v>0</v>
      </c>
      <c r="Y46" s="442">
        <f>IF(OR(M46="",Q46="Mut+ext"),0,IF(ISERROR(W46+V46*VLOOKUP(M46,[1]Paramétrage!$C$6:$E$29,3,0))=TRUE,X46,W46+V46*VLOOKUP(M46,[1]Paramétrage!$C$6:$E$29,3,0)))</f>
        <v>0</v>
      </c>
      <c r="Z46" s="691"/>
      <c r="AA46" s="692"/>
      <c r="AB46" s="693"/>
      <c r="AC46" s="448"/>
      <c r="AD46" s="444"/>
      <c r="AE46" s="445">
        <f>IF(G46="",0,IF(K46="",0,IF(SUMIF(G38:G49,G46,O38:O49)=0,0,IF(OR(L46="",K46="obligatoire"),AF46/SUMIF(G38:G49,G46,O38:O49),AF46/(SUMIF(G38:G49,G46,O38:O49)/L46)))))</f>
        <v>0</v>
      </c>
      <c r="AF46" s="446">
        <f t="shared" si="9"/>
        <v>0</v>
      </c>
    </row>
    <row r="47" spans="1:32" x14ac:dyDescent="0.25">
      <c r="A47" s="723"/>
      <c r="B47" s="717"/>
      <c r="C47" s="702"/>
      <c r="D47" s="703"/>
      <c r="E47" s="706"/>
      <c r="F47" s="706"/>
      <c r="G47" s="429"/>
      <c r="H47" s="456"/>
      <c r="I47" s="462"/>
      <c r="J47" s="431"/>
      <c r="K47" s="457"/>
      <c r="L47" s="433"/>
      <c r="M47" s="454"/>
      <c r="N47" s="460"/>
      <c r="O47" s="461"/>
      <c r="P47" s="455"/>
      <c r="Q47" s="459"/>
      <c r="R47" s="694"/>
      <c r="S47" s="692"/>
      <c r="T47" s="695"/>
      <c r="U47" s="438" t="e">
        <f>IF(OR(P47="",M47=[1]Paramétrage!$C$10,M47=[1]Paramétrage!$C$13,M47=[1]Paramétrage!$C$17,M47=[1]Paramétrage!$C$20,M47=[1]Paramétrage!$C$24,M47=[1]Paramétrage!$C$27,AND(M47&lt;&gt;[1]Paramétrage!$C$9,Q47="Mut+ext")),0,ROUNDUP(O47/P47,0))</f>
        <v>#REF!</v>
      </c>
      <c r="V47" s="439">
        <f>IF(OR(M47="",Q47="Mut+ext"),0,IF(VLOOKUP(M47,[1]Paramétrage!$C$6:$E$29,2,0)=0,0,IF(P47="","saisir capacité",N47*U47*VLOOKUP(M47,[1]Paramétrage!$C$6:$E$29,2,0))))</f>
        <v>0</v>
      </c>
      <c r="W47" s="440"/>
      <c r="X47" s="441">
        <f t="shared" si="8"/>
        <v>0</v>
      </c>
      <c r="Y47" s="442">
        <f>IF(OR(M47="",Q47="Mut+ext"),0,IF(ISERROR(W47+V47*VLOOKUP(M47,[1]Paramétrage!$C$6:$E$29,3,0))=TRUE,X47,W47+V47*VLOOKUP(M47,[1]Paramétrage!$C$6:$E$29,3,0)))</f>
        <v>0</v>
      </c>
      <c r="Z47" s="691"/>
      <c r="AA47" s="692"/>
      <c r="AB47" s="693"/>
      <c r="AC47" s="448"/>
      <c r="AD47" s="444"/>
      <c r="AE47" s="445">
        <f>IF(G47="",0,IF(K47="",0,IF(SUMIF(G38:G49,G47,O38:O49)=0,0,IF(OR(L47="",K47="obligatoire"),AF47/SUMIF(G38:G49,G47,O38:O49),AF47/(SUMIF(G38:G49,G47,O38:O49)/L47)))))</f>
        <v>0</v>
      </c>
      <c r="AF47" s="446">
        <f t="shared" si="9"/>
        <v>0</v>
      </c>
    </row>
    <row r="48" spans="1:32" x14ac:dyDescent="0.25">
      <c r="A48" s="723"/>
      <c r="B48" s="717"/>
      <c r="C48" s="702"/>
      <c r="D48" s="703"/>
      <c r="E48" s="706"/>
      <c r="F48" s="706"/>
      <c r="G48" s="429"/>
      <c r="H48" s="456"/>
      <c r="I48" s="462"/>
      <c r="J48" s="431"/>
      <c r="K48" s="457"/>
      <c r="L48" s="433"/>
      <c r="M48" s="454"/>
      <c r="N48" s="460"/>
      <c r="O48" s="436"/>
      <c r="P48" s="455"/>
      <c r="Q48" s="459"/>
      <c r="R48" s="694"/>
      <c r="S48" s="692"/>
      <c r="T48" s="695"/>
      <c r="U48" s="438" t="e">
        <f>IF(OR(P48="",M48=[1]Paramétrage!$C$10,M48=[1]Paramétrage!$C$13,M48=[1]Paramétrage!$C$17,M48=[1]Paramétrage!$C$20,M48=[1]Paramétrage!$C$24,M48=[1]Paramétrage!$C$27,AND(M48&lt;&gt;[1]Paramétrage!$C$9,Q48="Mut+ext")),0,ROUNDUP(O48/P48,0))</f>
        <v>#REF!</v>
      </c>
      <c r="V48" s="439">
        <f>IF(OR(M48="",Q48="Mut+ext"),0,IF(VLOOKUP(M48,[1]Paramétrage!$C$6:$E$29,2,0)=0,0,IF(P48="","saisir capacité",N48*U48*VLOOKUP(M48,[1]Paramétrage!$C$6:$E$29,2,0))))</f>
        <v>0</v>
      </c>
      <c r="W48" s="440"/>
      <c r="X48" s="441">
        <f t="shared" si="8"/>
        <v>0</v>
      </c>
      <c r="Y48" s="442">
        <f>IF(OR(M48="",Q48="Mut+ext"),0,IF(ISERROR(W48+V48*VLOOKUP(M48,[1]Paramétrage!$C$6:$E$29,3,0))=TRUE,X48,W48+V48*VLOOKUP(M48,[1]Paramétrage!$C$6:$E$29,3,0)))</f>
        <v>0</v>
      </c>
      <c r="Z48" s="691"/>
      <c r="AA48" s="692"/>
      <c r="AB48" s="693"/>
      <c r="AC48" s="448"/>
      <c r="AD48" s="444"/>
      <c r="AE48" s="445">
        <f>IF(G48="",0,IF(K48="",0,IF(SUMIF(G38:G49,G48,O38:O49)=0,0,IF(OR(L48="",K48="obligatoire"),AF48/SUMIF(G38:G49,G48,O38:O49),AF48/(SUMIF(G38:G49,G48,O38:O49)/L48)))))</f>
        <v>0</v>
      </c>
      <c r="AF48" s="446">
        <f t="shared" si="9"/>
        <v>0</v>
      </c>
    </row>
    <row r="49" spans="1:32" x14ac:dyDescent="0.25">
      <c r="A49" s="723"/>
      <c r="B49" s="717"/>
      <c r="C49" s="704"/>
      <c r="D49" s="705"/>
      <c r="E49" s="707"/>
      <c r="F49" s="707"/>
      <c r="G49" s="429"/>
      <c r="H49" s="456"/>
      <c r="I49" s="462"/>
      <c r="J49" s="431"/>
      <c r="K49" s="457"/>
      <c r="L49" s="433"/>
      <c r="M49" s="454"/>
      <c r="N49" s="460"/>
      <c r="O49" s="463"/>
      <c r="P49" s="455"/>
      <c r="Q49" s="459"/>
      <c r="R49" s="694"/>
      <c r="S49" s="692"/>
      <c r="T49" s="695"/>
      <c r="U49" s="438" t="e">
        <f>IF(OR(P49="",M49=[1]Paramétrage!$C$10,M49=[1]Paramétrage!$C$13,M49=[1]Paramétrage!$C$17,M49=[1]Paramétrage!$C$20,M49=[1]Paramétrage!$C$24,M49=[1]Paramétrage!$C$27,AND(M49&lt;&gt;[1]Paramétrage!$C$9,Q49="Mut+ext")),0,ROUNDUP(O49/P49,0))</f>
        <v>#REF!</v>
      </c>
      <c r="V49" s="439">
        <f>IF(OR(M49="",Q49="Mut+ext"),0,IF(VLOOKUP(M49,[1]Paramétrage!$C$6:$E$29,2,0)=0,0,IF(P49="","saisir capacité",N49*U49*VLOOKUP(M49,[1]Paramétrage!$C$6:$E$29,2,0))))</f>
        <v>0</v>
      </c>
      <c r="W49" s="440"/>
      <c r="X49" s="441">
        <f t="shared" si="8"/>
        <v>0</v>
      </c>
      <c r="Y49" s="442">
        <f>IF(OR(M49="",Q49="Mut+ext"),0,IF(ISERROR(W49+V49*VLOOKUP(M49,[1]Paramétrage!$C$6:$E$29,3,0))=TRUE,X49,W49+V49*VLOOKUP(M49,[1]Paramétrage!$C$6:$E$29,3,0)))</f>
        <v>0</v>
      </c>
      <c r="Z49" s="691"/>
      <c r="AA49" s="692"/>
      <c r="AB49" s="693"/>
      <c r="AC49" s="448"/>
      <c r="AD49" s="444"/>
      <c r="AE49" s="445">
        <f>IF(G49="",0,IF(K49="",0,IF(SUMIF(G38:G49,G49,O38:O49)=0,0,IF(OR(L49="",K49="obligatoire"),AF49/SUMIF(G38:G49,G49,O38:O49),AF49/(SUMIF(G38:G49,G49,O38:O49)/L49)))))</f>
        <v>0</v>
      </c>
      <c r="AF49" s="446">
        <f t="shared" si="9"/>
        <v>0</v>
      </c>
    </row>
    <row r="50" spans="1:32" x14ac:dyDescent="0.25">
      <c r="A50" s="723"/>
      <c r="B50" s="717"/>
      <c r="C50" s="464"/>
      <c r="D50" s="465"/>
      <c r="E50" s="466"/>
      <c r="F50" s="466"/>
      <c r="G50" s="466"/>
      <c r="H50" s="467"/>
      <c r="I50" s="468"/>
      <c r="J50" s="469"/>
      <c r="K50" s="470"/>
      <c r="L50" s="471"/>
      <c r="M50" s="472"/>
      <c r="N50" s="473">
        <f>AE50</f>
        <v>63</v>
      </c>
      <c r="O50" s="474"/>
      <c r="P50" s="474"/>
      <c r="Q50" s="475"/>
      <c r="R50" s="476"/>
      <c r="S50" s="476"/>
      <c r="T50" s="477"/>
      <c r="U50" s="478"/>
      <c r="V50" s="479" t="e">
        <f>SUM(V38:V49)</f>
        <v>#N/A</v>
      </c>
      <c r="W50" s="472">
        <f>SUM(W38:W49)</f>
        <v>0</v>
      </c>
      <c r="X50" s="480" t="e">
        <f>SUM(X38:X49)</f>
        <v>#N/A</v>
      </c>
      <c r="Y50" s="481" t="e">
        <f>SUM(Y38:Y49)</f>
        <v>#N/A</v>
      </c>
      <c r="Z50" s="482"/>
      <c r="AA50" s="483"/>
      <c r="AB50" s="484"/>
      <c r="AC50" s="485"/>
      <c r="AD50" s="486"/>
      <c r="AE50" s="487">
        <f>SUM(AE38:AE49)</f>
        <v>63</v>
      </c>
      <c r="AF50" s="488">
        <f>SUM(AF38:AF49)</f>
        <v>1512</v>
      </c>
    </row>
    <row r="51" spans="1:32" ht="15.6" hidden="1" customHeight="1" x14ac:dyDescent="0.25">
      <c r="A51" s="723"/>
      <c r="B51" s="717" t="s">
        <v>79</v>
      </c>
      <c r="C51" s="700"/>
      <c r="D51" s="701"/>
      <c r="E51" s="706"/>
      <c r="F51" s="706"/>
      <c r="G51" s="429"/>
      <c r="H51" s="452"/>
      <c r="I51" s="458"/>
      <c r="J51" s="431"/>
      <c r="K51" s="432"/>
      <c r="L51" s="433"/>
      <c r="M51" s="454"/>
      <c r="N51" s="435"/>
      <c r="O51" s="436"/>
      <c r="P51" s="455"/>
      <c r="Q51" s="437"/>
      <c r="R51" s="694"/>
      <c r="S51" s="692"/>
      <c r="T51" s="695"/>
      <c r="U51" s="438" t="e">
        <f>IF(OR(P51="",M51=[1]Paramétrage!$C$10,M51=[1]Paramétrage!$C$13,M51=[1]Paramétrage!$C$17,M51=[1]Paramétrage!$C$20,M51=[1]Paramétrage!$C$24,M51=[1]Paramétrage!$C$27,AND(M51&lt;&gt;[1]Paramétrage!$C$9,Q51="Mut+ext")),0,ROUNDUP(O51/P51,0))</f>
        <v>#REF!</v>
      </c>
      <c r="V51" s="439">
        <f>IF(OR(M51="",Q51="Mut+ext"),0,IF(VLOOKUP(M51,[1]Paramétrage!$C$6:$E$29,2,0)=0,0,IF(P51="","saisir capacité",N51*U51*VLOOKUP(M51,[1]Paramétrage!$C$6:$E$29,2,0))))</f>
        <v>0</v>
      </c>
      <c r="W51" s="440"/>
      <c r="X51" s="441">
        <f t="shared" ref="X51:X62" si="10">IF(OR(M51="",Q51="Mut+ext"),0,IF(ISERROR(V51+W51)=TRUE,V51,V51+W51))</f>
        <v>0</v>
      </c>
      <c r="Y51" s="442">
        <f>IF(OR(M51="",Q51="Mut+ext"),0,IF(ISERROR(W51+V51*VLOOKUP(M51,[1]Paramétrage!$C$6:$E$29,3,0))=TRUE,X51,W51+V51*VLOOKUP(M51,[1]Paramétrage!$C$6:$E$29,3,0)))</f>
        <v>0</v>
      </c>
      <c r="Z51" s="691"/>
      <c r="AA51" s="692"/>
      <c r="AB51" s="693"/>
      <c r="AC51" s="443"/>
      <c r="AD51" s="444"/>
      <c r="AE51" s="445">
        <f>IF(G51="",0,IF(K51="",0,IF(SUMIF(G51:G62,G51,O51:O62)=0,0,IF(OR(L51="",K51="obligatoire"),AF51/SUMIF(G51:G62,G51,O51:O62),AF51/(SUMIF(G51:G62,G51,O51:O62)/L51)))))</f>
        <v>0</v>
      </c>
      <c r="AF51" s="446">
        <f>N51*O51</f>
        <v>0</v>
      </c>
    </row>
    <row r="52" spans="1:32" hidden="1" x14ac:dyDescent="0.25">
      <c r="A52" s="723"/>
      <c r="B52" s="717"/>
      <c r="C52" s="702"/>
      <c r="D52" s="703"/>
      <c r="E52" s="706"/>
      <c r="F52" s="706"/>
      <c r="G52" s="429"/>
      <c r="H52" s="452"/>
      <c r="I52" s="458"/>
      <c r="J52" s="431"/>
      <c r="K52" s="432"/>
      <c r="L52" s="433"/>
      <c r="M52" s="454"/>
      <c r="N52" s="435"/>
      <c r="O52" s="436"/>
      <c r="P52" s="455"/>
      <c r="Q52" s="459"/>
      <c r="R52" s="694"/>
      <c r="S52" s="692"/>
      <c r="T52" s="695"/>
      <c r="U52" s="438" t="e">
        <f>IF(OR(P52="",M52=[1]Paramétrage!$C$10,M52=[1]Paramétrage!$C$13,M52=[1]Paramétrage!$C$17,M52=[1]Paramétrage!$C$20,M52=[1]Paramétrage!$C$24,M52=[1]Paramétrage!$C$27,AND(M52&lt;&gt;[1]Paramétrage!$C$9,Q52="Mut+ext")),0,ROUNDUP(O52/P52,0))</f>
        <v>#REF!</v>
      </c>
      <c r="V52" s="439">
        <f>IF(OR(M52="",Q52="Mut+ext"),0,IF(VLOOKUP(M52,[1]Paramétrage!$C$6:$E$29,2,0)=0,0,IF(P52="","saisir capacité",N52*U52*VLOOKUP(M52,[1]Paramétrage!$C$6:$E$29,2,0))))</f>
        <v>0</v>
      </c>
      <c r="W52" s="440"/>
      <c r="X52" s="441">
        <f t="shared" si="10"/>
        <v>0</v>
      </c>
      <c r="Y52" s="442">
        <f>IF(OR(M52="",Q52="Mut+ext"),0,IF(ISERROR(W52+V52*VLOOKUP(M52,[1]Paramétrage!$C$6:$E$29,3,0))=TRUE,X52,W52+V52*VLOOKUP(M52,[1]Paramétrage!$C$6:$E$29,3,0)))</f>
        <v>0</v>
      </c>
      <c r="Z52" s="691"/>
      <c r="AA52" s="692"/>
      <c r="AB52" s="693"/>
      <c r="AC52" s="448"/>
      <c r="AD52" s="444"/>
      <c r="AE52" s="445">
        <f>IF(G52="",0,IF(K52="",0,IF(SUMIF(G51:G62,G52,O51:O62)=0,0,IF(OR(L52="",K52="obligatoire"),AF52/SUMIF(G51:G62,G52,O51:O62),AF52/(SUMIF(G51:G62,G52,O51:O62)/L52)))))</f>
        <v>0</v>
      </c>
      <c r="AF52" s="446">
        <f t="shared" ref="AF52:AF62" si="11">N52*O52</f>
        <v>0</v>
      </c>
    </row>
    <row r="53" spans="1:32" hidden="1" x14ac:dyDescent="0.25">
      <c r="A53" s="723"/>
      <c r="B53" s="717"/>
      <c r="C53" s="702"/>
      <c r="D53" s="703"/>
      <c r="E53" s="706"/>
      <c r="F53" s="706"/>
      <c r="G53" s="429"/>
      <c r="H53" s="452"/>
      <c r="I53" s="458"/>
      <c r="J53" s="431"/>
      <c r="K53" s="432"/>
      <c r="L53" s="433"/>
      <c r="M53" s="454"/>
      <c r="N53" s="435"/>
      <c r="O53" s="436"/>
      <c r="P53" s="455"/>
      <c r="Q53" s="459"/>
      <c r="R53" s="694"/>
      <c r="S53" s="692"/>
      <c r="T53" s="695"/>
      <c r="U53" s="438" t="e">
        <f>IF(OR(P53="",M53=[1]Paramétrage!$C$10,M53=[1]Paramétrage!$C$13,M53=[1]Paramétrage!$C$17,M53=[1]Paramétrage!$C$20,M53=[1]Paramétrage!$C$24,M53=[1]Paramétrage!$C$27,AND(M53&lt;&gt;[1]Paramétrage!$C$9,Q53="Mut+ext")),0,ROUNDUP(O53/P53,0))</f>
        <v>#REF!</v>
      </c>
      <c r="V53" s="439">
        <f>IF(OR(M53="",Q53="Mut+ext"),0,IF(VLOOKUP(M53,[1]Paramétrage!$C$6:$E$29,2,0)=0,0,IF(P53="","saisir capacité",N53*U53*VLOOKUP(M53,[1]Paramétrage!$C$6:$E$29,2,0))))</f>
        <v>0</v>
      </c>
      <c r="W53" s="440"/>
      <c r="X53" s="441">
        <f t="shared" si="10"/>
        <v>0</v>
      </c>
      <c r="Y53" s="442">
        <f>IF(OR(M53="",Q53="Mut+ext"),0,IF(ISERROR(W53+V53*VLOOKUP(M53,[1]Paramétrage!$C$6:$E$29,3,0))=TRUE,X53,W53+V53*VLOOKUP(M53,[1]Paramétrage!$C$6:$E$29,3,0)))</f>
        <v>0</v>
      </c>
      <c r="Z53" s="691"/>
      <c r="AA53" s="692"/>
      <c r="AB53" s="693"/>
      <c r="AC53" s="448"/>
      <c r="AD53" s="444"/>
      <c r="AE53" s="445">
        <f>IF(G53="",0,IF(K53="",0,IF(SUMIF(G51:G62,G53,O51:O62)=0,0,IF(OR(L53="",K53="obligatoire"),AF53/SUMIF(G51:G62,G53,O51:O62),AF53/(SUMIF(G51:G62,G53,O51:O62)/L53)))))</f>
        <v>0</v>
      </c>
      <c r="AF53" s="446">
        <f t="shared" si="11"/>
        <v>0</v>
      </c>
    </row>
    <row r="54" spans="1:32" hidden="1" x14ac:dyDescent="0.25">
      <c r="A54" s="723"/>
      <c r="B54" s="717"/>
      <c r="C54" s="702"/>
      <c r="D54" s="703"/>
      <c r="E54" s="706"/>
      <c r="F54" s="706"/>
      <c r="G54" s="429"/>
      <c r="H54" s="452"/>
      <c r="I54" s="458"/>
      <c r="J54" s="431"/>
      <c r="K54" s="432"/>
      <c r="L54" s="433"/>
      <c r="M54" s="454"/>
      <c r="N54" s="435"/>
      <c r="O54" s="436"/>
      <c r="P54" s="455"/>
      <c r="Q54" s="459"/>
      <c r="R54" s="694"/>
      <c r="S54" s="692"/>
      <c r="T54" s="695"/>
      <c r="U54" s="438" t="e">
        <f>IF(OR(P54="",M54=[1]Paramétrage!$C$10,M54=[1]Paramétrage!$C$13,M54=[1]Paramétrage!$C$17,M54=[1]Paramétrage!$C$20,M54=[1]Paramétrage!$C$24,M54=[1]Paramétrage!$C$27,AND(M54&lt;&gt;[1]Paramétrage!$C$9,Q54="Mut+ext")),0,ROUNDUP(O54/P54,0))</f>
        <v>#REF!</v>
      </c>
      <c r="V54" s="439">
        <f>IF(OR(M54="",Q54="Mut+ext"),0,IF(VLOOKUP(M54,[1]Paramétrage!$C$6:$E$29,2,0)=0,0,IF(P54="","saisir capacité",N54*U54*VLOOKUP(M54,[1]Paramétrage!$C$6:$E$29,2,0))))</f>
        <v>0</v>
      </c>
      <c r="W54" s="440"/>
      <c r="X54" s="441">
        <f t="shared" si="10"/>
        <v>0</v>
      </c>
      <c r="Y54" s="442">
        <f>IF(OR(M54="",Q54="Mut+ext"),0,IF(ISERROR(W54+V54*VLOOKUP(M54,[1]Paramétrage!$C$6:$E$29,3,0))=TRUE,X54,W54+V54*VLOOKUP(M54,[1]Paramétrage!$C$6:$E$29,3,0)))</f>
        <v>0</v>
      </c>
      <c r="Z54" s="691"/>
      <c r="AA54" s="692"/>
      <c r="AB54" s="693"/>
      <c r="AC54" s="451"/>
      <c r="AD54" s="444"/>
      <c r="AE54" s="445">
        <f>IF(G54="",0,IF(K54="",0,IF(SUMIF(G47:G58,G54,O47:O58)=0,0,IF(OR(L54="",K54="obligatoire"),AF54/SUMIF(G47:G58,G54,O47:O58),AF54/(SUMIF(G47:G58,G54,O47:O58)/L54)))))</f>
        <v>0</v>
      </c>
      <c r="AF54" s="446">
        <f t="shared" si="11"/>
        <v>0</v>
      </c>
    </row>
    <row r="55" spans="1:32" hidden="1" x14ac:dyDescent="0.25">
      <c r="A55" s="723"/>
      <c r="B55" s="717"/>
      <c r="C55" s="702"/>
      <c r="D55" s="703"/>
      <c r="E55" s="706"/>
      <c r="F55" s="706"/>
      <c r="G55" s="429"/>
      <c r="H55" s="452"/>
      <c r="I55" s="458"/>
      <c r="J55" s="431"/>
      <c r="K55" s="432"/>
      <c r="L55" s="433"/>
      <c r="M55" s="454"/>
      <c r="N55" s="435"/>
      <c r="O55" s="436"/>
      <c r="P55" s="455"/>
      <c r="Q55" s="459"/>
      <c r="R55" s="694"/>
      <c r="S55" s="692"/>
      <c r="T55" s="695"/>
      <c r="U55" s="438" t="e">
        <f>IF(OR(P55="",M55=[1]Paramétrage!$C$10,M55=[1]Paramétrage!$C$13,M55=[1]Paramétrage!$C$17,M55=[1]Paramétrage!$C$20,M55=[1]Paramétrage!$C$24,M55=[1]Paramétrage!$C$27,AND(M55&lt;&gt;[1]Paramétrage!$C$9,Q55="Mut+ext")),0,ROUNDUP(O55/P55,0))</f>
        <v>#REF!</v>
      </c>
      <c r="V55" s="439">
        <f>IF(OR(M55="",Q55="Mut+ext"),0,IF(VLOOKUP(M55,[1]Paramétrage!$C$6:$E$29,2,0)=0,0,IF(P55="","saisir capacité",N55*U55*VLOOKUP(M55,[1]Paramétrage!$C$6:$E$29,2,0))))</f>
        <v>0</v>
      </c>
      <c r="W55" s="440"/>
      <c r="X55" s="441">
        <f t="shared" si="10"/>
        <v>0</v>
      </c>
      <c r="Y55" s="442">
        <f>IF(OR(M55="",Q55="Mut+ext"),0,IF(ISERROR(W55+V55*VLOOKUP(M55,[1]Paramétrage!$C$6:$E$29,3,0))=TRUE,X55,W55+V55*VLOOKUP(M55,[1]Paramétrage!$C$6:$E$29,3,0)))</f>
        <v>0</v>
      </c>
      <c r="Z55" s="691"/>
      <c r="AA55" s="692"/>
      <c r="AB55" s="693"/>
      <c r="AC55" s="448"/>
      <c r="AD55" s="444"/>
      <c r="AE55" s="445">
        <f>IF(G55="",0,IF(K55="",0,IF(SUMIF(G47:G58,G55,O47:O58)=0,0,IF(OR(L55="",K55="obligatoire"),AF55/SUMIF(G47:G58,G55,O47:O58),AF55/(SUMIF(G47:G58,G55,O47:O58)/L55)))))</f>
        <v>0</v>
      </c>
      <c r="AF55" s="446">
        <f t="shared" si="11"/>
        <v>0</v>
      </c>
    </row>
    <row r="56" spans="1:32" hidden="1" x14ac:dyDescent="0.25">
      <c r="A56" s="723"/>
      <c r="B56" s="717"/>
      <c r="C56" s="702"/>
      <c r="D56" s="703"/>
      <c r="E56" s="706"/>
      <c r="F56" s="706"/>
      <c r="G56" s="429"/>
      <c r="H56" s="456"/>
      <c r="I56" s="462"/>
      <c r="J56" s="431"/>
      <c r="K56" s="457"/>
      <c r="L56" s="433"/>
      <c r="M56" s="454"/>
      <c r="N56" s="460"/>
      <c r="O56" s="461"/>
      <c r="P56" s="455"/>
      <c r="Q56" s="459"/>
      <c r="R56" s="694"/>
      <c r="S56" s="692"/>
      <c r="T56" s="695"/>
      <c r="U56" s="438" t="e">
        <f>IF(OR(P56="",M56=[1]Paramétrage!$C$10,M56=[1]Paramétrage!$C$13,M56=[1]Paramétrage!$C$17,M56=[1]Paramétrage!$C$20,M56=[1]Paramétrage!$C$24,M56=[1]Paramétrage!$C$27,AND(M56&lt;&gt;[1]Paramétrage!$C$9,Q56="Mut+ext")),0,ROUNDUP(O56/P56,0))</f>
        <v>#REF!</v>
      </c>
      <c r="V56" s="439">
        <f>IF(OR(M56="",Q56="Mut+ext"),0,IF(VLOOKUP(M56,[1]Paramétrage!$C$6:$E$29,2,0)=0,0,IF(P56="","saisir capacité",N56*U56*VLOOKUP(M56,[1]Paramétrage!$C$6:$E$29,2,0))))</f>
        <v>0</v>
      </c>
      <c r="W56" s="440"/>
      <c r="X56" s="441">
        <f t="shared" si="10"/>
        <v>0</v>
      </c>
      <c r="Y56" s="442">
        <f>IF(OR(M56="",Q56="Mut+ext"),0,IF(ISERROR(W56+V56*VLOOKUP(M56,[1]Paramétrage!$C$6:$E$29,3,0))=TRUE,X56,W56+V56*VLOOKUP(M56,[1]Paramétrage!$C$6:$E$29,3,0)))</f>
        <v>0</v>
      </c>
      <c r="Z56" s="691"/>
      <c r="AA56" s="692"/>
      <c r="AB56" s="693"/>
      <c r="AC56" s="448"/>
      <c r="AD56" s="444"/>
      <c r="AE56" s="445">
        <f>IF(G56="",0,IF(K56="",0,IF(SUMIF(G47:G58,G56,O47:O58)=0,0,IF(OR(L56="",K56="obligatoire"),AF56/SUMIF(G47:G58,G56,O47:O58),AF56/(SUMIF(G47:G58,G56,O47:O58)/L56)))))</f>
        <v>0</v>
      </c>
      <c r="AF56" s="446">
        <f t="shared" si="11"/>
        <v>0</v>
      </c>
    </row>
    <row r="57" spans="1:32" hidden="1" x14ac:dyDescent="0.25">
      <c r="A57" s="723"/>
      <c r="B57" s="717"/>
      <c r="C57" s="702"/>
      <c r="D57" s="703"/>
      <c r="E57" s="706"/>
      <c r="F57" s="706"/>
      <c r="G57" s="429"/>
      <c r="H57" s="456"/>
      <c r="I57" s="462"/>
      <c r="J57" s="431"/>
      <c r="K57" s="457"/>
      <c r="L57" s="433"/>
      <c r="M57" s="454"/>
      <c r="N57" s="460"/>
      <c r="O57" s="436"/>
      <c r="P57" s="455"/>
      <c r="Q57" s="459"/>
      <c r="R57" s="694"/>
      <c r="S57" s="692"/>
      <c r="T57" s="695"/>
      <c r="U57" s="438" t="e">
        <f>IF(OR(P57="",M57=[1]Paramétrage!$C$10,M57=[1]Paramétrage!$C$13,M57=[1]Paramétrage!$C$17,M57=[1]Paramétrage!$C$20,M57=[1]Paramétrage!$C$24,M57=[1]Paramétrage!$C$27,AND(M57&lt;&gt;[1]Paramétrage!$C$9,Q57="Mut+ext")),0,ROUNDUP(O57/P57,0))</f>
        <v>#REF!</v>
      </c>
      <c r="V57" s="439">
        <f>IF(OR(M57="",Q57="Mut+ext"),0,IF(VLOOKUP(M57,[1]Paramétrage!$C$6:$E$29,2,0)=0,0,IF(P57="","saisir capacité",N57*U57*VLOOKUP(M57,[1]Paramétrage!$C$6:$E$29,2,0))))</f>
        <v>0</v>
      </c>
      <c r="W57" s="440"/>
      <c r="X57" s="441">
        <f t="shared" si="10"/>
        <v>0</v>
      </c>
      <c r="Y57" s="442">
        <f>IF(OR(M57="",Q57="Mut+ext"),0,IF(ISERROR(W57+V57*VLOOKUP(M57,[1]Paramétrage!$C$6:$E$29,3,0))=TRUE,X57,W57+V57*VLOOKUP(M57,[1]Paramétrage!$C$6:$E$29,3,0)))</f>
        <v>0</v>
      </c>
      <c r="Z57" s="691"/>
      <c r="AA57" s="692"/>
      <c r="AB57" s="693"/>
      <c r="AC57" s="448"/>
      <c r="AD57" s="444"/>
      <c r="AE57" s="445">
        <f>IF(G57="",0,IF(K57="",0,IF(SUMIF(G47:G58,G57,O47:O58)=0,0,IF(OR(L57="",K57="obligatoire"),AF57/SUMIF(G47:G58,G57,O47:O58),AF57/(SUMIF(G47:G58,G57,O47:O58)/L57)))))</f>
        <v>0</v>
      </c>
      <c r="AF57" s="446">
        <f t="shared" si="11"/>
        <v>0</v>
      </c>
    </row>
    <row r="58" spans="1:32" hidden="1" x14ac:dyDescent="0.25">
      <c r="A58" s="723"/>
      <c r="B58" s="717"/>
      <c r="C58" s="702"/>
      <c r="D58" s="703"/>
      <c r="E58" s="706"/>
      <c r="F58" s="706"/>
      <c r="G58" s="429"/>
      <c r="H58" s="452"/>
      <c r="I58" s="458"/>
      <c r="J58" s="431"/>
      <c r="K58" s="432"/>
      <c r="L58" s="433"/>
      <c r="M58" s="454"/>
      <c r="N58" s="435"/>
      <c r="O58" s="436"/>
      <c r="P58" s="455"/>
      <c r="Q58" s="459"/>
      <c r="R58" s="694"/>
      <c r="S58" s="692"/>
      <c r="T58" s="695"/>
      <c r="U58" s="438" t="e">
        <f>IF(OR(P58="",M58=[1]Paramétrage!$C$10,M58=[1]Paramétrage!$C$13,M58=[1]Paramétrage!$C$17,M58=[1]Paramétrage!$C$20,M58=[1]Paramétrage!$C$24,M58=[1]Paramétrage!$C$27,AND(M58&lt;&gt;[1]Paramétrage!$C$9,Q58="Mut+ext")),0,ROUNDUP(O58/P58,0))</f>
        <v>#REF!</v>
      </c>
      <c r="V58" s="439">
        <f>IF(OR(M58="",Q58="Mut+ext"),0,IF(VLOOKUP(M58,[1]Paramétrage!$C$6:$E$29,2,0)=0,0,IF(P58="","saisir capacité",N58*U58*VLOOKUP(M58,[1]Paramétrage!$C$6:$E$29,2,0))))</f>
        <v>0</v>
      </c>
      <c r="W58" s="440"/>
      <c r="X58" s="441">
        <f t="shared" si="10"/>
        <v>0</v>
      </c>
      <c r="Y58" s="442">
        <f>IF(OR(M58="",Q58="Mut+ext"),0,IF(ISERROR(W58+V58*VLOOKUP(M58,[1]Paramétrage!$C$6:$E$29,3,0))=TRUE,X58,W58+V58*VLOOKUP(M58,[1]Paramétrage!$C$6:$E$29,3,0)))</f>
        <v>0</v>
      </c>
      <c r="Z58" s="691"/>
      <c r="AA58" s="692"/>
      <c r="AB58" s="693"/>
      <c r="AC58" s="451"/>
      <c r="AD58" s="444"/>
      <c r="AE58" s="445">
        <f>IF(G58="",0,IF(K58="",0,IF(SUMIF(G51:G62,G58,O51:O62)=0,0,IF(OR(L58="",K58="obligatoire"),AF58/SUMIF(G51:G62,G58,O51:O62),AF58/(SUMIF(G51:G62,G58,O51:O62)/L58)))))</f>
        <v>0</v>
      </c>
      <c r="AF58" s="446">
        <f t="shared" si="11"/>
        <v>0</v>
      </c>
    </row>
    <row r="59" spans="1:32" hidden="1" x14ac:dyDescent="0.25">
      <c r="A59" s="723"/>
      <c r="B59" s="717"/>
      <c r="C59" s="702"/>
      <c r="D59" s="703"/>
      <c r="E59" s="706"/>
      <c r="F59" s="706"/>
      <c r="G59" s="429"/>
      <c r="H59" s="452"/>
      <c r="I59" s="458"/>
      <c r="J59" s="431"/>
      <c r="K59" s="432"/>
      <c r="L59" s="433"/>
      <c r="M59" s="454"/>
      <c r="N59" s="435"/>
      <c r="O59" s="436"/>
      <c r="P59" s="455"/>
      <c r="Q59" s="459"/>
      <c r="R59" s="694"/>
      <c r="S59" s="692"/>
      <c r="T59" s="695"/>
      <c r="U59" s="438" t="e">
        <f>IF(OR(P59="",M59=[1]Paramétrage!$C$10,M59=[1]Paramétrage!$C$13,M59=[1]Paramétrage!$C$17,M59=[1]Paramétrage!$C$20,M59=[1]Paramétrage!$C$24,M59=[1]Paramétrage!$C$27,AND(M59&lt;&gt;[1]Paramétrage!$C$9,Q59="Mut+ext")),0,ROUNDUP(O59/P59,0))</f>
        <v>#REF!</v>
      </c>
      <c r="V59" s="439">
        <f>IF(OR(M59="",Q59="Mut+ext"),0,IF(VLOOKUP(M59,[1]Paramétrage!$C$6:$E$29,2,0)=0,0,IF(P59="","saisir capacité",N59*U59*VLOOKUP(M59,[1]Paramétrage!$C$6:$E$29,2,0))))</f>
        <v>0</v>
      </c>
      <c r="W59" s="440"/>
      <c r="X59" s="441">
        <f t="shared" si="10"/>
        <v>0</v>
      </c>
      <c r="Y59" s="442">
        <f>IF(OR(M59="",Q59="Mut+ext"),0,IF(ISERROR(W59+V59*VLOOKUP(M59,[1]Paramétrage!$C$6:$E$29,3,0))=TRUE,X59,W59+V59*VLOOKUP(M59,[1]Paramétrage!$C$6:$E$29,3,0)))</f>
        <v>0</v>
      </c>
      <c r="Z59" s="691"/>
      <c r="AA59" s="692"/>
      <c r="AB59" s="693"/>
      <c r="AC59" s="448"/>
      <c r="AD59" s="444"/>
      <c r="AE59" s="445">
        <f>IF(G59="",0,IF(K59="",0,IF(SUMIF(G51:G62,G59,O51:O62)=0,0,IF(OR(L59="",K59="obligatoire"),AF59/SUMIF(G51:G62,G59,O51:O62),AF59/(SUMIF(G51:G62,G59,O51:O62)/L59)))))</f>
        <v>0</v>
      </c>
      <c r="AF59" s="446">
        <f t="shared" si="11"/>
        <v>0</v>
      </c>
    </row>
    <row r="60" spans="1:32" hidden="1" x14ac:dyDescent="0.25">
      <c r="A60" s="723"/>
      <c r="B60" s="717"/>
      <c r="C60" s="702"/>
      <c r="D60" s="703"/>
      <c r="E60" s="706"/>
      <c r="F60" s="706"/>
      <c r="G60" s="429"/>
      <c r="H60" s="456"/>
      <c r="I60" s="462"/>
      <c r="J60" s="431"/>
      <c r="K60" s="457"/>
      <c r="L60" s="433"/>
      <c r="M60" s="454"/>
      <c r="N60" s="460"/>
      <c r="O60" s="461"/>
      <c r="P60" s="455"/>
      <c r="Q60" s="459"/>
      <c r="R60" s="694"/>
      <c r="S60" s="692"/>
      <c r="T60" s="695"/>
      <c r="U60" s="438" t="e">
        <f>IF(OR(P60="",M60=[1]Paramétrage!$C$10,M60=[1]Paramétrage!$C$13,M60=[1]Paramétrage!$C$17,M60=[1]Paramétrage!$C$20,M60=[1]Paramétrage!$C$24,M60=[1]Paramétrage!$C$27,AND(M60&lt;&gt;[1]Paramétrage!$C$9,Q60="Mut+ext")),0,ROUNDUP(O60/P60,0))</f>
        <v>#REF!</v>
      </c>
      <c r="V60" s="439">
        <f>IF(OR(M60="",Q60="Mut+ext"),0,IF(VLOOKUP(M60,[1]Paramétrage!$C$6:$E$29,2,0)=0,0,IF(P60="","saisir capacité",N60*U60*VLOOKUP(M60,[1]Paramétrage!$C$6:$E$29,2,0))))</f>
        <v>0</v>
      </c>
      <c r="W60" s="440"/>
      <c r="X60" s="441">
        <f t="shared" si="10"/>
        <v>0</v>
      </c>
      <c r="Y60" s="442">
        <f>IF(OR(M60="",Q60="Mut+ext"),0,IF(ISERROR(W60+V60*VLOOKUP(M60,[1]Paramétrage!$C$6:$E$29,3,0))=TRUE,X60,W60+V60*VLOOKUP(M60,[1]Paramétrage!$C$6:$E$29,3,0)))</f>
        <v>0</v>
      </c>
      <c r="Z60" s="691"/>
      <c r="AA60" s="692"/>
      <c r="AB60" s="693"/>
      <c r="AC60" s="448"/>
      <c r="AD60" s="444"/>
      <c r="AE60" s="445">
        <f>IF(G60="",0,IF(K60="",0,IF(SUMIF(G51:G62,G60,O51:O62)=0,0,IF(OR(L60="",K60="obligatoire"),AF60/SUMIF(G51:G62,G60,O51:O62),AF60/(SUMIF(G51:G62,G60,O51:O62)/L60)))))</f>
        <v>0</v>
      </c>
      <c r="AF60" s="446">
        <f t="shared" si="11"/>
        <v>0</v>
      </c>
    </row>
    <row r="61" spans="1:32" hidden="1" x14ac:dyDescent="0.25">
      <c r="A61" s="723"/>
      <c r="B61" s="717"/>
      <c r="C61" s="702"/>
      <c r="D61" s="703"/>
      <c r="E61" s="706"/>
      <c r="F61" s="706"/>
      <c r="G61" s="429"/>
      <c r="H61" s="456"/>
      <c r="I61" s="462"/>
      <c r="J61" s="431"/>
      <c r="K61" s="457"/>
      <c r="L61" s="433"/>
      <c r="M61" s="454"/>
      <c r="N61" s="460"/>
      <c r="O61" s="436"/>
      <c r="P61" s="455"/>
      <c r="Q61" s="459"/>
      <c r="R61" s="694"/>
      <c r="S61" s="692"/>
      <c r="T61" s="695"/>
      <c r="U61" s="438" t="e">
        <f>IF(OR(P61="",M61=[1]Paramétrage!$C$10,M61=[1]Paramétrage!$C$13,M61=[1]Paramétrage!$C$17,M61=[1]Paramétrage!$C$20,M61=[1]Paramétrage!$C$24,M61=[1]Paramétrage!$C$27,AND(M61&lt;&gt;[1]Paramétrage!$C$9,Q61="Mut+ext")),0,ROUNDUP(O61/P61,0))</f>
        <v>#REF!</v>
      </c>
      <c r="V61" s="439">
        <f>IF(OR(M61="",Q61="Mut+ext"),0,IF(VLOOKUP(M61,[1]Paramétrage!$C$6:$E$29,2,0)=0,0,IF(P61="","saisir capacité",N61*U61*VLOOKUP(M61,[1]Paramétrage!$C$6:$E$29,2,0))))</f>
        <v>0</v>
      </c>
      <c r="W61" s="440"/>
      <c r="X61" s="441">
        <f t="shared" si="10"/>
        <v>0</v>
      </c>
      <c r="Y61" s="442">
        <f>IF(OR(M61="",Q61="Mut+ext"),0,IF(ISERROR(W61+V61*VLOOKUP(M61,[1]Paramétrage!$C$6:$E$29,3,0))=TRUE,X61,W61+V61*VLOOKUP(M61,[1]Paramétrage!$C$6:$E$29,3,0)))</f>
        <v>0</v>
      </c>
      <c r="Z61" s="691"/>
      <c r="AA61" s="692"/>
      <c r="AB61" s="693"/>
      <c r="AC61" s="448"/>
      <c r="AD61" s="444"/>
      <c r="AE61" s="445">
        <f>IF(G61="",0,IF(K61="",0,IF(SUMIF(G51:G62,G61,O51:O62)=0,0,IF(OR(L61="",K61="obligatoire"),AF61/SUMIF(G51:G62,G61,O51:O62),AF61/(SUMIF(G51:G62,G61,O51:O62)/L61)))))</f>
        <v>0</v>
      </c>
      <c r="AF61" s="446">
        <f t="shared" si="11"/>
        <v>0</v>
      </c>
    </row>
    <row r="62" spans="1:32" hidden="1" x14ac:dyDescent="0.25">
      <c r="A62" s="723"/>
      <c r="B62" s="717"/>
      <c r="C62" s="704"/>
      <c r="D62" s="705"/>
      <c r="E62" s="707"/>
      <c r="F62" s="707"/>
      <c r="G62" s="429"/>
      <c r="H62" s="456"/>
      <c r="I62" s="462"/>
      <c r="J62" s="431"/>
      <c r="K62" s="457"/>
      <c r="L62" s="433"/>
      <c r="M62" s="454"/>
      <c r="N62" s="460"/>
      <c r="O62" s="463"/>
      <c r="P62" s="455"/>
      <c r="Q62" s="459"/>
      <c r="R62" s="694"/>
      <c r="S62" s="692"/>
      <c r="T62" s="695"/>
      <c r="U62" s="438" t="e">
        <f>IF(OR(P62="",M62=[1]Paramétrage!$C$10,M62=[1]Paramétrage!$C$13,M62=[1]Paramétrage!$C$17,M62=[1]Paramétrage!$C$20,M62=[1]Paramétrage!$C$24,M62=[1]Paramétrage!$C$27,AND(M62&lt;&gt;[1]Paramétrage!$C$9,Q62="Mut+ext")),0,ROUNDUP(O62/P62,0))</f>
        <v>#REF!</v>
      </c>
      <c r="V62" s="439">
        <f>IF(OR(M62="",Q62="Mut+ext"),0,IF(VLOOKUP(M62,[1]Paramétrage!$C$6:$E$29,2,0)=0,0,IF(P62="","saisir capacité",N62*U62*VLOOKUP(M62,[1]Paramétrage!$C$6:$E$29,2,0))))</f>
        <v>0</v>
      </c>
      <c r="W62" s="440"/>
      <c r="X62" s="441">
        <f t="shared" si="10"/>
        <v>0</v>
      </c>
      <c r="Y62" s="442">
        <f>IF(OR(M62="",Q62="Mut+ext"),0,IF(ISERROR(W62+V62*VLOOKUP(M62,[1]Paramétrage!$C$6:$E$29,3,0))=TRUE,X62,W62+V62*VLOOKUP(M62,[1]Paramétrage!$C$6:$E$29,3,0)))</f>
        <v>0</v>
      </c>
      <c r="Z62" s="691"/>
      <c r="AA62" s="692"/>
      <c r="AB62" s="693"/>
      <c r="AC62" s="448"/>
      <c r="AD62" s="444"/>
      <c r="AE62" s="445">
        <f>IF(G62="",0,IF(K62="",0,IF(SUMIF(G51:G62,G62,O51:O62)=0,0,IF(OR(L62="",K62="obligatoire"),AF62/SUMIF(G51:G62,G62,O51:O62),AF62/(SUMIF(G51:G62,G62,O51:O62)/L62)))))</f>
        <v>0</v>
      </c>
      <c r="AF62" s="446">
        <f t="shared" si="11"/>
        <v>0</v>
      </c>
    </row>
    <row r="63" spans="1:32" hidden="1" x14ac:dyDescent="0.25">
      <c r="A63" s="723"/>
      <c r="B63" s="717"/>
      <c r="C63" s="464"/>
      <c r="D63" s="465"/>
      <c r="E63" s="466"/>
      <c r="F63" s="466"/>
      <c r="G63" s="466"/>
      <c r="H63" s="467"/>
      <c r="I63" s="468"/>
      <c r="J63" s="469"/>
      <c r="K63" s="470"/>
      <c r="L63" s="471"/>
      <c r="M63" s="472"/>
      <c r="N63" s="473">
        <f>AE63</f>
        <v>0</v>
      </c>
      <c r="O63" s="474"/>
      <c r="P63" s="474"/>
      <c r="Q63" s="475"/>
      <c r="R63" s="476"/>
      <c r="S63" s="476"/>
      <c r="T63" s="477"/>
      <c r="U63" s="478"/>
      <c r="V63" s="479">
        <f>SUM(V51:V62)</f>
        <v>0</v>
      </c>
      <c r="W63" s="472">
        <f>SUM(W51:W62)</f>
        <v>0</v>
      </c>
      <c r="X63" s="480">
        <f>SUM(X51:X62)</f>
        <v>0</v>
      </c>
      <c r="Y63" s="481">
        <f>SUM(Y51:Y62)</f>
        <v>0</v>
      </c>
      <c r="Z63" s="482"/>
      <c r="AA63" s="483"/>
      <c r="AB63" s="484"/>
      <c r="AC63" s="485"/>
      <c r="AD63" s="486"/>
      <c r="AE63" s="487">
        <f>SUM(AE51:AE62)</f>
        <v>0</v>
      </c>
      <c r="AF63" s="488">
        <f>SUM(AF51:AF62)</f>
        <v>0</v>
      </c>
    </row>
    <row r="64" spans="1:32" ht="15.6" hidden="1" customHeight="1" x14ac:dyDescent="0.25">
      <c r="A64" s="723"/>
      <c r="B64" s="717" t="s">
        <v>83</v>
      </c>
      <c r="C64" s="700"/>
      <c r="D64" s="701"/>
      <c r="E64" s="706"/>
      <c r="F64" s="706"/>
      <c r="G64" s="429"/>
      <c r="H64" s="452"/>
      <c r="I64" s="458"/>
      <c r="J64" s="431"/>
      <c r="K64" s="432"/>
      <c r="L64" s="433"/>
      <c r="M64" s="454"/>
      <c r="N64" s="435"/>
      <c r="O64" s="436"/>
      <c r="P64" s="455"/>
      <c r="Q64" s="437"/>
      <c r="R64" s="694"/>
      <c r="S64" s="692"/>
      <c r="T64" s="695"/>
      <c r="U64" s="438" t="e">
        <f>IF(OR(P64="",M64=[1]Paramétrage!$C$10,M64=[1]Paramétrage!$C$13,M64=[1]Paramétrage!$C$17,M64=[1]Paramétrage!$C$20,M64=[1]Paramétrage!$C$24,M64=[1]Paramétrage!$C$27,AND(M64&lt;&gt;[1]Paramétrage!$C$9,Q64="Mut+ext")),0,ROUNDUP(O64/P64,0))</f>
        <v>#REF!</v>
      </c>
      <c r="V64" s="439">
        <f>IF(OR(M64="",Q64="Mut+ext"),0,IF(VLOOKUP(M64,[1]Paramétrage!$C$6:$E$29,2,0)=0,0,IF(P64="","saisir capacité",N64*U64*VLOOKUP(M64,[1]Paramétrage!$C$6:$E$29,2,0))))</f>
        <v>0</v>
      </c>
      <c r="W64" s="440"/>
      <c r="X64" s="441">
        <f t="shared" ref="X64:X75" si="12">IF(OR(M64="",Q64="Mut+ext"),0,IF(ISERROR(V64+W64)=TRUE,V64,V64+W64))</f>
        <v>0</v>
      </c>
      <c r="Y64" s="442">
        <f>IF(OR(M64="",Q64="Mut+ext"),0,IF(ISERROR(W64+V64*VLOOKUP(M64,[1]Paramétrage!$C$6:$E$29,3,0))=TRUE,X64,W64+V64*VLOOKUP(M64,[1]Paramétrage!$C$6:$E$29,3,0)))</f>
        <v>0</v>
      </c>
      <c r="Z64" s="691"/>
      <c r="AA64" s="692"/>
      <c r="AB64" s="693"/>
      <c r="AC64" s="443"/>
      <c r="AD64" s="444"/>
      <c r="AE64" s="445">
        <f>IF(G64="",0,IF(K64="",0,IF(SUMIF(G64:G75,G64,O64:O75)=0,0,IF(OR(L64="",K64="obligatoire"),AF64/SUMIF(G64:G75,G64,O64:O75),AF64/(SUMIF(G64:G75,G64,O64:O75)/L64)))))</f>
        <v>0</v>
      </c>
      <c r="AF64" s="446">
        <f t="shared" ref="AF64:AF75" si="13">N64*O64</f>
        <v>0</v>
      </c>
    </row>
    <row r="65" spans="1:32" hidden="1" x14ac:dyDescent="0.25">
      <c r="A65" s="723"/>
      <c r="B65" s="717"/>
      <c r="C65" s="702"/>
      <c r="D65" s="703"/>
      <c r="E65" s="706"/>
      <c r="F65" s="706"/>
      <c r="G65" s="429"/>
      <c r="H65" s="489"/>
      <c r="I65" s="458"/>
      <c r="J65" s="431"/>
      <c r="K65" s="457"/>
      <c r="L65" s="433"/>
      <c r="M65" s="454"/>
      <c r="N65" s="460"/>
      <c r="O65" s="463"/>
      <c r="P65" s="455"/>
      <c r="Q65" s="459"/>
      <c r="R65" s="694"/>
      <c r="S65" s="692"/>
      <c r="T65" s="695"/>
      <c r="U65" s="438" t="e">
        <f>IF(OR(P65="",M65=[1]Paramétrage!$C$10,M65=[1]Paramétrage!$C$13,M65=[1]Paramétrage!$C$17,M65=[1]Paramétrage!$C$20,M65=[1]Paramétrage!$C$24,M65=[1]Paramétrage!$C$27,AND(M65&lt;&gt;[1]Paramétrage!$C$9,Q65="Mut+ext")),0,ROUNDUP(O65/P65,0))</f>
        <v>#REF!</v>
      </c>
      <c r="V65" s="439">
        <f>IF(OR(M65="",Q65="Mut+ext"),0,IF(VLOOKUP(M65,[1]Paramétrage!$C$6:$E$29,2,0)=0,0,IF(P65="","saisir capacité",N65*U65*VLOOKUP(M65,[1]Paramétrage!$C$6:$E$29,2,0))))</f>
        <v>0</v>
      </c>
      <c r="W65" s="440"/>
      <c r="X65" s="441">
        <f t="shared" si="12"/>
        <v>0</v>
      </c>
      <c r="Y65" s="442">
        <f>IF(OR(M65="",Q65="Mut+ext"),0,IF(ISERROR(W65+V65*VLOOKUP(M65,[1]Paramétrage!$C$6:$E$29,3,0))=TRUE,X65,W65+V65*VLOOKUP(M65,[1]Paramétrage!$C$6:$E$29,3,0)))</f>
        <v>0</v>
      </c>
      <c r="Z65" s="691"/>
      <c r="AA65" s="692"/>
      <c r="AB65" s="693"/>
      <c r="AC65" s="448"/>
      <c r="AD65" s="444"/>
      <c r="AE65" s="445">
        <f>IF(G65="",0,IF(K65="",0,IF(SUMIF(G64:G75,G65,O64:O75)=0,0,IF(OR(L65="",K65="obligatoire"),AF65/SUMIF(G64:G75,G65,O64:O75),AF65/(SUMIF(G64:G75,G65,O64:O75)/L65)))))</f>
        <v>0</v>
      </c>
      <c r="AF65" s="449">
        <f t="shared" si="13"/>
        <v>0</v>
      </c>
    </row>
    <row r="66" spans="1:32" hidden="1" x14ac:dyDescent="0.25">
      <c r="A66" s="723"/>
      <c r="B66" s="717"/>
      <c r="C66" s="702"/>
      <c r="D66" s="703"/>
      <c r="E66" s="706"/>
      <c r="F66" s="706"/>
      <c r="G66" s="429"/>
      <c r="H66" s="489"/>
      <c r="I66" s="462"/>
      <c r="J66" s="431"/>
      <c r="K66" s="457"/>
      <c r="L66" s="433"/>
      <c r="M66" s="454"/>
      <c r="N66" s="460"/>
      <c r="O66" s="436"/>
      <c r="P66" s="455"/>
      <c r="Q66" s="459"/>
      <c r="R66" s="694"/>
      <c r="S66" s="692"/>
      <c r="T66" s="695"/>
      <c r="U66" s="438" t="e">
        <f>IF(OR(P66="",M66=[1]Paramétrage!$C$10,M66=[1]Paramétrage!$C$13,M66=[1]Paramétrage!$C$17,M66=[1]Paramétrage!$C$20,M66=[1]Paramétrage!$C$24,M66=[1]Paramétrage!$C$27,AND(M66&lt;&gt;[1]Paramétrage!$C$9,Q66="Mut+ext")),0,ROUNDUP(O66/P66,0))</f>
        <v>#REF!</v>
      </c>
      <c r="V66" s="439">
        <f>IF(OR(M66="",Q66="Mut+ext"),0,IF(VLOOKUP(M66,[1]Paramétrage!$C$6:$E$29,2,0)=0,0,IF(P66="","saisir capacité",N66*U66*VLOOKUP(M66,[1]Paramétrage!$C$6:$E$29,2,0))))</f>
        <v>0</v>
      </c>
      <c r="W66" s="440"/>
      <c r="X66" s="441">
        <f t="shared" si="12"/>
        <v>0</v>
      </c>
      <c r="Y66" s="442">
        <f>IF(OR(M66="",Q66="Mut+ext"),0,IF(ISERROR(W66+V66*VLOOKUP(M66,[1]Paramétrage!$C$6:$E$29,3,0))=TRUE,X66,W66+V66*VLOOKUP(M66,[1]Paramétrage!$C$6:$E$29,3,0)))</f>
        <v>0</v>
      </c>
      <c r="Z66" s="691"/>
      <c r="AA66" s="692"/>
      <c r="AB66" s="693"/>
      <c r="AC66" s="448"/>
      <c r="AD66" s="444"/>
      <c r="AE66" s="445">
        <f>IF(G66="",0,IF(K66="",0,IF(SUMIF(G64:G75,G66,O64:O75)=0,0,IF(OR(L66="",K66="obligatoire"),AF66/SUMIF(G64:G75,G66,O64:O75),AF66/(SUMIF(G64:G75,G66,O64:O75)/L66)))))</f>
        <v>0</v>
      </c>
      <c r="AF66" s="449">
        <f t="shared" si="13"/>
        <v>0</v>
      </c>
    </row>
    <row r="67" spans="1:32" hidden="1" x14ac:dyDescent="0.25">
      <c r="A67" s="723"/>
      <c r="B67" s="717"/>
      <c r="C67" s="702"/>
      <c r="D67" s="703"/>
      <c r="E67" s="706"/>
      <c r="F67" s="706"/>
      <c r="G67" s="490"/>
      <c r="H67" s="489"/>
      <c r="I67" s="462"/>
      <c r="J67" s="431"/>
      <c r="K67" s="457"/>
      <c r="L67" s="433"/>
      <c r="M67" s="454"/>
      <c r="N67" s="460"/>
      <c r="O67" s="461"/>
      <c r="P67" s="455"/>
      <c r="Q67" s="459"/>
      <c r="R67" s="694"/>
      <c r="S67" s="692"/>
      <c r="T67" s="695"/>
      <c r="U67" s="438" t="e">
        <f>IF(OR(P67="",M67=[1]Paramétrage!$C$10,M67=[1]Paramétrage!$C$13,M67=[1]Paramétrage!$C$17,M67=[1]Paramétrage!$C$20,M67=[1]Paramétrage!$C$24,M67=[1]Paramétrage!$C$27,AND(M67&lt;&gt;[1]Paramétrage!$C$9,Q67="Mut+ext")),0,ROUNDUP(O67/P67,0))</f>
        <v>#REF!</v>
      </c>
      <c r="V67" s="439">
        <f>IF(OR(M67="",Q67="Mut+ext"),0,IF(VLOOKUP(M67,[1]Paramétrage!$C$6:$E$29,2,0)=0,0,IF(P67="","saisir capacité",N67*U67*VLOOKUP(M67,[1]Paramétrage!$C$6:$E$29,2,0))))</f>
        <v>0</v>
      </c>
      <c r="W67" s="440"/>
      <c r="X67" s="441">
        <f t="shared" si="12"/>
        <v>0</v>
      </c>
      <c r="Y67" s="442">
        <f>IF(OR(M67="",Q67="Mut+ext"),0,IF(ISERROR(W67+V67*VLOOKUP(M67,[1]Paramétrage!$C$6:$E$29,3,0))=TRUE,X67,W67+V67*VLOOKUP(M67,[1]Paramétrage!$C$6:$E$29,3,0)))</f>
        <v>0</v>
      </c>
      <c r="Z67" s="691"/>
      <c r="AA67" s="692"/>
      <c r="AB67" s="693"/>
      <c r="AC67" s="451"/>
      <c r="AD67" s="444"/>
      <c r="AE67" s="445">
        <f>IF(G67="",0,IF(K67="",0,IF(SUMIF(G60:G71,G67,O60:O71)=0,0,IF(OR(L67="",K67="obligatoire"),AF67/SUMIF(G60:G71,G67,O60:O71),AF67/(SUMIF(G60:G71,G67,O60:O71)/L67)))))</f>
        <v>0</v>
      </c>
      <c r="AF67" s="449">
        <f t="shared" si="13"/>
        <v>0</v>
      </c>
    </row>
    <row r="68" spans="1:32" hidden="1" x14ac:dyDescent="0.25">
      <c r="A68" s="723"/>
      <c r="B68" s="717"/>
      <c r="C68" s="702"/>
      <c r="D68" s="703"/>
      <c r="E68" s="706"/>
      <c r="F68" s="706"/>
      <c r="G68" s="429"/>
      <c r="H68" s="489"/>
      <c r="I68" s="462"/>
      <c r="J68" s="431"/>
      <c r="K68" s="457"/>
      <c r="L68" s="433"/>
      <c r="M68" s="454"/>
      <c r="N68" s="460"/>
      <c r="O68" s="436"/>
      <c r="P68" s="455"/>
      <c r="Q68" s="459"/>
      <c r="R68" s="694"/>
      <c r="S68" s="692"/>
      <c r="T68" s="695"/>
      <c r="U68" s="438" t="e">
        <f>IF(OR(P68="",M68=[1]Paramétrage!$C$10,M68=[1]Paramétrage!$C$13,M68=[1]Paramétrage!$C$17,M68=[1]Paramétrage!$C$20,M68=[1]Paramétrage!$C$24,M68=[1]Paramétrage!$C$27,AND(M68&lt;&gt;[1]Paramétrage!$C$9,Q68="Mut+ext")),0,ROUNDUP(O68/P68,0))</f>
        <v>#REF!</v>
      </c>
      <c r="V68" s="439">
        <f>IF(OR(M68="",Q68="Mut+ext"),0,IF(VLOOKUP(M68,[1]Paramétrage!$C$6:$E$29,2,0)=0,0,IF(P68="","saisir capacité",N68*U68*VLOOKUP(M68,[1]Paramétrage!$C$6:$E$29,2,0))))</f>
        <v>0</v>
      </c>
      <c r="W68" s="440"/>
      <c r="X68" s="441">
        <f t="shared" si="12"/>
        <v>0</v>
      </c>
      <c r="Y68" s="442">
        <f>IF(OR(M68="",Q68="Mut+ext"),0,IF(ISERROR(W68+V68*VLOOKUP(M68,[1]Paramétrage!$C$6:$E$29,3,0))=TRUE,X68,W68+V68*VLOOKUP(M68,[1]Paramétrage!$C$6:$E$29,3,0)))</f>
        <v>0</v>
      </c>
      <c r="Z68" s="691"/>
      <c r="AA68" s="692"/>
      <c r="AB68" s="693"/>
      <c r="AC68" s="448"/>
      <c r="AD68" s="444"/>
      <c r="AE68" s="445">
        <f>IF(G68="",0,IF(K68="",0,IF(SUMIF(G60:G71,G68,O60:O71)=0,0,IF(OR(L68="",K68="obligatoire"),AF68/SUMIF(G60:G71,G68,O60:O71),AF68/(SUMIF(G60:G71,G68,O60:O71)/L68)))))</f>
        <v>0</v>
      </c>
      <c r="AF68" s="449">
        <f t="shared" si="13"/>
        <v>0</v>
      </c>
    </row>
    <row r="69" spans="1:32" hidden="1" x14ac:dyDescent="0.25">
      <c r="A69" s="723"/>
      <c r="B69" s="717"/>
      <c r="C69" s="702"/>
      <c r="D69" s="703"/>
      <c r="E69" s="706"/>
      <c r="F69" s="706"/>
      <c r="G69" s="429"/>
      <c r="H69" s="489"/>
      <c r="I69" s="462"/>
      <c r="J69" s="431"/>
      <c r="K69" s="457"/>
      <c r="L69" s="433"/>
      <c r="M69" s="454"/>
      <c r="N69" s="460"/>
      <c r="O69" s="461"/>
      <c r="P69" s="455"/>
      <c r="Q69" s="459"/>
      <c r="R69" s="694"/>
      <c r="S69" s="692"/>
      <c r="T69" s="695"/>
      <c r="U69" s="438" t="e">
        <f>IF(OR(P69="",M69=[1]Paramétrage!$C$10,M69=[1]Paramétrage!$C$13,M69=[1]Paramétrage!$C$17,M69=[1]Paramétrage!$C$20,M69=[1]Paramétrage!$C$24,M69=[1]Paramétrage!$C$27,AND(M69&lt;&gt;[1]Paramétrage!$C$9,Q69="Mut+ext")),0,ROUNDUP(O69/P69,0))</f>
        <v>#REF!</v>
      </c>
      <c r="V69" s="439">
        <f>IF(OR(M69="",Q69="Mut+ext"),0,IF(VLOOKUP(M69,[1]Paramétrage!$C$6:$E$29,2,0)=0,0,IF(P69="","saisir capacité",N69*U69*VLOOKUP(M69,[1]Paramétrage!$C$6:$E$29,2,0))))</f>
        <v>0</v>
      </c>
      <c r="W69" s="440"/>
      <c r="X69" s="441">
        <f t="shared" si="12"/>
        <v>0</v>
      </c>
      <c r="Y69" s="442">
        <f>IF(OR(M69="",Q69="Mut+ext"),0,IF(ISERROR(W69+V69*VLOOKUP(M69,[1]Paramétrage!$C$6:$E$29,3,0))=TRUE,X69,W69+V69*VLOOKUP(M69,[1]Paramétrage!$C$6:$E$29,3,0)))</f>
        <v>0</v>
      </c>
      <c r="Z69" s="691"/>
      <c r="AA69" s="692"/>
      <c r="AB69" s="693"/>
      <c r="AC69" s="448"/>
      <c r="AD69" s="444"/>
      <c r="AE69" s="445">
        <f>IF(G69="",0,IF(K69="",0,IF(SUMIF(G60:G71,G69,O60:O71)=0,0,IF(OR(L69="",K69="obligatoire"),AF69/SUMIF(G60:G71,G69,O60:O71),AF69/(SUMIF(G60:G71,G69,O60:O71)/L69)))))</f>
        <v>0</v>
      </c>
      <c r="AF69" s="449">
        <f t="shared" si="13"/>
        <v>0</v>
      </c>
    </row>
    <row r="70" spans="1:32" hidden="1" x14ac:dyDescent="0.25">
      <c r="A70" s="723"/>
      <c r="B70" s="717"/>
      <c r="C70" s="702"/>
      <c r="D70" s="703"/>
      <c r="E70" s="706"/>
      <c r="F70" s="706"/>
      <c r="G70" s="429"/>
      <c r="H70" s="489"/>
      <c r="I70" s="462"/>
      <c r="J70" s="431"/>
      <c r="K70" s="457"/>
      <c r="L70" s="433"/>
      <c r="M70" s="454"/>
      <c r="N70" s="460"/>
      <c r="O70" s="436"/>
      <c r="P70" s="455"/>
      <c r="Q70" s="459"/>
      <c r="R70" s="694"/>
      <c r="S70" s="692"/>
      <c r="T70" s="695"/>
      <c r="U70" s="438" t="e">
        <f>IF(OR(P70="",M70=[1]Paramétrage!$C$10,M70=[1]Paramétrage!$C$13,M70=[1]Paramétrage!$C$17,M70=[1]Paramétrage!$C$20,M70=[1]Paramétrage!$C$24,M70=[1]Paramétrage!$C$27,AND(M70&lt;&gt;[1]Paramétrage!$C$9,Q70="Mut+ext")),0,ROUNDUP(O70/P70,0))</f>
        <v>#REF!</v>
      </c>
      <c r="V70" s="439">
        <f>IF(OR(M70="",Q70="Mut+ext"),0,IF(VLOOKUP(M70,[1]Paramétrage!$C$6:$E$29,2,0)=0,0,IF(P70="","saisir capacité",N70*U70*VLOOKUP(M70,[1]Paramétrage!$C$6:$E$29,2,0))))</f>
        <v>0</v>
      </c>
      <c r="W70" s="440"/>
      <c r="X70" s="441">
        <f t="shared" si="12"/>
        <v>0</v>
      </c>
      <c r="Y70" s="442">
        <f>IF(OR(M70="",Q70="Mut+ext"),0,IF(ISERROR(W70+V70*VLOOKUP(M70,[1]Paramétrage!$C$6:$E$29,3,0))=TRUE,X70,W70+V70*VLOOKUP(M70,[1]Paramétrage!$C$6:$E$29,3,0)))</f>
        <v>0</v>
      </c>
      <c r="Z70" s="691"/>
      <c r="AA70" s="692"/>
      <c r="AB70" s="693"/>
      <c r="AC70" s="448"/>
      <c r="AD70" s="444"/>
      <c r="AE70" s="445">
        <f>IF(G70="",0,IF(K70="",0,IF(SUMIF(G60:G71,G70,O60:O71)=0,0,IF(OR(L70="",K70="obligatoire"),AF70/SUMIF(G60:G71,G70,O60:O71),AF70/(SUMIF(G60:G71,G70,O60:O71)/L70)))))</f>
        <v>0</v>
      </c>
      <c r="AF70" s="449">
        <f t="shared" si="13"/>
        <v>0</v>
      </c>
    </row>
    <row r="71" spans="1:32" hidden="1" x14ac:dyDescent="0.25">
      <c r="A71" s="723"/>
      <c r="B71" s="717"/>
      <c r="C71" s="702"/>
      <c r="D71" s="703"/>
      <c r="E71" s="706"/>
      <c r="F71" s="706"/>
      <c r="G71" s="490"/>
      <c r="H71" s="489"/>
      <c r="I71" s="462"/>
      <c r="J71" s="431"/>
      <c r="K71" s="457"/>
      <c r="L71" s="433"/>
      <c r="M71" s="454"/>
      <c r="N71" s="460"/>
      <c r="O71" s="461"/>
      <c r="P71" s="455"/>
      <c r="Q71" s="459"/>
      <c r="R71" s="694"/>
      <c r="S71" s="692"/>
      <c r="T71" s="695"/>
      <c r="U71" s="438" t="e">
        <f>IF(OR(P71="",M71=[1]Paramétrage!$C$10,M71=[1]Paramétrage!$C$13,M71=[1]Paramétrage!$C$17,M71=[1]Paramétrage!$C$20,M71=[1]Paramétrage!$C$24,M71=[1]Paramétrage!$C$27,AND(M71&lt;&gt;[1]Paramétrage!$C$9,Q71="Mut+ext")),0,ROUNDUP(O71/P71,0))</f>
        <v>#REF!</v>
      </c>
      <c r="V71" s="439">
        <f>IF(OR(M71="",Q71="Mut+ext"),0,IF(VLOOKUP(M71,[1]Paramétrage!$C$6:$E$29,2,0)=0,0,IF(P71="","saisir capacité",N71*U71*VLOOKUP(M71,[1]Paramétrage!$C$6:$E$29,2,0))))</f>
        <v>0</v>
      </c>
      <c r="W71" s="440"/>
      <c r="X71" s="441">
        <f t="shared" si="12"/>
        <v>0</v>
      </c>
      <c r="Y71" s="442">
        <f>IF(OR(M71="",Q71="Mut+ext"),0,IF(ISERROR(W71+V71*VLOOKUP(M71,[1]Paramétrage!$C$6:$E$29,3,0))=TRUE,X71,W71+V71*VLOOKUP(M71,[1]Paramétrage!$C$6:$E$29,3,0)))</f>
        <v>0</v>
      </c>
      <c r="Z71" s="691"/>
      <c r="AA71" s="692"/>
      <c r="AB71" s="693"/>
      <c r="AC71" s="451"/>
      <c r="AD71" s="444"/>
      <c r="AE71" s="445">
        <f>IF(G71="",0,IF(K71="",0,IF(SUMIF(G64:G75,G71,O64:O75)=0,0,IF(OR(L71="",K71="obligatoire"),AF71/SUMIF(G64:G75,G71,O64:O75),AF71/(SUMIF(G64:G75,G71,O64:O75)/L71)))))</f>
        <v>0</v>
      </c>
      <c r="AF71" s="449">
        <f t="shared" si="13"/>
        <v>0</v>
      </c>
    </row>
    <row r="72" spans="1:32" hidden="1" x14ac:dyDescent="0.25">
      <c r="A72" s="723"/>
      <c r="B72" s="717"/>
      <c r="C72" s="702"/>
      <c r="D72" s="703"/>
      <c r="E72" s="706"/>
      <c r="F72" s="706"/>
      <c r="G72" s="429"/>
      <c r="H72" s="456"/>
      <c r="I72" s="462"/>
      <c r="J72" s="431"/>
      <c r="K72" s="457"/>
      <c r="L72" s="433"/>
      <c r="M72" s="454"/>
      <c r="N72" s="460"/>
      <c r="O72" s="436"/>
      <c r="P72" s="455"/>
      <c r="Q72" s="459"/>
      <c r="R72" s="694"/>
      <c r="S72" s="692"/>
      <c r="T72" s="695"/>
      <c r="U72" s="438" t="e">
        <f>IF(OR(P72="",M72=[1]Paramétrage!$C$10,M72=[1]Paramétrage!$C$13,M72=[1]Paramétrage!$C$17,M72=[1]Paramétrage!$C$20,M72=[1]Paramétrage!$C$24,M72=[1]Paramétrage!$C$27,AND(M72&lt;&gt;[1]Paramétrage!$C$9,Q72="Mut+ext")),0,ROUNDUP(O72/P72,0))</f>
        <v>#REF!</v>
      </c>
      <c r="V72" s="439">
        <f>IF(OR(M72="",Q72="Mut+ext"),0,IF(VLOOKUP(M72,[1]Paramétrage!$C$6:$E$29,2,0)=0,0,IF(P72="","saisir capacité",N72*U72*VLOOKUP(M72,[1]Paramétrage!$C$6:$E$29,2,0))))</f>
        <v>0</v>
      </c>
      <c r="W72" s="440"/>
      <c r="X72" s="441">
        <f t="shared" si="12"/>
        <v>0</v>
      </c>
      <c r="Y72" s="442">
        <f>IF(OR(M72="",Q72="Mut+ext"),0,IF(ISERROR(W72+V72*VLOOKUP(M72,[1]Paramétrage!$C$6:$E$29,3,0))=TRUE,X72,W72+V72*VLOOKUP(M72,[1]Paramétrage!$C$6:$E$29,3,0)))</f>
        <v>0</v>
      </c>
      <c r="Z72" s="691"/>
      <c r="AA72" s="692"/>
      <c r="AB72" s="693"/>
      <c r="AC72" s="448"/>
      <c r="AD72" s="444"/>
      <c r="AE72" s="445">
        <f>IF(G72="",0,IF(K72="",0,IF(SUMIF(G64:G75,G72,O64:O75)=0,0,IF(OR(L72="",K72="obligatoire"),AF72/SUMIF(G64:G75,G72,O64:O75),AF72/(SUMIF(G64:G75,G72,O64:O75)/L72)))))</f>
        <v>0</v>
      </c>
      <c r="AF72" s="449">
        <f t="shared" si="13"/>
        <v>0</v>
      </c>
    </row>
    <row r="73" spans="1:32" hidden="1" x14ac:dyDescent="0.25">
      <c r="A73" s="723"/>
      <c r="B73" s="717"/>
      <c r="C73" s="702"/>
      <c r="D73" s="703"/>
      <c r="E73" s="706"/>
      <c r="F73" s="706"/>
      <c r="G73" s="429"/>
      <c r="H73" s="456"/>
      <c r="I73" s="462"/>
      <c r="J73" s="431"/>
      <c r="K73" s="457"/>
      <c r="L73" s="433"/>
      <c r="M73" s="454"/>
      <c r="N73" s="460"/>
      <c r="O73" s="461"/>
      <c r="P73" s="455"/>
      <c r="Q73" s="459"/>
      <c r="R73" s="694"/>
      <c r="S73" s="692"/>
      <c r="T73" s="695"/>
      <c r="U73" s="438" t="e">
        <f>IF(OR(P73="",M73=[1]Paramétrage!$C$10,M73=[1]Paramétrage!$C$13,M73=[1]Paramétrage!$C$17,M73=[1]Paramétrage!$C$20,M73=[1]Paramétrage!$C$24,M73=[1]Paramétrage!$C$27,AND(M73&lt;&gt;[1]Paramétrage!$C$9,Q73="Mut+ext")),0,ROUNDUP(O73/P73,0))</f>
        <v>#REF!</v>
      </c>
      <c r="V73" s="439">
        <f>IF(OR(M73="",Q73="Mut+ext"),0,IF(VLOOKUP(M73,[1]Paramétrage!$C$6:$E$29,2,0)=0,0,IF(P73="","saisir capacité",N73*U73*VLOOKUP(M73,[1]Paramétrage!$C$6:$E$29,2,0))))</f>
        <v>0</v>
      </c>
      <c r="W73" s="440"/>
      <c r="X73" s="441">
        <f t="shared" si="12"/>
        <v>0</v>
      </c>
      <c r="Y73" s="442">
        <f>IF(OR(M73="",Q73="Mut+ext"),0,IF(ISERROR(W73+V73*VLOOKUP(M73,[1]Paramétrage!$C$6:$E$29,3,0))=TRUE,X73,W73+V73*VLOOKUP(M73,[1]Paramétrage!$C$6:$E$29,3,0)))</f>
        <v>0</v>
      </c>
      <c r="Z73" s="691"/>
      <c r="AA73" s="692"/>
      <c r="AB73" s="693"/>
      <c r="AC73" s="448"/>
      <c r="AD73" s="444"/>
      <c r="AE73" s="445">
        <f>IF(G73="",0,IF(K73="",0,IF(SUMIF(G64:G75,G73,O64:O75)=0,0,IF(OR(L73="",K73="obligatoire"),AF73/SUMIF(G64:G75,G73,O64:O75),AF73/(SUMIF(G64:G75,G73,O64:O75)/L73)))))</f>
        <v>0</v>
      </c>
      <c r="AF73" s="449">
        <f t="shared" si="13"/>
        <v>0</v>
      </c>
    </row>
    <row r="74" spans="1:32" hidden="1" x14ac:dyDescent="0.25">
      <c r="A74" s="723"/>
      <c r="B74" s="717"/>
      <c r="C74" s="702"/>
      <c r="D74" s="703"/>
      <c r="E74" s="706"/>
      <c r="F74" s="706"/>
      <c r="G74" s="429"/>
      <c r="H74" s="456"/>
      <c r="I74" s="462"/>
      <c r="J74" s="431"/>
      <c r="K74" s="457"/>
      <c r="L74" s="433"/>
      <c r="M74" s="454"/>
      <c r="N74" s="460"/>
      <c r="O74" s="436"/>
      <c r="P74" s="455"/>
      <c r="Q74" s="459"/>
      <c r="R74" s="694"/>
      <c r="S74" s="692"/>
      <c r="T74" s="695"/>
      <c r="U74" s="438" t="e">
        <f>IF(OR(P74="",M74=[1]Paramétrage!$C$10,M74=[1]Paramétrage!$C$13,M74=[1]Paramétrage!$C$17,M74=[1]Paramétrage!$C$20,M74=[1]Paramétrage!$C$24,M74=[1]Paramétrage!$C$27,AND(M74&lt;&gt;[1]Paramétrage!$C$9,Q74="Mut+ext")),0,ROUNDUP(O74/P74,0))</f>
        <v>#REF!</v>
      </c>
      <c r="V74" s="439">
        <f>IF(OR(M74="",Q74="Mut+ext"),0,IF(VLOOKUP(M74,[1]Paramétrage!$C$6:$E$29,2,0)=0,0,IF(P74="","saisir capacité",N74*U74*VLOOKUP(M74,[1]Paramétrage!$C$6:$E$29,2,0))))</f>
        <v>0</v>
      </c>
      <c r="W74" s="440"/>
      <c r="X74" s="441">
        <f t="shared" si="12"/>
        <v>0</v>
      </c>
      <c r="Y74" s="442">
        <f>IF(OR(M74="",Q74="Mut+ext"),0,IF(ISERROR(W74+V74*VLOOKUP(M74,[1]Paramétrage!$C$6:$E$29,3,0))=TRUE,X74,W74+V74*VLOOKUP(M74,[1]Paramétrage!$C$6:$E$29,3,0)))</f>
        <v>0</v>
      </c>
      <c r="Z74" s="691"/>
      <c r="AA74" s="692"/>
      <c r="AB74" s="693"/>
      <c r="AC74" s="448"/>
      <c r="AD74" s="444"/>
      <c r="AE74" s="445">
        <f>IF(G74="",0,IF(K74="",0,IF(SUMIF(G64:G75,G74,O64:O75)=0,0,IF(OR(L74="",K74="obligatoire"),AF74/SUMIF(G64:G75,G74,O64:O75),AF74/(SUMIF(G64:G75,G74,O64:O75)/L74)))))</f>
        <v>0</v>
      </c>
      <c r="AF74" s="449">
        <f t="shared" si="13"/>
        <v>0</v>
      </c>
    </row>
    <row r="75" spans="1:32" hidden="1" x14ac:dyDescent="0.25">
      <c r="A75" s="723"/>
      <c r="B75" s="717"/>
      <c r="C75" s="704"/>
      <c r="D75" s="705"/>
      <c r="E75" s="707"/>
      <c r="F75" s="707"/>
      <c r="G75" s="429"/>
      <c r="H75" s="456"/>
      <c r="I75" s="462"/>
      <c r="J75" s="431"/>
      <c r="K75" s="457"/>
      <c r="L75" s="433"/>
      <c r="M75" s="454"/>
      <c r="N75" s="460"/>
      <c r="O75" s="463"/>
      <c r="P75" s="455"/>
      <c r="Q75" s="459"/>
      <c r="R75" s="694"/>
      <c r="S75" s="692"/>
      <c r="T75" s="695"/>
      <c r="U75" s="438" t="e">
        <f>IF(OR(P75="",M75=[1]Paramétrage!$C$10,M75=[1]Paramétrage!$C$13,M75=[1]Paramétrage!$C$17,M75=[1]Paramétrage!$C$20,M75=[1]Paramétrage!$C$24,M75=[1]Paramétrage!$C$27,AND(M75&lt;&gt;[1]Paramétrage!$C$9,Q75="Mut+ext")),0,ROUNDUP(O75/P75,0))</f>
        <v>#REF!</v>
      </c>
      <c r="V75" s="439">
        <f>IF(OR(M75="",Q75="Mut+ext"),0,IF(VLOOKUP(M75,[1]Paramétrage!$C$6:$E$29,2,0)=0,0,IF(P75="","saisir capacité",N75*U75*VLOOKUP(M75,[1]Paramétrage!$C$6:$E$29,2,0))))</f>
        <v>0</v>
      </c>
      <c r="W75" s="440"/>
      <c r="X75" s="441">
        <f t="shared" si="12"/>
        <v>0</v>
      </c>
      <c r="Y75" s="442">
        <f>IF(OR(M75="",Q75="Mut+ext"),0,IF(ISERROR(W75+V75*VLOOKUP(M75,[1]Paramétrage!$C$6:$E$29,3,0))=TRUE,X75,W75+V75*VLOOKUP(M75,[1]Paramétrage!$C$6:$E$29,3,0)))</f>
        <v>0</v>
      </c>
      <c r="Z75" s="691"/>
      <c r="AA75" s="692"/>
      <c r="AB75" s="693"/>
      <c r="AC75" s="448"/>
      <c r="AD75" s="444"/>
      <c r="AE75" s="445">
        <f>IF(G75="",0,IF(K75="",0,IF(SUMIF(G64:G75,G75,O64:O75)=0,0,IF(OR(L75="",K75="obligatoire"),AF75/SUMIF(G64:G75,G75,O64:O75),AF75/(SUMIF(G64:G75,G75,O64:O75)/L75)))))</f>
        <v>0</v>
      </c>
      <c r="AF75" s="449">
        <f t="shared" si="13"/>
        <v>0</v>
      </c>
    </row>
    <row r="76" spans="1:32" hidden="1" x14ac:dyDescent="0.25">
      <c r="A76" s="723"/>
      <c r="B76" s="717"/>
      <c r="C76" s="464"/>
      <c r="D76" s="465"/>
      <c r="E76" s="466"/>
      <c r="F76" s="466"/>
      <c r="G76" s="466"/>
      <c r="H76" s="467"/>
      <c r="I76" s="468"/>
      <c r="J76" s="469"/>
      <c r="K76" s="470"/>
      <c r="L76" s="471"/>
      <c r="M76" s="472"/>
      <c r="N76" s="473">
        <f>AE76</f>
        <v>0</v>
      </c>
      <c r="O76" s="474"/>
      <c r="P76" s="474"/>
      <c r="Q76" s="475"/>
      <c r="R76" s="476"/>
      <c r="S76" s="476"/>
      <c r="T76" s="477"/>
      <c r="U76" s="478"/>
      <c r="V76" s="479">
        <f>SUM(V64:V75)</f>
        <v>0</v>
      </c>
      <c r="W76" s="472">
        <f>SUM(W64:W75)</f>
        <v>0</v>
      </c>
      <c r="X76" s="480">
        <f>SUM(X64:X75)</f>
        <v>0</v>
      </c>
      <c r="Y76" s="481">
        <f>SUM(Y64:Y75)</f>
        <v>0</v>
      </c>
      <c r="Z76" s="482"/>
      <c r="AA76" s="483"/>
      <c r="AB76" s="484"/>
      <c r="AC76" s="485"/>
      <c r="AD76" s="486"/>
      <c r="AE76" s="487">
        <f>SUM(AE64:AE75)</f>
        <v>0</v>
      </c>
      <c r="AF76" s="488">
        <f>SUM(AF64:AF75)</f>
        <v>0</v>
      </c>
    </row>
    <row r="77" spans="1:32" ht="15.6" hidden="1" customHeight="1" x14ac:dyDescent="0.25">
      <c r="A77" s="723"/>
      <c r="B77" s="717" t="s">
        <v>87</v>
      </c>
      <c r="C77" s="700"/>
      <c r="D77" s="701"/>
      <c r="E77" s="706"/>
      <c r="F77" s="706"/>
      <c r="G77" s="429"/>
      <c r="H77" s="452"/>
      <c r="I77" s="458"/>
      <c r="J77" s="431"/>
      <c r="K77" s="432"/>
      <c r="L77" s="433"/>
      <c r="M77" s="454"/>
      <c r="N77" s="435"/>
      <c r="O77" s="436"/>
      <c r="P77" s="455"/>
      <c r="Q77" s="437"/>
      <c r="R77" s="694"/>
      <c r="S77" s="692"/>
      <c r="T77" s="695"/>
      <c r="U77" s="438" t="e">
        <f>IF(OR(P77="",M77=[1]Paramétrage!$C$10,M77=[1]Paramétrage!$C$13,M77=[1]Paramétrage!$C$17,M77=[1]Paramétrage!$C$20,M77=[1]Paramétrage!$C$24,M77=[1]Paramétrage!$C$27,AND(M77&lt;&gt;[1]Paramétrage!$C$9,Q77="Mut+ext")),0,ROUNDUP(O77/P77,0))</f>
        <v>#REF!</v>
      </c>
      <c r="V77" s="439">
        <f>IF(OR(M77="",Q77="Mut+ext"),0,IF(VLOOKUP(M77,[1]Paramétrage!$C$6:$E$29,2,0)=0,0,IF(P77="","saisir capacité",N77*U77*VLOOKUP(M77,[1]Paramétrage!$C$6:$E$29,2,0))))</f>
        <v>0</v>
      </c>
      <c r="W77" s="440"/>
      <c r="X77" s="441">
        <f t="shared" ref="X77:X88" si="14">IF(OR(M77="",Q77="Mut+ext"),0,IF(ISERROR(V77+W77)=TRUE,V77,V77+W77))</f>
        <v>0</v>
      </c>
      <c r="Y77" s="442">
        <f>IF(OR(M77="",Q77="Mut+ext"),0,IF(ISERROR(W77+V77*VLOOKUP(M77,[1]Paramétrage!$C$6:$E$29,3,0))=TRUE,X77,W77+V77*VLOOKUP(M77,[1]Paramétrage!$C$6:$E$29,3,0)))</f>
        <v>0</v>
      </c>
      <c r="Z77" s="691"/>
      <c r="AA77" s="692"/>
      <c r="AB77" s="693"/>
      <c r="AC77" s="443"/>
      <c r="AD77" s="444"/>
      <c r="AE77" s="445">
        <f>IF(G77="",0,IF(K77="",0,IF(SUMIF(G77:G88,G77,O77:O88)=0,0,IF(OR(L77="",K77="obligatoire"),AF77/SUMIF(G77:G88,G77,O77:O88),AF77/(SUMIF(G77:G88,G77,O77:O88)/L77)))))</f>
        <v>0</v>
      </c>
      <c r="AF77" s="446">
        <f t="shared" ref="AF77:AF88" si="15">N77*O77</f>
        <v>0</v>
      </c>
    </row>
    <row r="78" spans="1:32" hidden="1" x14ac:dyDescent="0.25">
      <c r="A78" s="723"/>
      <c r="B78" s="717"/>
      <c r="C78" s="702"/>
      <c r="D78" s="703"/>
      <c r="E78" s="706"/>
      <c r="F78" s="706"/>
      <c r="G78" s="429"/>
      <c r="H78" s="489"/>
      <c r="I78" s="458"/>
      <c r="J78" s="431"/>
      <c r="K78" s="457"/>
      <c r="L78" s="433"/>
      <c r="M78" s="454"/>
      <c r="N78" s="460"/>
      <c r="O78" s="463"/>
      <c r="P78" s="455"/>
      <c r="Q78" s="459"/>
      <c r="R78" s="694"/>
      <c r="S78" s="692"/>
      <c r="T78" s="695"/>
      <c r="U78" s="438" t="e">
        <f>IF(OR(P78="",M78=[1]Paramétrage!$C$10,M78=[1]Paramétrage!$C$13,M78=[1]Paramétrage!$C$17,M78=[1]Paramétrage!$C$20,M78=[1]Paramétrage!$C$24,M78=[1]Paramétrage!$C$27,AND(M78&lt;&gt;[1]Paramétrage!$C$9,Q78="Mut+ext")),0,ROUNDUP(O78/P78,0))</f>
        <v>#REF!</v>
      </c>
      <c r="V78" s="439">
        <f>IF(OR(M78="",Q78="Mut+ext"),0,IF(VLOOKUP(M78,[1]Paramétrage!$C$6:$E$29,2,0)=0,0,IF(P78="","saisir capacité",N78*U78*VLOOKUP(M78,[1]Paramétrage!$C$6:$E$29,2,0))))</f>
        <v>0</v>
      </c>
      <c r="W78" s="440"/>
      <c r="X78" s="441">
        <f t="shared" si="14"/>
        <v>0</v>
      </c>
      <c r="Y78" s="442">
        <f>IF(OR(M78="",Q78="Mut+ext"),0,IF(ISERROR(W78+V78*VLOOKUP(M78,[1]Paramétrage!$C$6:$E$29,3,0))=TRUE,X78,W78+V78*VLOOKUP(M78,[1]Paramétrage!$C$6:$E$29,3,0)))</f>
        <v>0</v>
      </c>
      <c r="Z78" s="691"/>
      <c r="AA78" s="692"/>
      <c r="AB78" s="693"/>
      <c r="AC78" s="448"/>
      <c r="AD78" s="444"/>
      <c r="AE78" s="445">
        <f>IF(G78="",0,IF(K78="",0,IF(SUMIF(G77:G88,G78,O77:O88)=0,0,IF(OR(L78="",K78="obligatoire"),AF78/SUMIF(G77:G88,G78,O77:O88),AF78/(SUMIF(G77:G88,G78,O77:O88)/L78)))))</f>
        <v>0</v>
      </c>
      <c r="AF78" s="449">
        <f t="shared" si="15"/>
        <v>0</v>
      </c>
    </row>
    <row r="79" spans="1:32" hidden="1" x14ac:dyDescent="0.25">
      <c r="A79" s="723"/>
      <c r="B79" s="717"/>
      <c r="C79" s="702"/>
      <c r="D79" s="703"/>
      <c r="E79" s="706"/>
      <c r="F79" s="706"/>
      <c r="G79" s="429"/>
      <c r="H79" s="489"/>
      <c r="I79" s="462"/>
      <c r="J79" s="431"/>
      <c r="K79" s="457"/>
      <c r="L79" s="433"/>
      <c r="M79" s="454"/>
      <c r="N79" s="460"/>
      <c r="O79" s="436"/>
      <c r="P79" s="455"/>
      <c r="Q79" s="459"/>
      <c r="R79" s="694"/>
      <c r="S79" s="692"/>
      <c r="T79" s="695"/>
      <c r="U79" s="438" t="e">
        <f>IF(OR(P79="",M79=[1]Paramétrage!$C$10,M79=[1]Paramétrage!$C$13,M79=[1]Paramétrage!$C$17,M79=[1]Paramétrage!$C$20,M79=[1]Paramétrage!$C$24,M79=[1]Paramétrage!$C$27,AND(M79&lt;&gt;[1]Paramétrage!$C$9,Q79="Mut+ext")),0,ROUNDUP(O79/P79,0))</f>
        <v>#REF!</v>
      </c>
      <c r="V79" s="439">
        <f>IF(OR(M79="",Q79="Mut+ext"),0,IF(VLOOKUP(M79,[1]Paramétrage!$C$6:$E$29,2,0)=0,0,IF(P79="","saisir capacité",N79*U79*VLOOKUP(M79,[1]Paramétrage!$C$6:$E$29,2,0))))</f>
        <v>0</v>
      </c>
      <c r="W79" s="440"/>
      <c r="X79" s="441">
        <f t="shared" si="14"/>
        <v>0</v>
      </c>
      <c r="Y79" s="442">
        <f>IF(OR(M79="",Q79="Mut+ext"),0,IF(ISERROR(W79+V79*VLOOKUP(M79,[1]Paramétrage!$C$6:$E$29,3,0))=TRUE,X79,W79+V79*VLOOKUP(M79,[1]Paramétrage!$C$6:$E$29,3,0)))</f>
        <v>0</v>
      </c>
      <c r="Z79" s="691"/>
      <c r="AA79" s="692"/>
      <c r="AB79" s="693"/>
      <c r="AC79" s="448"/>
      <c r="AD79" s="444"/>
      <c r="AE79" s="445">
        <f>IF(G79="",0,IF(K79="",0,IF(SUMIF(G77:G88,G79,O77:O88)=0,0,IF(OR(L79="",K79="obligatoire"),AF79/SUMIF(G77:G88,G79,O77:O88),AF79/(SUMIF(G77:G88,G79,O77:O88)/L79)))))</f>
        <v>0</v>
      </c>
      <c r="AF79" s="449">
        <f t="shared" si="15"/>
        <v>0</v>
      </c>
    </row>
    <row r="80" spans="1:32" hidden="1" x14ac:dyDescent="0.25">
      <c r="A80" s="723"/>
      <c r="B80" s="717"/>
      <c r="C80" s="702"/>
      <c r="D80" s="703"/>
      <c r="E80" s="706"/>
      <c r="F80" s="706"/>
      <c r="G80" s="490"/>
      <c r="H80" s="489"/>
      <c r="I80" s="462"/>
      <c r="J80" s="431"/>
      <c r="K80" s="457"/>
      <c r="L80" s="433"/>
      <c r="M80" s="454"/>
      <c r="N80" s="460"/>
      <c r="O80" s="461"/>
      <c r="P80" s="455"/>
      <c r="Q80" s="459"/>
      <c r="R80" s="694"/>
      <c r="S80" s="692"/>
      <c r="T80" s="695"/>
      <c r="U80" s="438" t="e">
        <f>IF(OR(P80="",M80=[1]Paramétrage!$C$10,M80=[1]Paramétrage!$C$13,M80=[1]Paramétrage!$C$17,M80=[1]Paramétrage!$C$20,M80=[1]Paramétrage!$C$24,M80=[1]Paramétrage!$C$27,AND(M80&lt;&gt;[1]Paramétrage!$C$9,Q80="Mut+ext")),0,ROUNDUP(O80/P80,0))</f>
        <v>#REF!</v>
      </c>
      <c r="V80" s="439">
        <f>IF(OR(M80="",Q80="Mut+ext"),0,IF(VLOOKUP(M80,[1]Paramétrage!$C$6:$E$29,2,0)=0,0,IF(P80="","saisir capacité",N80*U80*VLOOKUP(M80,[1]Paramétrage!$C$6:$E$29,2,0))))</f>
        <v>0</v>
      </c>
      <c r="W80" s="440"/>
      <c r="X80" s="441">
        <f t="shared" si="14"/>
        <v>0</v>
      </c>
      <c r="Y80" s="442">
        <f>IF(OR(M80="",Q80="Mut+ext"),0,IF(ISERROR(W80+V80*VLOOKUP(M80,[1]Paramétrage!$C$6:$E$29,3,0))=TRUE,X80,W80+V80*VLOOKUP(M80,[1]Paramétrage!$C$6:$E$29,3,0)))</f>
        <v>0</v>
      </c>
      <c r="Z80" s="691"/>
      <c r="AA80" s="692"/>
      <c r="AB80" s="693"/>
      <c r="AC80" s="451"/>
      <c r="AD80" s="444"/>
      <c r="AE80" s="445">
        <f>IF(G80="",0,IF(K80="",0,IF(SUMIF(G73:G84,G80,O73:O84)=0,0,IF(OR(L80="",K80="obligatoire"),AF80/SUMIF(G73:G84,G80,O73:O84),AF80/(SUMIF(G73:G84,G80,O73:O84)/L80)))))</f>
        <v>0</v>
      </c>
      <c r="AF80" s="449">
        <f t="shared" si="15"/>
        <v>0</v>
      </c>
    </row>
    <row r="81" spans="1:32" hidden="1" x14ac:dyDescent="0.25">
      <c r="A81" s="723"/>
      <c r="B81" s="717"/>
      <c r="C81" s="702"/>
      <c r="D81" s="703"/>
      <c r="E81" s="706"/>
      <c r="F81" s="706"/>
      <c r="G81" s="429"/>
      <c r="H81" s="489"/>
      <c r="I81" s="462"/>
      <c r="J81" s="431"/>
      <c r="K81" s="457"/>
      <c r="L81" s="433"/>
      <c r="M81" s="454"/>
      <c r="N81" s="460"/>
      <c r="O81" s="436"/>
      <c r="P81" s="455"/>
      <c r="Q81" s="459"/>
      <c r="R81" s="694"/>
      <c r="S81" s="692"/>
      <c r="T81" s="695"/>
      <c r="U81" s="438" t="e">
        <f>IF(OR(P81="",M81=[1]Paramétrage!$C$10,M81=[1]Paramétrage!$C$13,M81=[1]Paramétrage!$C$17,M81=[1]Paramétrage!$C$20,M81=[1]Paramétrage!$C$24,M81=[1]Paramétrage!$C$27,AND(M81&lt;&gt;[1]Paramétrage!$C$9,Q81="Mut+ext")),0,ROUNDUP(O81/P81,0))</f>
        <v>#REF!</v>
      </c>
      <c r="V81" s="439">
        <f>IF(OR(M81="",Q81="Mut+ext"),0,IF(VLOOKUP(M81,[1]Paramétrage!$C$6:$E$29,2,0)=0,0,IF(P81="","saisir capacité",N81*U81*VLOOKUP(M81,[1]Paramétrage!$C$6:$E$29,2,0))))</f>
        <v>0</v>
      </c>
      <c r="W81" s="440"/>
      <c r="X81" s="441">
        <f t="shared" si="14"/>
        <v>0</v>
      </c>
      <c r="Y81" s="442">
        <f>IF(OR(M81="",Q81="Mut+ext"),0,IF(ISERROR(W81+V81*VLOOKUP(M81,[1]Paramétrage!$C$6:$E$29,3,0))=TRUE,X81,W81+V81*VLOOKUP(M81,[1]Paramétrage!$C$6:$E$29,3,0)))</f>
        <v>0</v>
      </c>
      <c r="Z81" s="691"/>
      <c r="AA81" s="692"/>
      <c r="AB81" s="693"/>
      <c r="AC81" s="448"/>
      <c r="AD81" s="444"/>
      <c r="AE81" s="445">
        <f>IF(G81="",0,IF(K81="",0,IF(SUMIF(G73:G84,G81,O73:O84)=0,0,IF(OR(L81="",K81="obligatoire"),AF81/SUMIF(G73:G84,G81,O73:O84),AF81/(SUMIF(G73:G84,G81,O73:O84)/L81)))))</f>
        <v>0</v>
      </c>
      <c r="AF81" s="449">
        <f t="shared" si="15"/>
        <v>0</v>
      </c>
    </row>
    <row r="82" spans="1:32" hidden="1" x14ac:dyDescent="0.25">
      <c r="A82" s="723"/>
      <c r="B82" s="717"/>
      <c r="C82" s="702"/>
      <c r="D82" s="703"/>
      <c r="E82" s="706"/>
      <c r="F82" s="706"/>
      <c r="G82" s="429"/>
      <c r="H82" s="489"/>
      <c r="I82" s="462"/>
      <c r="J82" s="431"/>
      <c r="K82" s="457"/>
      <c r="L82" s="433"/>
      <c r="M82" s="454"/>
      <c r="N82" s="460"/>
      <c r="O82" s="461"/>
      <c r="P82" s="455"/>
      <c r="Q82" s="459"/>
      <c r="R82" s="694"/>
      <c r="S82" s="692"/>
      <c r="T82" s="695"/>
      <c r="U82" s="438" t="e">
        <f>IF(OR(P82="",M82=[1]Paramétrage!$C$10,M82=[1]Paramétrage!$C$13,M82=[1]Paramétrage!$C$17,M82=[1]Paramétrage!$C$20,M82=[1]Paramétrage!$C$24,M82=[1]Paramétrage!$C$27,AND(M82&lt;&gt;[1]Paramétrage!$C$9,Q82="Mut+ext")),0,ROUNDUP(O82/P82,0))</f>
        <v>#REF!</v>
      </c>
      <c r="V82" s="439">
        <f>IF(OR(M82="",Q82="Mut+ext"),0,IF(VLOOKUP(M82,[1]Paramétrage!$C$6:$E$29,2,0)=0,0,IF(P82="","saisir capacité",N82*U82*VLOOKUP(M82,[1]Paramétrage!$C$6:$E$29,2,0))))</f>
        <v>0</v>
      </c>
      <c r="W82" s="440"/>
      <c r="X82" s="441">
        <f t="shared" si="14"/>
        <v>0</v>
      </c>
      <c r="Y82" s="442">
        <f>IF(OR(M82="",Q82="Mut+ext"),0,IF(ISERROR(W82+V82*VLOOKUP(M82,[1]Paramétrage!$C$6:$E$29,3,0))=TRUE,X82,W82+V82*VLOOKUP(M82,[1]Paramétrage!$C$6:$E$29,3,0)))</f>
        <v>0</v>
      </c>
      <c r="Z82" s="691"/>
      <c r="AA82" s="692"/>
      <c r="AB82" s="693"/>
      <c r="AC82" s="448"/>
      <c r="AD82" s="444"/>
      <c r="AE82" s="445">
        <f>IF(G82="",0,IF(K82="",0,IF(SUMIF(G73:G84,G82,O73:O84)=0,0,IF(OR(L82="",K82="obligatoire"),AF82/SUMIF(G73:G84,G82,O73:O84),AF82/(SUMIF(G73:G84,G82,O73:O84)/L82)))))</f>
        <v>0</v>
      </c>
      <c r="AF82" s="449">
        <f t="shared" si="15"/>
        <v>0</v>
      </c>
    </row>
    <row r="83" spans="1:32" hidden="1" x14ac:dyDescent="0.25">
      <c r="A83" s="723"/>
      <c r="B83" s="717"/>
      <c r="C83" s="702"/>
      <c r="D83" s="703"/>
      <c r="E83" s="706"/>
      <c r="F83" s="706"/>
      <c r="G83" s="429"/>
      <c r="H83" s="489"/>
      <c r="I83" s="462"/>
      <c r="J83" s="431"/>
      <c r="K83" s="457"/>
      <c r="L83" s="433"/>
      <c r="M83" s="454"/>
      <c r="N83" s="460"/>
      <c r="O83" s="436"/>
      <c r="P83" s="455"/>
      <c r="Q83" s="459"/>
      <c r="R83" s="694"/>
      <c r="S83" s="692"/>
      <c r="T83" s="695"/>
      <c r="U83" s="438" t="e">
        <f>IF(OR(P83="",M83=[1]Paramétrage!$C$10,M83=[1]Paramétrage!$C$13,M83=[1]Paramétrage!$C$17,M83=[1]Paramétrage!$C$20,M83=[1]Paramétrage!$C$24,M83=[1]Paramétrage!$C$27,AND(M83&lt;&gt;[1]Paramétrage!$C$9,Q83="Mut+ext")),0,ROUNDUP(O83/P83,0))</f>
        <v>#REF!</v>
      </c>
      <c r="V83" s="439">
        <f>IF(OR(M83="",Q83="Mut+ext"),0,IF(VLOOKUP(M83,[1]Paramétrage!$C$6:$E$29,2,0)=0,0,IF(P83="","saisir capacité",N83*U83*VLOOKUP(M83,[1]Paramétrage!$C$6:$E$29,2,0))))</f>
        <v>0</v>
      </c>
      <c r="W83" s="440"/>
      <c r="X83" s="441">
        <f t="shared" si="14"/>
        <v>0</v>
      </c>
      <c r="Y83" s="442">
        <f>IF(OR(M83="",Q83="Mut+ext"),0,IF(ISERROR(W83+V83*VLOOKUP(M83,[1]Paramétrage!$C$6:$E$29,3,0))=TRUE,X83,W83+V83*VLOOKUP(M83,[1]Paramétrage!$C$6:$E$29,3,0)))</f>
        <v>0</v>
      </c>
      <c r="Z83" s="691"/>
      <c r="AA83" s="692"/>
      <c r="AB83" s="693"/>
      <c r="AC83" s="448"/>
      <c r="AD83" s="444"/>
      <c r="AE83" s="445">
        <f>IF(G83="",0,IF(K83="",0,IF(SUMIF(G73:G84,G83,O73:O84)=0,0,IF(OR(L83="",K83="obligatoire"),AF83/SUMIF(G73:G84,G83,O73:O84),AF83/(SUMIF(G73:G84,G83,O73:O84)/L83)))))</f>
        <v>0</v>
      </c>
      <c r="AF83" s="449">
        <f t="shared" si="15"/>
        <v>0</v>
      </c>
    </row>
    <row r="84" spans="1:32" hidden="1" x14ac:dyDescent="0.25">
      <c r="A84" s="723"/>
      <c r="B84" s="717"/>
      <c r="C84" s="702"/>
      <c r="D84" s="703"/>
      <c r="E84" s="706"/>
      <c r="F84" s="706"/>
      <c r="G84" s="490"/>
      <c r="H84" s="489"/>
      <c r="I84" s="462"/>
      <c r="J84" s="431"/>
      <c r="K84" s="457"/>
      <c r="L84" s="433"/>
      <c r="M84" s="454"/>
      <c r="N84" s="460"/>
      <c r="O84" s="461"/>
      <c r="P84" s="455"/>
      <c r="Q84" s="459"/>
      <c r="R84" s="694"/>
      <c r="S84" s="692"/>
      <c r="T84" s="695"/>
      <c r="U84" s="438" t="e">
        <f>IF(OR(P84="",M84=[1]Paramétrage!$C$10,M84=[1]Paramétrage!$C$13,M84=[1]Paramétrage!$C$17,M84=[1]Paramétrage!$C$20,M84=[1]Paramétrage!$C$24,M84=[1]Paramétrage!$C$27,AND(M84&lt;&gt;[1]Paramétrage!$C$9,Q84="Mut+ext")),0,ROUNDUP(O84/P84,0))</f>
        <v>#REF!</v>
      </c>
      <c r="V84" s="439">
        <f>IF(OR(M84="",Q84="Mut+ext"),0,IF(VLOOKUP(M84,[1]Paramétrage!$C$6:$E$29,2,0)=0,0,IF(P84="","saisir capacité",N84*U84*VLOOKUP(M84,[1]Paramétrage!$C$6:$E$29,2,0))))</f>
        <v>0</v>
      </c>
      <c r="W84" s="440"/>
      <c r="X84" s="441">
        <f t="shared" si="14"/>
        <v>0</v>
      </c>
      <c r="Y84" s="442">
        <f>IF(OR(M84="",Q84="Mut+ext"),0,IF(ISERROR(W84+V84*VLOOKUP(M84,[1]Paramétrage!$C$6:$E$29,3,0))=TRUE,X84,W84+V84*VLOOKUP(M84,[1]Paramétrage!$C$6:$E$29,3,0)))</f>
        <v>0</v>
      </c>
      <c r="Z84" s="691"/>
      <c r="AA84" s="692"/>
      <c r="AB84" s="693"/>
      <c r="AC84" s="451"/>
      <c r="AD84" s="444"/>
      <c r="AE84" s="445">
        <f>IF(G84="",0,IF(K84="",0,IF(SUMIF(G77:G88,G84,O77:O88)=0,0,IF(OR(L84="",K84="obligatoire"),AF84/SUMIF(G77:G88,G84,O77:O88),AF84/(SUMIF(G77:G88,G84,O77:O88)/L84)))))</f>
        <v>0</v>
      </c>
      <c r="AF84" s="449">
        <f t="shared" si="15"/>
        <v>0</v>
      </c>
    </row>
    <row r="85" spans="1:32" hidden="1" x14ac:dyDescent="0.25">
      <c r="A85" s="723"/>
      <c r="B85" s="717"/>
      <c r="C85" s="702"/>
      <c r="D85" s="703"/>
      <c r="E85" s="706"/>
      <c r="F85" s="706"/>
      <c r="G85" s="429"/>
      <c r="H85" s="489"/>
      <c r="I85" s="462"/>
      <c r="J85" s="431"/>
      <c r="K85" s="457"/>
      <c r="L85" s="433"/>
      <c r="M85" s="454"/>
      <c r="N85" s="460"/>
      <c r="O85" s="436"/>
      <c r="P85" s="455"/>
      <c r="Q85" s="459"/>
      <c r="R85" s="694"/>
      <c r="S85" s="692"/>
      <c r="T85" s="695"/>
      <c r="U85" s="438" t="e">
        <f>IF(OR(P85="",M85=[1]Paramétrage!$C$10,M85=[1]Paramétrage!$C$13,M85=[1]Paramétrage!$C$17,M85=[1]Paramétrage!$C$20,M85=[1]Paramétrage!$C$24,M85=[1]Paramétrage!$C$27,AND(M85&lt;&gt;[1]Paramétrage!$C$9,Q85="Mut+ext")),0,ROUNDUP(O85/P85,0))</f>
        <v>#REF!</v>
      </c>
      <c r="V85" s="439">
        <f>IF(OR(M85="",Q85="Mut+ext"),0,IF(VLOOKUP(M85,[1]Paramétrage!$C$6:$E$29,2,0)=0,0,IF(P85="","saisir capacité",N85*U85*VLOOKUP(M85,[1]Paramétrage!$C$6:$E$29,2,0))))</f>
        <v>0</v>
      </c>
      <c r="W85" s="440"/>
      <c r="X85" s="441">
        <f t="shared" si="14"/>
        <v>0</v>
      </c>
      <c r="Y85" s="442">
        <f>IF(OR(M85="",Q85="Mut+ext"),0,IF(ISERROR(W85+V85*VLOOKUP(M85,[1]Paramétrage!$C$6:$E$29,3,0))=TRUE,X85,W85+V85*VLOOKUP(M85,[1]Paramétrage!$C$6:$E$29,3,0)))</f>
        <v>0</v>
      </c>
      <c r="Z85" s="691"/>
      <c r="AA85" s="692"/>
      <c r="AB85" s="693"/>
      <c r="AC85" s="448"/>
      <c r="AD85" s="444"/>
      <c r="AE85" s="445">
        <f>IF(G85="",0,IF(K85="",0,IF(SUMIF(G77:G88,G85,O77:O88)=0,0,IF(OR(L85="",K85="obligatoire"),AF85/SUMIF(G77:G88,G85,O77:O88),AF85/(SUMIF(G77:G88,G85,O77:O88)/L85)))))</f>
        <v>0</v>
      </c>
      <c r="AF85" s="449">
        <f t="shared" si="15"/>
        <v>0</v>
      </c>
    </row>
    <row r="86" spans="1:32" hidden="1" x14ac:dyDescent="0.25">
      <c r="A86" s="723"/>
      <c r="B86" s="717"/>
      <c r="C86" s="702"/>
      <c r="D86" s="703"/>
      <c r="E86" s="706"/>
      <c r="F86" s="706"/>
      <c r="G86" s="429"/>
      <c r="H86" s="456"/>
      <c r="I86" s="462"/>
      <c r="J86" s="431"/>
      <c r="K86" s="457"/>
      <c r="L86" s="433"/>
      <c r="M86" s="454"/>
      <c r="N86" s="460"/>
      <c r="O86" s="461"/>
      <c r="P86" s="455"/>
      <c r="Q86" s="459"/>
      <c r="R86" s="694"/>
      <c r="S86" s="692"/>
      <c r="T86" s="695"/>
      <c r="U86" s="438" t="e">
        <f>IF(OR(P86="",M86=[1]Paramétrage!$C$10,M86=[1]Paramétrage!$C$13,M86=[1]Paramétrage!$C$17,M86=[1]Paramétrage!$C$20,M86=[1]Paramétrage!$C$24,M86=[1]Paramétrage!$C$27,AND(M86&lt;&gt;[1]Paramétrage!$C$9,Q86="Mut+ext")),0,ROUNDUP(O86/P86,0))</f>
        <v>#REF!</v>
      </c>
      <c r="V86" s="439">
        <f>IF(OR(M86="",Q86="Mut+ext"),0,IF(VLOOKUP(M86,[1]Paramétrage!$C$6:$E$29,2,0)=0,0,IF(P86="","saisir capacité",N86*U86*VLOOKUP(M86,[1]Paramétrage!$C$6:$E$29,2,0))))</f>
        <v>0</v>
      </c>
      <c r="W86" s="440"/>
      <c r="X86" s="441">
        <f t="shared" si="14"/>
        <v>0</v>
      </c>
      <c r="Y86" s="442">
        <f>IF(OR(M86="",Q86="Mut+ext"),0,IF(ISERROR(W86+V86*VLOOKUP(M86,[1]Paramétrage!$C$6:$E$29,3,0))=TRUE,X86,W86+V86*VLOOKUP(M86,[1]Paramétrage!$C$6:$E$29,3,0)))</f>
        <v>0</v>
      </c>
      <c r="Z86" s="691"/>
      <c r="AA86" s="692"/>
      <c r="AB86" s="693"/>
      <c r="AC86" s="448"/>
      <c r="AD86" s="444"/>
      <c r="AE86" s="445">
        <f>IF(G86="",0,IF(K86="",0,IF(SUMIF(G77:G88,G86,O77:O88)=0,0,IF(OR(L86="",K86="obligatoire"),AF86/SUMIF(G77:G88,G86,O77:O88),AF86/(SUMIF(G77:G88,G86,O77:O88)/L86)))))</f>
        <v>0</v>
      </c>
      <c r="AF86" s="449">
        <f t="shared" si="15"/>
        <v>0</v>
      </c>
    </row>
    <row r="87" spans="1:32" hidden="1" x14ac:dyDescent="0.25">
      <c r="A87" s="723"/>
      <c r="B87" s="717"/>
      <c r="C87" s="702"/>
      <c r="D87" s="703"/>
      <c r="E87" s="706"/>
      <c r="F87" s="706"/>
      <c r="G87" s="429"/>
      <c r="H87" s="456"/>
      <c r="I87" s="462"/>
      <c r="J87" s="431"/>
      <c r="K87" s="457"/>
      <c r="L87" s="433"/>
      <c r="M87" s="454"/>
      <c r="N87" s="460"/>
      <c r="O87" s="436"/>
      <c r="P87" s="455"/>
      <c r="Q87" s="459"/>
      <c r="R87" s="694"/>
      <c r="S87" s="692"/>
      <c r="T87" s="695"/>
      <c r="U87" s="438" t="e">
        <f>IF(OR(P87="",M87=[1]Paramétrage!$C$10,M87=[1]Paramétrage!$C$13,M87=[1]Paramétrage!$C$17,M87=[1]Paramétrage!$C$20,M87=[1]Paramétrage!$C$24,M87=[1]Paramétrage!$C$27,AND(M87&lt;&gt;[1]Paramétrage!$C$9,Q87="Mut+ext")),0,ROUNDUP(O87/P87,0))</f>
        <v>#REF!</v>
      </c>
      <c r="V87" s="439">
        <f>IF(OR(M87="",Q87="Mut+ext"),0,IF(VLOOKUP(M87,[1]Paramétrage!$C$6:$E$29,2,0)=0,0,IF(P87="","saisir capacité",N87*U87*VLOOKUP(M87,[1]Paramétrage!$C$6:$E$29,2,0))))</f>
        <v>0</v>
      </c>
      <c r="W87" s="440"/>
      <c r="X87" s="441">
        <f t="shared" si="14"/>
        <v>0</v>
      </c>
      <c r="Y87" s="442">
        <f>IF(OR(M87="",Q87="Mut+ext"),0,IF(ISERROR(W87+V87*VLOOKUP(M87,[1]Paramétrage!$C$6:$E$29,3,0))=TRUE,X87,W87+V87*VLOOKUP(M87,[1]Paramétrage!$C$6:$E$29,3,0)))</f>
        <v>0</v>
      </c>
      <c r="Z87" s="691"/>
      <c r="AA87" s="692"/>
      <c r="AB87" s="693"/>
      <c r="AC87" s="448"/>
      <c r="AD87" s="444"/>
      <c r="AE87" s="445">
        <f>IF(G87="",0,IF(K87="",0,IF(SUMIF(G77:G88,G87,O77:O88)=0,0,IF(OR(L87="",K87="obligatoire"),AF87/SUMIF(G77:G88,G87,O77:O88),AF87/(SUMIF(G77:G88,G87,O77:O88)/L87)))))</f>
        <v>0</v>
      </c>
      <c r="AF87" s="449">
        <f t="shared" si="15"/>
        <v>0</v>
      </c>
    </row>
    <row r="88" spans="1:32" hidden="1" x14ac:dyDescent="0.25">
      <c r="A88" s="723"/>
      <c r="B88" s="717"/>
      <c r="C88" s="704"/>
      <c r="D88" s="705"/>
      <c r="E88" s="707"/>
      <c r="F88" s="707"/>
      <c r="G88" s="429"/>
      <c r="H88" s="456"/>
      <c r="I88" s="462"/>
      <c r="J88" s="431"/>
      <c r="K88" s="457"/>
      <c r="L88" s="433"/>
      <c r="M88" s="454"/>
      <c r="N88" s="460"/>
      <c r="O88" s="463"/>
      <c r="P88" s="455"/>
      <c r="Q88" s="459"/>
      <c r="R88" s="694"/>
      <c r="S88" s="692"/>
      <c r="T88" s="695"/>
      <c r="U88" s="438" t="e">
        <f>IF(OR(P88="",M88=[1]Paramétrage!$C$10,M88=[1]Paramétrage!$C$13,M88=[1]Paramétrage!$C$17,M88=[1]Paramétrage!$C$20,M88=[1]Paramétrage!$C$24,M88=[1]Paramétrage!$C$27,AND(M88&lt;&gt;[1]Paramétrage!$C$9,Q88="Mut+ext")),0,ROUNDUP(O88/P88,0))</f>
        <v>#REF!</v>
      </c>
      <c r="V88" s="439">
        <f>IF(OR(M88="",Q88="Mut+ext"),0,IF(VLOOKUP(M88,[1]Paramétrage!$C$6:$E$29,2,0)=0,0,IF(P88="","saisir capacité",N88*U88*VLOOKUP(M88,[1]Paramétrage!$C$6:$E$29,2,0))))</f>
        <v>0</v>
      </c>
      <c r="W88" s="440"/>
      <c r="X88" s="441">
        <f t="shared" si="14"/>
        <v>0</v>
      </c>
      <c r="Y88" s="442">
        <f>IF(OR(M88="",Q88="Mut+ext"),0,IF(ISERROR(W88+V88*VLOOKUP(M88,[1]Paramétrage!$C$6:$E$29,3,0))=TRUE,X88,W88+V88*VLOOKUP(M88,[1]Paramétrage!$C$6:$E$29,3,0)))</f>
        <v>0</v>
      </c>
      <c r="Z88" s="691"/>
      <c r="AA88" s="692"/>
      <c r="AB88" s="693"/>
      <c r="AC88" s="448"/>
      <c r="AD88" s="444"/>
      <c r="AE88" s="445">
        <f>IF(G88="",0,IF(K88="",0,IF(SUMIF(G77:G88,G88,O77:O88)=0,0,IF(OR(L88="",K88="obligatoire"),AF88/SUMIF(G77:G88,G88,O77:O88),AF88/(SUMIF(G77:G88,G88,O77:O88)/L88)))))</f>
        <v>0</v>
      </c>
      <c r="AF88" s="449">
        <f t="shared" si="15"/>
        <v>0</v>
      </c>
    </row>
    <row r="89" spans="1:32" ht="15.6" hidden="1" customHeight="1" x14ac:dyDescent="0.25">
      <c r="A89" s="723"/>
      <c r="B89" s="717"/>
      <c r="C89" s="464"/>
      <c r="D89" s="465"/>
      <c r="E89" s="466"/>
      <c r="F89" s="466"/>
      <c r="G89" s="466"/>
      <c r="H89" s="467"/>
      <c r="I89" s="468"/>
      <c r="J89" s="469"/>
      <c r="K89" s="470"/>
      <c r="L89" s="471"/>
      <c r="M89" s="472"/>
      <c r="N89" s="473">
        <f>AE89</f>
        <v>0</v>
      </c>
      <c r="O89" s="474"/>
      <c r="P89" s="474"/>
      <c r="Q89" s="475"/>
      <c r="R89" s="476"/>
      <c r="S89" s="476"/>
      <c r="T89" s="477"/>
      <c r="U89" s="478"/>
      <c r="V89" s="479">
        <f>SUM(V77:V88)</f>
        <v>0</v>
      </c>
      <c r="W89" s="472">
        <f>SUM(W77:W88)</f>
        <v>0</v>
      </c>
      <c r="X89" s="480">
        <f>SUM(X77:X88)</f>
        <v>0</v>
      </c>
      <c r="Y89" s="481">
        <f>SUM(Y77:Y88)</f>
        <v>0</v>
      </c>
      <c r="Z89" s="482"/>
      <c r="AA89" s="483"/>
      <c r="AB89" s="484"/>
      <c r="AC89" s="485"/>
      <c r="AD89" s="486"/>
      <c r="AE89" s="487">
        <f>SUM(AE77:AE88)</f>
        <v>0</v>
      </c>
      <c r="AF89" s="488">
        <f>SUM(AF77:AF88)</f>
        <v>0</v>
      </c>
    </row>
    <row r="90" spans="1:32" ht="15.6" hidden="1" customHeight="1" x14ac:dyDescent="0.25">
      <c r="A90" s="723"/>
      <c r="B90" s="717" t="s">
        <v>93</v>
      </c>
      <c r="C90" s="700"/>
      <c r="D90" s="701"/>
      <c r="E90" s="706"/>
      <c r="F90" s="706"/>
      <c r="G90" s="429"/>
      <c r="H90" s="452"/>
      <c r="I90" s="458"/>
      <c r="J90" s="431"/>
      <c r="K90" s="432"/>
      <c r="L90" s="433"/>
      <c r="M90" s="454"/>
      <c r="N90" s="435"/>
      <c r="O90" s="436"/>
      <c r="P90" s="455"/>
      <c r="Q90" s="437"/>
      <c r="R90" s="694"/>
      <c r="S90" s="692"/>
      <c r="T90" s="695"/>
      <c r="U90" s="438" t="e">
        <f>IF(OR(P90="",M90=[1]Paramétrage!$C$10,M90=[1]Paramétrage!$C$13,M90=[1]Paramétrage!$C$17,M90=[1]Paramétrage!$C$20,M90=[1]Paramétrage!$C$24,M90=[1]Paramétrage!$C$27,AND(M90&lt;&gt;[1]Paramétrage!$C$9,Q90="Mut+ext")),0,ROUNDUP(O90/P90,0))</f>
        <v>#REF!</v>
      </c>
      <c r="V90" s="439">
        <f>IF(OR(M90="",Q90="Mut+ext"),0,IF(VLOOKUP(M90,[1]Paramétrage!$C$6:$E$29,2,0)=0,0,IF(P90="","saisir capacité",N90*U90*VLOOKUP(M90,[1]Paramétrage!$C$6:$E$29,2,0))))</f>
        <v>0</v>
      </c>
      <c r="W90" s="440"/>
      <c r="X90" s="441">
        <f t="shared" ref="X90:X101" si="16">IF(OR(M90="",Q90="Mut+ext"),0,IF(ISERROR(V90+W90)=TRUE,V90,V90+W90))</f>
        <v>0</v>
      </c>
      <c r="Y90" s="442">
        <f>IF(OR(M90="",Q90="Mut+ext"),0,IF(ISERROR(W90+V90*VLOOKUP(M90,[1]Paramétrage!$C$6:$E$29,3,0))=TRUE,X90,W90+V90*VLOOKUP(M90,[1]Paramétrage!$C$6:$E$29,3,0)))</f>
        <v>0</v>
      </c>
      <c r="Z90" s="691"/>
      <c r="AA90" s="692"/>
      <c r="AB90" s="693"/>
      <c r="AC90" s="443"/>
      <c r="AD90" s="444"/>
      <c r="AE90" s="445">
        <f>IF(G90="",0,IF(K90="",0,IF(SUMIF(G90:G101,G90,O90:O101)=0,0,IF(OR(L90="",K90="obligatoire"),AF90/SUMIF(G90:G101,G90,O90:O101),AF90/(SUMIF(G90:G101,G90,O90:O101)/L90)))))</f>
        <v>0</v>
      </c>
      <c r="AF90" s="446">
        <f t="shared" ref="AF90:AF101" si="17">N90*O90</f>
        <v>0</v>
      </c>
    </row>
    <row r="91" spans="1:32" hidden="1" x14ac:dyDescent="0.25">
      <c r="A91" s="723"/>
      <c r="B91" s="717"/>
      <c r="C91" s="702"/>
      <c r="D91" s="703"/>
      <c r="E91" s="706"/>
      <c r="F91" s="706"/>
      <c r="G91" s="429"/>
      <c r="H91" s="489"/>
      <c r="I91" s="458"/>
      <c r="J91" s="431"/>
      <c r="K91" s="457"/>
      <c r="L91" s="433"/>
      <c r="M91" s="454"/>
      <c r="N91" s="460"/>
      <c r="O91" s="463"/>
      <c r="P91" s="455"/>
      <c r="Q91" s="459"/>
      <c r="R91" s="694"/>
      <c r="S91" s="692"/>
      <c r="T91" s="695"/>
      <c r="U91" s="438" t="e">
        <f>IF(OR(P91="",M91=[1]Paramétrage!$C$10,M91=[1]Paramétrage!$C$13,M91=[1]Paramétrage!$C$17,M91=[1]Paramétrage!$C$20,M91=[1]Paramétrage!$C$24,M91=[1]Paramétrage!$C$27,AND(M91&lt;&gt;[1]Paramétrage!$C$9,Q91="Mut+ext")),0,ROUNDUP(O91/P91,0))</f>
        <v>#REF!</v>
      </c>
      <c r="V91" s="439">
        <f>IF(OR(M91="",Q91="Mut+ext"),0,IF(VLOOKUP(M91,[1]Paramétrage!$C$6:$E$29,2,0)=0,0,IF(P91="","saisir capacité",N91*U91*VLOOKUP(M91,[1]Paramétrage!$C$6:$E$29,2,0))))</f>
        <v>0</v>
      </c>
      <c r="W91" s="440"/>
      <c r="X91" s="441">
        <f t="shared" si="16"/>
        <v>0</v>
      </c>
      <c r="Y91" s="442">
        <f>IF(OR(M91="",Q91="Mut+ext"),0,IF(ISERROR(W91+V91*VLOOKUP(M91,[1]Paramétrage!$C$6:$E$29,3,0))=TRUE,X91,W91+V91*VLOOKUP(M91,[1]Paramétrage!$C$6:$E$29,3,0)))</f>
        <v>0</v>
      </c>
      <c r="Z91" s="691"/>
      <c r="AA91" s="692"/>
      <c r="AB91" s="693"/>
      <c r="AC91" s="448"/>
      <c r="AD91" s="444"/>
      <c r="AE91" s="445">
        <f>IF(G91="",0,IF(K91="",0,IF(SUMIF(G90:G101,G91,O90:O101)=0,0,IF(OR(L91="",K91="obligatoire"),AF91/SUMIF(G90:G101,G91,O90:O101),AF91/(SUMIF(G90:G101,G91,O90:O101)/L91)))))</f>
        <v>0</v>
      </c>
      <c r="AF91" s="449">
        <f t="shared" si="17"/>
        <v>0</v>
      </c>
    </row>
    <row r="92" spans="1:32" hidden="1" x14ac:dyDescent="0.25">
      <c r="A92" s="723"/>
      <c r="B92" s="717"/>
      <c r="C92" s="702"/>
      <c r="D92" s="703"/>
      <c r="E92" s="706"/>
      <c r="F92" s="706"/>
      <c r="G92" s="429"/>
      <c r="H92" s="489"/>
      <c r="I92" s="462"/>
      <c r="J92" s="431"/>
      <c r="K92" s="457"/>
      <c r="L92" s="433"/>
      <c r="M92" s="454"/>
      <c r="N92" s="460"/>
      <c r="O92" s="436"/>
      <c r="P92" s="455"/>
      <c r="Q92" s="459"/>
      <c r="R92" s="694"/>
      <c r="S92" s="692"/>
      <c r="T92" s="695"/>
      <c r="U92" s="438" t="e">
        <f>IF(OR(P92="",M92=[1]Paramétrage!$C$10,M92=[1]Paramétrage!$C$13,M92=[1]Paramétrage!$C$17,M92=[1]Paramétrage!$C$20,M92=[1]Paramétrage!$C$24,M92=[1]Paramétrage!$C$27,AND(M92&lt;&gt;[1]Paramétrage!$C$9,Q92="Mut+ext")),0,ROUNDUP(O92/P92,0))</f>
        <v>#REF!</v>
      </c>
      <c r="V92" s="439">
        <f>IF(OR(M92="",Q92="Mut+ext"),0,IF(VLOOKUP(M92,[1]Paramétrage!$C$6:$E$29,2,0)=0,0,IF(P92="","saisir capacité",N92*U92*VLOOKUP(M92,[1]Paramétrage!$C$6:$E$29,2,0))))</f>
        <v>0</v>
      </c>
      <c r="W92" s="440"/>
      <c r="X92" s="441">
        <f t="shared" si="16"/>
        <v>0</v>
      </c>
      <c r="Y92" s="442">
        <f>IF(OR(M92="",Q92="Mut+ext"),0,IF(ISERROR(W92+V92*VLOOKUP(M92,[1]Paramétrage!$C$6:$E$29,3,0))=TRUE,X92,W92+V92*VLOOKUP(M92,[1]Paramétrage!$C$6:$E$29,3,0)))</f>
        <v>0</v>
      </c>
      <c r="Z92" s="691"/>
      <c r="AA92" s="692"/>
      <c r="AB92" s="693"/>
      <c r="AC92" s="448"/>
      <c r="AD92" s="444"/>
      <c r="AE92" s="445">
        <f>IF(G92="",0,IF(K92="",0,IF(SUMIF(G90:G101,G92,O90:O101)=0,0,IF(OR(L92="",K92="obligatoire"),AF92/SUMIF(G90:G101,G92,O90:O101),AF92/(SUMIF(G90:G101,G92,O90:O101)/L92)))))</f>
        <v>0</v>
      </c>
      <c r="AF92" s="449">
        <f t="shared" si="17"/>
        <v>0</v>
      </c>
    </row>
    <row r="93" spans="1:32" hidden="1" x14ac:dyDescent="0.25">
      <c r="A93" s="723"/>
      <c r="B93" s="717"/>
      <c r="C93" s="702"/>
      <c r="D93" s="703"/>
      <c r="E93" s="706"/>
      <c r="F93" s="706"/>
      <c r="G93" s="490"/>
      <c r="H93" s="489"/>
      <c r="I93" s="462"/>
      <c r="J93" s="431"/>
      <c r="K93" s="457"/>
      <c r="L93" s="433"/>
      <c r="M93" s="454"/>
      <c r="N93" s="460"/>
      <c r="O93" s="461"/>
      <c r="P93" s="455"/>
      <c r="Q93" s="459"/>
      <c r="R93" s="694"/>
      <c r="S93" s="692"/>
      <c r="T93" s="695"/>
      <c r="U93" s="438" t="e">
        <f>IF(OR(P93="",M93=[1]Paramétrage!$C$10,M93=[1]Paramétrage!$C$13,M93=[1]Paramétrage!$C$17,M93=[1]Paramétrage!$C$20,M93=[1]Paramétrage!$C$24,M93=[1]Paramétrage!$C$27,AND(M93&lt;&gt;[1]Paramétrage!$C$9,Q93="Mut+ext")),0,ROUNDUP(O93/P93,0))</f>
        <v>#REF!</v>
      </c>
      <c r="V93" s="439">
        <f>IF(OR(M93="",Q93="Mut+ext"),0,IF(VLOOKUP(M93,[1]Paramétrage!$C$6:$E$29,2,0)=0,0,IF(P93="","saisir capacité",N93*U93*VLOOKUP(M93,[1]Paramétrage!$C$6:$E$29,2,0))))</f>
        <v>0</v>
      </c>
      <c r="W93" s="440"/>
      <c r="X93" s="441">
        <f t="shared" si="16"/>
        <v>0</v>
      </c>
      <c r="Y93" s="442">
        <f>IF(OR(M93="",Q93="Mut+ext"),0,IF(ISERROR(W93+V93*VLOOKUP(M93,[1]Paramétrage!$C$6:$E$29,3,0))=TRUE,X93,W93+V93*VLOOKUP(M93,[1]Paramétrage!$C$6:$E$29,3,0)))</f>
        <v>0</v>
      </c>
      <c r="Z93" s="691"/>
      <c r="AA93" s="692"/>
      <c r="AB93" s="693"/>
      <c r="AC93" s="451"/>
      <c r="AD93" s="444"/>
      <c r="AE93" s="445">
        <f>IF(G93="",0,IF(K93="",0,IF(SUMIF(G90:G101,G93,O90:O101)=0,0,IF(OR(L93="",K93="obligatoire"),AF93/SUMIF(G90:G101,G93,O90:O101),AF93/(SUMIF(G90:G101,G93,O90:O101)/L93)))))</f>
        <v>0</v>
      </c>
      <c r="AF93" s="449">
        <f t="shared" si="17"/>
        <v>0</v>
      </c>
    </row>
    <row r="94" spans="1:32" hidden="1" x14ac:dyDescent="0.25">
      <c r="A94" s="723"/>
      <c r="B94" s="717"/>
      <c r="C94" s="702"/>
      <c r="D94" s="703"/>
      <c r="E94" s="706"/>
      <c r="F94" s="706"/>
      <c r="G94" s="429"/>
      <c r="H94" s="456"/>
      <c r="I94" s="462"/>
      <c r="J94" s="431"/>
      <c r="K94" s="457"/>
      <c r="L94" s="433"/>
      <c r="M94" s="454"/>
      <c r="N94" s="460"/>
      <c r="O94" s="436"/>
      <c r="P94" s="455"/>
      <c r="Q94" s="459"/>
      <c r="R94" s="694"/>
      <c r="S94" s="692"/>
      <c r="T94" s="695"/>
      <c r="U94" s="438" t="e">
        <f>IF(OR(P94="",M94=[1]Paramétrage!$C$10,M94=[1]Paramétrage!$C$13,M94=[1]Paramétrage!$C$17,M94=[1]Paramétrage!$C$20,M94=[1]Paramétrage!$C$24,M94=[1]Paramétrage!$C$27,AND(M94&lt;&gt;[1]Paramétrage!$C$9,Q94="Mut+ext")),0,ROUNDUP(O94/P94,0))</f>
        <v>#REF!</v>
      </c>
      <c r="V94" s="439">
        <f>IF(OR(M94="",Q94="Mut+ext"),0,IF(VLOOKUP(M94,[1]Paramétrage!$C$6:$E$29,2,0)=0,0,IF(P94="","saisir capacité",N94*U94*VLOOKUP(M94,[1]Paramétrage!$C$6:$E$29,2,0))))</f>
        <v>0</v>
      </c>
      <c r="W94" s="440"/>
      <c r="X94" s="441">
        <f t="shared" si="16"/>
        <v>0</v>
      </c>
      <c r="Y94" s="442">
        <f>IF(OR(M94="",Q94="Mut+ext"),0,IF(ISERROR(W94+V94*VLOOKUP(M94,[1]Paramétrage!$C$6:$E$29,3,0))=TRUE,X94,W94+V94*VLOOKUP(M94,[1]Paramétrage!$C$6:$E$29,3,0)))</f>
        <v>0</v>
      </c>
      <c r="Z94" s="691"/>
      <c r="AA94" s="692"/>
      <c r="AB94" s="693"/>
      <c r="AC94" s="448"/>
      <c r="AD94" s="444"/>
      <c r="AE94" s="445">
        <f>IF(G94="",0,IF(K94="",0,IF(SUMIF(G86:G97,G94,O86:O97)=0,0,IF(OR(L94="",K94="obligatoire"),AF94/SUMIF(G86:G97,G94,O86:O97),AF94/(SUMIF(G86:G97,G94,O86:O97)/L94)))))</f>
        <v>0</v>
      </c>
      <c r="AF94" s="449">
        <f t="shared" si="17"/>
        <v>0</v>
      </c>
    </row>
    <row r="95" spans="1:32" hidden="1" x14ac:dyDescent="0.25">
      <c r="A95" s="723"/>
      <c r="B95" s="717"/>
      <c r="C95" s="702"/>
      <c r="D95" s="703"/>
      <c r="E95" s="706"/>
      <c r="F95" s="706"/>
      <c r="G95" s="429"/>
      <c r="H95" s="456"/>
      <c r="I95" s="462"/>
      <c r="J95" s="431"/>
      <c r="K95" s="457"/>
      <c r="L95" s="433"/>
      <c r="M95" s="454"/>
      <c r="N95" s="460"/>
      <c r="O95" s="461"/>
      <c r="P95" s="455"/>
      <c r="Q95" s="459"/>
      <c r="R95" s="694"/>
      <c r="S95" s="692"/>
      <c r="T95" s="695"/>
      <c r="U95" s="438" t="e">
        <f>IF(OR(P95="",M95=[1]Paramétrage!$C$10,M95=[1]Paramétrage!$C$13,M95=[1]Paramétrage!$C$17,M95=[1]Paramétrage!$C$20,M95=[1]Paramétrage!$C$24,M95=[1]Paramétrage!$C$27,AND(M95&lt;&gt;[1]Paramétrage!$C$9,Q95="Mut+ext")),0,ROUNDUP(O95/P95,0))</f>
        <v>#REF!</v>
      </c>
      <c r="V95" s="439">
        <f>IF(OR(M95="",Q95="Mut+ext"),0,IF(VLOOKUP(M95,[1]Paramétrage!$C$6:$E$29,2,0)=0,0,IF(P95="","saisir capacité",N95*U95*VLOOKUP(M95,[1]Paramétrage!$C$6:$E$29,2,0))))</f>
        <v>0</v>
      </c>
      <c r="W95" s="440"/>
      <c r="X95" s="441">
        <f t="shared" si="16"/>
        <v>0</v>
      </c>
      <c r="Y95" s="442">
        <f>IF(OR(M95="",Q95="Mut+ext"),0,IF(ISERROR(W95+V95*VLOOKUP(M95,[1]Paramétrage!$C$6:$E$29,3,0))=TRUE,X95,W95+V95*VLOOKUP(M95,[1]Paramétrage!$C$6:$E$29,3,0)))</f>
        <v>0</v>
      </c>
      <c r="Z95" s="691"/>
      <c r="AA95" s="692"/>
      <c r="AB95" s="693"/>
      <c r="AC95" s="448"/>
      <c r="AD95" s="444"/>
      <c r="AE95" s="445">
        <f>IF(G95="",0,IF(K95="",0,IF(SUMIF(G86:G97,G95,O86:O97)=0,0,IF(OR(L95="",K95="obligatoire"),AF95/SUMIF(G86:G97,G95,O86:O97),AF95/(SUMIF(G86:G97,G95,O86:O97)/L95)))))</f>
        <v>0</v>
      </c>
      <c r="AF95" s="449">
        <f t="shared" si="17"/>
        <v>0</v>
      </c>
    </row>
    <row r="96" spans="1:32" hidden="1" x14ac:dyDescent="0.25">
      <c r="A96" s="723"/>
      <c r="B96" s="717"/>
      <c r="C96" s="702"/>
      <c r="D96" s="703"/>
      <c r="E96" s="706"/>
      <c r="F96" s="706"/>
      <c r="G96" s="429"/>
      <c r="H96" s="456"/>
      <c r="I96" s="462"/>
      <c r="J96" s="431"/>
      <c r="K96" s="457"/>
      <c r="L96" s="433"/>
      <c r="M96" s="454"/>
      <c r="N96" s="460"/>
      <c r="O96" s="436"/>
      <c r="P96" s="455"/>
      <c r="Q96" s="459"/>
      <c r="R96" s="694"/>
      <c r="S96" s="692"/>
      <c r="T96" s="695"/>
      <c r="U96" s="438" t="e">
        <f>IF(OR(P96="",M96=[1]Paramétrage!$C$10,M96=[1]Paramétrage!$C$13,M96=[1]Paramétrage!$C$17,M96=[1]Paramétrage!$C$20,M96=[1]Paramétrage!$C$24,M96=[1]Paramétrage!$C$27,AND(M96&lt;&gt;[1]Paramétrage!$C$9,Q96="Mut+ext")),0,ROUNDUP(O96/P96,0))</f>
        <v>#REF!</v>
      </c>
      <c r="V96" s="439">
        <f>IF(OR(M96="",Q96="Mut+ext"),0,IF(VLOOKUP(M96,[1]Paramétrage!$C$6:$E$29,2,0)=0,0,IF(P96="","saisir capacité",N96*U96*VLOOKUP(M96,[1]Paramétrage!$C$6:$E$29,2,0))))</f>
        <v>0</v>
      </c>
      <c r="W96" s="440"/>
      <c r="X96" s="441">
        <f t="shared" si="16"/>
        <v>0</v>
      </c>
      <c r="Y96" s="442">
        <f>IF(OR(M96="",Q96="Mut+ext"),0,IF(ISERROR(W96+V96*VLOOKUP(M96,[1]Paramétrage!$C$6:$E$29,3,0))=TRUE,X96,W96+V96*VLOOKUP(M96,[1]Paramétrage!$C$6:$E$29,3,0)))</f>
        <v>0</v>
      </c>
      <c r="Z96" s="691"/>
      <c r="AA96" s="692"/>
      <c r="AB96" s="693"/>
      <c r="AC96" s="448"/>
      <c r="AD96" s="444"/>
      <c r="AE96" s="445">
        <f>IF(G96="",0,IF(K96="",0,IF(SUMIF(G86:G97,G96,O86:O97)=0,0,IF(OR(L96="",K96="obligatoire"),AF96/SUMIF(G86:G97,G96,O86:O97),AF96/(SUMIF(G86:G97,G96,O86:O97)/L96)))))</f>
        <v>0</v>
      </c>
      <c r="AF96" s="449">
        <f t="shared" si="17"/>
        <v>0</v>
      </c>
    </row>
    <row r="97" spans="1:32" hidden="1" x14ac:dyDescent="0.25">
      <c r="A97" s="723"/>
      <c r="B97" s="717"/>
      <c r="C97" s="702"/>
      <c r="D97" s="703"/>
      <c r="E97" s="706"/>
      <c r="F97" s="706"/>
      <c r="G97" s="429"/>
      <c r="H97" s="456"/>
      <c r="I97" s="462"/>
      <c r="J97" s="431"/>
      <c r="K97" s="457"/>
      <c r="L97" s="433"/>
      <c r="M97" s="454"/>
      <c r="N97" s="460"/>
      <c r="O97" s="463"/>
      <c r="P97" s="455"/>
      <c r="Q97" s="459"/>
      <c r="R97" s="694"/>
      <c r="S97" s="692"/>
      <c r="T97" s="695"/>
      <c r="U97" s="438" t="e">
        <f>IF(OR(P97="",M97=[1]Paramétrage!$C$10,M97=[1]Paramétrage!$C$13,M97=[1]Paramétrage!$C$17,M97=[1]Paramétrage!$C$20,M97=[1]Paramétrage!$C$24,M97=[1]Paramétrage!$C$27,AND(M97&lt;&gt;[1]Paramétrage!$C$9,Q97="Mut+ext")),0,ROUNDUP(O97/P97,0))</f>
        <v>#REF!</v>
      </c>
      <c r="V97" s="439">
        <f>IF(OR(M97="",Q97="Mut+ext"),0,IF(VLOOKUP(M97,[1]Paramétrage!$C$6:$E$29,2,0)=0,0,IF(P97="","saisir capacité",N97*U97*VLOOKUP(M97,[1]Paramétrage!$C$6:$E$29,2,0))))</f>
        <v>0</v>
      </c>
      <c r="W97" s="440"/>
      <c r="X97" s="441">
        <f t="shared" si="16"/>
        <v>0</v>
      </c>
      <c r="Y97" s="442">
        <f>IF(OR(M97="",Q97="Mut+ext"),0,IF(ISERROR(W97+V97*VLOOKUP(M97,[1]Paramétrage!$C$6:$E$29,3,0))=TRUE,X97,W97+V97*VLOOKUP(M97,[1]Paramétrage!$C$6:$E$29,3,0)))</f>
        <v>0</v>
      </c>
      <c r="Z97" s="691"/>
      <c r="AA97" s="692"/>
      <c r="AB97" s="693"/>
      <c r="AC97" s="448"/>
      <c r="AD97" s="444"/>
      <c r="AE97" s="445">
        <f>IF(G97="",0,IF(K97="",0,IF(SUMIF(G86:G97,G97,O86:O97)=0,0,IF(OR(L97="",K97="obligatoire"),AF97/SUMIF(G86:G97,G97,O86:O97),AF97/(SUMIF(G86:G97,G97,O86:O97)/L97)))))</f>
        <v>0</v>
      </c>
      <c r="AF97" s="449">
        <f t="shared" si="17"/>
        <v>0</v>
      </c>
    </row>
    <row r="98" spans="1:32" hidden="1" x14ac:dyDescent="0.25">
      <c r="A98" s="723"/>
      <c r="B98" s="717"/>
      <c r="C98" s="702"/>
      <c r="D98" s="703"/>
      <c r="E98" s="706"/>
      <c r="F98" s="706"/>
      <c r="G98" s="429"/>
      <c r="H98" s="456"/>
      <c r="I98" s="462"/>
      <c r="J98" s="431"/>
      <c r="K98" s="457"/>
      <c r="L98" s="433"/>
      <c r="M98" s="454"/>
      <c r="N98" s="460"/>
      <c r="O98" s="436"/>
      <c r="P98" s="455"/>
      <c r="Q98" s="459"/>
      <c r="R98" s="694"/>
      <c r="S98" s="692"/>
      <c r="T98" s="695"/>
      <c r="U98" s="438" t="e">
        <f>IF(OR(P98="",M98=[1]Paramétrage!$C$10,M98=[1]Paramétrage!$C$13,M98=[1]Paramétrage!$C$17,M98=[1]Paramétrage!$C$20,M98=[1]Paramétrage!$C$24,M98=[1]Paramétrage!$C$27,AND(M98&lt;&gt;[1]Paramétrage!$C$9,Q98="Mut+ext")),0,ROUNDUP(O98/P98,0))</f>
        <v>#REF!</v>
      </c>
      <c r="V98" s="439">
        <f>IF(OR(M98="",Q98="Mut+ext"),0,IF(VLOOKUP(M98,[1]Paramétrage!$C$6:$E$29,2,0)=0,0,IF(P98="","saisir capacité",N98*U98*VLOOKUP(M98,[1]Paramétrage!$C$6:$E$29,2,0))))</f>
        <v>0</v>
      </c>
      <c r="W98" s="440"/>
      <c r="X98" s="441">
        <f t="shared" si="16"/>
        <v>0</v>
      </c>
      <c r="Y98" s="442">
        <f>IF(OR(M98="",Q98="Mut+ext"),0,IF(ISERROR(W98+V98*VLOOKUP(M98,[1]Paramétrage!$C$6:$E$29,3,0))=TRUE,X98,W98+V98*VLOOKUP(M98,[1]Paramétrage!$C$6:$E$29,3,0)))</f>
        <v>0</v>
      </c>
      <c r="Z98" s="691"/>
      <c r="AA98" s="692"/>
      <c r="AB98" s="693"/>
      <c r="AC98" s="448"/>
      <c r="AD98" s="444"/>
      <c r="AE98" s="445">
        <f>IF(G98="",0,IF(K98="",0,IF(SUMIF(G90:G101,G98,O90:O101)=0,0,IF(OR(L98="",K98="obligatoire"),AF98/SUMIF(G90:G101,G98,O90:O101),AF98/(SUMIF(G90:G101,G98,O90:O101)/L98)))))</f>
        <v>0</v>
      </c>
      <c r="AF98" s="449">
        <f t="shared" si="17"/>
        <v>0</v>
      </c>
    </row>
    <row r="99" spans="1:32" hidden="1" x14ac:dyDescent="0.25">
      <c r="A99" s="723"/>
      <c r="B99" s="717"/>
      <c r="C99" s="702"/>
      <c r="D99" s="703"/>
      <c r="E99" s="706"/>
      <c r="F99" s="706"/>
      <c r="G99" s="429"/>
      <c r="H99" s="456"/>
      <c r="I99" s="462"/>
      <c r="J99" s="431"/>
      <c r="K99" s="457"/>
      <c r="L99" s="433"/>
      <c r="M99" s="454"/>
      <c r="N99" s="460"/>
      <c r="O99" s="461"/>
      <c r="P99" s="455"/>
      <c r="Q99" s="459"/>
      <c r="R99" s="694"/>
      <c r="S99" s="692"/>
      <c r="T99" s="695"/>
      <c r="U99" s="438" t="e">
        <f>IF(OR(P99="",M99=[1]Paramétrage!$C$10,M99=[1]Paramétrage!$C$13,M99=[1]Paramétrage!$C$17,M99=[1]Paramétrage!$C$20,M99=[1]Paramétrage!$C$24,M99=[1]Paramétrage!$C$27,AND(M99&lt;&gt;[1]Paramétrage!$C$9,Q99="Mut+ext")),0,ROUNDUP(O99/P99,0))</f>
        <v>#REF!</v>
      </c>
      <c r="V99" s="439">
        <f>IF(OR(M99="",Q99="Mut+ext"),0,IF(VLOOKUP(M99,[1]Paramétrage!$C$6:$E$29,2,0)=0,0,IF(P99="","saisir capacité",N99*U99*VLOOKUP(M99,[1]Paramétrage!$C$6:$E$29,2,0))))</f>
        <v>0</v>
      </c>
      <c r="W99" s="440"/>
      <c r="X99" s="441">
        <f t="shared" si="16"/>
        <v>0</v>
      </c>
      <c r="Y99" s="442">
        <f>IF(OR(M99="",Q99="Mut+ext"),0,IF(ISERROR(W99+V99*VLOOKUP(M99,[1]Paramétrage!$C$6:$E$29,3,0))=TRUE,X99,W99+V99*VLOOKUP(M99,[1]Paramétrage!$C$6:$E$29,3,0)))</f>
        <v>0</v>
      </c>
      <c r="Z99" s="691"/>
      <c r="AA99" s="692"/>
      <c r="AB99" s="693"/>
      <c r="AC99" s="448"/>
      <c r="AD99" s="444"/>
      <c r="AE99" s="445">
        <f>IF(G99="",0,IF(K99="",0,IF(SUMIF(G90:G101,G99,O90:O101)=0,0,IF(OR(L99="",K99="obligatoire"),AF99/SUMIF(G90:G101,G99,O90:O101),AF99/(SUMIF(G90:G101,G99,O90:O101)/L99)))))</f>
        <v>0</v>
      </c>
      <c r="AF99" s="449">
        <f t="shared" si="17"/>
        <v>0</v>
      </c>
    </row>
    <row r="100" spans="1:32" hidden="1" x14ac:dyDescent="0.25">
      <c r="A100" s="723"/>
      <c r="B100" s="717"/>
      <c r="C100" s="702"/>
      <c r="D100" s="703"/>
      <c r="E100" s="706"/>
      <c r="F100" s="706"/>
      <c r="G100" s="429"/>
      <c r="H100" s="456"/>
      <c r="I100" s="462"/>
      <c r="J100" s="431"/>
      <c r="K100" s="457"/>
      <c r="L100" s="433"/>
      <c r="M100" s="454"/>
      <c r="N100" s="460"/>
      <c r="O100" s="436"/>
      <c r="P100" s="455"/>
      <c r="Q100" s="459"/>
      <c r="R100" s="694"/>
      <c r="S100" s="692"/>
      <c r="T100" s="695"/>
      <c r="U100" s="438" t="e">
        <f>IF(OR(P100="",M100=[1]Paramétrage!$C$10,M100=[1]Paramétrage!$C$13,M100=[1]Paramétrage!$C$17,M100=[1]Paramétrage!$C$20,M100=[1]Paramétrage!$C$24,M100=[1]Paramétrage!$C$27,AND(M100&lt;&gt;[1]Paramétrage!$C$9,Q100="Mut+ext")),0,ROUNDUP(O100/P100,0))</f>
        <v>#REF!</v>
      </c>
      <c r="V100" s="439">
        <f>IF(OR(M100="",Q100="Mut+ext"),0,IF(VLOOKUP(M100,[1]Paramétrage!$C$6:$E$29,2,0)=0,0,IF(P100="","saisir capacité",N100*U100*VLOOKUP(M100,[1]Paramétrage!$C$6:$E$29,2,0))))</f>
        <v>0</v>
      </c>
      <c r="W100" s="440"/>
      <c r="X100" s="441">
        <f t="shared" si="16"/>
        <v>0</v>
      </c>
      <c r="Y100" s="442">
        <f>IF(OR(M100="",Q100="Mut+ext"),0,IF(ISERROR(W100+V100*VLOOKUP(M100,[1]Paramétrage!$C$6:$E$29,3,0))=TRUE,X100,W100+V100*VLOOKUP(M100,[1]Paramétrage!$C$6:$E$29,3,0)))</f>
        <v>0</v>
      </c>
      <c r="Z100" s="691"/>
      <c r="AA100" s="692"/>
      <c r="AB100" s="693"/>
      <c r="AC100" s="448"/>
      <c r="AD100" s="444"/>
      <c r="AE100" s="445">
        <f>IF(G100="",0,IF(K100="",0,IF(SUMIF(G90:G101,G100,O90:O101)=0,0,IF(OR(L100="",K100="obligatoire"),AF100/SUMIF(G90:G101,G100,O90:O101),AF100/(SUMIF(G90:G101,G100,O90:O101)/L100)))))</f>
        <v>0</v>
      </c>
      <c r="AF100" s="449">
        <f t="shared" si="17"/>
        <v>0</v>
      </c>
    </row>
    <row r="101" spans="1:32" hidden="1" x14ac:dyDescent="0.25">
      <c r="A101" s="723"/>
      <c r="B101" s="717"/>
      <c r="C101" s="704"/>
      <c r="D101" s="705"/>
      <c r="E101" s="707"/>
      <c r="F101" s="707"/>
      <c r="G101" s="429"/>
      <c r="H101" s="456"/>
      <c r="I101" s="462"/>
      <c r="J101" s="431"/>
      <c r="K101" s="457"/>
      <c r="L101" s="433"/>
      <c r="M101" s="454"/>
      <c r="N101" s="460"/>
      <c r="O101" s="463"/>
      <c r="P101" s="455"/>
      <c r="Q101" s="459"/>
      <c r="R101" s="694"/>
      <c r="S101" s="692"/>
      <c r="T101" s="695"/>
      <c r="U101" s="438" t="e">
        <f>IF(OR(P101="",M101=[1]Paramétrage!$C$10,M101=[1]Paramétrage!$C$13,M101=[1]Paramétrage!$C$17,M101=[1]Paramétrage!$C$20,M101=[1]Paramétrage!$C$24,M101=[1]Paramétrage!$C$27,AND(M101&lt;&gt;[1]Paramétrage!$C$9,Q101="Mut+ext")),0,ROUNDUP(O101/P101,0))</f>
        <v>#REF!</v>
      </c>
      <c r="V101" s="439">
        <f>IF(OR(M101="",Q101="Mut+ext"),0,IF(VLOOKUP(M101,[1]Paramétrage!$C$6:$E$29,2,0)=0,0,IF(P101="","saisir capacité",N101*U101*VLOOKUP(M101,[1]Paramétrage!$C$6:$E$29,2,0))))</f>
        <v>0</v>
      </c>
      <c r="W101" s="440"/>
      <c r="X101" s="441">
        <f t="shared" si="16"/>
        <v>0</v>
      </c>
      <c r="Y101" s="442">
        <f>IF(OR(M101="",Q101="Mut+ext"),0,IF(ISERROR(W101+V101*VLOOKUP(M101,[1]Paramétrage!$C$6:$E$29,3,0))=TRUE,X101,W101+V101*VLOOKUP(M101,[1]Paramétrage!$C$6:$E$29,3,0)))</f>
        <v>0</v>
      </c>
      <c r="Z101" s="691"/>
      <c r="AA101" s="692"/>
      <c r="AB101" s="693"/>
      <c r="AC101" s="448"/>
      <c r="AD101" s="444"/>
      <c r="AE101" s="445">
        <f>IF(G101="",0,IF(K101="",0,IF(SUMIF(G90:G101,G101,O90:O101)=0,0,IF(OR(L101="",K101="obligatoire"),AF101/SUMIF(G90:G101,G101,O90:O101),AF101/(SUMIF(G90:G101,G101,O90:O101)/L101)))))</f>
        <v>0</v>
      </c>
      <c r="AF101" s="449">
        <f t="shared" si="17"/>
        <v>0</v>
      </c>
    </row>
    <row r="102" spans="1:32" hidden="1" x14ac:dyDescent="0.25">
      <c r="A102" s="723"/>
      <c r="B102" s="717"/>
      <c r="C102" s="464"/>
      <c r="D102" s="465"/>
      <c r="E102" s="466"/>
      <c r="F102" s="466"/>
      <c r="G102" s="466"/>
      <c r="H102" s="467"/>
      <c r="I102" s="468"/>
      <c r="J102" s="469"/>
      <c r="K102" s="470"/>
      <c r="L102" s="471"/>
      <c r="M102" s="472"/>
      <c r="N102" s="473">
        <f>AE102</f>
        <v>0</v>
      </c>
      <c r="O102" s="474"/>
      <c r="P102" s="474"/>
      <c r="Q102" s="475"/>
      <c r="R102" s="476"/>
      <c r="S102" s="476"/>
      <c r="T102" s="477"/>
      <c r="U102" s="478"/>
      <c r="V102" s="479">
        <f>SUM(V90:V101)</f>
        <v>0</v>
      </c>
      <c r="W102" s="472">
        <f>SUM(W90:W101)</f>
        <v>0</v>
      </c>
      <c r="X102" s="480">
        <f>SUM(X90:X101)</f>
        <v>0</v>
      </c>
      <c r="Y102" s="481">
        <f>SUM(Y90:Y101)</f>
        <v>0</v>
      </c>
      <c r="Z102" s="482"/>
      <c r="AA102" s="483"/>
      <c r="AB102" s="484"/>
      <c r="AC102" s="485"/>
      <c r="AD102" s="486"/>
      <c r="AE102" s="487">
        <f>SUM(AE90:AE101)</f>
        <v>0</v>
      </c>
      <c r="AF102" s="488">
        <f>SUM(AF90:AF101)</f>
        <v>0</v>
      </c>
    </row>
    <row r="103" spans="1:32" ht="15.6" hidden="1" customHeight="1" x14ac:dyDescent="0.25">
      <c r="A103" s="723"/>
      <c r="B103" s="717" t="s">
        <v>99</v>
      </c>
      <c r="C103" s="700"/>
      <c r="D103" s="701"/>
      <c r="E103" s="706"/>
      <c r="F103" s="706"/>
      <c r="G103" s="429"/>
      <c r="H103" s="452"/>
      <c r="I103" s="458"/>
      <c r="J103" s="431"/>
      <c r="K103" s="432"/>
      <c r="L103" s="433"/>
      <c r="M103" s="454"/>
      <c r="N103" s="435"/>
      <c r="O103" s="436"/>
      <c r="P103" s="455"/>
      <c r="Q103" s="437"/>
      <c r="R103" s="694"/>
      <c r="S103" s="692"/>
      <c r="T103" s="695"/>
      <c r="U103" s="438" t="e">
        <f>IF(OR(P103="",M103=[1]Paramétrage!$C$10,M103=[1]Paramétrage!$C$13,M103=[1]Paramétrage!$C$17,M103=[1]Paramétrage!$C$20,M103=[1]Paramétrage!$C$24,M103=[1]Paramétrage!$C$27,AND(M103&lt;&gt;[1]Paramétrage!$C$9,Q103="Mut+ext")),0,ROUNDUP(O103/P103,0))</f>
        <v>#REF!</v>
      </c>
      <c r="V103" s="439">
        <f>IF(OR(M103="",Q103="Mut+ext"),0,IF(VLOOKUP(M103,[1]Paramétrage!$C$6:$E$29,2,0)=0,0,IF(P103="","saisir capacité",N103*U103*VLOOKUP(M103,[1]Paramétrage!$C$6:$E$29,2,0))))</f>
        <v>0</v>
      </c>
      <c r="W103" s="440"/>
      <c r="X103" s="441">
        <f t="shared" ref="X103:X114" si="18">IF(OR(M103="",Q103="Mut+ext"),0,IF(ISERROR(V103+W103)=TRUE,V103,V103+W103))</f>
        <v>0</v>
      </c>
      <c r="Y103" s="442">
        <f>IF(OR(M103="",Q103="Mut+ext"),0,IF(ISERROR(W103+V103*VLOOKUP(M103,[1]Paramétrage!$C$6:$E$29,3,0))=TRUE,X103,W103+V103*VLOOKUP(M103,[1]Paramétrage!$C$6:$E$29,3,0)))</f>
        <v>0</v>
      </c>
      <c r="Z103" s="691"/>
      <c r="AA103" s="692"/>
      <c r="AB103" s="693"/>
      <c r="AC103" s="443"/>
      <c r="AD103" s="444"/>
      <c r="AE103" s="445">
        <f>IF(G103="",0,IF(K103="",0,IF(SUMIF(G103:G114,G103,O103:O114)=0,0,IF(OR(L103="",K103="obligatoire"),AF103/SUMIF(G103:G114,G103,O103:O114),AF103/(SUMIF(G103:G114,G103,O103:O114)/L103)))))</f>
        <v>0</v>
      </c>
      <c r="AF103" s="446">
        <f t="shared" ref="AF103:AF114" si="19">N103*O103</f>
        <v>0</v>
      </c>
    </row>
    <row r="104" spans="1:32" hidden="1" x14ac:dyDescent="0.25">
      <c r="A104" s="723"/>
      <c r="B104" s="717"/>
      <c r="C104" s="702"/>
      <c r="D104" s="703"/>
      <c r="E104" s="706"/>
      <c r="F104" s="706"/>
      <c r="G104" s="429"/>
      <c r="H104" s="489"/>
      <c r="I104" s="458"/>
      <c r="J104" s="431"/>
      <c r="K104" s="457"/>
      <c r="L104" s="433"/>
      <c r="M104" s="454"/>
      <c r="N104" s="460"/>
      <c r="O104" s="463"/>
      <c r="P104" s="455"/>
      <c r="Q104" s="459"/>
      <c r="R104" s="694"/>
      <c r="S104" s="692"/>
      <c r="T104" s="695"/>
      <c r="U104" s="438" t="e">
        <f>IF(OR(P104="",M104=[1]Paramétrage!$C$10,M104=[1]Paramétrage!$C$13,M104=[1]Paramétrage!$C$17,M104=[1]Paramétrage!$C$20,M104=[1]Paramétrage!$C$24,M104=[1]Paramétrage!$C$27,AND(M104&lt;&gt;[1]Paramétrage!$C$9,Q104="Mut+ext")),0,ROUNDUP(O104/P104,0))</f>
        <v>#REF!</v>
      </c>
      <c r="V104" s="439">
        <f>IF(OR(M104="",Q104="Mut+ext"),0,IF(VLOOKUP(M104,[1]Paramétrage!$C$6:$E$29,2,0)=0,0,IF(P104="","saisir capacité",N104*U104*VLOOKUP(M104,[1]Paramétrage!$C$6:$E$29,2,0))))</f>
        <v>0</v>
      </c>
      <c r="W104" s="440"/>
      <c r="X104" s="441">
        <f t="shared" si="18"/>
        <v>0</v>
      </c>
      <c r="Y104" s="442">
        <f>IF(OR(M104="",Q104="Mut+ext"),0,IF(ISERROR(W104+V104*VLOOKUP(M104,[1]Paramétrage!$C$6:$E$29,3,0))=TRUE,X104,W104+V104*VLOOKUP(M104,[1]Paramétrage!$C$6:$E$29,3,0)))</f>
        <v>0</v>
      </c>
      <c r="Z104" s="691"/>
      <c r="AA104" s="692"/>
      <c r="AB104" s="693"/>
      <c r="AC104" s="448"/>
      <c r="AD104" s="444"/>
      <c r="AE104" s="445">
        <f>IF(G104="",0,IF(K104="",0,IF(SUMIF(G103:G114,G104,O103:O114)=0,0,IF(OR(L104="",K104="obligatoire"),AF104/SUMIF(G103:G114,G104,O103:O114),AF104/(SUMIF(G103:G114,G104,O103:O114)/L104)))))</f>
        <v>0</v>
      </c>
      <c r="AF104" s="449">
        <f t="shared" si="19"/>
        <v>0</v>
      </c>
    </row>
    <row r="105" spans="1:32" hidden="1" x14ac:dyDescent="0.25">
      <c r="A105" s="723"/>
      <c r="B105" s="717"/>
      <c r="C105" s="702"/>
      <c r="D105" s="703"/>
      <c r="E105" s="706"/>
      <c r="F105" s="706"/>
      <c r="G105" s="429"/>
      <c r="H105" s="489"/>
      <c r="I105" s="462"/>
      <c r="J105" s="431"/>
      <c r="K105" s="457"/>
      <c r="L105" s="433"/>
      <c r="M105" s="454"/>
      <c r="N105" s="460"/>
      <c r="O105" s="436"/>
      <c r="P105" s="455"/>
      <c r="Q105" s="459"/>
      <c r="R105" s="694"/>
      <c r="S105" s="692"/>
      <c r="T105" s="695"/>
      <c r="U105" s="438" t="e">
        <f>IF(OR(P105="",M105=[1]Paramétrage!$C$10,M105=[1]Paramétrage!$C$13,M105=[1]Paramétrage!$C$17,M105=[1]Paramétrage!$C$20,M105=[1]Paramétrage!$C$24,M105=[1]Paramétrage!$C$27,AND(M105&lt;&gt;[1]Paramétrage!$C$9,Q105="Mut+ext")),0,ROUNDUP(O105/P105,0))</f>
        <v>#REF!</v>
      </c>
      <c r="V105" s="439">
        <f>IF(OR(M105="",Q105="Mut+ext"),0,IF(VLOOKUP(M105,[1]Paramétrage!$C$6:$E$29,2,0)=0,0,IF(P105="","saisir capacité",N105*U105*VLOOKUP(M105,[1]Paramétrage!$C$6:$E$29,2,0))))</f>
        <v>0</v>
      </c>
      <c r="W105" s="440"/>
      <c r="X105" s="441">
        <f t="shared" si="18"/>
        <v>0</v>
      </c>
      <c r="Y105" s="442">
        <f>IF(OR(M105="",Q105="Mut+ext"),0,IF(ISERROR(W105+V105*VLOOKUP(M105,[1]Paramétrage!$C$6:$E$29,3,0))=TRUE,X105,W105+V105*VLOOKUP(M105,[1]Paramétrage!$C$6:$E$29,3,0)))</f>
        <v>0</v>
      </c>
      <c r="Z105" s="691"/>
      <c r="AA105" s="692"/>
      <c r="AB105" s="693"/>
      <c r="AC105" s="448"/>
      <c r="AD105" s="444"/>
      <c r="AE105" s="445">
        <f>IF(G105="",0,IF(K105="",0,IF(SUMIF(G99:G110,G105,O99:O110)=0,0,IF(OR(L105="",K105="obligatoire"),AF105/SUMIF(G99:G110,G105,O99:O110),AF105/(SUMIF(G99:G110,G105,O99:O110)/L105)))))</f>
        <v>0</v>
      </c>
      <c r="AF105" s="449">
        <f t="shared" si="19"/>
        <v>0</v>
      </c>
    </row>
    <row r="106" spans="1:32" hidden="1" x14ac:dyDescent="0.25">
      <c r="A106" s="723"/>
      <c r="B106" s="717"/>
      <c r="C106" s="702"/>
      <c r="D106" s="703"/>
      <c r="E106" s="706"/>
      <c r="F106" s="706"/>
      <c r="G106" s="490"/>
      <c r="H106" s="489"/>
      <c r="I106" s="462"/>
      <c r="J106" s="431"/>
      <c r="K106" s="457"/>
      <c r="L106" s="433"/>
      <c r="M106" s="454"/>
      <c r="N106" s="460"/>
      <c r="O106" s="461"/>
      <c r="P106" s="455"/>
      <c r="Q106" s="459"/>
      <c r="R106" s="694"/>
      <c r="S106" s="692"/>
      <c r="T106" s="695"/>
      <c r="U106" s="438" t="e">
        <f>IF(OR(P106="",M106=[1]Paramétrage!$C$10,M106=[1]Paramétrage!$C$13,M106=[1]Paramétrage!$C$17,M106=[1]Paramétrage!$C$20,M106=[1]Paramétrage!$C$24,M106=[1]Paramétrage!$C$27,AND(M106&lt;&gt;[1]Paramétrage!$C$9,Q106="Mut+ext")),0,ROUNDUP(O106/P106,0))</f>
        <v>#REF!</v>
      </c>
      <c r="V106" s="439">
        <f>IF(OR(M106="",Q106="Mut+ext"),0,IF(VLOOKUP(M106,[1]Paramétrage!$C$6:$E$29,2,0)=0,0,IF(P106="","saisir capacité",N106*U106*VLOOKUP(M106,[1]Paramétrage!$C$6:$E$29,2,0))))</f>
        <v>0</v>
      </c>
      <c r="W106" s="440"/>
      <c r="X106" s="441">
        <f t="shared" si="18"/>
        <v>0</v>
      </c>
      <c r="Y106" s="442">
        <f>IF(OR(M106="",Q106="Mut+ext"),0,IF(ISERROR(W106+V106*VLOOKUP(M106,[1]Paramétrage!$C$6:$E$29,3,0))=TRUE,X106,W106+V106*VLOOKUP(M106,[1]Paramétrage!$C$6:$E$29,3,0)))</f>
        <v>0</v>
      </c>
      <c r="Z106" s="691"/>
      <c r="AA106" s="692"/>
      <c r="AB106" s="693"/>
      <c r="AC106" s="451"/>
      <c r="AD106" s="444"/>
      <c r="AE106" s="445">
        <f>IF(G106="",0,IF(K106="",0,IF(SUMIF(G99:G110,G106,O99:O110)=0,0,IF(OR(L106="",K106="obligatoire"),AF106/SUMIF(G99:G110,G106,O99:O110),AF106/(SUMIF(G99:G110,G106,O99:O110)/L106)))))</f>
        <v>0</v>
      </c>
      <c r="AF106" s="449">
        <f t="shared" si="19"/>
        <v>0</v>
      </c>
    </row>
    <row r="107" spans="1:32" hidden="1" x14ac:dyDescent="0.25">
      <c r="A107" s="723"/>
      <c r="B107" s="717"/>
      <c r="C107" s="702"/>
      <c r="D107" s="703"/>
      <c r="E107" s="706"/>
      <c r="F107" s="706"/>
      <c r="G107" s="429"/>
      <c r="H107" s="489"/>
      <c r="I107" s="462"/>
      <c r="J107" s="431"/>
      <c r="K107" s="457"/>
      <c r="L107" s="433"/>
      <c r="M107" s="454"/>
      <c r="N107" s="460"/>
      <c r="O107" s="436"/>
      <c r="P107" s="455"/>
      <c r="Q107" s="459"/>
      <c r="R107" s="694"/>
      <c r="S107" s="692"/>
      <c r="T107" s="695"/>
      <c r="U107" s="438" t="e">
        <f>IF(OR(P107="",M107=[1]Paramétrage!$C$10,M107=[1]Paramétrage!$C$13,M107=[1]Paramétrage!$C$17,M107=[1]Paramétrage!$C$20,M107=[1]Paramétrage!$C$24,M107=[1]Paramétrage!$C$27,AND(M107&lt;&gt;[1]Paramétrage!$C$9,Q107="Mut+ext")),0,ROUNDUP(O107/P107,0))</f>
        <v>#REF!</v>
      </c>
      <c r="V107" s="439">
        <f>IF(OR(M107="",Q107="Mut+ext"),0,IF(VLOOKUP(M107,[1]Paramétrage!$C$6:$E$29,2,0)=0,0,IF(P107="","saisir capacité",N107*U107*VLOOKUP(M107,[1]Paramétrage!$C$6:$E$29,2,0))))</f>
        <v>0</v>
      </c>
      <c r="W107" s="440"/>
      <c r="X107" s="441">
        <f t="shared" si="18"/>
        <v>0</v>
      </c>
      <c r="Y107" s="442">
        <f>IF(OR(M107="",Q107="Mut+ext"),0,IF(ISERROR(W107+V107*VLOOKUP(M107,[1]Paramétrage!$C$6:$E$29,3,0))=TRUE,X107,W107+V107*VLOOKUP(M107,[1]Paramétrage!$C$6:$E$29,3,0)))</f>
        <v>0</v>
      </c>
      <c r="Z107" s="691"/>
      <c r="AA107" s="692"/>
      <c r="AB107" s="693"/>
      <c r="AC107" s="448"/>
      <c r="AD107" s="444"/>
      <c r="AE107" s="445">
        <f>IF(G107="",0,IF(K107="",0,IF(SUMIF(G99:G110,G107,O99:O110)=0,0,IF(OR(L107="",K107="obligatoire"),AF107/SUMIF(G99:G110,G107,O99:O110),AF107/(SUMIF(G99:G110,G107,O99:O110)/L107)))))</f>
        <v>0</v>
      </c>
      <c r="AF107" s="449">
        <f t="shared" si="19"/>
        <v>0</v>
      </c>
    </row>
    <row r="108" spans="1:32" hidden="1" x14ac:dyDescent="0.25">
      <c r="A108" s="723"/>
      <c r="B108" s="717"/>
      <c r="C108" s="702"/>
      <c r="D108" s="703"/>
      <c r="E108" s="706"/>
      <c r="F108" s="706"/>
      <c r="G108" s="429"/>
      <c r="H108" s="489"/>
      <c r="I108" s="462"/>
      <c r="J108" s="431"/>
      <c r="K108" s="457"/>
      <c r="L108" s="433"/>
      <c r="M108" s="454"/>
      <c r="N108" s="460"/>
      <c r="O108" s="461"/>
      <c r="P108" s="455"/>
      <c r="Q108" s="459"/>
      <c r="R108" s="694"/>
      <c r="S108" s="692"/>
      <c r="T108" s="695"/>
      <c r="U108" s="438" t="e">
        <f>IF(OR(P108="",M108=[1]Paramétrage!$C$10,M108=[1]Paramétrage!$C$13,M108=[1]Paramétrage!$C$17,M108=[1]Paramétrage!$C$20,M108=[1]Paramétrage!$C$24,M108=[1]Paramétrage!$C$27,AND(M108&lt;&gt;[1]Paramétrage!$C$9,Q108="Mut+ext")),0,ROUNDUP(O108/P108,0))</f>
        <v>#REF!</v>
      </c>
      <c r="V108" s="439">
        <f>IF(OR(M108="",Q108="Mut+ext"),0,IF(VLOOKUP(M108,[1]Paramétrage!$C$6:$E$29,2,0)=0,0,IF(P108="","saisir capacité",N108*U108*VLOOKUP(M108,[1]Paramétrage!$C$6:$E$29,2,0))))</f>
        <v>0</v>
      </c>
      <c r="W108" s="440"/>
      <c r="X108" s="441">
        <f t="shared" si="18"/>
        <v>0</v>
      </c>
      <c r="Y108" s="442">
        <f>IF(OR(M108="",Q108="Mut+ext"),0,IF(ISERROR(W108+V108*VLOOKUP(M108,[1]Paramétrage!$C$6:$E$29,3,0))=TRUE,X108,W108+V108*VLOOKUP(M108,[1]Paramétrage!$C$6:$E$29,3,0)))</f>
        <v>0</v>
      </c>
      <c r="Z108" s="691"/>
      <c r="AA108" s="692"/>
      <c r="AB108" s="693"/>
      <c r="AC108" s="448"/>
      <c r="AD108" s="444"/>
      <c r="AE108" s="445">
        <f>IF(G108="",0,IF(K108="",0,IF(SUMIF(G99:G110,G108,O99:O110)=0,0,IF(OR(L108="",K108="obligatoire"),AF108/SUMIF(G99:G110,G108,O99:O110),AF108/(SUMIF(G99:G110,G108,O99:O110)/L108)))))</f>
        <v>0</v>
      </c>
      <c r="AF108" s="449">
        <f t="shared" si="19"/>
        <v>0</v>
      </c>
    </row>
    <row r="109" spans="1:32" hidden="1" x14ac:dyDescent="0.25">
      <c r="A109" s="723"/>
      <c r="B109" s="717"/>
      <c r="C109" s="702"/>
      <c r="D109" s="703"/>
      <c r="E109" s="706"/>
      <c r="F109" s="706"/>
      <c r="G109" s="429"/>
      <c r="H109" s="489"/>
      <c r="I109" s="462"/>
      <c r="J109" s="431"/>
      <c r="K109" s="457"/>
      <c r="L109" s="433"/>
      <c r="M109" s="454"/>
      <c r="N109" s="460"/>
      <c r="O109" s="436"/>
      <c r="P109" s="455"/>
      <c r="Q109" s="459"/>
      <c r="R109" s="694"/>
      <c r="S109" s="692"/>
      <c r="T109" s="695"/>
      <c r="U109" s="438" t="e">
        <f>IF(OR(P109="",M109=[1]Paramétrage!$C$10,M109=[1]Paramétrage!$C$13,M109=[1]Paramétrage!$C$17,M109=[1]Paramétrage!$C$20,M109=[1]Paramétrage!$C$24,M109=[1]Paramétrage!$C$27,AND(M109&lt;&gt;[1]Paramétrage!$C$9,Q109="Mut+ext")),0,ROUNDUP(O109/P109,0))</f>
        <v>#REF!</v>
      </c>
      <c r="V109" s="439">
        <f>IF(OR(M109="",Q109="Mut+ext"),0,IF(VLOOKUP(M109,[1]Paramétrage!$C$6:$E$29,2,0)=0,0,IF(P109="","saisir capacité",N109*U109*VLOOKUP(M109,[1]Paramétrage!$C$6:$E$29,2,0))))</f>
        <v>0</v>
      </c>
      <c r="W109" s="440"/>
      <c r="X109" s="441">
        <f t="shared" si="18"/>
        <v>0</v>
      </c>
      <c r="Y109" s="442">
        <f>IF(OR(M109="",Q109="Mut+ext"),0,IF(ISERROR(W109+V109*VLOOKUP(M109,[1]Paramétrage!$C$6:$E$29,3,0))=TRUE,X109,W109+V109*VLOOKUP(M109,[1]Paramétrage!$C$6:$E$29,3,0)))</f>
        <v>0</v>
      </c>
      <c r="Z109" s="691"/>
      <c r="AA109" s="692"/>
      <c r="AB109" s="693"/>
      <c r="AC109" s="448"/>
      <c r="AD109" s="444"/>
      <c r="AE109" s="445">
        <f>IF(G109="",0,IF(K109="",0,IF(SUMIF(G103:G114,G109,O103:O114)=0,0,IF(OR(L109="",K109="obligatoire"),AF109/SUMIF(G103:G114,G109,O103:O114),AF109/(SUMIF(G103:G114,G109,O103:O114)/L109)))))</f>
        <v>0</v>
      </c>
      <c r="AF109" s="449">
        <f t="shared" si="19"/>
        <v>0</v>
      </c>
    </row>
    <row r="110" spans="1:32" hidden="1" x14ac:dyDescent="0.25">
      <c r="A110" s="723"/>
      <c r="B110" s="717"/>
      <c r="C110" s="702"/>
      <c r="D110" s="703"/>
      <c r="E110" s="706"/>
      <c r="F110" s="706"/>
      <c r="G110" s="490"/>
      <c r="H110" s="489"/>
      <c r="I110" s="462"/>
      <c r="J110" s="431"/>
      <c r="K110" s="457"/>
      <c r="L110" s="433"/>
      <c r="M110" s="454"/>
      <c r="N110" s="460"/>
      <c r="O110" s="461"/>
      <c r="P110" s="455"/>
      <c r="Q110" s="459"/>
      <c r="R110" s="694"/>
      <c r="S110" s="692"/>
      <c r="T110" s="695"/>
      <c r="U110" s="438" t="e">
        <f>IF(OR(P110="",M110=[1]Paramétrage!$C$10,M110=[1]Paramétrage!$C$13,M110=[1]Paramétrage!$C$17,M110=[1]Paramétrage!$C$20,M110=[1]Paramétrage!$C$24,M110=[1]Paramétrage!$C$27,AND(M110&lt;&gt;[1]Paramétrage!$C$9,Q110="Mut+ext")),0,ROUNDUP(O110/P110,0))</f>
        <v>#REF!</v>
      </c>
      <c r="V110" s="439">
        <f>IF(OR(M110="",Q110="Mut+ext"),0,IF(VLOOKUP(M110,[1]Paramétrage!$C$6:$E$29,2,0)=0,0,IF(P110="","saisir capacité",N110*U110*VLOOKUP(M110,[1]Paramétrage!$C$6:$E$29,2,0))))</f>
        <v>0</v>
      </c>
      <c r="W110" s="440"/>
      <c r="X110" s="441">
        <f t="shared" si="18"/>
        <v>0</v>
      </c>
      <c r="Y110" s="442">
        <f>IF(OR(M110="",Q110="Mut+ext"),0,IF(ISERROR(W110+V110*VLOOKUP(M110,[1]Paramétrage!$C$6:$E$29,3,0))=TRUE,X110,W110+V110*VLOOKUP(M110,[1]Paramétrage!$C$6:$E$29,3,0)))</f>
        <v>0</v>
      </c>
      <c r="Z110" s="691"/>
      <c r="AA110" s="692"/>
      <c r="AB110" s="693"/>
      <c r="AC110" s="451"/>
      <c r="AD110" s="444"/>
      <c r="AE110" s="445">
        <f>IF(G110="",0,IF(K110="",0,IF(SUMIF(G103:G114,G110,O103:O114)=0,0,IF(OR(L110="",K110="obligatoire"),AF110/SUMIF(G103:G114,G110,O103:O114),AF110/(SUMIF(G103:G114,G110,O103:O114)/L110)))))</f>
        <v>0</v>
      </c>
      <c r="AF110" s="449">
        <f t="shared" si="19"/>
        <v>0</v>
      </c>
    </row>
    <row r="111" spans="1:32" hidden="1" x14ac:dyDescent="0.25">
      <c r="A111" s="723"/>
      <c r="B111" s="717"/>
      <c r="C111" s="702"/>
      <c r="D111" s="703"/>
      <c r="E111" s="706"/>
      <c r="F111" s="706"/>
      <c r="G111" s="429"/>
      <c r="H111" s="456"/>
      <c r="I111" s="462"/>
      <c r="J111" s="431"/>
      <c r="K111" s="457"/>
      <c r="L111" s="433"/>
      <c r="M111" s="454"/>
      <c r="N111" s="460"/>
      <c r="O111" s="436"/>
      <c r="P111" s="455"/>
      <c r="Q111" s="459"/>
      <c r="R111" s="694"/>
      <c r="S111" s="692"/>
      <c r="T111" s="695"/>
      <c r="U111" s="438" t="e">
        <f>IF(OR(P111="",M111=[1]Paramétrage!$C$10,M111=[1]Paramétrage!$C$13,M111=[1]Paramétrage!$C$17,M111=[1]Paramétrage!$C$20,M111=[1]Paramétrage!$C$24,M111=[1]Paramétrage!$C$27,AND(M111&lt;&gt;[1]Paramétrage!$C$9,Q111="Mut+ext")),0,ROUNDUP(O111/P111,0))</f>
        <v>#REF!</v>
      </c>
      <c r="V111" s="439">
        <f>IF(OR(M111="",Q111="Mut+ext"),0,IF(VLOOKUP(M111,[1]Paramétrage!$C$6:$E$29,2,0)=0,0,IF(P111="","saisir capacité",N111*U111*VLOOKUP(M111,[1]Paramétrage!$C$6:$E$29,2,0))))</f>
        <v>0</v>
      </c>
      <c r="W111" s="440"/>
      <c r="X111" s="441">
        <f t="shared" si="18"/>
        <v>0</v>
      </c>
      <c r="Y111" s="442">
        <f>IF(OR(M111="",Q111="Mut+ext"),0,IF(ISERROR(W111+V111*VLOOKUP(M111,[1]Paramétrage!$C$6:$E$29,3,0))=TRUE,X111,W111+V111*VLOOKUP(M111,[1]Paramétrage!$C$6:$E$29,3,0)))</f>
        <v>0</v>
      </c>
      <c r="Z111" s="691"/>
      <c r="AA111" s="692"/>
      <c r="AB111" s="693"/>
      <c r="AC111" s="448"/>
      <c r="AD111" s="444"/>
      <c r="AE111" s="445">
        <f>IF(G111="",0,IF(K111="",0,IF(SUMIF(G103:G114,G111,O103:O114)=0,0,IF(OR(L111="",K111="obligatoire"),AF111/SUMIF(G103:G114,G111,O103:O114),AF111/(SUMIF(G103:G114,G111,O103:O114)/L111)))))</f>
        <v>0</v>
      </c>
      <c r="AF111" s="449">
        <f t="shared" si="19"/>
        <v>0</v>
      </c>
    </row>
    <row r="112" spans="1:32" hidden="1" x14ac:dyDescent="0.25">
      <c r="A112" s="723"/>
      <c r="B112" s="717"/>
      <c r="C112" s="702"/>
      <c r="D112" s="703"/>
      <c r="E112" s="706"/>
      <c r="F112" s="706"/>
      <c r="G112" s="429"/>
      <c r="H112" s="456"/>
      <c r="I112" s="462"/>
      <c r="J112" s="431"/>
      <c r="K112" s="457"/>
      <c r="L112" s="433"/>
      <c r="M112" s="454"/>
      <c r="N112" s="460"/>
      <c r="O112" s="461"/>
      <c r="P112" s="455"/>
      <c r="Q112" s="459"/>
      <c r="R112" s="694"/>
      <c r="S112" s="692"/>
      <c r="T112" s="695"/>
      <c r="U112" s="438" t="e">
        <f>IF(OR(P112="",M112=[1]Paramétrage!$C$10,M112=[1]Paramétrage!$C$13,M112=[1]Paramétrage!$C$17,M112=[1]Paramétrage!$C$20,M112=[1]Paramétrage!$C$24,M112=[1]Paramétrage!$C$27,AND(M112&lt;&gt;[1]Paramétrage!$C$9,Q112="Mut+ext")),0,ROUNDUP(O112/P112,0))</f>
        <v>#REF!</v>
      </c>
      <c r="V112" s="439">
        <f>IF(OR(M112="",Q112="Mut+ext"),0,IF(VLOOKUP(M112,[1]Paramétrage!$C$6:$E$29,2,0)=0,0,IF(P112="","saisir capacité",N112*U112*VLOOKUP(M112,[1]Paramétrage!$C$6:$E$29,2,0))))</f>
        <v>0</v>
      </c>
      <c r="W112" s="440"/>
      <c r="X112" s="441">
        <f t="shared" si="18"/>
        <v>0</v>
      </c>
      <c r="Y112" s="442">
        <f>IF(OR(M112="",Q112="Mut+ext"),0,IF(ISERROR(W112+V112*VLOOKUP(M112,[1]Paramétrage!$C$6:$E$29,3,0))=TRUE,X112,W112+V112*VLOOKUP(M112,[1]Paramétrage!$C$6:$E$29,3,0)))</f>
        <v>0</v>
      </c>
      <c r="Z112" s="691"/>
      <c r="AA112" s="692"/>
      <c r="AB112" s="693"/>
      <c r="AC112" s="448"/>
      <c r="AD112" s="444"/>
      <c r="AE112" s="445">
        <f>IF(G112="",0,IF(K112="",0,IF(SUMIF(G103:G114,G112,O103:O114)=0,0,IF(OR(L112="",K112="obligatoire"),AF112/SUMIF(G103:G114,G112,O103:O114),AF112/(SUMIF(G103:G114,G112,O103:O114)/L112)))))</f>
        <v>0</v>
      </c>
      <c r="AF112" s="449">
        <f t="shared" si="19"/>
        <v>0</v>
      </c>
    </row>
    <row r="113" spans="1:32" hidden="1" x14ac:dyDescent="0.25">
      <c r="A113" s="723"/>
      <c r="B113" s="717"/>
      <c r="C113" s="702"/>
      <c r="D113" s="703"/>
      <c r="E113" s="706"/>
      <c r="F113" s="706"/>
      <c r="G113" s="429"/>
      <c r="H113" s="456"/>
      <c r="I113" s="462"/>
      <c r="J113" s="431"/>
      <c r="K113" s="457"/>
      <c r="L113" s="433"/>
      <c r="M113" s="454"/>
      <c r="N113" s="460"/>
      <c r="O113" s="436"/>
      <c r="P113" s="455"/>
      <c r="Q113" s="459"/>
      <c r="R113" s="694"/>
      <c r="S113" s="692"/>
      <c r="T113" s="695"/>
      <c r="U113" s="438" t="e">
        <f>IF(OR(P113="",M113=[1]Paramétrage!$C$10,M113=[1]Paramétrage!$C$13,M113=[1]Paramétrage!$C$17,M113=[1]Paramétrage!$C$20,M113=[1]Paramétrage!$C$24,M113=[1]Paramétrage!$C$27,AND(M113&lt;&gt;[1]Paramétrage!$C$9,Q113="Mut+ext")),0,ROUNDUP(O113/P113,0))</f>
        <v>#REF!</v>
      </c>
      <c r="V113" s="439">
        <f>IF(OR(M113="",Q113="Mut+ext"),0,IF(VLOOKUP(M113,[1]Paramétrage!$C$6:$E$29,2,0)=0,0,IF(P113="","saisir capacité",N113*U113*VLOOKUP(M113,[1]Paramétrage!$C$6:$E$29,2,0))))</f>
        <v>0</v>
      </c>
      <c r="W113" s="440"/>
      <c r="X113" s="441">
        <f t="shared" si="18"/>
        <v>0</v>
      </c>
      <c r="Y113" s="442">
        <f>IF(OR(M113="",Q113="Mut+ext"),0,IF(ISERROR(W113+V113*VLOOKUP(M113,[1]Paramétrage!$C$6:$E$29,3,0))=TRUE,X113,W113+V113*VLOOKUP(M113,[1]Paramétrage!$C$6:$E$29,3,0)))</f>
        <v>0</v>
      </c>
      <c r="Z113" s="691"/>
      <c r="AA113" s="692"/>
      <c r="AB113" s="693"/>
      <c r="AC113" s="448"/>
      <c r="AD113" s="444"/>
      <c r="AE113" s="445">
        <f>IF(G113="",0,IF(K113="",0,IF(SUMIF(G103:G114,G113,O103:O114)=0,0,IF(OR(L113="",K113="obligatoire"),AF113/SUMIF(G103:G114,G113,O103:O114),AF113/(SUMIF(G103:G114,G113,O103:O114)/L113)))))</f>
        <v>0</v>
      </c>
      <c r="AF113" s="449">
        <f t="shared" si="19"/>
        <v>0</v>
      </c>
    </row>
    <row r="114" spans="1:32" hidden="1" x14ac:dyDescent="0.25">
      <c r="A114" s="723"/>
      <c r="B114" s="717"/>
      <c r="C114" s="704"/>
      <c r="D114" s="705"/>
      <c r="E114" s="707"/>
      <c r="F114" s="707"/>
      <c r="G114" s="429"/>
      <c r="H114" s="456"/>
      <c r="I114" s="462"/>
      <c r="J114" s="431"/>
      <c r="K114" s="457"/>
      <c r="L114" s="433"/>
      <c r="M114" s="454"/>
      <c r="N114" s="460"/>
      <c r="O114" s="463"/>
      <c r="P114" s="455"/>
      <c r="Q114" s="459"/>
      <c r="R114" s="694"/>
      <c r="S114" s="692"/>
      <c r="T114" s="695"/>
      <c r="U114" s="438" t="e">
        <f>IF(OR(P114="",M114=[1]Paramétrage!$C$10,M114=[1]Paramétrage!$C$13,M114=[1]Paramétrage!$C$17,M114=[1]Paramétrage!$C$20,M114=[1]Paramétrage!$C$24,M114=[1]Paramétrage!$C$27,AND(M114&lt;&gt;[1]Paramétrage!$C$9,Q114="Mut+ext")),0,ROUNDUP(O114/P114,0))</f>
        <v>#REF!</v>
      </c>
      <c r="V114" s="439">
        <f>IF(OR(M114="",Q114="Mut+ext"),0,IF(VLOOKUP(M114,[1]Paramétrage!$C$6:$E$29,2,0)=0,0,IF(P114="","saisir capacité",N114*U114*VLOOKUP(M114,[1]Paramétrage!$C$6:$E$29,2,0))))</f>
        <v>0</v>
      </c>
      <c r="W114" s="440"/>
      <c r="X114" s="441">
        <f t="shared" si="18"/>
        <v>0</v>
      </c>
      <c r="Y114" s="442">
        <f>IF(OR(M114="",Q114="Mut+ext"),0,IF(ISERROR(W114+V114*VLOOKUP(M114,[1]Paramétrage!$C$6:$E$29,3,0))=TRUE,X114,W114+V114*VLOOKUP(M114,[1]Paramétrage!$C$6:$E$29,3,0)))</f>
        <v>0</v>
      </c>
      <c r="Z114" s="691"/>
      <c r="AA114" s="692"/>
      <c r="AB114" s="693"/>
      <c r="AC114" s="448"/>
      <c r="AD114" s="444"/>
      <c r="AE114" s="445">
        <f>IF(G114="",0,IF(K114="",0,IF(SUMIF(G103:G114,G114,O103:O114)=0,0,IF(OR(L114="",K114="obligatoire"),AF114/SUMIF(G103:G114,G114,O103:O114),AF114/(SUMIF(G103:G114,G114,O103:O114)/L114)))))</f>
        <v>0</v>
      </c>
      <c r="AF114" s="449">
        <f t="shared" si="19"/>
        <v>0</v>
      </c>
    </row>
    <row r="115" spans="1:32" hidden="1" x14ac:dyDescent="0.25">
      <c r="A115" s="723"/>
      <c r="B115" s="717"/>
      <c r="C115" s="464"/>
      <c r="D115" s="465"/>
      <c r="E115" s="466"/>
      <c r="F115" s="466"/>
      <c r="G115" s="466"/>
      <c r="H115" s="467"/>
      <c r="I115" s="468"/>
      <c r="J115" s="469"/>
      <c r="K115" s="470"/>
      <c r="L115" s="471"/>
      <c r="M115" s="472"/>
      <c r="N115" s="473">
        <f>AE115</f>
        <v>0</v>
      </c>
      <c r="O115" s="474"/>
      <c r="P115" s="474"/>
      <c r="Q115" s="475"/>
      <c r="R115" s="476"/>
      <c r="S115" s="476"/>
      <c r="T115" s="477"/>
      <c r="U115" s="478"/>
      <c r="V115" s="479">
        <f>SUM(V103:V114)</f>
        <v>0</v>
      </c>
      <c r="W115" s="472">
        <f>SUM(W103:W114)</f>
        <v>0</v>
      </c>
      <c r="X115" s="480">
        <f>SUM(X103:X114)</f>
        <v>0</v>
      </c>
      <c r="Y115" s="481">
        <f>SUM(Y103:Y114)</f>
        <v>0</v>
      </c>
      <c r="Z115" s="482"/>
      <c r="AA115" s="483"/>
      <c r="AB115" s="484"/>
      <c r="AC115" s="485"/>
      <c r="AD115" s="486"/>
      <c r="AE115" s="487">
        <f>SUM(AE103:AE114)</f>
        <v>0</v>
      </c>
      <c r="AF115" s="488">
        <f>SUM(AF103:AF114)</f>
        <v>0</v>
      </c>
    </row>
    <row r="116" spans="1:32" ht="15.6" hidden="1" customHeight="1" x14ac:dyDescent="0.25">
      <c r="A116" s="723"/>
      <c r="B116" s="717" t="s">
        <v>103</v>
      </c>
      <c r="C116" s="700"/>
      <c r="D116" s="701"/>
      <c r="E116" s="706"/>
      <c r="F116" s="706"/>
      <c r="G116" s="429"/>
      <c r="H116" s="452"/>
      <c r="I116" s="458"/>
      <c r="J116" s="431"/>
      <c r="K116" s="432"/>
      <c r="L116" s="433"/>
      <c r="M116" s="454"/>
      <c r="N116" s="435"/>
      <c r="O116" s="436"/>
      <c r="P116" s="455"/>
      <c r="Q116" s="437"/>
      <c r="R116" s="694"/>
      <c r="S116" s="692"/>
      <c r="T116" s="695"/>
      <c r="U116" s="438" t="e">
        <f>IF(OR(P116="",M116=[1]Paramétrage!$C$10,M116=[1]Paramétrage!$C$13,M116=[1]Paramétrage!$C$17,M116=[1]Paramétrage!$C$20,M116=[1]Paramétrage!$C$24,M116=[1]Paramétrage!$C$27,AND(M116&lt;&gt;[1]Paramétrage!$C$9,Q116="Mut+ext")),0,ROUNDUP(O116/P116,0))</f>
        <v>#REF!</v>
      </c>
      <c r="V116" s="439">
        <f>IF(OR(M116="",Q116="Mut+ext"),0,IF(VLOOKUP(M116,[1]Paramétrage!$C$6:$E$29,2,0)=0,0,IF(P116="","saisir capacité",N116*U116*VLOOKUP(M116,[1]Paramétrage!$C$6:$E$29,2,0))))</f>
        <v>0</v>
      </c>
      <c r="W116" s="440"/>
      <c r="X116" s="441">
        <f t="shared" ref="X116:X127" si="20">IF(OR(M116="",Q116="Mut+ext"),0,IF(ISERROR(V116+W116)=TRUE,V116,V116+W116))</f>
        <v>0</v>
      </c>
      <c r="Y116" s="442">
        <f>IF(OR(M116="",Q116="Mut+ext"),0,IF(ISERROR(W116+V116*VLOOKUP(M116,[1]Paramétrage!$C$6:$E$29,3,0))=TRUE,X116,W116+V116*VLOOKUP(M116,[1]Paramétrage!$C$6:$E$29,3,0)))</f>
        <v>0</v>
      </c>
      <c r="Z116" s="691"/>
      <c r="AA116" s="692"/>
      <c r="AB116" s="693"/>
      <c r="AC116" s="443"/>
      <c r="AD116" s="444"/>
      <c r="AE116" s="445">
        <f>IF(G116="",0,IF(K116="",0,IF(SUMIF(G116:G127,G116,O116:O127)=0,0,IF(OR(L116="",K116="obligatoire"),AF116/SUMIF(G116:G127,G116,O116:O127),AF116/(SUMIF(G116:G127,G116,O116:O127)/L116)))))</f>
        <v>0</v>
      </c>
      <c r="AF116" s="446">
        <f t="shared" ref="AF116:AF127" si="21">N116*O116</f>
        <v>0</v>
      </c>
    </row>
    <row r="117" spans="1:32" hidden="1" x14ac:dyDescent="0.25">
      <c r="A117" s="723"/>
      <c r="B117" s="717"/>
      <c r="C117" s="702"/>
      <c r="D117" s="703"/>
      <c r="E117" s="706"/>
      <c r="F117" s="706"/>
      <c r="G117" s="429"/>
      <c r="H117" s="489"/>
      <c r="I117" s="458"/>
      <c r="J117" s="431"/>
      <c r="K117" s="457"/>
      <c r="L117" s="433"/>
      <c r="M117" s="454"/>
      <c r="N117" s="460"/>
      <c r="O117" s="463"/>
      <c r="P117" s="455"/>
      <c r="Q117" s="459"/>
      <c r="R117" s="694"/>
      <c r="S117" s="692"/>
      <c r="T117" s="695"/>
      <c r="U117" s="438" t="e">
        <f>IF(OR(P117="",M117=[1]Paramétrage!$C$10,M117=[1]Paramétrage!$C$13,M117=[1]Paramétrage!$C$17,M117=[1]Paramétrage!$C$20,M117=[1]Paramétrage!$C$24,M117=[1]Paramétrage!$C$27,AND(M117&lt;&gt;[1]Paramétrage!$C$9,Q117="Mut+ext")),0,ROUNDUP(O117/P117,0))</f>
        <v>#REF!</v>
      </c>
      <c r="V117" s="439">
        <f>IF(OR(M117="",Q117="Mut+ext"),0,IF(VLOOKUP(M117,[1]Paramétrage!$C$6:$E$29,2,0)=0,0,IF(P117="","saisir capacité",N117*U117*VLOOKUP(M117,[1]Paramétrage!$C$6:$E$29,2,0))))</f>
        <v>0</v>
      </c>
      <c r="W117" s="440"/>
      <c r="X117" s="441">
        <f t="shared" si="20"/>
        <v>0</v>
      </c>
      <c r="Y117" s="442">
        <f>IF(OR(M117="",Q117="Mut+ext"),0,IF(ISERROR(W117+V117*VLOOKUP(M117,[1]Paramétrage!$C$6:$E$29,3,0))=TRUE,X117,W117+V117*VLOOKUP(M117,[1]Paramétrage!$C$6:$E$29,3,0)))</f>
        <v>0</v>
      </c>
      <c r="Z117" s="691"/>
      <c r="AA117" s="692"/>
      <c r="AB117" s="693"/>
      <c r="AC117" s="448"/>
      <c r="AD117" s="444"/>
      <c r="AE117" s="445">
        <f>IF(G117="",0,IF(K117="",0,IF(SUMIF(G116:G127,G117,O116:O127)=0,0,IF(OR(L117="",K117="obligatoire"),AF117/SUMIF(G116:G127,G117,O116:O127),AF117/(SUMIF(G116:G127,G117,O116:O127)/L117)))))</f>
        <v>0</v>
      </c>
      <c r="AF117" s="449">
        <f t="shared" si="21"/>
        <v>0</v>
      </c>
    </row>
    <row r="118" spans="1:32" hidden="1" x14ac:dyDescent="0.25">
      <c r="A118" s="723"/>
      <c r="B118" s="717"/>
      <c r="C118" s="702"/>
      <c r="D118" s="703"/>
      <c r="E118" s="706"/>
      <c r="F118" s="706"/>
      <c r="G118" s="429"/>
      <c r="H118" s="489"/>
      <c r="I118" s="462"/>
      <c r="J118" s="431"/>
      <c r="K118" s="457"/>
      <c r="L118" s="433"/>
      <c r="M118" s="454"/>
      <c r="N118" s="460"/>
      <c r="O118" s="436"/>
      <c r="P118" s="455"/>
      <c r="Q118" s="459"/>
      <c r="R118" s="694"/>
      <c r="S118" s="692"/>
      <c r="T118" s="695"/>
      <c r="U118" s="438" t="e">
        <f>IF(OR(P118="",M118=[1]Paramétrage!$C$10,M118=[1]Paramétrage!$C$13,M118=[1]Paramétrage!$C$17,M118=[1]Paramétrage!$C$20,M118=[1]Paramétrage!$C$24,M118=[1]Paramétrage!$C$27,AND(M118&lt;&gt;[1]Paramétrage!$C$9,Q118="Mut+ext")),0,ROUNDUP(O118/P118,0))</f>
        <v>#REF!</v>
      </c>
      <c r="V118" s="439">
        <f>IF(OR(M118="",Q118="Mut+ext"),0,IF(VLOOKUP(M118,[1]Paramétrage!$C$6:$E$29,2,0)=0,0,IF(P118="","saisir capacité",N118*U118*VLOOKUP(M118,[1]Paramétrage!$C$6:$E$29,2,0))))</f>
        <v>0</v>
      </c>
      <c r="W118" s="440"/>
      <c r="X118" s="441">
        <f t="shared" si="20"/>
        <v>0</v>
      </c>
      <c r="Y118" s="442">
        <f>IF(OR(M118="",Q118="Mut+ext"),0,IF(ISERROR(W118+V118*VLOOKUP(M118,[1]Paramétrage!$C$6:$E$29,3,0))=TRUE,X118,W118+V118*VLOOKUP(M118,[1]Paramétrage!$C$6:$E$29,3,0)))</f>
        <v>0</v>
      </c>
      <c r="Z118" s="691"/>
      <c r="AA118" s="692"/>
      <c r="AB118" s="693"/>
      <c r="AC118" s="448"/>
      <c r="AD118" s="444"/>
      <c r="AE118" s="445">
        <f>IF(G118="",0,IF(K118="",0,IF(SUMIF(G112:G123,G118,O112:O123)=0,0,IF(OR(L118="",K118="obligatoire"),AF118/SUMIF(G112:G123,G118,O112:O123),AF118/(SUMIF(G112:G123,G118,O112:O123)/L118)))))</f>
        <v>0</v>
      </c>
      <c r="AF118" s="449">
        <f t="shared" si="21"/>
        <v>0</v>
      </c>
    </row>
    <row r="119" spans="1:32" hidden="1" x14ac:dyDescent="0.25">
      <c r="A119" s="723"/>
      <c r="B119" s="717"/>
      <c r="C119" s="702"/>
      <c r="D119" s="703"/>
      <c r="E119" s="706"/>
      <c r="F119" s="706"/>
      <c r="G119" s="490"/>
      <c r="H119" s="489"/>
      <c r="I119" s="462"/>
      <c r="J119" s="431"/>
      <c r="K119" s="457"/>
      <c r="L119" s="433"/>
      <c r="M119" s="454"/>
      <c r="N119" s="460"/>
      <c r="O119" s="461"/>
      <c r="P119" s="455"/>
      <c r="Q119" s="459"/>
      <c r="R119" s="694"/>
      <c r="S119" s="692"/>
      <c r="T119" s="695"/>
      <c r="U119" s="438" t="e">
        <f>IF(OR(P119="",M119=[1]Paramétrage!$C$10,M119=[1]Paramétrage!$C$13,M119=[1]Paramétrage!$C$17,M119=[1]Paramétrage!$C$20,M119=[1]Paramétrage!$C$24,M119=[1]Paramétrage!$C$27,AND(M119&lt;&gt;[1]Paramétrage!$C$9,Q119="Mut+ext")),0,ROUNDUP(O119/P119,0))</f>
        <v>#REF!</v>
      </c>
      <c r="V119" s="439">
        <f>IF(OR(M119="",Q119="Mut+ext"),0,IF(VLOOKUP(M119,[1]Paramétrage!$C$6:$E$29,2,0)=0,0,IF(P119="","saisir capacité",N119*U119*VLOOKUP(M119,[1]Paramétrage!$C$6:$E$29,2,0))))</f>
        <v>0</v>
      </c>
      <c r="W119" s="440"/>
      <c r="X119" s="441">
        <f t="shared" si="20"/>
        <v>0</v>
      </c>
      <c r="Y119" s="442">
        <f>IF(OR(M119="",Q119="Mut+ext"),0,IF(ISERROR(W119+V119*VLOOKUP(M119,[1]Paramétrage!$C$6:$E$29,3,0))=TRUE,X119,W119+V119*VLOOKUP(M119,[1]Paramétrage!$C$6:$E$29,3,0)))</f>
        <v>0</v>
      </c>
      <c r="Z119" s="691"/>
      <c r="AA119" s="692"/>
      <c r="AB119" s="693"/>
      <c r="AC119" s="451"/>
      <c r="AD119" s="444"/>
      <c r="AE119" s="445">
        <f>IF(G119="",0,IF(K119="",0,IF(SUMIF(G112:G123,G119,O112:O123)=0,0,IF(OR(L119="",K119="obligatoire"),AF119/SUMIF(G112:G123,G119,O112:O123),AF119/(SUMIF(G112:G123,G119,O112:O123)/L119)))))</f>
        <v>0</v>
      </c>
      <c r="AF119" s="449">
        <f t="shared" si="21"/>
        <v>0</v>
      </c>
    </row>
    <row r="120" spans="1:32" hidden="1" x14ac:dyDescent="0.25">
      <c r="A120" s="723"/>
      <c r="B120" s="717"/>
      <c r="C120" s="702"/>
      <c r="D120" s="703"/>
      <c r="E120" s="706"/>
      <c r="F120" s="706"/>
      <c r="G120" s="429"/>
      <c r="H120" s="489"/>
      <c r="I120" s="462"/>
      <c r="J120" s="431"/>
      <c r="K120" s="457"/>
      <c r="L120" s="433"/>
      <c r="M120" s="454"/>
      <c r="N120" s="460"/>
      <c r="O120" s="436"/>
      <c r="P120" s="455"/>
      <c r="Q120" s="459"/>
      <c r="R120" s="694"/>
      <c r="S120" s="692"/>
      <c r="T120" s="695"/>
      <c r="U120" s="438" t="e">
        <f>IF(OR(P120="",M120=[1]Paramétrage!$C$10,M120=[1]Paramétrage!$C$13,M120=[1]Paramétrage!$C$17,M120=[1]Paramétrage!$C$20,M120=[1]Paramétrage!$C$24,M120=[1]Paramétrage!$C$27,AND(M120&lt;&gt;[1]Paramétrage!$C$9,Q120="Mut+ext")),0,ROUNDUP(O120/P120,0))</f>
        <v>#REF!</v>
      </c>
      <c r="V120" s="439">
        <f>IF(OR(M120="",Q120="Mut+ext"),0,IF(VLOOKUP(M120,[1]Paramétrage!$C$6:$E$29,2,0)=0,0,IF(P120="","saisir capacité",N120*U120*VLOOKUP(M120,[1]Paramétrage!$C$6:$E$29,2,0))))</f>
        <v>0</v>
      </c>
      <c r="W120" s="440"/>
      <c r="X120" s="441">
        <f t="shared" si="20"/>
        <v>0</v>
      </c>
      <c r="Y120" s="442">
        <f>IF(OR(M120="",Q120="Mut+ext"),0,IF(ISERROR(W120+V120*VLOOKUP(M120,[1]Paramétrage!$C$6:$E$29,3,0))=TRUE,X120,W120+V120*VLOOKUP(M120,[1]Paramétrage!$C$6:$E$29,3,0)))</f>
        <v>0</v>
      </c>
      <c r="Z120" s="691"/>
      <c r="AA120" s="692"/>
      <c r="AB120" s="693"/>
      <c r="AC120" s="448"/>
      <c r="AD120" s="444"/>
      <c r="AE120" s="445">
        <f>IF(G120="",0,IF(K120="",0,IF(SUMIF(G112:G123,G120,O112:O123)=0,0,IF(OR(L120="",K120="obligatoire"),AF120/SUMIF(G112:G123,G120,O112:O123),AF120/(SUMIF(G112:G123,G120,O112:O123)/L120)))))</f>
        <v>0</v>
      </c>
      <c r="AF120" s="449">
        <f t="shared" si="21"/>
        <v>0</v>
      </c>
    </row>
    <row r="121" spans="1:32" hidden="1" x14ac:dyDescent="0.25">
      <c r="A121" s="723"/>
      <c r="B121" s="717"/>
      <c r="C121" s="702"/>
      <c r="D121" s="703"/>
      <c r="E121" s="706"/>
      <c r="F121" s="706"/>
      <c r="G121" s="429"/>
      <c r="H121" s="489"/>
      <c r="I121" s="462"/>
      <c r="J121" s="431"/>
      <c r="K121" s="457"/>
      <c r="L121" s="433"/>
      <c r="M121" s="454"/>
      <c r="N121" s="460"/>
      <c r="O121" s="461"/>
      <c r="P121" s="455"/>
      <c r="Q121" s="459"/>
      <c r="R121" s="694"/>
      <c r="S121" s="692"/>
      <c r="T121" s="695"/>
      <c r="U121" s="438" t="e">
        <f>IF(OR(P121="",M121=[1]Paramétrage!$C$10,M121=[1]Paramétrage!$C$13,M121=[1]Paramétrage!$C$17,M121=[1]Paramétrage!$C$20,M121=[1]Paramétrage!$C$24,M121=[1]Paramétrage!$C$27,AND(M121&lt;&gt;[1]Paramétrage!$C$9,Q121="Mut+ext")),0,ROUNDUP(O121/P121,0))</f>
        <v>#REF!</v>
      </c>
      <c r="V121" s="439">
        <f>IF(OR(M121="",Q121="Mut+ext"),0,IF(VLOOKUP(M121,[1]Paramétrage!$C$6:$E$29,2,0)=0,0,IF(P121="","saisir capacité",N121*U121*VLOOKUP(M121,[1]Paramétrage!$C$6:$E$29,2,0))))</f>
        <v>0</v>
      </c>
      <c r="W121" s="440"/>
      <c r="X121" s="441">
        <f t="shared" si="20"/>
        <v>0</v>
      </c>
      <c r="Y121" s="442">
        <f>IF(OR(M121="",Q121="Mut+ext"),0,IF(ISERROR(W121+V121*VLOOKUP(M121,[1]Paramétrage!$C$6:$E$29,3,0))=TRUE,X121,W121+V121*VLOOKUP(M121,[1]Paramétrage!$C$6:$E$29,3,0)))</f>
        <v>0</v>
      </c>
      <c r="Z121" s="691"/>
      <c r="AA121" s="692"/>
      <c r="AB121" s="693"/>
      <c r="AC121" s="448"/>
      <c r="AD121" s="444"/>
      <c r="AE121" s="445">
        <f>IF(G121="",0,IF(K121="",0,IF(SUMIF(G112:G123,G121,O112:O123)=0,0,IF(OR(L121="",K121="obligatoire"),AF121/SUMIF(G112:G123,G121,O112:O123),AF121/(SUMIF(G112:G123,G121,O112:O123)/L121)))))</f>
        <v>0</v>
      </c>
      <c r="AF121" s="449">
        <f t="shared" si="21"/>
        <v>0</v>
      </c>
    </row>
    <row r="122" spans="1:32" hidden="1" x14ac:dyDescent="0.25">
      <c r="A122" s="723"/>
      <c r="B122" s="717"/>
      <c r="C122" s="702"/>
      <c r="D122" s="703"/>
      <c r="E122" s="706"/>
      <c r="F122" s="706"/>
      <c r="G122" s="429"/>
      <c r="H122" s="489"/>
      <c r="I122" s="462"/>
      <c r="J122" s="431"/>
      <c r="K122" s="457"/>
      <c r="L122" s="433"/>
      <c r="M122" s="454"/>
      <c r="N122" s="460"/>
      <c r="O122" s="436"/>
      <c r="P122" s="455"/>
      <c r="Q122" s="459"/>
      <c r="R122" s="694"/>
      <c r="S122" s="692"/>
      <c r="T122" s="695"/>
      <c r="U122" s="438" t="e">
        <f>IF(OR(P122="",M122=[1]Paramétrage!$C$10,M122=[1]Paramétrage!$C$13,M122=[1]Paramétrage!$C$17,M122=[1]Paramétrage!$C$20,M122=[1]Paramétrage!$C$24,M122=[1]Paramétrage!$C$27,AND(M122&lt;&gt;[1]Paramétrage!$C$9,Q122="Mut+ext")),0,ROUNDUP(O122/P122,0))</f>
        <v>#REF!</v>
      </c>
      <c r="V122" s="439">
        <f>IF(OR(M122="",Q122="Mut+ext"),0,IF(VLOOKUP(M122,[1]Paramétrage!$C$6:$E$29,2,0)=0,0,IF(P122="","saisir capacité",N122*U122*VLOOKUP(M122,[1]Paramétrage!$C$6:$E$29,2,0))))</f>
        <v>0</v>
      </c>
      <c r="W122" s="440"/>
      <c r="X122" s="441">
        <f t="shared" si="20"/>
        <v>0</v>
      </c>
      <c r="Y122" s="442">
        <f>IF(OR(M122="",Q122="Mut+ext"),0,IF(ISERROR(W122+V122*VLOOKUP(M122,[1]Paramétrage!$C$6:$E$29,3,0))=TRUE,X122,W122+V122*VLOOKUP(M122,[1]Paramétrage!$C$6:$E$29,3,0)))</f>
        <v>0</v>
      </c>
      <c r="Z122" s="691"/>
      <c r="AA122" s="692"/>
      <c r="AB122" s="693"/>
      <c r="AC122" s="448"/>
      <c r="AD122" s="444"/>
      <c r="AE122" s="445">
        <f>IF(G122="",0,IF(K122="",0,IF(SUMIF(G116:G127,G122,O116:O127)=0,0,IF(OR(L122="",K122="obligatoire"),AF122/SUMIF(G116:G127,G122,O116:O127),AF122/(SUMIF(G116:G127,G122,O116:O127)/L122)))))</f>
        <v>0</v>
      </c>
      <c r="AF122" s="449">
        <f t="shared" si="21"/>
        <v>0</v>
      </c>
    </row>
    <row r="123" spans="1:32" hidden="1" x14ac:dyDescent="0.25">
      <c r="A123" s="723"/>
      <c r="B123" s="717"/>
      <c r="C123" s="702"/>
      <c r="D123" s="703"/>
      <c r="E123" s="706"/>
      <c r="F123" s="706"/>
      <c r="G123" s="490"/>
      <c r="H123" s="489"/>
      <c r="I123" s="462"/>
      <c r="J123" s="431"/>
      <c r="K123" s="457"/>
      <c r="L123" s="433"/>
      <c r="M123" s="454"/>
      <c r="N123" s="460"/>
      <c r="O123" s="461"/>
      <c r="P123" s="455"/>
      <c r="Q123" s="459"/>
      <c r="R123" s="694"/>
      <c r="S123" s="692"/>
      <c r="T123" s="695"/>
      <c r="U123" s="438" t="e">
        <f>IF(OR(P123="",M123=[1]Paramétrage!$C$10,M123=[1]Paramétrage!$C$13,M123=[1]Paramétrage!$C$17,M123=[1]Paramétrage!$C$20,M123=[1]Paramétrage!$C$24,M123=[1]Paramétrage!$C$27,AND(M123&lt;&gt;[1]Paramétrage!$C$9,Q123="Mut+ext")),0,ROUNDUP(O123/P123,0))</f>
        <v>#REF!</v>
      </c>
      <c r="V123" s="439">
        <f>IF(OR(M123="",Q123="Mut+ext"),0,IF(VLOOKUP(M123,[1]Paramétrage!$C$6:$E$29,2,0)=0,0,IF(P123="","saisir capacité",N123*U123*VLOOKUP(M123,[1]Paramétrage!$C$6:$E$29,2,0))))</f>
        <v>0</v>
      </c>
      <c r="W123" s="440"/>
      <c r="X123" s="441">
        <f t="shared" si="20"/>
        <v>0</v>
      </c>
      <c r="Y123" s="442">
        <f>IF(OR(M123="",Q123="Mut+ext"),0,IF(ISERROR(W123+V123*VLOOKUP(M123,[1]Paramétrage!$C$6:$E$29,3,0))=TRUE,X123,W123+V123*VLOOKUP(M123,[1]Paramétrage!$C$6:$E$29,3,0)))</f>
        <v>0</v>
      </c>
      <c r="Z123" s="691"/>
      <c r="AA123" s="692"/>
      <c r="AB123" s="693"/>
      <c r="AC123" s="451"/>
      <c r="AD123" s="444"/>
      <c r="AE123" s="445">
        <f>IF(G123="",0,IF(K123="",0,IF(SUMIF(G116:G127,G123,O116:O127)=0,0,IF(OR(L123="",K123="obligatoire"),AF123/SUMIF(G116:G127,G123,O116:O127),AF123/(SUMIF(G116:G127,G123,O116:O127)/L123)))))</f>
        <v>0</v>
      </c>
      <c r="AF123" s="449">
        <f t="shared" si="21"/>
        <v>0</v>
      </c>
    </row>
    <row r="124" spans="1:32" hidden="1" x14ac:dyDescent="0.25">
      <c r="A124" s="723"/>
      <c r="B124" s="717"/>
      <c r="C124" s="702"/>
      <c r="D124" s="703"/>
      <c r="E124" s="706"/>
      <c r="F124" s="706"/>
      <c r="G124" s="429"/>
      <c r="H124" s="489"/>
      <c r="I124" s="462"/>
      <c r="J124" s="431"/>
      <c r="K124" s="457"/>
      <c r="L124" s="433"/>
      <c r="M124" s="454"/>
      <c r="N124" s="460"/>
      <c r="O124" s="436"/>
      <c r="P124" s="455"/>
      <c r="Q124" s="459"/>
      <c r="R124" s="694"/>
      <c r="S124" s="692"/>
      <c r="T124" s="695"/>
      <c r="U124" s="438" t="e">
        <f>IF(OR(P124="",M124=[1]Paramétrage!$C$10,M124=[1]Paramétrage!$C$13,M124=[1]Paramétrage!$C$17,M124=[1]Paramétrage!$C$20,M124=[1]Paramétrage!$C$24,M124=[1]Paramétrage!$C$27,AND(M124&lt;&gt;[1]Paramétrage!$C$9,Q124="Mut+ext")),0,ROUNDUP(O124/P124,0))</f>
        <v>#REF!</v>
      </c>
      <c r="V124" s="439">
        <f>IF(OR(M124="",Q124="Mut+ext"),0,IF(VLOOKUP(M124,[1]Paramétrage!$C$6:$E$29,2,0)=0,0,IF(P124="","saisir capacité",N124*U124*VLOOKUP(M124,[1]Paramétrage!$C$6:$E$29,2,0))))</f>
        <v>0</v>
      </c>
      <c r="W124" s="440"/>
      <c r="X124" s="441">
        <f t="shared" si="20"/>
        <v>0</v>
      </c>
      <c r="Y124" s="442">
        <f>IF(OR(M124="",Q124="Mut+ext"),0,IF(ISERROR(W124+V124*VLOOKUP(M124,[1]Paramétrage!$C$6:$E$29,3,0))=TRUE,X124,W124+V124*VLOOKUP(M124,[1]Paramétrage!$C$6:$E$29,3,0)))</f>
        <v>0</v>
      </c>
      <c r="Z124" s="691"/>
      <c r="AA124" s="692"/>
      <c r="AB124" s="693"/>
      <c r="AC124" s="448"/>
      <c r="AD124" s="444"/>
      <c r="AE124" s="445">
        <f>IF(G124="",0,IF(K124="",0,IF(SUMIF(G116:G127,G124,O116:O127)=0,0,IF(OR(L124="",K124="obligatoire"),AF124/SUMIF(G116:G127,G124,O116:O127),AF124/(SUMIF(G116:G127,G124,O116:O127)/L124)))))</f>
        <v>0</v>
      </c>
      <c r="AF124" s="449">
        <f t="shared" si="21"/>
        <v>0</v>
      </c>
    </row>
    <row r="125" spans="1:32" hidden="1" x14ac:dyDescent="0.25">
      <c r="A125" s="723"/>
      <c r="B125" s="717"/>
      <c r="C125" s="702"/>
      <c r="D125" s="703"/>
      <c r="E125" s="706"/>
      <c r="F125" s="706"/>
      <c r="G125" s="429"/>
      <c r="H125" s="489"/>
      <c r="I125" s="462"/>
      <c r="J125" s="431"/>
      <c r="K125" s="457"/>
      <c r="L125" s="433"/>
      <c r="M125" s="454"/>
      <c r="N125" s="460"/>
      <c r="O125" s="461"/>
      <c r="P125" s="455"/>
      <c r="Q125" s="459"/>
      <c r="R125" s="694"/>
      <c r="S125" s="692"/>
      <c r="T125" s="695"/>
      <c r="U125" s="438" t="e">
        <f>IF(OR(P125="",M125=[1]Paramétrage!$C$10,M125=[1]Paramétrage!$C$13,M125=[1]Paramétrage!$C$17,M125=[1]Paramétrage!$C$20,M125=[1]Paramétrage!$C$24,M125=[1]Paramétrage!$C$27,AND(M125&lt;&gt;[1]Paramétrage!$C$9,Q125="Mut+ext")),0,ROUNDUP(O125/P125,0))</f>
        <v>#REF!</v>
      </c>
      <c r="V125" s="439">
        <f>IF(OR(M125="",Q125="Mut+ext"),0,IF(VLOOKUP(M125,[1]Paramétrage!$C$6:$E$29,2,0)=0,0,IF(P125="","saisir capacité",N125*U125*VLOOKUP(M125,[1]Paramétrage!$C$6:$E$29,2,0))))</f>
        <v>0</v>
      </c>
      <c r="W125" s="440"/>
      <c r="X125" s="441">
        <f t="shared" si="20"/>
        <v>0</v>
      </c>
      <c r="Y125" s="442">
        <f>IF(OR(M125="",Q125="Mut+ext"),0,IF(ISERROR(W125+V125*VLOOKUP(M125,[1]Paramétrage!$C$6:$E$29,3,0))=TRUE,X125,W125+V125*VLOOKUP(M125,[1]Paramétrage!$C$6:$E$29,3,0)))</f>
        <v>0</v>
      </c>
      <c r="Z125" s="691"/>
      <c r="AA125" s="692"/>
      <c r="AB125" s="693"/>
      <c r="AC125" s="448"/>
      <c r="AD125" s="444"/>
      <c r="AE125" s="445">
        <f>IF(G125="",0,IF(K125="",0,IF(SUMIF(G116:G127,G125,O116:O127)=0,0,IF(OR(L125="",K125="obligatoire"),AF125/SUMIF(G116:G127,G125,O116:O127),AF125/(SUMIF(G116:G127,G125,O116:O127)/L125)))))</f>
        <v>0</v>
      </c>
      <c r="AF125" s="449">
        <f t="shared" si="21"/>
        <v>0</v>
      </c>
    </row>
    <row r="126" spans="1:32" hidden="1" x14ac:dyDescent="0.25">
      <c r="A126" s="723"/>
      <c r="B126" s="717"/>
      <c r="C126" s="702"/>
      <c r="D126" s="703"/>
      <c r="E126" s="706"/>
      <c r="F126" s="706"/>
      <c r="G126" s="429"/>
      <c r="H126" s="489"/>
      <c r="I126" s="462"/>
      <c r="J126" s="431"/>
      <c r="K126" s="457"/>
      <c r="L126" s="433"/>
      <c r="M126" s="454"/>
      <c r="N126" s="460"/>
      <c r="O126" s="436"/>
      <c r="P126" s="455"/>
      <c r="Q126" s="459"/>
      <c r="R126" s="694"/>
      <c r="S126" s="692"/>
      <c r="T126" s="695"/>
      <c r="U126" s="438" t="e">
        <f>IF(OR(P126="",M126=[1]Paramétrage!$C$10,M126=[1]Paramétrage!$C$13,M126=[1]Paramétrage!$C$17,M126=[1]Paramétrage!$C$20,M126=[1]Paramétrage!$C$24,M126=[1]Paramétrage!$C$27,AND(M126&lt;&gt;[1]Paramétrage!$C$9,Q126="Mut+ext")),0,ROUNDUP(O126/P126,0))</f>
        <v>#REF!</v>
      </c>
      <c r="V126" s="439">
        <f>IF(OR(M126="",Q126="Mut+ext"),0,IF(VLOOKUP(M126,[1]Paramétrage!$C$6:$E$29,2,0)=0,0,IF(P126="","saisir capacité",N126*U126*VLOOKUP(M126,[1]Paramétrage!$C$6:$E$29,2,0))))</f>
        <v>0</v>
      </c>
      <c r="W126" s="440"/>
      <c r="X126" s="441">
        <f t="shared" si="20"/>
        <v>0</v>
      </c>
      <c r="Y126" s="442">
        <f>IF(OR(M126="",Q126="Mut+ext"),0,IF(ISERROR(W126+V126*VLOOKUP(M126,[1]Paramétrage!$C$6:$E$29,3,0))=TRUE,X126,W126+V126*VLOOKUP(M126,[1]Paramétrage!$C$6:$E$29,3,0)))</f>
        <v>0</v>
      </c>
      <c r="Z126" s="691"/>
      <c r="AA126" s="692"/>
      <c r="AB126" s="693"/>
      <c r="AC126" s="448"/>
      <c r="AD126" s="444"/>
      <c r="AE126" s="445">
        <f>IF(G126="",0,IF(K126="",0,IF(SUMIF(G116:G127,G126,O116:O127)=0,0,IF(OR(L126="",K126="obligatoire"),AF126/SUMIF(G116:G127,G126,O116:O127),AF126/(SUMIF(G116:G127,G126,O116:O127)/L126)))))</f>
        <v>0</v>
      </c>
      <c r="AF126" s="449">
        <f t="shared" si="21"/>
        <v>0</v>
      </c>
    </row>
    <row r="127" spans="1:32" hidden="1" x14ac:dyDescent="0.25">
      <c r="A127" s="723"/>
      <c r="B127" s="717"/>
      <c r="C127" s="704"/>
      <c r="D127" s="705"/>
      <c r="E127" s="707"/>
      <c r="F127" s="707"/>
      <c r="G127" s="429"/>
      <c r="H127" s="489"/>
      <c r="I127" s="462"/>
      <c r="J127" s="431"/>
      <c r="K127" s="457"/>
      <c r="L127" s="433"/>
      <c r="M127" s="454"/>
      <c r="N127" s="460"/>
      <c r="O127" s="463"/>
      <c r="P127" s="455"/>
      <c r="Q127" s="459"/>
      <c r="R127" s="694"/>
      <c r="S127" s="692"/>
      <c r="T127" s="695"/>
      <c r="U127" s="438" t="e">
        <f>IF(OR(P127="",M127=[1]Paramétrage!$C$10,M127=[1]Paramétrage!$C$13,M127=[1]Paramétrage!$C$17,M127=[1]Paramétrage!$C$20,M127=[1]Paramétrage!$C$24,M127=[1]Paramétrage!$C$27,AND(M127&lt;&gt;[1]Paramétrage!$C$9,Q127="Mut+ext")),0,ROUNDUP(O127/P127,0))</f>
        <v>#REF!</v>
      </c>
      <c r="V127" s="439">
        <f>IF(OR(M127="",Q127="Mut+ext"),0,IF(VLOOKUP(M127,[1]Paramétrage!$C$6:$E$29,2,0)=0,0,IF(P127="","saisir capacité",N127*U127*VLOOKUP(M127,[1]Paramétrage!$C$6:$E$29,2,0))))</f>
        <v>0</v>
      </c>
      <c r="W127" s="440"/>
      <c r="X127" s="441">
        <f t="shared" si="20"/>
        <v>0</v>
      </c>
      <c r="Y127" s="442">
        <f>IF(OR(M127="",Q127="Mut+ext"),0,IF(ISERROR(W127+V127*VLOOKUP(M127,[1]Paramétrage!$C$6:$E$29,3,0))=TRUE,X127,W127+V127*VLOOKUP(M127,[1]Paramétrage!$C$6:$E$29,3,0)))</f>
        <v>0</v>
      </c>
      <c r="Z127" s="691"/>
      <c r="AA127" s="692"/>
      <c r="AB127" s="693"/>
      <c r="AC127" s="448"/>
      <c r="AD127" s="444"/>
      <c r="AE127" s="445">
        <f>IF(G127="",0,IF(K127="",0,IF(SUMIF(G116:G127,G127,O116:O127)=0,0,IF(OR(L127="",K127="obligatoire"),AF127/SUMIF(G116:G127,G127,O116:O127),AF127/(SUMIF(G116:G127,G127,O116:O127)/L127)))))</f>
        <v>0</v>
      </c>
      <c r="AF127" s="449">
        <f t="shared" si="21"/>
        <v>0</v>
      </c>
    </row>
    <row r="128" spans="1:32" hidden="1" x14ac:dyDescent="0.25">
      <c r="A128" s="723"/>
      <c r="B128" s="717"/>
      <c r="C128" s="464"/>
      <c r="D128" s="465"/>
      <c r="E128" s="466"/>
      <c r="F128" s="466"/>
      <c r="G128" s="466"/>
      <c r="H128" s="467"/>
      <c r="I128" s="468"/>
      <c r="J128" s="469"/>
      <c r="K128" s="470"/>
      <c r="L128" s="471"/>
      <c r="M128" s="472"/>
      <c r="N128" s="473">
        <f>AE128</f>
        <v>0</v>
      </c>
      <c r="O128" s="474"/>
      <c r="P128" s="474"/>
      <c r="Q128" s="475"/>
      <c r="R128" s="476"/>
      <c r="S128" s="476"/>
      <c r="T128" s="477"/>
      <c r="U128" s="478"/>
      <c r="V128" s="479">
        <f>SUM(V116:V127)</f>
        <v>0</v>
      </c>
      <c r="W128" s="472">
        <f>SUM(W116:W127)</f>
        <v>0</v>
      </c>
      <c r="X128" s="480">
        <f>SUM(X116:X127)</f>
        <v>0</v>
      </c>
      <c r="Y128" s="481">
        <f>SUM(Y116:Y127)</f>
        <v>0</v>
      </c>
      <c r="Z128" s="482"/>
      <c r="AA128" s="483"/>
      <c r="AB128" s="484"/>
      <c r="AC128" s="485"/>
      <c r="AD128" s="486"/>
      <c r="AE128" s="487">
        <f>SUM(AE116:AE127)</f>
        <v>0</v>
      </c>
      <c r="AF128" s="488">
        <f>SUM(AF116:AF127)</f>
        <v>0</v>
      </c>
    </row>
    <row r="129" spans="1:32" ht="15.6" hidden="1" customHeight="1" x14ac:dyDescent="0.25">
      <c r="A129" s="723"/>
      <c r="B129" s="717" t="s">
        <v>111</v>
      </c>
      <c r="C129" s="700"/>
      <c r="D129" s="701"/>
      <c r="E129" s="706"/>
      <c r="F129" s="706"/>
      <c r="G129" s="429"/>
      <c r="H129" s="452"/>
      <c r="I129" s="458"/>
      <c r="J129" s="431"/>
      <c r="K129" s="432"/>
      <c r="L129" s="433"/>
      <c r="M129" s="454"/>
      <c r="N129" s="435"/>
      <c r="O129" s="436"/>
      <c r="P129" s="455"/>
      <c r="Q129" s="437"/>
      <c r="R129" s="694"/>
      <c r="S129" s="692"/>
      <c r="T129" s="695"/>
      <c r="U129" s="438" t="e">
        <f>IF(OR(P129="",M129=[1]Paramétrage!$C$10,M129=[1]Paramétrage!$C$13,M129=[1]Paramétrage!$C$17,M129=[1]Paramétrage!$C$20,M129=[1]Paramétrage!$C$24,M129=[1]Paramétrage!$C$27,AND(M129&lt;&gt;[1]Paramétrage!$C$9,Q129="Mut+ext")),0,ROUNDUP(O129/P129,0))</f>
        <v>#REF!</v>
      </c>
      <c r="V129" s="439">
        <f>IF(OR(M129="",Q129="Mut+ext"),0,IF(VLOOKUP(M129,[1]Paramétrage!$C$6:$E$29,2,0)=0,0,IF(P129="","saisir capacité",N129*U129*VLOOKUP(M129,[1]Paramétrage!$C$6:$E$29,2,0))))</f>
        <v>0</v>
      </c>
      <c r="W129" s="440"/>
      <c r="X129" s="441">
        <f t="shared" ref="X129:X140" si="22">IF(OR(M129="",Q129="Mut+ext"),0,IF(ISERROR(V129+W129)=TRUE,V129,V129+W129))</f>
        <v>0</v>
      </c>
      <c r="Y129" s="442">
        <f>IF(OR(M129="",Q129="Mut+ext"),0,IF(ISERROR(W129+V129*VLOOKUP(M129,[1]Paramétrage!$C$6:$E$29,3,0))=TRUE,X129,W129+V129*VLOOKUP(M129,[1]Paramétrage!$C$6:$E$29,3,0)))</f>
        <v>0</v>
      </c>
      <c r="Z129" s="691"/>
      <c r="AA129" s="692"/>
      <c r="AB129" s="693"/>
      <c r="AC129" s="443"/>
      <c r="AD129" s="444"/>
      <c r="AE129" s="445">
        <f>IF(G129="",0,IF(K129="",0,IF(SUMIF(G129:G140,G129,O129:O140)=0,0,IF(OR(L129="",K129="obligatoire"),AF129/SUMIF(G129:G140,G129,O129:O140),AF129/(SUMIF(G129:G140,G129,O129:O140)/L129)))))</f>
        <v>0</v>
      </c>
      <c r="AF129" s="446">
        <f t="shared" ref="AF129:AF140" si="23">N129*O129</f>
        <v>0</v>
      </c>
    </row>
    <row r="130" spans="1:32" hidden="1" x14ac:dyDescent="0.25">
      <c r="A130" s="723"/>
      <c r="B130" s="717"/>
      <c r="C130" s="702"/>
      <c r="D130" s="703"/>
      <c r="E130" s="706"/>
      <c r="F130" s="706"/>
      <c r="G130" s="429"/>
      <c r="H130" s="489"/>
      <c r="I130" s="458"/>
      <c r="J130" s="431"/>
      <c r="K130" s="457"/>
      <c r="L130" s="433"/>
      <c r="M130" s="454"/>
      <c r="N130" s="460"/>
      <c r="O130" s="463"/>
      <c r="P130" s="455"/>
      <c r="Q130" s="459"/>
      <c r="R130" s="694"/>
      <c r="S130" s="692"/>
      <c r="T130" s="695"/>
      <c r="U130" s="438" t="e">
        <f>IF(OR(P130="",M130=[1]Paramétrage!$C$10,M130=[1]Paramétrage!$C$13,M130=[1]Paramétrage!$C$17,M130=[1]Paramétrage!$C$20,M130=[1]Paramétrage!$C$24,M130=[1]Paramétrage!$C$27,AND(M130&lt;&gt;[1]Paramétrage!$C$9,Q130="Mut+ext")),0,ROUNDUP(O130/P130,0))</f>
        <v>#REF!</v>
      </c>
      <c r="V130" s="439">
        <f>IF(OR(M130="",Q130="Mut+ext"),0,IF(VLOOKUP(M130,[1]Paramétrage!$C$6:$E$29,2,0)=0,0,IF(P130="","saisir capacité",N130*U130*VLOOKUP(M130,[1]Paramétrage!$C$6:$E$29,2,0))))</f>
        <v>0</v>
      </c>
      <c r="W130" s="440"/>
      <c r="X130" s="441">
        <f t="shared" si="22"/>
        <v>0</v>
      </c>
      <c r="Y130" s="442">
        <f>IF(OR(M130="",Q130="Mut+ext"),0,IF(ISERROR(W130+V130*VLOOKUP(M130,[1]Paramétrage!$C$6:$E$29,3,0))=TRUE,X130,W130+V130*VLOOKUP(M130,[1]Paramétrage!$C$6:$E$29,3,0)))</f>
        <v>0</v>
      </c>
      <c r="Z130" s="691"/>
      <c r="AA130" s="692"/>
      <c r="AB130" s="693"/>
      <c r="AC130" s="448"/>
      <c r="AD130" s="444"/>
      <c r="AE130" s="445">
        <f>IF(G130="",0,IF(K130="",0,IF(SUMIF(G129:G140,G130,O129:O140)=0,0,IF(OR(L130="",K130="obligatoire"),AF130/SUMIF(G129:G140,G130,O129:O140),AF130/(SUMIF(G129:G140,G130,O129:O140)/L130)))))</f>
        <v>0</v>
      </c>
      <c r="AF130" s="449">
        <f t="shared" si="23"/>
        <v>0</v>
      </c>
    </row>
    <row r="131" spans="1:32" hidden="1" x14ac:dyDescent="0.25">
      <c r="A131" s="723"/>
      <c r="B131" s="717"/>
      <c r="C131" s="702"/>
      <c r="D131" s="703"/>
      <c r="E131" s="706"/>
      <c r="F131" s="706"/>
      <c r="G131" s="429"/>
      <c r="H131" s="489"/>
      <c r="I131" s="462"/>
      <c r="J131" s="431"/>
      <c r="K131" s="457"/>
      <c r="L131" s="433"/>
      <c r="M131" s="454"/>
      <c r="N131" s="460"/>
      <c r="O131" s="436"/>
      <c r="P131" s="455"/>
      <c r="Q131" s="459"/>
      <c r="R131" s="694"/>
      <c r="S131" s="692"/>
      <c r="T131" s="695"/>
      <c r="U131" s="438" t="e">
        <f>IF(OR(P131="",M131=[1]Paramétrage!$C$10,M131=[1]Paramétrage!$C$13,M131=[1]Paramétrage!$C$17,M131=[1]Paramétrage!$C$20,M131=[1]Paramétrage!$C$24,M131=[1]Paramétrage!$C$27,AND(M131&lt;&gt;[1]Paramétrage!$C$9,Q131="Mut+ext")),0,ROUNDUP(O131/P131,0))</f>
        <v>#REF!</v>
      </c>
      <c r="V131" s="439">
        <f>IF(OR(M131="",Q131="Mut+ext"),0,IF(VLOOKUP(M131,[1]Paramétrage!$C$6:$E$29,2,0)=0,0,IF(P131="","saisir capacité",N131*U131*VLOOKUP(M131,[1]Paramétrage!$C$6:$E$29,2,0))))</f>
        <v>0</v>
      </c>
      <c r="W131" s="440"/>
      <c r="X131" s="441">
        <f t="shared" si="22"/>
        <v>0</v>
      </c>
      <c r="Y131" s="442">
        <f>IF(OR(M131="",Q131="Mut+ext"),0,IF(ISERROR(W131+V131*VLOOKUP(M131,[1]Paramétrage!$C$6:$E$29,3,0))=TRUE,X131,W131+V131*VLOOKUP(M131,[1]Paramétrage!$C$6:$E$29,3,0)))</f>
        <v>0</v>
      </c>
      <c r="Z131" s="691"/>
      <c r="AA131" s="692"/>
      <c r="AB131" s="693"/>
      <c r="AC131" s="448"/>
      <c r="AD131" s="444"/>
      <c r="AE131" s="445">
        <f>IF(G131="",0,IF(K131="",0,IF(SUMIF(G125:G136,G131,O125:O136)=0,0,IF(OR(L131="",K131="obligatoire"),AF131/SUMIF(G125:G136,G131,O125:O136),AF131/(SUMIF(G125:G136,G131,O125:O136)/L131)))))</f>
        <v>0</v>
      </c>
      <c r="AF131" s="449">
        <f t="shared" si="23"/>
        <v>0</v>
      </c>
    </row>
    <row r="132" spans="1:32" hidden="1" x14ac:dyDescent="0.25">
      <c r="A132" s="723"/>
      <c r="B132" s="717"/>
      <c r="C132" s="702"/>
      <c r="D132" s="703"/>
      <c r="E132" s="706"/>
      <c r="F132" s="706"/>
      <c r="G132" s="490"/>
      <c r="H132" s="489"/>
      <c r="I132" s="462"/>
      <c r="J132" s="431"/>
      <c r="K132" s="457"/>
      <c r="L132" s="433"/>
      <c r="M132" s="454"/>
      <c r="N132" s="460"/>
      <c r="O132" s="461"/>
      <c r="P132" s="455"/>
      <c r="Q132" s="459"/>
      <c r="R132" s="694"/>
      <c r="S132" s="692"/>
      <c r="T132" s="695"/>
      <c r="U132" s="438" t="e">
        <f>IF(OR(P132="",M132=[1]Paramétrage!$C$10,M132=[1]Paramétrage!$C$13,M132=[1]Paramétrage!$C$17,M132=[1]Paramétrage!$C$20,M132=[1]Paramétrage!$C$24,M132=[1]Paramétrage!$C$27,AND(M132&lt;&gt;[1]Paramétrage!$C$9,Q132="Mut+ext")),0,ROUNDUP(O132/P132,0))</f>
        <v>#REF!</v>
      </c>
      <c r="V132" s="439">
        <f>IF(OR(M132="",Q132="Mut+ext"),0,IF(VLOOKUP(M132,[1]Paramétrage!$C$6:$E$29,2,0)=0,0,IF(P132="","saisir capacité",N132*U132*VLOOKUP(M132,[1]Paramétrage!$C$6:$E$29,2,0))))</f>
        <v>0</v>
      </c>
      <c r="W132" s="440"/>
      <c r="X132" s="441">
        <f t="shared" si="22"/>
        <v>0</v>
      </c>
      <c r="Y132" s="442">
        <f>IF(OR(M132="",Q132="Mut+ext"),0,IF(ISERROR(W132+V132*VLOOKUP(M132,[1]Paramétrage!$C$6:$E$29,3,0))=TRUE,X132,W132+V132*VLOOKUP(M132,[1]Paramétrage!$C$6:$E$29,3,0)))</f>
        <v>0</v>
      </c>
      <c r="Z132" s="691"/>
      <c r="AA132" s="692"/>
      <c r="AB132" s="693"/>
      <c r="AC132" s="451"/>
      <c r="AD132" s="444"/>
      <c r="AE132" s="445">
        <f>IF(G132="",0,IF(K132="",0,IF(SUMIF(G125:G136,G132,O125:O136)=0,0,IF(OR(L132="",K132="obligatoire"),AF132/SUMIF(G125:G136,G132,O125:O136),AF132/(SUMIF(G125:G136,G132,O125:O136)/L132)))))</f>
        <v>0</v>
      </c>
      <c r="AF132" s="449">
        <f t="shared" si="23"/>
        <v>0</v>
      </c>
    </row>
    <row r="133" spans="1:32" hidden="1" x14ac:dyDescent="0.25">
      <c r="A133" s="723"/>
      <c r="B133" s="717"/>
      <c r="C133" s="702"/>
      <c r="D133" s="703"/>
      <c r="E133" s="706"/>
      <c r="F133" s="706"/>
      <c r="G133" s="429"/>
      <c r="H133" s="489"/>
      <c r="I133" s="462"/>
      <c r="J133" s="431"/>
      <c r="K133" s="457"/>
      <c r="L133" s="433"/>
      <c r="M133" s="454"/>
      <c r="N133" s="460"/>
      <c r="O133" s="436"/>
      <c r="P133" s="455"/>
      <c r="Q133" s="459"/>
      <c r="R133" s="694"/>
      <c r="S133" s="692"/>
      <c r="T133" s="695"/>
      <c r="U133" s="438" t="e">
        <f>IF(OR(P133="",M133=[1]Paramétrage!$C$10,M133=[1]Paramétrage!$C$13,M133=[1]Paramétrage!$C$17,M133=[1]Paramétrage!$C$20,M133=[1]Paramétrage!$C$24,M133=[1]Paramétrage!$C$27,AND(M133&lt;&gt;[1]Paramétrage!$C$9,Q133="Mut+ext")),0,ROUNDUP(O133/P133,0))</f>
        <v>#REF!</v>
      </c>
      <c r="V133" s="439">
        <f>IF(OR(M133="",Q133="Mut+ext"),0,IF(VLOOKUP(M133,[1]Paramétrage!$C$6:$E$29,2,0)=0,0,IF(P133="","saisir capacité",N133*U133*VLOOKUP(M133,[1]Paramétrage!$C$6:$E$29,2,0))))</f>
        <v>0</v>
      </c>
      <c r="W133" s="440"/>
      <c r="X133" s="441">
        <f t="shared" si="22"/>
        <v>0</v>
      </c>
      <c r="Y133" s="442">
        <f>IF(OR(M133="",Q133="Mut+ext"),0,IF(ISERROR(W133+V133*VLOOKUP(M133,[1]Paramétrage!$C$6:$E$29,3,0))=TRUE,X133,W133+V133*VLOOKUP(M133,[1]Paramétrage!$C$6:$E$29,3,0)))</f>
        <v>0</v>
      </c>
      <c r="Z133" s="691"/>
      <c r="AA133" s="692"/>
      <c r="AB133" s="693"/>
      <c r="AC133" s="448"/>
      <c r="AD133" s="444"/>
      <c r="AE133" s="445">
        <f>IF(G133="",0,IF(K133="",0,IF(SUMIF(G125:G136,G133,O125:O136)=0,0,IF(OR(L133="",K133="obligatoire"),AF133/SUMIF(G125:G136,G133,O125:O136),AF133/(SUMIF(G125:G136,G133,O125:O136)/L133)))))</f>
        <v>0</v>
      </c>
      <c r="AF133" s="449">
        <f t="shared" si="23"/>
        <v>0</v>
      </c>
    </row>
    <row r="134" spans="1:32" hidden="1" x14ac:dyDescent="0.25">
      <c r="A134" s="723"/>
      <c r="B134" s="717"/>
      <c r="C134" s="702"/>
      <c r="D134" s="703"/>
      <c r="E134" s="706"/>
      <c r="F134" s="706"/>
      <c r="G134" s="429"/>
      <c r="H134" s="489"/>
      <c r="I134" s="462"/>
      <c r="J134" s="431"/>
      <c r="K134" s="457"/>
      <c r="L134" s="433"/>
      <c r="M134" s="454"/>
      <c r="N134" s="460"/>
      <c r="O134" s="461"/>
      <c r="P134" s="455"/>
      <c r="Q134" s="459"/>
      <c r="R134" s="694"/>
      <c r="S134" s="692"/>
      <c r="T134" s="695"/>
      <c r="U134" s="438" t="e">
        <f>IF(OR(P134="",M134=[1]Paramétrage!$C$10,M134=[1]Paramétrage!$C$13,M134=[1]Paramétrage!$C$17,M134=[1]Paramétrage!$C$20,M134=[1]Paramétrage!$C$24,M134=[1]Paramétrage!$C$27,AND(M134&lt;&gt;[1]Paramétrage!$C$9,Q134="Mut+ext")),0,ROUNDUP(O134/P134,0))</f>
        <v>#REF!</v>
      </c>
      <c r="V134" s="439">
        <f>IF(OR(M134="",Q134="Mut+ext"),0,IF(VLOOKUP(M134,[1]Paramétrage!$C$6:$E$29,2,0)=0,0,IF(P134="","saisir capacité",N134*U134*VLOOKUP(M134,[1]Paramétrage!$C$6:$E$29,2,0))))</f>
        <v>0</v>
      </c>
      <c r="W134" s="440"/>
      <c r="X134" s="441">
        <f t="shared" si="22"/>
        <v>0</v>
      </c>
      <c r="Y134" s="442">
        <f>IF(OR(M134="",Q134="Mut+ext"),0,IF(ISERROR(W134+V134*VLOOKUP(M134,[1]Paramétrage!$C$6:$E$29,3,0))=TRUE,X134,W134+V134*VLOOKUP(M134,[1]Paramétrage!$C$6:$E$29,3,0)))</f>
        <v>0</v>
      </c>
      <c r="Z134" s="691"/>
      <c r="AA134" s="692"/>
      <c r="AB134" s="693"/>
      <c r="AC134" s="448"/>
      <c r="AD134" s="444"/>
      <c r="AE134" s="445">
        <f>IF(G134="",0,IF(K134="",0,IF(SUMIF(G125:G136,G134,O125:O136)=0,0,IF(OR(L134="",K134="obligatoire"),AF134/SUMIF(G125:G136,G134,O125:O136),AF134/(SUMIF(G125:G136,G134,O125:O136)/L134)))))</f>
        <v>0</v>
      </c>
      <c r="AF134" s="449">
        <f t="shared" si="23"/>
        <v>0</v>
      </c>
    </row>
    <row r="135" spans="1:32" hidden="1" x14ac:dyDescent="0.25">
      <c r="A135" s="723"/>
      <c r="B135" s="717"/>
      <c r="C135" s="702"/>
      <c r="D135" s="703"/>
      <c r="E135" s="706"/>
      <c r="F135" s="706"/>
      <c r="G135" s="429"/>
      <c r="H135" s="489"/>
      <c r="I135" s="462"/>
      <c r="J135" s="431"/>
      <c r="K135" s="457"/>
      <c r="L135" s="433"/>
      <c r="M135" s="454"/>
      <c r="N135" s="460"/>
      <c r="O135" s="436"/>
      <c r="P135" s="455"/>
      <c r="Q135" s="459"/>
      <c r="R135" s="694"/>
      <c r="S135" s="692"/>
      <c r="T135" s="695"/>
      <c r="U135" s="438" t="e">
        <f>IF(OR(P135="",M135=[1]Paramétrage!$C$10,M135=[1]Paramétrage!$C$13,M135=[1]Paramétrage!$C$17,M135=[1]Paramétrage!$C$20,M135=[1]Paramétrage!$C$24,M135=[1]Paramétrage!$C$27,AND(M135&lt;&gt;[1]Paramétrage!$C$9,Q135="Mut+ext")),0,ROUNDUP(O135/P135,0))</f>
        <v>#REF!</v>
      </c>
      <c r="V135" s="439">
        <f>IF(OR(M135="",Q135="Mut+ext"),0,IF(VLOOKUP(M135,[1]Paramétrage!$C$6:$E$29,2,0)=0,0,IF(P135="","saisir capacité",N135*U135*VLOOKUP(M135,[1]Paramétrage!$C$6:$E$29,2,0))))</f>
        <v>0</v>
      </c>
      <c r="W135" s="440"/>
      <c r="X135" s="441">
        <f t="shared" si="22"/>
        <v>0</v>
      </c>
      <c r="Y135" s="442">
        <f>IF(OR(M135="",Q135="Mut+ext"),0,IF(ISERROR(W135+V135*VLOOKUP(M135,[1]Paramétrage!$C$6:$E$29,3,0))=TRUE,X135,W135+V135*VLOOKUP(M135,[1]Paramétrage!$C$6:$E$29,3,0)))</f>
        <v>0</v>
      </c>
      <c r="Z135" s="691"/>
      <c r="AA135" s="692"/>
      <c r="AB135" s="693"/>
      <c r="AC135" s="448"/>
      <c r="AD135" s="444"/>
      <c r="AE135" s="445">
        <f>IF(G135="",0,IF(K135="",0,IF(SUMIF(G129:G140,G135,O129:O140)=0,0,IF(OR(L135="",K135="obligatoire"),AF135/SUMIF(G129:G140,G135,O129:O140),AF135/(SUMIF(G129:G140,G135,O129:O140)/L135)))))</f>
        <v>0</v>
      </c>
      <c r="AF135" s="449">
        <f t="shared" si="23"/>
        <v>0</v>
      </c>
    </row>
    <row r="136" spans="1:32" hidden="1" x14ac:dyDescent="0.25">
      <c r="A136" s="723"/>
      <c r="B136" s="717"/>
      <c r="C136" s="702"/>
      <c r="D136" s="703"/>
      <c r="E136" s="706"/>
      <c r="F136" s="706"/>
      <c r="G136" s="490"/>
      <c r="H136" s="489"/>
      <c r="I136" s="462"/>
      <c r="J136" s="431"/>
      <c r="K136" s="457"/>
      <c r="L136" s="433"/>
      <c r="M136" s="454"/>
      <c r="N136" s="460"/>
      <c r="O136" s="461"/>
      <c r="P136" s="455"/>
      <c r="Q136" s="459"/>
      <c r="R136" s="694"/>
      <c r="S136" s="692"/>
      <c r="T136" s="695"/>
      <c r="U136" s="438" t="e">
        <f>IF(OR(P136="",M136=[1]Paramétrage!$C$10,M136=[1]Paramétrage!$C$13,M136=[1]Paramétrage!$C$17,M136=[1]Paramétrage!$C$20,M136=[1]Paramétrage!$C$24,M136=[1]Paramétrage!$C$27,AND(M136&lt;&gt;[1]Paramétrage!$C$9,Q136="Mut+ext")),0,ROUNDUP(O136/P136,0))</f>
        <v>#REF!</v>
      </c>
      <c r="V136" s="439">
        <f>IF(OR(M136="",Q136="Mut+ext"),0,IF(VLOOKUP(M136,[1]Paramétrage!$C$6:$E$29,2,0)=0,0,IF(P136="","saisir capacité",N136*U136*VLOOKUP(M136,[1]Paramétrage!$C$6:$E$29,2,0))))</f>
        <v>0</v>
      </c>
      <c r="W136" s="440"/>
      <c r="X136" s="441">
        <f t="shared" si="22"/>
        <v>0</v>
      </c>
      <c r="Y136" s="442">
        <f>IF(OR(M136="",Q136="Mut+ext"),0,IF(ISERROR(W136+V136*VLOOKUP(M136,[1]Paramétrage!$C$6:$E$29,3,0))=TRUE,X136,W136+V136*VLOOKUP(M136,[1]Paramétrage!$C$6:$E$29,3,0)))</f>
        <v>0</v>
      </c>
      <c r="Z136" s="691"/>
      <c r="AA136" s="692"/>
      <c r="AB136" s="693"/>
      <c r="AC136" s="451"/>
      <c r="AD136" s="444"/>
      <c r="AE136" s="445">
        <f>IF(G136="",0,IF(K136="",0,IF(SUMIF(G129:G140,G136,O129:O140)=0,0,IF(OR(L136="",K136="obligatoire"),AF136/SUMIF(G129:G140,G136,O129:O140),AF136/(SUMIF(G129:G140,G136,O129:O140)/L136)))))</f>
        <v>0</v>
      </c>
      <c r="AF136" s="449">
        <f t="shared" si="23"/>
        <v>0</v>
      </c>
    </row>
    <row r="137" spans="1:32" hidden="1" x14ac:dyDescent="0.25">
      <c r="A137" s="723"/>
      <c r="B137" s="717"/>
      <c r="C137" s="702"/>
      <c r="D137" s="703"/>
      <c r="E137" s="706"/>
      <c r="F137" s="706"/>
      <c r="G137" s="429"/>
      <c r="H137" s="456"/>
      <c r="I137" s="462"/>
      <c r="J137" s="431"/>
      <c r="K137" s="457"/>
      <c r="L137" s="433"/>
      <c r="M137" s="454"/>
      <c r="N137" s="460"/>
      <c r="O137" s="436"/>
      <c r="P137" s="455"/>
      <c r="Q137" s="459"/>
      <c r="R137" s="694"/>
      <c r="S137" s="692"/>
      <c r="T137" s="695"/>
      <c r="U137" s="438" t="e">
        <f>IF(OR(P137="",M137=[1]Paramétrage!$C$10,M137=[1]Paramétrage!$C$13,M137=[1]Paramétrage!$C$17,M137=[1]Paramétrage!$C$20,M137=[1]Paramétrage!$C$24,M137=[1]Paramétrage!$C$27,AND(M137&lt;&gt;[1]Paramétrage!$C$9,Q137="Mut+ext")),0,ROUNDUP(O137/P137,0))</f>
        <v>#REF!</v>
      </c>
      <c r="V137" s="439">
        <f>IF(OR(M137="",Q137="Mut+ext"),0,IF(VLOOKUP(M137,[1]Paramétrage!$C$6:$E$29,2,0)=0,0,IF(P137="","saisir capacité",N137*U137*VLOOKUP(M137,[1]Paramétrage!$C$6:$E$29,2,0))))</f>
        <v>0</v>
      </c>
      <c r="W137" s="440"/>
      <c r="X137" s="441">
        <f t="shared" si="22"/>
        <v>0</v>
      </c>
      <c r="Y137" s="442">
        <f>IF(OR(M137="",Q137="Mut+ext"),0,IF(ISERROR(W137+V137*VLOOKUP(M137,[1]Paramétrage!$C$6:$E$29,3,0))=TRUE,X137,W137+V137*VLOOKUP(M137,[1]Paramétrage!$C$6:$E$29,3,0)))</f>
        <v>0</v>
      </c>
      <c r="Z137" s="691"/>
      <c r="AA137" s="692"/>
      <c r="AB137" s="693"/>
      <c r="AC137" s="448"/>
      <c r="AD137" s="444"/>
      <c r="AE137" s="445">
        <f>IF(G137="",0,IF(K137="",0,IF(SUMIF(G129:G140,G137,O129:O140)=0,0,IF(OR(L137="",K137="obligatoire"),AF137/SUMIF(G129:G140,G137,O129:O140),AF137/(SUMIF(G129:G140,G137,O129:O140)/L137)))))</f>
        <v>0</v>
      </c>
      <c r="AF137" s="449">
        <f t="shared" si="23"/>
        <v>0</v>
      </c>
    </row>
    <row r="138" spans="1:32" hidden="1" x14ac:dyDescent="0.25">
      <c r="A138" s="723"/>
      <c r="B138" s="717"/>
      <c r="C138" s="702"/>
      <c r="D138" s="703"/>
      <c r="E138" s="706"/>
      <c r="F138" s="706"/>
      <c r="G138" s="429"/>
      <c r="H138" s="456"/>
      <c r="I138" s="462"/>
      <c r="J138" s="431"/>
      <c r="K138" s="457"/>
      <c r="L138" s="433"/>
      <c r="M138" s="454"/>
      <c r="N138" s="460"/>
      <c r="O138" s="461"/>
      <c r="P138" s="455"/>
      <c r="Q138" s="459"/>
      <c r="R138" s="694"/>
      <c r="S138" s="692"/>
      <c r="T138" s="695"/>
      <c r="U138" s="438" t="e">
        <f>IF(OR(P138="",M138=[1]Paramétrage!$C$10,M138=[1]Paramétrage!$C$13,M138=[1]Paramétrage!$C$17,M138=[1]Paramétrage!$C$20,M138=[1]Paramétrage!$C$24,M138=[1]Paramétrage!$C$27,AND(M138&lt;&gt;[1]Paramétrage!$C$9,Q138="Mut+ext")),0,ROUNDUP(O138/P138,0))</f>
        <v>#REF!</v>
      </c>
      <c r="V138" s="439">
        <f>IF(OR(M138="",Q138="Mut+ext"),0,IF(VLOOKUP(M138,[1]Paramétrage!$C$6:$E$29,2,0)=0,0,IF(P138="","saisir capacité",N138*U138*VLOOKUP(M138,[1]Paramétrage!$C$6:$E$29,2,0))))</f>
        <v>0</v>
      </c>
      <c r="W138" s="440"/>
      <c r="X138" s="441">
        <f t="shared" si="22"/>
        <v>0</v>
      </c>
      <c r="Y138" s="442">
        <f>IF(OR(M138="",Q138="Mut+ext"),0,IF(ISERROR(W138+V138*VLOOKUP(M138,[1]Paramétrage!$C$6:$E$29,3,0))=TRUE,X138,W138+V138*VLOOKUP(M138,[1]Paramétrage!$C$6:$E$29,3,0)))</f>
        <v>0</v>
      </c>
      <c r="Z138" s="691"/>
      <c r="AA138" s="692"/>
      <c r="AB138" s="693"/>
      <c r="AC138" s="448"/>
      <c r="AD138" s="444"/>
      <c r="AE138" s="445">
        <f>IF(G138="",0,IF(K138="",0,IF(SUMIF(G129:G140,G138,O129:O140)=0,0,IF(OR(L138="",K138="obligatoire"),AF138/SUMIF(G129:G140,G138,O129:O140),AF138/(SUMIF(G129:G140,G138,O129:O140)/L138)))))</f>
        <v>0</v>
      </c>
      <c r="AF138" s="449">
        <f t="shared" si="23"/>
        <v>0</v>
      </c>
    </row>
    <row r="139" spans="1:32" hidden="1" x14ac:dyDescent="0.25">
      <c r="A139" s="723"/>
      <c r="B139" s="717"/>
      <c r="C139" s="702"/>
      <c r="D139" s="703"/>
      <c r="E139" s="706"/>
      <c r="F139" s="706"/>
      <c r="G139" s="429"/>
      <c r="H139" s="456"/>
      <c r="I139" s="462"/>
      <c r="J139" s="431"/>
      <c r="K139" s="457"/>
      <c r="L139" s="433"/>
      <c r="M139" s="454"/>
      <c r="N139" s="460"/>
      <c r="O139" s="436"/>
      <c r="P139" s="455"/>
      <c r="Q139" s="459"/>
      <c r="R139" s="694"/>
      <c r="S139" s="692"/>
      <c r="T139" s="695"/>
      <c r="U139" s="438" t="e">
        <f>IF(OR(P139="",M139=[1]Paramétrage!$C$10,M139=[1]Paramétrage!$C$13,M139=[1]Paramétrage!$C$17,M139=[1]Paramétrage!$C$20,M139=[1]Paramétrage!$C$24,M139=[1]Paramétrage!$C$27,AND(M139&lt;&gt;[1]Paramétrage!$C$9,Q139="Mut+ext")),0,ROUNDUP(O139/P139,0))</f>
        <v>#REF!</v>
      </c>
      <c r="V139" s="439">
        <f>IF(OR(M139="",Q139="Mut+ext"),0,IF(VLOOKUP(M139,[1]Paramétrage!$C$6:$E$29,2,0)=0,0,IF(P139="","saisir capacité",N139*U139*VLOOKUP(M139,[1]Paramétrage!$C$6:$E$29,2,0))))</f>
        <v>0</v>
      </c>
      <c r="W139" s="440"/>
      <c r="X139" s="441">
        <f t="shared" si="22"/>
        <v>0</v>
      </c>
      <c r="Y139" s="442">
        <f>IF(OR(M139="",Q139="Mut+ext"),0,IF(ISERROR(W139+V139*VLOOKUP(M139,[1]Paramétrage!$C$6:$E$29,3,0))=TRUE,X139,W139+V139*VLOOKUP(M139,[1]Paramétrage!$C$6:$E$29,3,0)))</f>
        <v>0</v>
      </c>
      <c r="Z139" s="691"/>
      <c r="AA139" s="692"/>
      <c r="AB139" s="693"/>
      <c r="AC139" s="448"/>
      <c r="AD139" s="444"/>
      <c r="AE139" s="445">
        <f>IF(G139="",0,IF(K139="",0,IF(SUMIF(G129:G140,G139,O129:O140)=0,0,IF(OR(L139="",K139="obligatoire"),AF139/SUMIF(G129:G140,G139,O129:O140),AF139/(SUMIF(G129:G140,G139,O129:O140)/L139)))))</f>
        <v>0</v>
      </c>
      <c r="AF139" s="449">
        <f t="shared" si="23"/>
        <v>0</v>
      </c>
    </row>
    <row r="140" spans="1:32" hidden="1" x14ac:dyDescent="0.25">
      <c r="A140" s="723"/>
      <c r="B140" s="717"/>
      <c r="C140" s="704"/>
      <c r="D140" s="705"/>
      <c r="E140" s="707"/>
      <c r="F140" s="707"/>
      <c r="G140" s="429"/>
      <c r="H140" s="456"/>
      <c r="I140" s="462"/>
      <c r="J140" s="431"/>
      <c r="K140" s="457"/>
      <c r="L140" s="433"/>
      <c r="M140" s="454"/>
      <c r="N140" s="460"/>
      <c r="O140" s="463"/>
      <c r="P140" s="455"/>
      <c r="Q140" s="459"/>
      <c r="R140" s="694"/>
      <c r="S140" s="692"/>
      <c r="T140" s="695"/>
      <c r="U140" s="438" t="e">
        <f>IF(OR(P140="",M140=[1]Paramétrage!$C$10,M140=[1]Paramétrage!$C$13,M140=[1]Paramétrage!$C$17,M140=[1]Paramétrage!$C$20,M140=[1]Paramétrage!$C$24,M140=[1]Paramétrage!$C$27,AND(M140&lt;&gt;[1]Paramétrage!$C$9,Q140="Mut+ext")),0,ROUNDUP(O140/P140,0))</f>
        <v>#REF!</v>
      </c>
      <c r="V140" s="439">
        <f>IF(OR(M140="",Q140="Mut+ext"),0,IF(VLOOKUP(M140,[1]Paramétrage!$C$6:$E$29,2,0)=0,0,IF(P140="","saisir capacité",N140*U140*VLOOKUP(M140,[1]Paramétrage!$C$6:$E$29,2,0))))</f>
        <v>0</v>
      </c>
      <c r="W140" s="440"/>
      <c r="X140" s="441">
        <f t="shared" si="22"/>
        <v>0</v>
      </c>
      <c r="Y140" s="442">
        <f>IF(OR(M140="",Q140="Mut+ext"),0,IF(ISERROR(W140+V140*VLOOKUP(M140,[1]Paramétrage!$C$6:$E$29,3,0))=TRUE,X140,W140+V140*VLOOKUP(M140,[1]Paramétrage!$C$6:$E$29,3,0)))</f>
        <v>0</v>
      </c>
      <c r="Z140" s="691"/>
      <c r="AA140" s="692"/>
      <c r="AB140" s="693"/>
      <c r="AC140" s="448"/>
      <c r="AD140" s="444"/>
      <c r="AE140" s="445">
        <f>IF(G140="",0,IF(K140="",0,IF(SUMIF(G129:G140,G140,O129:O140)=0,0,IF(OR(L140="",K140="obligatoire"),AF140/SUMIF(G129:G140,G140,O129:O140),AF140/(SUMIF(G129:G140,G140,O129:O140)/L140)))))</f>
        <v>0</v>
      </c>
      <c r="AF140" s="449">
        <f t="shared" si="23"/>
        <v>0</v>
      </c>
    </row>
    <row r="141" spans="1:32" ht="16.2" thickBot="1" x14ac:dyDescent="0.3">
      <c r="A141" s="723"/>
      <c r="B141" s="717"/>
      <c r="C141" s="464"/>
      <c r="D141" s="465"/>
      <c r="E141" s="466"/>
      <c r="F141" s="466"/>
      <c r="G141" s="466"/>
      <c r="H141" s="467"/>
      <c r="I141" s="468"/>
      <c r="J141" s="469"/>
      <c r="K141" s="470"/>
      <c r="L141" s="471"/>
      <c r="M141" s="472"/>
      <c r="N141" s="473">
        <f>AE141</f>
        <v>0</v>
      </c>
      <c r="O141" s="474"/>
      <c r="P141" s="474"/>
      <c r="Q141" s="475"/>
      <c r="R141" s="476"/>
      <c r="S141" s="476"/>
      <c r="T141" s="477"/>
      <c r="U141" s="478"/>
      <c r="V141" s="479">
        <f>SUM(V129:V140)</f>
        <v>0</v>
      </c>
      <c r="W141" s="472">
        <f>SUM(W129:W140)</f>
        <v>0</v>
      </c>
      <c r="X141" s="480">
        <f>SUM(X129:X140)</f>
        <v>0</v>
      </c>
      <c r="Y141" s="481">
        <f>SUM(Y129:Y140)</f>
        <v>0</v>
      </c>
      <c r="Z141" s="482"/>
      <c r="AA141" s="483"/>
      <c r="AB141" s="484"/>
      <c r="AC141" s="485"/>
      <c r="AD141" s="486"/>
      <c r="AE141" s="487">
        <f>SUM(AE129:AE140)</f>
        <v>0</v>
      </c>
      <c r="AF141" s="488">
        <f>SUM(AF129:AF140)</f>
        <v>0</v>
      </c>
    </row>
    <row r="142" spans="1:32" ht="18" customHeight="1" thickBot="1" x14ac:dyDescent="0.3">
      <c r="A142" s="724"/>
      <c r="B142" s="491"/>
      <c r="C142" s="491"/>
      <c r="D142" s="491"/>
      <c r="E142" s="492">
        <f>E12+E25+E38+E51+E64+E77</f>
        <v>30</v>
      </c>
      <c r="F142" s="492"/>
      <c r="G142" s="493"/>
      <c r="H142" s="494"/>
      <c r="I142" s="494"/>
      <c r="J142" s="495"/>
      <c r="K142" s="491"/>
      <c r="L142" s="491"/>
      <c r="M142" s="496"/>
      <c r="N142" s="497">
        <f>N89+N76+N63+N50+N37+N24+N102+N115+N128+N141</f>
        <v>219</v>
      </c>
      <c r="O142" s="498"/>
      <c r="P142" s="491"/>
      <c r="Q142" s="499"/>
      <c r="R142" s="498"/>
      <c r="S142" s="498"/>
      <c r="T142" s="500"/>
      <c r="U142" s="495"/>
      <c r="V142" s="501" t="e">
        <f>V89+V76+V63+V50+V37+V24+V102+V115+V128+V141</f>
        <v>#N/A</v>
      </c>
      <c r="W142" s="501">
        <f>W89+W76+W63+W50+W37+W24+W102+W115+W128+W141</f>
        <v>0</v>
      </c>
      <c r="X142" s="501" t="e">
        <f>X89+X76+X63+X50+X37+X24+X102+X115+X128+X141</f>
        <v>#N/A</v>
      </c>
      <c r="Y142" s="501" t="e">
        <f>Y89+Y76+Y63+Y50+Y37+Y24+Y102+Y115+Y128+Y141</f>
        <v>#N/A</v>
      </c>
      <c r="Z142" s="502"/>
      <c r="AA142" s="494"/>
      <c r="AB142" s="503"/>
      <c r="AC142" s="494"/>
      <c r="AD142" s="504"/>
      <c r="AE142" s="505">
        <f>SUM(AE12:AE89)/2</f>
        <v>219</v>
      </c>
      <c r="AF142" s="506">
        <f>SUM(AF12:AF76)</f>
        <v>10512</v>
      </c>
    </row>
    <row r="143" spans="1:32" ht="14.4" customHeight="1" thickBot="1" x14ac:dyDescent="0.3">
      <c r="A143" s="718" t="s">
        <v>112</v>
      </c>
      <c r="B143" s="717" t="s">
        <v>113</v>
      </c>
      <c r="C143" s="720" t="s">
        <v>318</v>
      </c>
      <c r="D143" s="721"/>
      <c r="E143" s="706">
        <v>12</v>
      </c>
      <c r="F143" s="706" t="s">
        <v>63</v>
      </c>
      <c r="G143" s="507" t="s">
        <v>115</v>
      </c>
      <c r="H143" s="267" t="s">
        <v>179</v>
      </c>
      <c r="I143" s="584" t="s">
        <v>319</v>
      </c>
      <c r="J143" s="508">
        <v>27</v>
      </c>
      <c r="K143" s="509" t="s">
        <v>63</v>
      </c>
      <c r="L143" s="510"/>
      <c r="M143" s="434" t="s">
        <v>66</v>
      </c>
      <c r="N143" s="511">
        <v>21</v>
      </c>
      <c r="O143" s="512">
        <v>24</v>
      </c>
      <c r="P143" s="513">
        <v>24</v>
      </c>
      <c r="Q143" s="437" t="s">
        <v>67</v>
      </c>
      <c r="R143" s="694" t="s">
        <v>67</v>
      </c>
      <c r="S143" s="692"/>
      <c r="T143" s="695"/>
      <c r="U143" s="514" t="e">
        <f>IF(OR(P143="",M143=[1]Paramétrage!$C$10,M143=[1]Paramétrage!$C$13,M143=[1]Paramétrage!$C$17,M143=[1]Paramétrage!$C$20,M143=[1]Paramétrage!$C$24,M143=[1]Paramétrage!$C$27,AND(M143&lt;&gt;[1]Paramétrage!$C$9,Q143="Mut+ext")),0,ROUNDUP(O143/P143,0))</f>
        <v>#REF!</v>
      </c>
      <c r="V143" s="515" t="e">
        <f>IF(OR(M143="",Q143="Mut+ext"),0,IF(VLOOKUP(M143,[1]Paramétrage!$C$6:$E$29,2,0)=0,0,IF(P143="","saisir capacité",N143*U143*VLOOKUP(M143,[1]Paramétrage!$C$6:$E$29,2,0))))</f>
        <v>#N/A</v>
      </c>
      <c r="W143" s="440"/>
      <c r="X143" s="516" t="e">
        <f>IF(OR(M143="",Q143="Mut+ext"),0,IF(ISERROR(V143+W143)=TRUE,V143,V143+W143))</f>
        <v>#N/A</v>
      </c>
      <c r="Y143" s="517" t="e">
        <f>IF(OR(M143="",Q143="Mut+ext"),0,IF(ISERROR(W143+V143*VLOOKUP(M143,[1]Paramétrage!$C$6:$E$29,3,0))=TRUE,X143,W143+V143*VLOOKUP(M143,[1]Paramétrage!$C$6:$E$29,3,0)))</f>
        <v>#N/A</v>
      </c>
      <c r="Z143" s="691"/>
      <c r="AA143" s="692"/>
      <c r="AB143" s="693"/>
      <c r="AC143" s="448"/>
      <c r="AD143" s="518"/>
      <c r="AE143" s="445">
        <f>IF(G143="",0,IF(K143="",0,IF(SUMIF(G143:G154,G143,O143:O154)=0,0,IF(OR(L143="",K143="obligatoire"),AF143/SUMIF(G143:G154,G143,O143:O154),AF143/(SUMIF(G143:G154,G143,O143:O154)/L143)))))</f>
        <v>21</v>
      </c>
      <c r="AF143" s="446">
        <f>N143*O143</f>
        <v>504</v>
      </c>
    </row>
    <row r="144" spans="1:32" ht="35.1" customHeight="1" thickBot="1" x14ac:dyDescent="0.3">
      <c r="A144" s="719"/>
      <c r="B144" s="717"/>
      <c r="C144" s="702"/>
      <c r="D144" s="703"/>
      <c r="E144" s="706"/>
      <c r="F144" s="706"/>
      <c r="G144" s="429" t="s">
        <v>117</v>
      </c>
      <c r="H144" s="267" t="s">
        <v>179</v>
      </c>
      <c r="I144" s="584" t="s">
        <v>320</v>
      </c>
      <c r="J144" s="508">
        <v>27</v>
      </c>
      <c r="K144" s="457" t="s">
        <v>63</v>
      </c>
      <c r="L144" s="433"/>
      <c r="M144" s="434" t="s">
        <v>66</v>
      </c>
      <c r="N144" s="511">
        <v>21</v>
      </c>
      <c r="O144" s="463">
        <v>24</v>
      </c>
      <c r="P144" s="513">
        <v>24</v>
      </c>
      <c r="Q144" s="437" t="s">
        <v>67</v>
      </c>
      <c r="R144" s="694" t="s">
        <v>67</v>
      </c>
      <c r="S144" s="692"/>
      <c r="T144" s="695"/>
      <c r="U144" s="514" t="e">
        <f>IF(OR(P144="",M144=[1]Paramétrage!$C$10,M144=[1]Paramétrage!$C$13,M144=[1]Paramétrage!$C$17,M144=[1]Paramétrage!$C$20,M144=[1]Paramétrage!$C$24,M144=[1]Paramétrage!$C$27,AND(M144&lt;&gt;[1]Paramétrage!$C$9,Q144="Mut+ext")),0,ROUNDUP(O144/P144,0))</f>
        <v>#REF!</v>
      </c>
      <c r="V144" s="515" t="e">
        <f>IF(OR(M144="",Q144="Mut+ext"),0,IF(VLOOKUP(M144,[1]Paramétrage!$C$6:$E$29,2,0)=0,0,IF(P144="","saisir capacité",N144*U144*VLOOKUP(M144,[1]Paramétrage!$C$6:$E$29,2,0))))</f>
        <v>#N/A</v>
      </c>
      <c r="W144" s="440"/>
      <c r="X144" s="516" t="e">
        <f>IF(OR(M144="",Q144="Mut+ext"),0,IF(ISERROR(V144+W144)=TRUE,V144,V144+W144))</f>
        <v>#N/A</v>
      </c>
      <c r="Y144" s="517" t="e">
        <f>IF(OR(M144="",Q144="Mut+ext"),0,IF(ISERROR(W144+V144*VLOOKUP(M144,[1]Paramétrage!$C$6:$E$29,3,0))=TRUE,X144,W144+V144*VLOOKUP(M144,[1]Paramétrage!$C$6:$E$29,3,0)))</f>
        <v>#N/A</v>
      </c>
      <c r="Z144" s="691"/>
      <c r="AA144" s="692"/>
      <c r="AB144" s="693"/>
      <c r="AC144" s="448"/>
      <c r="AD144" s="444"/>
      <c r="AE144" s="445">
        <f>IF(G144="",0,IF(K144="",0,IF(SUMIF(G143:G154,G144,O143:O154)=0,0,IF(OR(L144="",K144="obligatoire"),AF144/SUMIF(G143:G154,G144,O143:O154),AF144/(SUMIF(G143:G154,G144,O143:O154)/L144)))))</f>
        <v>21</v>
      </c>
      <c r="AF144" s="449">
        <f>N144*O144</f>
        <v>504</v>
      </c>
    </row>
    <row r="145" spans="1:32" ht="29.4" thickBot="1" x14ac:dyDescent="0.3">
      <c r="A145" s="719"/>
      <c r="B145" s="717"/>
      <c r="C145" s="702"/>
      <c r="D145" s="703"/>
      <c r="E145" s="706"/>
      <c r="F145" s="706"/>
      <c r="G145" s="429" t="s">
        <v>166</v>
      </c>
      <c r="H145" s="267" t="s">
        <v>179</v>
      </c>
      <c r="I145" s="586" t="s">
        <v>321</v>
      </c>
      <c r="J145" s="520">
        <v>27</v>
      </c>
      <c r="K145" s="457" t="s">
        <v>63</v>
      </c>
      <c r="L145" s="433"/>
      <c r="M145" s="434" t="s">
        <v>66</v>
      </c>
      <c r="N145" s="521">
        <v>9</v>
      </c>
      <c r="O145" s="463">
        <v>24</v>
      </c>
      <c r="P145" s="513">
        <v>24</v>
      </c>
      <c r="Q145" s="437" t="s">
        <v>67</v>
      </c>
      <c r="R145" s="694" t="s">
        <v>67</v>
      </c>
      <c r="S145" s="692"/>
      <c r="T145" s="695"/>
      <c r="U145" s="514" t="e">
        <f>IF(OR(P145="",M145=[1]Paramétrage!$C$10,M145=[1]Paramétrage!$C$13,M145=[1]Paramétrage!$C$17,M145=[1]Paramétrage!$C$20,M145=[1]Paramétrage!$C$24,M145=[1]Paramétrage!$C$27,AND(M145&lt;&gt;[1]Paramétrage!$C$9,Q145="Mut+ext")),0,ROUNDUP(O145/P145,0))</f>
        <v>#REF!</v>
      </c>
      <c r="V145" s="515" t="e">
        <f>IF(OR(M145="",Q145="Mut+ext"),0,IF(VLOOKUP(M145,[1]Paramétrage!$C$6:$E$29,2,0)=0,0,IF(P145="","saisir capacité",N145*U145*VLOOKUP(M145,[1]Paramétrage!$C$6:$E$29,2,0))))</f>
        <v>#N/A</v>
      </c>
      <c r="W145" s="440"/>
      <c r="X145" s="516" t="e">
        <f>IF(OR(M145="",Q145="Mut+ext"),0,IF(ISERROR(V145+W145)=TRUE,V145,V145+W145))</f>
        <v>#N/A</v>
      </c>
      <c r="Y145" s="517" t="e">
        <f>IF(OR(M145="",Q145="Mut+ext"),0,IF(ISERROR(W145+V145*VLOOKUP(M145,[1]Paramétrage!$C$6:$E$29,3,0))=TRUE,X145,W145+V145*VLOOKUP(M145,[1]Paramétrage!$C$6:$E$29,3,0)))</f>
        <v>#N/A</v>
      </c>
      <c r="Z145" s="691"/>
      <c r="AA145" s="692"/>
      <c r="AB145" s="693"/>
      <c r="AC145" s="448"/>
      <c r="AD145" s="444"/>
      <c r="AE145" s="445">
        <f>IF(G145="",0,IF(K145="",0,IF(SUMIF(G143:G154,G145,O143:O154)=0,0,IF(OR(L145="",K145="obligatoire"),AF145/SUMIF(G143:G154,G145,O143:O154),AF145/(SUMIF(G143:G154,G145,O143:O154)/L145)))))</f>
        <v>9</v>
      </c>
      <c r="AF145" s="449">
        <f>N145*O145</f>
        <v>216</v>
      </c>
    </row>
    <row r="146" spans="1:32" x14ac:dyDescent="0.25">
      <c r="A146" s="719"/>
      <c r="B146" s="717"/>
      <c r="C146" s="702"/>
      <c r="D146" s="703"/>
      <c r="E146" s="706"/>
      <c r="F146" s="706"/>
      <c r="G146" s="429" t="s">
        <v>168</v>
      </c>
      <c r="H146" s="267" t="s">
        <v>179</v>
      </c>
      <c r="I146" s="458" t="s">
        <v>491</v>
      </c>
      <c r="J146" s="431">
        <v>27</v>
      </c>
      <c r="K146" s="432" t="s">
        <v>63</v>
      </c>
      <c r="L146" s="433"/>
      <c r="M146" s="434" t="s">
        <v>66</v>
      </c>
      <c r="N146" s="435">
        <v>21</v>
      </c>
      <c r="O146" s="463">
        <v>24</v>
      </c>
      <c r="P146" s="513">
        <v>24</v>
      </c>
      <c r="Q146" s="459" t="s">
        <v>67</v>
      </c>
      <c r="R146" s="694" t="s">
        <v>67</v>
      </c>
      <c r="S146" s="692"/>
      <c r="T146" s="695"/>
      <c r="U146" s="514" t="e">
        <f>IF(OR(P146="",M146=[1]Paramétrage!$C$10,M146=[1]Paramétrage!$C$13,M146=[1]Paramétrage!$C$17,M146=[1]Paramétrage!$C$20,M146=[1]Paramétrage!$C$24,M146=[1]Paramétrage!$C$27,AND(M146&lt;&gt;[1]Paramétrage!$C$9,Q146="Mut+ext")),0,ROUNDUP(O146/P146,0))</f>
        <v>#REF!</v>
      </c>
      <c r="V146" s="515" t="e">
        <f>IF(OR(M146="",Q146="Mut+ext"),0,IF(VLOOKUP(M146,[1]Paramétrage!$C$6:$E$29,2,0)=0,0,IF(P146="","saisir capacité",N146*U146*VLOOKUP(M146,[1]Paramétrage!$C$6:$E$29,2,0))))</f>
        <v>#N/A</v>
      </c>
      <c r="W146" s="440"/>
      <c r="X146" s="516" t="e">
        <f t="shared" ref="X146:X154" si="24">IF(OR(M146="",Q146="Mut+ext"),0,IF(ISERROR(V146+W146)=TRUE,V146,V146+W146))</f>
        <v>#N/A</v>
      </c>
      <c r="Y146" s="517" t="e">
        <f>IF(OR(M146="",Q146="Mut+ext"),0,IF(ISERROR(W146+V146*VLOOKUP(M146,[1]Paramétrage!$C$6:$E$29,3,0))=TRUE,X146,W146+V146*VLOOKUP(M146,[1]Paramétrage!$C$6:$E$29,3,0)))</f>
        <v>#N/A</v>
      </c>
      <c r="Z146" s="691"/>
      <c r="AA146" s="692"/>
      <c r="AB146" s="693"/>
      <c r="AC146" s="448"/>
      <c r="AD146" s="444"/>
      <c r="AE146" s="445">
        <f>IF(G146="",0,IF(K146="",0,IF(SUMIF(G139:G150,G146,O139:O150)=0,0,IF(OR(L146="",K146="obligatoire"),AF146/SUMIF(G139:G150,G146,O139:O150),AF146/(SUMIF(G139:G150,G146,O139:O150)/L146)))))</f>
        <v>21</v>
      </c>
      <c r="AF146" s="449">
        <f t="shared" ref="AF146:AF154" si="25">N146*O146</f>
        <v>504</v>
      </c>
    </row>
    <row r="147" spans="1:32" hidden="1" x14ac:dyDescent="0.25">
      <c r="A147" s="719"/>
      <c r="B147" s="717"/>
      <c r="C147" s="702"/>
      <c r="D147" s="703"/>
      <c r="E147" s="706"/>
      <c r="F147" s="706"/>
      <c r="G147" s="429"/>
      <c r="H147" s="456"/>
      <c r="I147" s="458"/>
      <c r="J147" s="431"/>
      <c r="K147" s="457"/>
      <c r="L147" s="433"/>
      <c r="M147" s="454"/>
      <c r="N147" s="460"/>
      <c r="O147" s="463"/>
      <c r="P147" s="455"/>
      <c r="Q147" s="459"/>
      <c r="R147" s="694"/>
      <c r="S147" s="692"/>
      <c r="T147" s="695"/>
      <c r="U147" s="514" t="e">
        <f>IF(OR(P147="",M147=[1]Paramétrage!$C$10,M147=[1]Paramétrage!$C$13,M147=[1]Paramétrage!$C$17,M147=[1]Paramétrage!$C$20,M147=[1]Paramétrage!$C$24,M147=[1]Paramétrage!$C$27,AND(M147&lt;&gt;[1]Paramétrage!$C$9,Q147="Mut+ext")),0,ROUNDUP(O147/P147,0))</f>
        <v>#REF!</v>
      </c>
      <c r="V147" s="515">
        <f>IF(OR(M147="",Q147="Mut+ext"),0,IF(VLOOKUP(M147,[1]Paramétrage!$C$6:$E$29,2,0)=0,0,IF(P147="","saisir capacité",N147*U147*VLOOKUP(M147,[1]Paramétrage!$C$6:$E$29,2,0))))</f>
        <v>0</v>
      </c>
      <c r="W147" s="440"/>
      <c r="X147" s="516">
        <f t="shared" si="24"/>
        <v>0</v>
      </c>
      <c r="Y147" s="517">
        <f>IF(OR(M147="",Q147="Mut+ext"),0,IF(ISERROR(W147+V147*VLOOKUP(M147,[1]Paramétrage!$C$6:$E$29,3,0))=TRUE,X147,W147+V147*VLOOKUP(M147,[1]Paramétrage!$C$6:$E$29,3,0)))</f>
        <v>0</v>
      </c>
      <c r="Z147" s="691"/>
      <c r="AA147" s="692"/>
      <c r="AB147" s="693"/>
      <c r="AC147" s="448"/>
      <c r="AD147" s="444"/>
      <c r="AE147" s="445">
        <f>IF(G147="",0,IF(K147="",0,IF(SUMIF(G139:G150,G147,O139:O150)=0,0,IF(OR(L147="",K147="obligatoire"),AF147/SUMIF(G139:G150,G147,O139:O150),AF147/(SUMIF(G139:G150,G147,O139:O150)/L147)))))</f>
        <v>0</v>
      </c>
      <c r="AF147" s="449">
        <f t="shared" si="25"/>
        <v>0</v>
      </c>
    </row>
    <row r="148" spans="1:32" hidden="1" x14ac:dyDescent="0.25">
      <c r="A148" s="719"/>
      <c r="B148" s="717"/>
      <c r="C148" s="702"/>
      <c r="D148" s="703"/>
      <c r="E148" s="706"/>
      <c r="F148" s="706"/>
      <c r="G148" s="429"/>
      <c r="H148" s="456"/>
      <c r="I148" s="458"/>
      <c r="J148" s="431"/>
      <c r="K148" s="457"/>
      <c r="L148" s="433"/>
      <c r="M148" s="454"/>
      <c r="N148" s="460"/>
      <c r="O148" s="463"/>
      <c r="P148" s="455"/>
      <c r="Q148" s="459"/>
      <c r="R148" s="694"/>
      <c r="S148" s="692"/>
      <c r="T148" s="695"/>
      <c r="U148" s="514" t="e">
        <f>IF(OR(P148="",M148=[1]Paramétrage!$C$10,M148=[1]Paramétrage!$C$13,M148=[1]Paramétrage!$C$17,M148=[1]Paramétrage!$C$20,M148=[1]Paramétrage!$C$24,M148=[1]Paramétrage!$C$27,AND(M148&lt;&gt;[1]Paramétrage!$C$9,Q148="Mut+ext")),0,ROUNDUP(O148/P148,0))</f>
        <v>#REF!</v>
      </c>
      <c r="V148" s="515">
        <f>IF(OR(M148="",Q148="Mut+ext"),0,IF(VLOOKUP(M148,[1]Paramétrage!$C$6:$E$29,2,0)=0,0,IF(P148="","saisir capacité",N148*U148*VLOOKUP(M148,[1]Paramétrage!$C$6:$E$29,2,0))))</f>
        <v>0</v>
      </c>
      <c r="W148" s="440"/>
      <c r="X148" s="516">
        <f t="shared" si="24"/>
        <v>0</v>
      </c>
      <c r="Y148" s="517">
        <f>IF(OR(M148="",Q148="Mut+ext"),0,IF(ISERROR(W148+V148*VLOOKUP(M148,[1]Paramétrage!$C$6:$E$29,3,0))=TRUE,X148,W148+V148*VLOOKUP(M148,[1]Paramétrage!$C$6:$E$29,3,0)))</f>
        <v>0</v>
      </c>
      <c r="Z148" s="691"/>
      <c r="AA148" s="692"/>
      <c r="AB148" s="693"/>
      <c r="AC148" s="448"/>
      <c r="AD148" s="444"/>
      <c r="AE148" s="445">
        <f>IF(G148="",0,IF(K148="",0,IF(SUMIF(G139:G150,G148,O139:O150)=0,0,IF(OR(L148="",K148="obligatoire"),AF148/SUMIF(G139:G150,G148,O139:O150),AF148/(SUMIF(G139:G150,G148,O139:O150)/L148)))))</f>
        <v>0</v>
      </c>
      <c r="AF148" s="449">
        <f t="shared" si="25"/>
        <v>0</v>
      </c>
    </row>
    <row r="149" spans="1:32" hidden="1" x14ac:dyDescent="0.25">
      <c r="A149" s="719"/>
      <c r="B149" s="717"/>
      <c r="C149" s="702"/>
      <c r="D149" s="703"/>
      <c r="E149" s="706"/>
      <c r="F149" s="706"/>
      <c r="G149" s="429"/>
      <c r="H149" s="456"/>
      <c r="I149" s="458"/>
      <c r="J149" s="431"/>
      <c r="K149" s="457"/>
      <c r="L149" s="433"/>
      <c r="M149" s="454"/>
      <c r="N149" s="460"/>
      <c r="O149" s="463"/>
      <c r="P149" s="455"/>
      <c r="Q149" s="459"/>
      <c r="R149" s="694"/>
      <c r="S149" s="692"/>
      <c r="T149" s="695"/>
      <c r="U149" s="514" t="e">
        <f>IF(OR(P149="",M149=[1]Paramétrage!$C$10,M149=[1]Paramétrage!$C$13,M149=[1]Paramétrage!$C$17,M149=[1]Paramétrage!$C$20,M149=[1]Paramétrage!$C$24,M149=[1]Paramétrage!$C$27,AND(M149&lt;&gt;[1]Paramétrage!$C$9,Q149="Mut+ext")),0,ROUNDUP(O149/P149,0))</f>
        <v>#REF!</v>
      </c>
      <c r="V149" s="515">
        <f>IF(OR(M149="",Q149="Mut+ext"),0,IF(VLOOKUP(M149,[1]Paramétrage!$C$6:$E$29,2,0)=0,0,IF(P149="","saisir capacité",N149*U149*VLOOKUP(M149,[1]Paramétrage!$C$6:$E$29,2,0))))</f>
        <v>0</v>
      </c>
      <c r="W149" s="440"/>
      <c r="X149" s="516">
        <f t="shared" si="24"/>
        <v>0</v>
      </c>
      <c r="Y149" s="517">
        <f>IF(OR(M149="",Q149="Mut+ext"),0,IF(ISERROR(W149+V149*VLOOKUP(M149,[1]Paramétrage!$C$6:$E$29,3,0))=TRUE,X149,W149+V149*VLOOKUP(M149,[1]Paramétrage!$C$6:$E$29,3,0)))</f>
        <v>0</v>
      </c>
      <c r="Z149" s="691"/>
      <c r="AA149" s="692"/>
      <c r="AB149" s="693"/>
      <c r="AC149" s="448"/>
      <c r="AD149" s="444"/>
      <c r="AE149" s="445">
        <f>IF(G149="",0,IF(K149="",0,IF(SUMIF(G139:G150,G149,O139:O150)=0,0,IF(OR(L149="",K149="obligatoire"),AF149/SUMIF(G139:G150,G149,O139:O150),AF149/(SUMIF(G139:G150,G149,O139:O150)/L149)))))</f>
        <v>0</v>
      </c>
      <c r="AF149" s="449">
        <f t="shared" si="25"/>
        <v>0</v>
      </c>
    </row>
    <row r="150" spans="1:32" hidden="1" x14ac:dyDescent="0.25">
      <c r="A150" s="719"/>
      <c r="B150" s="717"/>
      <c r="C150" s="702"/>
      <c r="D150" s="703"/>
      <c r="E150" s="706"/>
      <c r="F150" s="706"/>
      <c r="G150" s="490"/>
      <c r="H150" s="456"/>
      <c r="I150" s="458"/>
      <c r="J150" s="431"/>
      <c r="K150" s="457"/>
      <c r="L150" s="433"/>
      <c r="M150" s="454"/>
      <c r="N150" s="460"/>
      <c r="O150" s="463"/>
      <c r="P150" s="455"/>
      <c r="Q150" s="459"/>
      <c r="R150" s="694"/>
      <c r="S150" s="692"/>
      <c r="T150" s="695"/>
      <c r="U150" s="514" t="e">
        <f>IF(OR(P150="",M150=[1]Paramétrage!$C$10,M150=[1]Paramétrage!$C$13,M150=[1]Paramétrage!$C$17,M150=[1]Paramétrage!$C$20,M150=[1]Paramétrage!$C$24,M150=[1]Paramétrage!$C$27,AND(M150&lt;&gt;[1]Paramétrage!$C$9,Q150="Mut+ext")),0,ROUNDUP(O150/P150,0))</f>
        <v>#REF!</v>
      </c>
      <c r="V150" s="515">
        <f>IF(OR(M150="",Q150="Mut+ext"),0,IF(VLOOKUP(M150,[1]Paramétrage!$C$6:$E$29,2,0)=0,0,IF(P150="","saisir capacité",N150*U150*VLOOKUP(M150,[1]Paramétrage!$C$6:$E$29,2,0))))</f>
        <v>0</v>
      </c>
      <c r="W150" s="440"/>
      <c r="X150" s="516">
        <f t="shared" si="24"/>
        <v>0</v>
      </c>
      <c r="Y150" s="517">
        <f>IF(OR(M150="",Q150="Mut+ext"),0,IF(ISERROR(W150+V150*VLOOKUP(M150,[1]Paramétrage!$C$6:$E$29,3,0))=TRUE,X150,W150+V150*VLOOKUP(M150,[1]Paramétrage!$C$6:$E$29,3,0)))</f>
        <v>0</v>
      </c>
      <c r="Z150" s="691"/>
      <c r="AA150" s="692"/>
      <c r="AB150" s="693"/>
      <c r="AC150" s="448"/>
      <c r="AD150" s="444"/>
      <c r="AE150" s="445">
        <f>IF(G150="",0,IF(K150="",0,IF(SUMIF(G143:G154,G150,O143:O154)=0,0,IF(OR(L150="",K150="obligatoire"),AF150/SUMIF(G143:G154,G150,O143:O154),AF150/(SUMIF(G143:G154,G150,O143:O154)/L150)))))</f>
        <v>0</v>
      </c>
      <c r="AF150" s="449">
        <f t="shared" si="25"/>
        <v>0</v>
      </c>
    </row>
    <row r="151" spans="1:32" hidden="1" x14ac:dyDescent="0.25">
      <c r="A151" s="719"/>
      <c r="B151" s="717"/>
      <c r="C151" s="702"/>
      <c r="D151" s="703"/>
      <c r="E151" s="706"/>
      <c r="F151" s="706"/>
      <c r="G151" s="429"/>
      <c r="H151" s="456"/>
      <c r="I151" s="458"/>
      <c r="J151" s="431"/>
      <c r="K151" s="457"/>
      <c r="L151" s="433"/>
      <c r="M151" s="454"/>
      <c r="N151" s="460"/>
      <c r="O151" s="463"/>
      <c r="P151" s="455"/>
      <c r="Q151" s="459"/>
      <c r="R151" s="694"/>
      <c r="S151" s="692"/>
      <c r="T151" s="695"/>
      <c r="U151" s="514" t="e">
        <f>IF(OR(P151="",M151=[1]Paramétrage!$C$10,M151=[1]Paramétrage!$C$13,M151=[1]Paramétrage!$C$17,M151=[1]Paramétrage!$C$20,M151=[1]Paramétrage!$C$24,M151=[1]Paramétrage!$C$27,AND(M151&lt;&gt;[1]Paramétrage!$C$9,Q151="Mut+ext")),0,ROUNDUP(O151/P151,0))</f>
        <v>#REF!</v>
      </c>
      <c r="V151" s="515">
        <f>IF(OR(M151="",Q151="Mut+ext"),0,IF(VLOOKUP(M151,[1]Paramétrage!$C$6:$E$29,2,0)=0,0,IF(P151="","saisir capacité",N151*U151*VLOOKUP(M151,[1]Paramétrage!$C$6:$E$29,2,0))))</f>
        <v>0</v>
      </c>
      <c r="W151" s="440"/>
      <c r="X151" s="516">
        <f t="shared" si="24"/>
        <v>0</v>
      </c>
      <c r="Y151" s="517">
        <f>IF(OR(M151="",Q151="Mut+ext"),0,IF(ISERROR(W151+V151*VLOOKUP(M151,[1]Paramétrage!$C$6:$E$29,3,0))=TRUE,X151,W151+V151*VLOOKUP(M151,[1]Paramétrage!$C$6:$E$29,3,0)))</f>
        <v>0</v>
      </c>
      <c r="Z151" s="691"/>
      <c r="AA151" s="692"/>
      <c r="AB151" s="693"/>
      <c r="AC151" s="448"/>
      <c r="AD151" s="444"/>
      <c r="AE151" s="445">
        <f>IF(G151="",0,IF(K151="",0,IF(SUMIF(G143:G154,G151,O143:O154)=0,0,IF(OR(L151="",K151="obligatoire"),AF151/SUMIF(G143:G154,G151,O143:O154),AF151/(SUMIF(G143:G154,G151,O143:O154)/L151)))))</f>
        <v>0</v>
      </c>
      <c r="AF151" s="449">
        <f t="shared" si="25"/>
        <v>0</v>
      </c>
    </row>
    <row r="152" spans="1:32" hidden="1" x14ac:dyDescent="0.25">
      <c r="A152" s="719"/>
      <c r="B152" s="717"/>
      <c r="C152" s="702"/>
      <c r="D152" s="703"/>
      <c r="E152" s="706"/>
      <c r="F152" s="706"/>
      <c r="G152" s="429"/>
      <c r="H152" s="456"/>
      <c r="I152" s="458"/>
      <c r="J152" s="431"/>
      <c r="K152" s="457"/>
      <c r="L152" s="433"/>
      <c r="M152" s="454"/>
      <c r="N152" s="460"/>
      <c r="O152" s="463"/>
      <c r="P152" s="455"/>
      <c r="Q152" s="459"/>
      <c r="R152" s="694"/>
      <c r="S152" s="692"/>
      <c r="T152" s="695"/>
      <c r="U152" s="514" t="e">
        <f>IF(OR(P152="",M152=[1]Paramétrage!$C$10,M152=[1]Paramétrage!$C$13,M152=[1]Paramétrage!$C$17,M152=[1]Paramétrage!$C$20,M152=[1]Paramétrage!$C$24,M152=[1]Paramétrage!$C$27,AND(M152&lt;&gt;[1]Paramétrage!$C$9,Q152="Mut+ext")),0,ROUNDUP(O152/P152,0))</f>
        <v>#REF!</v>
      </c>
      <c r="V152" s="515">
        <f>IF(OR(M152="",Q152="Mut+ext"),0,IF(VLOOKUP(M152,[1]Paramétrage!$C$6:$E$29,2,0)=0,0,IF(P152="","saisir capacité",N152*U152*VLOOKUP(M152,[1]Paramétrage!$C$6:$E$29,2,0))))</f>
        <v>0</v>
      </c>
      <c r="W152" s="440"/>
      <c r="X152" s="516">
        <f t="shared" si="24"/>
        <v>0</v>
      </c>
      <c r="Y152" s="517">
        <f>IF(OR(M152="",Q152="Mut+ext"),0,IF(ISERROR(W152+V152*VLOOKUP(M152,[1]Paramétrage!$C$6:$E$29,3,0))=TRUE,X152,W152+V152*VLOOKUP(M152,[1]Paramétrage!$C$6:$E$29,3,0)))</f>
        <v>0</v>
      </c>
      <c r="Z152" s="691"/>
      <c r="AA152" s="692"/>
      <c r="AB152" s="693"/>
      <c r="AC152" s="448"/>
      <c r="AD152" s="444"/>
      <c r="AE152" s="445">
        <f>IF(G152="",0,IF(K152="",0,IF(SUMIF(G143:G154,G152,O143:O154)=0,0,IF(OR(L152="",K152="obligatoire"),AF152/SUMIF(G143:G154,G152,O143:O154),AF152/(SUMIF(G143:G154,G152,O143:O154)/L152)))))</f>
        <v>0</v>
      </c>
      <c r="AF152" s="449">
        <f t="shared" si="25"/>
        <v>0</v>
      </c>
    </row>
    <row r="153" spans="1:32" hidden="1" x14ac:dyDescent="0.25">
      <c r="A153" s="719"/>
      <c r="B153" s="717"/>
      <c r="C153" s="702"/>
      <c r="D153" s="703"/>
      <c r="E153" s="706"/>
      <c r="F153" s="706"/>
      <c r="G153" s="429"/>
      <c r="H153" s="456"/>
      <c r="I153" s="458"/>
      <c r="J153" s="431"/>
      <c r="K153" s="457"/>
      <c r="L153" s="433"/>
      <c r="M153" s="454"/>
      <c r="N153" s="460"/>
      <c r="O153" s="463"/>
      <c r="P153" s="455"/>
      <c r="Q153" s="459"/>
      <c r="R153" s="694"/>
      <c r="S153" s="692"/>
      <c r="T153" s="695"/>
      <c r="U153" s="514" t="e">
        <f>IF(OR(P153="",M153=[1]Paramétrage!$C$10,M153=[1]Paramétrage!$C$13,M153=[1]Paramétrage!$C$17,M153=[1]Paramétrage!$C$20,M153=[1]Paramétrage!$C$24,M153=[1]Paramétrage!$C$27,AND(M153&lt;&gt;[1]Paramétrage!$C$9,Q153="Mut+ext")),0,ROUNDUP(O153/P153,0))</f>
        <v>#REF!</v>
      </c>
      <c r="V153" s="515">
        <f>IF(OR(M153="",Q153="Mut+ext"),0,IF(VLOOKUP(M153,[1]Paramétrage!$C$6:$E$29,2,0)=0,0,IF(P153="","saisir capacité",N153*U153*VLOOKUP(M153,[1]Paramétrage!$C$6:$E$29,2,0))))</f>
        <v>0</v>
      </c>
      <c r="W153" s="440"/>
      <c r="X153" s="516">
        <f t="shared" si="24"/>
        <v>0</v>
      </c>
      <c r="Y153" s="517">
        <f>IF(OR(M153="",Q153="Mut+ext"),0,IF(ISERROR(W153+V153*VLOOKUP(M153,[1]Paramétrage!$C$6:$E$29,3,0))=TRUE,X153,W153+V153*VLOOKUP(M153,[1]Paramétrage!$C$6:$E$29,3,0)))</f>
        <v>0</v>
      </c>
      <c r="Z153" s="691"/>
      <c r="AA153" s="692"/>
      <c r="AB153" s="693"/>
      <c r="AC153" s="448"/>
      <c r="AD153" s="444"/>
      <c r="AE153" s="445">
        <f>IF(G153="",0,IF(K153="",0,IF(SUMIF(G143:G154,G153,O143:O154)=0,0,IF(OR(L153="",K153="obligatoire"),AF153/SUMIF(G143:G154,G153,O143:O154),AF153/(SUMIF(G143:G154,G153,O143:O154)/L153)))))</f>
        <v>0</v>
      </c>
      <c r="AF153" s="449">
        <f t="shared" si="25"/>
        <v>0</v>
      </c>
    </row>
    <row r="154" spans="1:32" x14ac:dyDescent="0.25">
      <c r="A154" s="719"/>
      <c r="B154" s="717"/>
      <c r="C154" s="704"/>
      <c r="D154" s="705"/>
      <c r="E154" s="707"/>
      <c r="F154" s="707"/>
      <c r="G154" s="429"/>
      <c r="H154" s="456"/>
      <c r="I154" s="458"/>
      <c r="J154" s="431"/>
      <c r="K154" s="457"/>
      <c r="L154" s="433"/>
      <c r="M154" s="454"/>
      <c r="N154" s="460"/>
      <c r="O154" s="463"/>
      <c r="P154" s="455"/>
      <c r="Q154" s="459"/>
      <c r="R154" s="694"/>
      <c r="S154" s="692"/>
      <c r="T154" s="695"/>
      <c r="U154" s="514" t="e">
        <f>IF(OR(P154="",M154=[1]Paramétrage!$C$10,M154=[1]Paramétrage!$C$13,M154=[1]Paramétrage!$C$17,M154=[1]Paramétrage!$C$20,M154=[1]Paramétrage!$C$24,M154=[1]Paramétrage!$C$27,AND(M154&lt;&gt;[1]Paramétrage!$C$9,Q154="Mut+ext")),0,ROUNDUP(O154/P154,0))</f>
        <v>#REF!</v>
      </c>
      <c r="V154" s="515">
        <f>IF(OR(M154="",Q154="Mut+ext"),0,IF(VLOOKUP(M154,[1]Paramétrage!$C$6:$E$29,2,0)=0,0,IF(P154="","saisir capacité",N154*U154*VLOOKUP(M154,[1]Paramétrage!$C$6:$E$29,2,0))))</f>
        <v>0</v>
      </c>
      <c r="W154" s="440"/>
      <c r="X154" s="516">
        <f t="shared" si="24"/>
        <v>0</v>
      </c>
      <c r="Y154" s="517">
        <f>IF(OR(M154="",Q154="Mut+ext"),0,IF(ISERROR(W154+V154*VLOOKUP(M154,[1]Paramétrage!$C$6:$E$29,3,0))=TRUE,X154,W154+V154*VLOOKUP(M154,[1]Paramétrage!$C$6:$E$29,3,0)))</f>
        <v>0</v>
      </c>
      <c r="Z154" s="691"/>
      <c r="AA154" s="692"/>
      <c r="AB154" s="693"/>
      <c r="AC154" s="448"/>
      <c r="AD154" s="444"/>
      <c r="AE154" s="445">
        <f>IF(G154="",0,IF(K154="",0,IF(SUMIF(G143:G154,G154,O143:O154)=0,0,IF(OR(L154="",K154="obligatoire"),AF154/SUMIF(G143:G154,G154,O143:O154),AF154/(SUMIF(G143:G154,G154,O143:O154)/L154)))))</f>
        <v>0</v>
      </c>
      <c r="AF154" s="449">
        <f t="shared" si="25"/>
        <v>0</v>
      </c>
    </row>
    <row r="155" spans="1:32" x14ac:dyDescent="0.25">
      <c r="A155" s="719"/>
      <c r="B155" s="717"/>
      <c r="C155" s="522"/>
      <c r="D155" s="523"/>
      <c r="E155" s="524"/>
      <c r="F155" s="523"/>
      <c r="G155" s="523"/>
      <c r="H155" s="525"/>
      <c r="I155" s="526"/>
      <c r="J155" s="527"/>
      <c r="K155" s="528"/>
      <c r="L155" s="529"/>
      <c r="M155" s="530"/>
      <c r="N155" s="531">
        <f>AE155</f>
        <v>72</v>
      </c>
      <c r="O155" s="532"/>
      <c r="P155" s="532"/>
      <c r="Q155" s="533"/>
      <c r="R155" s="534"/>
      <c r="S155" s="534"/>
      <c r="T155" s="535"/>
      <c r="U155" s="536"/>
      <c r="V155" s="537" t="e">
        <f>SUM(V143:V154)</f>
        <v>#N/A</v>
      </c>
      <c r="W155" s="530">
        <f>SUM(W143:W154)</f>
        <v>0</v>
      </c>
      <c r="X155" s="538" t="e">
        <f>SUM(X143:X154)</f>
        <v>#N/A</v>
      </c>
      <c r="Y155" s="539" t="e">
        <f>SUM(Y143:Y154)</f>
        <v>#N/A</v>
      </c>
      <c r="Z155" s="540"/>
      <c r="AA155" s="541"/>
      <c r="AB155" s="542"/>
      <c r="AC155" s="543"/>
      <c r="AD155" s="544"/>
      <c r="AE155" s="545">
        <f>SUM(AE143:AE154)</f>
        <v>72</v>
      </c>
      <c r="AF155" s="546">
        <f>SUM(AF143:AF154)</f>
        <v>1728</v>
      </c>
    </row>
    <row r="156" spans="1:32" ht="15.6" customHeight="1" x14ac:dyDescent="0.25">
      <c r="A156" s="719"/>
      <c r="B156" s="717" t="s">
        <v>124</v>
      </c>
      <c r="C156" s="700" t="s">
        <v>323</v>
      </c>
      <c r="D156" s="701"/>
      <c r="E156" s="706">
        <v>6</v>
      </c>
      <c r="F156" s="706" t="s">
        <v>63</v>
      </c>
      <c r="G156" s="507" t="s">
        <v>126</v>
      </c>
      <c r="H156" s="267" t="s">
        <v>179</v>
      </c>
      <c r="I156" s="458" t="s">
        <v>492</v>
      </c>
      <c r="J156" s="431">
        <v>27</v>
      </c>
      <c r="K156" s="457" t="s">
        <v>63</v>
      </c>
      <c r="L156" s="433"/>
      <c r="M156" s="434" t="s">
        <v>66</v>
      </c>
      <c r="N156" s="460">
        <v>10</v>
      </c>
      <c r="O156" s="463">
        <v>24</v>
      </c>
      <c r="P156" s="455">
        <v>24</v>
      </c>
      <c r="Q156" s="437" t="s">
        <v>67</v>
      </c>
      <c r="R156" s="694" t="s">
        <v>67</v>
      </c>
      <c r="S156" s="692"/>
      <c r="T156" s="695"/>
      <c r="U156" s="514" t="e">
        <f>IF(OR(P156="",M156=[1]Paramétrage!$C$10,M156=[1]Paramétrage!$C$13,M156=[1]Paramétrage!$C$17,M156=[1]Paramétrage!$C$20,M156=[1]Paramétrage!$C$24,M156=[1]Paramétrage!$C$27,AND(M156&lt;&gt;[1]Paramétrage!$C$9,Q156="Mut+ext")),0,ROUNDUP(O156/P156,0))</f>
        <v>#REF!</v>
      </c>
      <c r="V156" s="515" t="e">
        <f>IF(OR(M156="",Q156="Mut+ext"),0,IF(VLOOKUP(M156,[1]Paramétrage!$C$6:$E$29,2,0)=0,0,IF(P156="","saisir capacité",N156*U156*VLOOKUP(M156,[1]Paramétrage!$C$6:$E$29,2,0))))</f>
        <v>#N/A</v>
      </c>
      <c r="W156" s="440"/>
      <c r="X156" s="516" t="e">
        <f t="shared" ref="X156:X167" si="26">IF(OR(M156="",Q156="Mut+ext"),0,IF(ISERROR(V156+W156)=TRUE,V156,V156+W156))</f>
        <v>#N/A</v>
      </c>
      <c r="Y156" s="517" t="e">
        <f>IF(OR(M156="",Q156="Mut+ext"),0,IF(ISERROR(W156+V156*VLOOKUP(M156,[1]Paramétrage!$C$6:$E$29,3,0))=TRUE,X156,W156+V156*VLOOKUP(M156,[1]Paramétrage!$C$6:$E$29,3,0)))</f>
        <v>#N/A</v>
      </c>
      <c r="Z156" s="691"/>
      <c r="AA156" s="692"/>
      <c r="AB156" s="693"/>
      <c r="AC156" s="448"/>
      <c r="AD156" s="518"/>
      <c r="AE156" s="445">
        <f>IF(G156="",0,IF(K156="",0,IF(SUMIF(G156:G167,G156,O156:O167)=0,0,IF(OR(L156="",K156="obligatoire"),AF156/SUMIF(G156:G167,G156,O156:O167),AF156/(SUMIF(G156:G167,G156,O156:O167)/L156)))))</f>
        <v>10</v>
      </c>
      <c r="AF156" s="446">
        <f t="shared" ref="AF156:AF167" si="27">N156*O156</f>
        <v>240</v>
      </c>
    </row>
    <row r="157" spans="1:32" x14ac:dyDescent="0.25">
      <c r="A157" s="719"/>
      <c r="B157" s="717"/>
      <c r="C157" s="702"/>
      <c r="D157" s="703"/>
      <c r="E157" s="706"/>
      <c r="F157" s="706"/>
      <c r="G157" s="429" t="s">
        <v>173</v>
      </c>
      <c r="H157" s="267" t="s">
        <v>179</v>
      </c>
      <c r="I157" s="458" t="s">
        <v>493</v>
      </c>
      <c r="J157" s="431">
        <v>27</v>
      </c>
      <c r="K157" s="457" t="s">
        <v>63</v>
      </c>
      <c r="L157" s="433"/>
      <c r="M157" s="434" t="s">
        <v>66</v>
      </c>
      <c r="N157" s="460">
        <v>18</v>
      </c>
      <c r="O157" s="463">
        <v>24</v>
      </c>
      <c r="P157" s="455">
        <v>24</v>
      </c>
      <c r="Q157" s="437" t="s">
        <v>67</v>
      </c>
      <c r="R157" s="694" t="s">
        <v>67</v>
      </c>
      <c r="S157" s="692"/>
      <c r="T157" s="695"/>
      <c r="U157" s="514" t="e">
        <f>IF(OR(P157="",M157=[1]Paramétrage!$C$10,M157=[1]Paramétrage!$C$13,M157=[1]Paramétrage!$C$17,M157=[1]Paramétrage!$C$20,M157=[1]Paramétrage!$C$24,M157=[1]Paramétrage!$C$27,AND(M157&lt;&gt;[1]Paramétrage!$C$9,Q157="Mut+ext")),0,ROUNDUP(O157/P157,0))</f>
        <v>#REF!</v>
      </c>
      <c r="V157" s="515" t="e">
        <f>IF(OR(M157="",Q157="Mut+ext"),0,IF(VLOOKUP(M157,[1]Paramétrage!$C$6:$E$29,2,0)=0,0,IF(P157="","saisir capacité",N157*U157*VLOOKUP(M157,[1]Paramétrage!$C$6:$E$29,2,0))))</f>
        <v>#N/A</v>
      </c>
      <c r="W157" s="440"/>
      <c r="X157" s="516" t="e">
        <f t="shared" si="26"/>
        <v>#N/A</v>
      </c>
      <c r="Y157" s="517" t="e">
        <f>IF(OR(M157="",Q157="Mut+ext"),0,IF(ISERROR(W157+V157*VLOOKUP(M157,[1]Paramétrage!$C$6:$E$29,3,0))=TRUE,X157,W157+V157*VLOOKUP(M157,[1]Paramétrage!$C$6:$E$29,3,0)))</f>
        <v>#N/A</v>
      </c>
      <c r="Z157" s="691"/>
      <c r="AA157" s="692"/>
      <c r="AB157" s="693"/>
      <c r="AC157" s="448"/>
      <c r="AD157" s="444"/>
      <c r="AE157" s="445">
        <f>IF(G157="",0,IF(K157="",0,IF(SUMIF(G156:G167,G157,O156:O167)=0,0,IF(OR(L157="",K157="obligatoire"),AF157/SUMIF(G156:G167,G157,O156:O167),AF157/(SUMIF(G156:G167,G157,O156:O167)/L157)))))</f>
        <v>18</v>
      </c>
      <c r="AF157" s="449">
        <f t="shared" si="27"/>
        <v>432</v>
      </c>
    </row>
    <row r="158" spans="1:32" x14ac:dyDescent="0.25">
      <c r="A158" s="719"/>
      <c r="B158" s="717"/>
      <c r="C158" s="702"/>
      <c r="D158" s="703"/>
      <c r="E158" s="706"/>
      <c r="F158" s="706"/>
      <c r="G158" s="429" t="s">
        <v>175</v>
      </c>
      <c r="H158" s="267" t="s">
        <v>179</v>
      </c>
      <c r="I158" s="458" t="s">
        <v>169</v>
      </c>
      <c r="J158" s="431">
        <v>27</v>
      </c>
      <c r="K158" s="457" t="s">
        <v>63</v>
      </c>
      <c r="L158" s="433"/>
      <c r="M158" s="434" t="s">
        <v>66</v>
      </c>
      <c r="N158" s="460">
        <v>16</v>
      </c>
      <c r="O158" s="463">
        <v>24</v>
      </c>
      <c r="P158" s="455">
        <v>24</v>
      </c>
      <c r="Q158" s="437" t="s">
        <v>67</v>
      </c>
      <c r="R158" s="694" t="s">
        <v>67</v>
      </c>
      <c r="S158" s="692"/>
      <c r="T158" s="695"/>
      <c r="U158" s="514" t="e">
        <f>IF(OR(P158="",M158=[1]Paramétrage!$C$10,M158=[1]Paramétrage!$C$13,M158=[1]Paramétrage!$C$17,M158=[1]Paramétrage!$C$20,M158=[1]Paramétrage!$C$24,M158=[1]Paramétrage!$C$27,AND(M158&lt;&gt;[1]Paramétrage!$C$9,Q158="Mut+ext")),0,ROUNDUP(O158/P158,0))</f>
        <v>#REF!</v>
      </c>
      <c r="V158" s="515" t="e">
        <f>IF(OR(M158="",Q158="Mut+ext"),0,IF(VLOOKUP(M158,[1]Paramétrage!$C$6:$E$29,2,0)=0,0,IF(P158="","saisir capacité",N158*U158*VLOOKUP(M158,[1]Paramétrage!$C$6:$E$29,2,0))))</f>
        <v>#N/A</v>
      </c>
      <c r="W158" s="440"/>
      <c r="X158" s="516" t="e">
        <f t="shared" si="26"/>
        <v>#N/A</v>
      </c>
      <c r="Y158" s="517" t="e">
        <f>IF(OR(M158="",Q158="Mut+ext"),0,IF(ISERROR(W158+V158*VLOOKUP(M158,[1]Paramétrage!$C$6:$E$29,3,0))=TRUE,X158,W158+V158*VLOOKUP(M158,[1]Paramétrage!$C$6:$E$29,3,0)))</f>
        <v>#N/A</v>
      </c>
      <c r="Z158" s="691"/>
      <c r="AA158" s="692"/>
      <c r="AB158" s="693"/>
      <c r="AC158" s="448"/>
      <c r="AD158" s="444"/>
      <c r="AE158" s="445">
        <f>IF(G158="",0,IF(K158="",0,IF(SUMIF(G152:G163,G158,O152:O163)=0,0,IF(OR(L158="",K158="obligatoire"),AF158/SUMIF(G152:G163,G158,O152:O163),AF158/(SUMIF(G152:G163,G158,O152:O163)/L158)))))</f>
        <v>16</v>
      </c>
      <c r="AF158" s="449">
        <f t="shared" si="27"/>
        <v>384</v>
      </c>
    </row>
    <row r="159" spans="1:32" x14ac:dyDescent="0.25">
      <c r="A159" s="719"/>
      <c r="B159" s="717"/>
      <c r="C159" s="702"/>
      <c r="D159" s="703"/>
      <c r="E159" s="706"/>
      <c r="F159" s="706"/>
      <c r="G159" s="490" t="s">
        <v>177</v>
      </c>
      <c r="H159" s="267" t="s">
        <v>179</v>
      </c>
      <c r="I159" s="458" t="s">
        <v>359</v>
      </c>
      <c r="J159" s="431">
        <v>27</v>
      </c>
      <c r="K159" s="457" t="s">
        <v>63</v>
      </c>
      <c r="L159" s="433"/>
      <c r="M159" s="434" t="s">
        <v>66</v>
      </c>
      <c r="N159" s="460">
        <v>21</v>
      </c>
      <c r="O159" s="463">
        <v>24</v>
      </c>
      <c r="P159" s="455">
        <v>24</v>
      </c>
      <c r="Q159" s="437" t="s">
        <v>67</v>
      </c>
      <c r="R159" s="694" t="s">
        <v>67</v>
      </c>
      <c r="S159" s="692"/>
      <c r="T159" s="695"/>
      <c r="U159" s="514" t="e">
        <f>IF(OR(P159="",M159=[1]Paramétrage!$C$10,M159=[1]Paramétrage!$C$13,M159=[1]Paramétrage!$C$17,M159=[1]Paramétrage!$C$20,M159=[1]Paramétrage!$C$24,M159=[1]Paramétrage!$C$27,AND(M159&lt;&gt;[1]Paramétrage!$C$9,Q159="Mut+ext")),0,ROUNDUP(O159/P159,0))</f>
        <v>#REF!</v>
      </c>
      <c r="V159" s="515" t="e">
        <f>IF(OR(M159="",Q159="Mut+ext"),0,IF(VLOOKUP(M159,[1]Paramétrage!$C$6:$E$29,2,0)=0,0,IF(P159="","saisir capacité",N159*U159*VLOOKUP(M159,[1]Paramétrage!$C$6:$E$29,2,0))))</f>
        <v>#N/A</v>
      </c>
      <c r="W159" s="440"/>
      <c r="X159" s="516" t="e">
        <f t="shared" si="26"/>
        <v>#N/A</v>
      </c>
      <c r="Y159" s="517" t="e">
        <f>IF(OR(M159="",Q159="Mut+ext"),0,IF(ISERROR(W159+V159*VLOOKUP(M159,[1]Paramétrage!$C$6:$E$29,3,0))=TRUE,X159,W159+V159*VLOOKUP(M159,[1]Paramétrage!$C$6:$E$29,3,0)))</f>
        <v>#N/A</v>
      </c>
      <c r="Z159" s="691"/>
      <c r="AA159" s="692"/>
      <c r="AB159" s="693"/>
      <c r="AC159" s="448"/>
      <c r="AD159" s="444"/>
      <c r="AE159" s="445">
        <f>IF(G159="",0,IF(K159="",0,IF(SUMIF(G152:G163,G159,O152:O163)=0,0,IF(OR(L159="",K159="obligatoire"),AF159/SUMIF(G152:G163,G159,O152:O163),AF159/(SUMIF(G152:G163,G159,O152:O163)/L159)))))</f>
        <v>21</v>
      </c>
      <c r="AF159" s="449">
        <f t="shared" si="27"/>
        <v>504</v>
      </c>
    </row>
    <row r="160" spans="1:32" hidden="1" x14ac:dyDescent="0.25">
      <c r="A160" s="719"/>
      <c r="B160" s="717"/>
      <c r="C160" s="702"/>
      <c r="D160" s="703"/>
      <c r="E160" s="706"/>
      <c r="F160" s="706"/>
      <c r="G160" s="429"/>
      <c r="H160" s="489"/>
      <c r="I160" s="458"/>
      <c r="J160" s="431"/>
      <c r="K160" s="457"/>
      <c r="L160" s="433"/>
      <c r="M160" s="454"/>
      <c r="N160" s="460"/>
      <c r="O160" s="463"/>
      <c r="P160" s="455"/>
      <c r="Q160" s="459"/>
      <c r="R160" s="694"/>
      <c r="S160" s="692"/>
      <c r="T160" s="695"/>
      <c r="U160" s="514" t="e">
        <f>IF(OR(P160="",M160=[1]Paramétrage!$C$10,M160=[1]Paramétrage!$C$13,M160=[1]Paramétrage!$C$17,M160=[1]Paramétrage!$C$20,M160=[1]Paramétrage!$C$24,M160=[1]Paramétrage!$C$27,AND(M160&lt;&gt;[1]Paramétrage!$C$9,Q160="Mut+ext")),0,ROUNDUP(O160/P160,0))</f>
        <v>#REF!</v>
      </c>
      <c r="V160" s="515">
        <f>IF(OR(M160="",Q160="Mut+ext"),0,IF(VLOOKUP(M160,[1]Paramétrage!$C$6:$E$29,2,0)=0,0,IF(P160="","saisir capacité",N160*U160*VLOOKUP(M160,[1]Paramétrage!$C$6:$E$29,2,0))))</f>
        <v>0</v>
      </c>
      <c r="W160" s="440"/>
      <c r="X160" s="516">
        <f t="shared" si="26"/>
        <v>0</v>
      </c>
      <c r="Y160" s="517">
        <f>IF(OR(M160="",Q160="Mut+ext"),0,IF(ISERROR(W160+V160*VLOOKUP(M160,[1]Paramétrage!$C$6:$E$29,3,0))=TRUE,X160,W160+V160*VLOOKUP(M160,[1]Paramétrage!$C$6:$E$29,3,0)))</f>
        <v>0</v>
      </c>
      <c r="Z160" s="691"/>
      <c r="AA160" s="692"/>
      <c r="AB160" s="693"/>
      <c r="AC160" s="448"/>
      <c r="AD160" s="444"/>
      <c r="AE160" s="445">
        <f>IF(G160="",0,IF(K160="",0,IF(SUMIF(G152:G163,G160,O152:O163)=0,0,IF(OR(L160="",K160="obligatoire"),AF160/SUMIF(G152:G163,G160,O152:O163),AF160/(SUMIF(G152:G163,G160,O152:O163)/L160)))))</f>
        <v>0</v>
      </c>
      <c r="AF160" s="449">
        <f t="shared" si="27"/>
        <v>0</v>
      </c>
    </row>
    <row r="161" spans="1:32" hidden="1" x14ac:dyDescent="0.25">
      <c r="A161" s="719"/>
      <c r="B161" s="717"/>
      <c r="C161" s="702"/>
      <c r="D161" s="703"/>
      <c r="E161" s="706"/>
      <c r="F161" s="706"/>
      <c r="G161" s="429"/>
      <c r="H161" s="489"/>
      <c r="I161" s="458"/>
      <c r="J161" s="431"/>
      <c r="K161" s="457"/>
      <c r="L161" s="433"/>
      <c r="M161" s="454"/>
      <c r="N161" s="460"/>
      <c r="O161" s="463"/>
      <c r="P161" s="455"/>
      <c r="Q161" s="459"/>
      <c r="R161" s="694"/>
      <c r="S161" s="692"/>
      <c r="T161" s="695"/>
      <c r="U161" s="514" t="e">
        <f>IF(OR(P161="",M161=[1]Paramétrage!$C$10,M161=[1]Paramétrage!$C$13,M161=[1]Paramétrage!$C$17,M161=[1]Paramétrage!$C$20,M161=[1]Paramétrage!$C$24,M161=[1]Paramétrage!$C$27,AND(M161&lt;&gt;[1]Paramétrage!$C$9,Q161="Mut+ext")),0,ROUNDUP(O161/P161,0))</f>
        <v>#REF!</v>
      </c>
      <c r="V161" s="515">
        <f>IF(OR(M161="",Q161="Mut+ext"),0,IF(VLOOKUP(M161,[1]Paramétrage!$C$6:$E$29,2,0)=0,0,IF(P161="","saisir capacité",N161*U161*VLOOKUP(M161,[1]Paramétrage!$C$6:$E$29,2,0))))</f>
        <v>0</v>
      </c>
      <c r="W161" s="440"/>
      <c r="X161" s="516">
        <f t="shared" si="26"/>
        <v>0</v>
      </c>
      <c r="Y161" s="517">
        <f>IF(OR(M161="",Q161="Mut+ext"),0,IF(ISERROR(W161+V161*VLOOKUP(M161,[1]Paramétrage!$C$6:$E$29,3,0))=TRUE,X161,W161+V161*VLOOKUP(M161,[1]Paramétrage!$C$6:$E$29,3,0)))</f>
        <v>0</v>
      </c>
      <c r="Z161" s="691"/>
      <c r="AA161" s="692"/>
      <c r="AB161" s="693"/>
      <c r="AC161" s="448"/>
      <c r="AD161" s="444"/>
      <c r="AE161" s="445">
        <f>IF(G161="",0,IF(K161="",0,IF(SUMIF(G152:G163,G161,O152:O163)=0,0,IF(OR(L161="",K161="obligatoire"),AF161/SUMIF(G152:G163,G161,O152:O163),AF161/(SUMIF(G152:G163,G161,O152:O163)/L161)))))</f>
        <v>0</v>
      </c>
      <c r="AF161" s="449">
        <f t="shared" si="27"/>
        <v>0</v>
      </c>
    </row>
    <row r="162" spans="1:32" hidden="1" x14ac:dyDescent="0.25">
      <c r="A162" s="719"/>
      <c r="B162" s="717"/>
      <c r="C162" s="702"/>
      <c r="D162" s="703"/>
      <c r="E162" s="706"/>
      <c r="F162" s="706"/>
      <c r="G162" s="429"/>
      <c r="H162" s="489"/>
      <c r="I162" s="458"/>
      <c r="J162" s="431"/>
      <c r="K162" s="457"/>
      <c r="L162" s="433"/>
      <c r="M162" s="454"/>
      <c r="N162" s="460"/>
      <c r="O162" s="463"/>
      <c r="P162" s="455"/>
      <c r="Q162" s="459"/>
      <c r="R162" s="694"/>
      <c r="S162" s="692"/>
      <c r="T162" s="695"/>
      <c r="U162" s="514" t="e">
        <f>IF(OR(P162="",M162=[1]Paramétrage!$C$10,M162=[1]Paramétrage!$C$13,M162=[1]Paramétrage!$C$17,M162=[1]Paramétrage!$C$20,M162=[1]Paramétrage!$C$24,M162=[1]Paramétrage!$C$27,AND(M162&lt;&gt;[1]Paramétrage!$C$9,Q162="Mut+ext")),0,ROUNDUP(O162/P162,0))</f>
        <v>#REF!</v>
      </c>
      <c r="V162" s="515">
        <f>IF(OR(M162="",Q162="Mut+ext"),0,IF(VLOOKUP(M162,[1]Paramétrage!$C$6:$E$29,2,0)=0,0,IF(P162="","saisir capacité",N162*U162*VLOOKUP(M162,[1]Paramétrage!$C$6:$E$29,2,0))))</f>
        <v>0</v>
      </c>
      <c r="W162" s="440"/>
      <c r="X162" s="516">
        <f t="shared" si="26"/>
        <v>0</v>
      </c>
      <c r="Y162" s="517">
        <f>IF(OR(M162="",Q162="Mut+ext"),0,IF(ISERROR(W162+V162*VLOOKUP(M162,[1]Paramétrage!$C$6:$E$29,3,0))=TRUE,X162,W162+V162*VLOOKUP(M162,[1]Paramétrage!$C$6:$E$29,3,0)))</f>
        <v>0</v>
      </c>
      <c r="Z162" s="691"/>
      <c r="AA162" s="692"/>
      <c r="AB162" s="693"/>
      <c r="AC162" s="448"/>
      <c r="AD162" s="444"/>
      <c r="AE162" s="445">
        <f>IF(G162="",0,IF(K162="",0,IF(SUMIF(G156:G167,G162,O156:O167)=0,0,IF(OR(L162="",K162="obligatoire"),AF162/SUMIF(G156:G167,G162,O156:O167),AF162/(SUMIF(G156:G167,G162,O156:O167)/L162)))))</f>
        <v>0</v>
      </c>
      <c r="AF162" s="449">
        <f t="shared" si="27"/>
        <v>0</v>
      </c>
    </row>
    <row r="163" spans="1:32" hidden="1" x14ac:dyDescent="0.25">
      <c r="A163" s="719"/>
      <c r="B163" s="717"/>
      <c r="C163" s="702"/>
      <c r="D163" s="703"/>
      <c r="E163" s="706"/>
      <c r="F163" s="706"/>
      <c r="G163" s="490"/>
      <c r="H163" s="489"/>
      <c r="I163" s="458"/>
      <c r="J163" s="431"/>
      <c r="K163" s="457"/>
      <c r="L163" s="433"/>
      <c r="M163" s="454"/>
      <c r="N163" s="460"/>
      <c r="O163" s="463"/>
      <c r="P163" s="455"/>
      <c r="Q163" s="459"/>
      <c r="R163" s="694"/>
      <c r="S163" s="692"/>
      <c r="T163" s="695"/>
      <c r="U163" s="514" t="e">
        <f>IF(OR(P163="",M163=[1]Paramétrage!$C$10,M163=[1]Paramétrage!$C$13,M163=[1]Paramétrage!$C$17,M163=[1]Paramétrage!$C$20,M163=[1]Paramétrage!$C$24,M163=[1]Paramétrage!$C$27,AND(M163&lt;&gt;[1]Paramétrage!$C$9,Q163="Mut+ext")),0,ROUNDUP(O163/P163,0))</f>
        <v>#REF!</v>
      </c>
      <c r="V163" s="515">
        <f>IF(OR(M163="",Q163="Mut+ext"),0,IF(VLOOKUP(M163,[1]Paramétrage!$C$6:$E$29,2,0)=0,0,IF(P163="","saisir capacité",N163*U163*VLOOKUP(M163,[1]Paramétrage!$C$6:$E$29,2,0))))</f>
        <v>0</v>
      </c>
      <c r="W163" s="440"/>
      <c r="X163" s="516">
        <f t="shared" si="26"/>
        <v>0</v>
      </c>
      <c r="Y163" s="517">
        <f>IF(OR(M163="",Q163="Mut+ext"),0,IF(ISERROR(W163+V163*VLOOKUP(M163,[1]Paramétrage!$C$6:$E$29,3,0))=TRUE,X163,W163+V163*VLOOKUP(M163,[1]Paramétrage!$C$6:$E$29,3,0)))</f>
        <v>0</v>
      </c>
      <c r="Z163" s="691"/>
      <c r="AA163" s="692"/>
      <c r="AB163" s="693"/>
      <c r="AC163" s="448"/>
      <c r="AD163" s="444"/>
      <c r="AE163" s="445">
        <f>IF(G163="",0,IF(K163="",0,IF(SUMIF(G156:G167,G163,O156:O167)=0,0,IF(OR(L163="",K163="obligatoire"),AF163/SUMIF(G156:G167,G163,O156:O167),AF163/(SUMIF(G156:G167,G163,O156:O167)/L163)))))</f>
        <v>0</v>
      </c>
      <c r="AF163" s="449">
        <f t="shared" si="27"/>
        <v>0</v>
      </c>
    </row>
    <row r="164" spans="1:32" hidden="1" x14ac:dyDescent="0.25">
      <c r="A164" s="719"/>
      <c r="B164" s="717"/>
      <c r="C164" s="702"/>
      <c r="D164" s="703"/>
      <c r="E164" s="706"/>
      <c r="F164" s="706"/>
      <c r="G164" s="429"/>
      <c r="H164" s="456"/>
      <c r="I164" s="458"/>
      <c r="J164" s="431"/>
      <c r="K164" s="457"/>
      <c r="L164" s="433"/>
      <c r="M164" s="454"/>
      <c r="N164" s="460"/>
      <c r="O164" s="463"/>
      <c r="P164" s="455"/>
      <c r="Q164" s="459"/>
      <c r="R164" s="694"/>
      <c r="S164" s="692"/>
      <c r="T164" s="695"/>
      <c r="U164" s="514" t="e">
        <f>IF(OR(P164="",M164=[1]Paramétrage!$C$10,M164=[1]Paramétrage!$C$13,M164=[1]Paramétrage!$C$17,M164=[1]Paramétrage!$C$20,M164=[1]Paramétrage!$C$24,M164=[1]Paramétrage!$C$27,AND(M164&lt;&gt;[1]Paramétrage!$C$9,Q164="Mut+ext")),0,ROUNDUP(O164/P164,0))</f>
        <v>#REF!</v>
      </c>
      <c r="V164" s="515">
        <f>IF(OR(M164="",Q164="Mut+ext"),0,IF(VLOOKUP(M164,[1]Paramétrage!$C$6:$E$29,2,0)=0,0,IF(P164="","saisir capacité",N164*U164*VLOOKUP(M164,[1]Paramétrage!$C$6:$E$29,2,0))))</f>
        <v>0</v>
      </c>
      <c r="W164" s="440"/>
      <c r="X164" s="516">
        <f t="shared" si="26"/>
        <v>0</v>
      </c>
      <c r="Y164" s="517">
        <f>IF(OR(M164="",Q164="Mut+ext"),0,IF(ISERROR(W164+V164*VLOOKUP(M164,[1]Paramétrage!$C$6:$E$29,3,0))=TRUE,X164,W164+V164*VLOOKUP(M164,[1]Paramétrage!$C$6:$E$29,3,0)))</f>
        <v>0</v>
      </c>
      <c r="Z164" s="691"/>
      <c r="AA164" s="692"/>
      <c r="AB164" s="693"/>
      <c r="AC164" s="448"/>
      <c r="AD164" s="444"/>
      <c r="AE164" s="445">
        <f>IF(G164="",0,IF(K164="",0,IF(SUMIF(G156:G167,G164,O156:O167)=0,0,IF(OR(L164="",K164="obligatoire"),AF164/SUMIF(G156:G167,G164,O156:O167),AF164/(SUMIF(G156:G167,G164,O156:O167)/L164)))))</f>
        <v>0</v>
      </c>
      <c r="AF164" s="449">
        <f t="shared" si="27"/>
        <v>0</v>
      </c>
    </row>
    <row r="165" spans="1:32" hidden="1" x14ac:dyDescent="0.25">
      <c r="A165" s="719"/>
      <c r="B165" s="717"/>
      <c r="C165" s="702"/>
      <c r="D165" s="703"/>
      <c r="E165" s="706"/>
      <c r="F165" s="706"/>
      <c r="G165" s="429"/>
      <c r="H165" s="456"/>
      <c r="I165" s="458"/>
      <c r="J165" s="431"/>
      <c r="K165" s="457"/>
      <c r="L165" s="433"/>
      <c r="M165" s="454"/>
      <c r="N165" s="460"/>
      <c r="O165" s="463"/>
      <c r="P165" s="455"/>
      <c r="Q165" s="459"/>
      <c r="R165" s="694"/>
      <c r="S165" s="692"/>
      <c r="T165" s="695"/>
      <c r="U165" s="514" t="e">
        <f>IF(OR(P165="",M165=[1]Paramétrage!$C$10,M165=[1]Paramétrage!$C$13,M165=[1]Paramétrage!$C$17,M165=[1]Paramétrage!$C$20,M165=[1]Paramétrage!$C$24,M165=[1]Paramétrage!$C$27,AND(M165&lt;&gt;[1]Paramétrage!$C$9,Q165="Mut+ext")),0,ROUNDUP(O165/P165,0))</f>
        <v>#REF!</v>
      </c>
      <c r="V165" s="515">
        <f>IF(OR(M165="",Q165="Mut+ext"),0,IF(VLOOKUP(M165,[1]Paramétrage!$C$6:$E$29,2,0)=0,0,IF(P165="","saisir capacité",N165*U165*VLOOKUP(M165,[1]Paramétrage!$C$6:$E$29,2,0))))</f>
        <v>0</v>
      </c>
      <c r="W165" s="440"/>
      <c r="X165" s="516">
        <f t="shared" si="26"/>
        <v>0</v>
      </c>
      <c r="Y165" s="517">
        <f>IF(OR(M165="",Q165="Mut+ext"),0,IF(ISERROR(W165+V165*VLOOKUP(M165,[1]Paramétrage!$C$6:$E$29,3,0))=TRUE,X165,W165+V165*VLOOKUP(M165,[1]Paramétrage!$C$6:$E$29,3,0)))</f>
        <v>0</v>
      </c>
      <c r="Z165" s="691"/>
      <c r="AA165" s="692"/>
      <c r="AB165" s="693"/>
      <c r="AC165" s="448"/>
      <c r="AD165" s="444"/>
      <c r="AE165" s="445">
        <f>IF(G165="",0,IF(K165="",0,IF(SUMIF(G156:G167,G165,O156:O167)=0,0,IF(OR(L165="",K165="obligatoire"),AF165/SUMIF(G156:G167,G165,O156:O167),AF165/(SUMIF(G156:G167,G165,O156:O167)/L165)))))</f>
        <v>0</v>
      </c>
      <c r="AF165" s="449">
        <f t="shared" si="27"/>
        <v>0</v>
      </c>
    </row>
    <row r="166" spans="1:32" hidden="1" x14ac:dyDescent="0.25">
      <c r="A166" s="719"/>
      <c r="B166" s="717"/>
      <c r="C166" s="702"/>
      <c r="D166" s="703"/>
      <c r="E166" s="706"/>
      <c r="F166" s="706"/>
      <c r="G166" s="429"/>
      <c r="H166" s="456"/>
      <c r="I166" s="458"/>
      <c r="J166" s="431"/>
      <c r="K166" s="457"/>
      <c r="L166" s="433"/>
      <c r="M166" s="454"/>
      <c r="N166" s="460"/>
      <c r="O166" s="463"/>
      <c r="P166" s="455"/>
      <c r="Q166" s="459"/>
      <c r="R166" s="694"/>
      <c r="S166" s="692"/>
      <c r="T166" s="695"/>
      <c r="U166" s="514" t="e">
        <f>IF(OR(P166="",M166=[1]Paramétrage!$C$10,M166=[1]Paramétrage!$C$13,M166=[1]Paramétrage!$C$17,M166=[1]Paramétrage!$C$20,M166=[1]Paramétrage!$C$24,M166=[1]Paramétrage!$C$27,AND(M166&lt;&gt;[1]Paramétrage!$C$9,Q166="Mut+ext")),0,ROUNDUP(O166/P166,0))</f>
        <v>#REF!</v>
      </c>
      <c r="V166" s="515">
        <f>IF(OR(M166="",Q166="Mut+ext"),0,IF(VLOOKUP(M166,[1]Paramétrage!$C$6:$E$29,2,0)=0,0,IF(P166="","saisir capacité",N166*U166*VLOOKUP(M166,[1]Paramétrage!$C$6:$E$29,2,0))))</f>
        <v>0</v>
      </c>
      <c r="W166" s="440"/>
      <c r="X166" s="516">
        <f t="shared" si="26"/>
        <v>0</v>
      </c>
      <c r="Y166" s="517">
        <f>IF(OR(M166="",Q166="Mut+ext"),0,IF(ISERROR(W166+V166*VLOOKUP(M166,[1]Paramétrage!$C$6:$E$29,3,0))=TRUE,X166,W166+V166*VLOOKUP(M166,[1]Paramétrage!$C$6:$E$29,3,0)))</f>
        <v>0</v>
      </c>
      <c r="Z166" s="691"/>
      <c r="AA166" s="692"/>
      <c r="AB166" s="693"/>
      <c r="AC166" s="448"/>
      <c r="AD166" s="444"/>
      <c r="AE166" s="445">
        <f>IF(G166="",0,IF(K166="",0,IF(SUMIF(G156:G167,G166,O156:O167)=0,0,IF(OR(L166="",K166="obligatoire"),AF166/SUMIF(G156:G167,G166,O156:O167),AF166/(SUMIF(G156:G167,G166,O156:O167)/L166)))))</f>
        <v>0</v>
      </c>
      <c r="AF166" s="449">
        <f t="shared" si="27"/>
        <v>0</v>
      </c>
    </row>
    <row r="167" spans="1:32" x14ac:dyDescent="0.25">
      <c r="A167" s="719"/>
      <c r="B167" s="717"/>
      <c r="C167" s="704"/>
      <c r="D167" s="705"/>
      <c r="E167" s="707"/>
      <c r="F167" s="707"/>
      <c r="G167" s="429"/>
      <c r="H167" s="456"/>
      <c r="I167" s="458"/>
      <c r="J167" s="431"/>
      <c r="K167" s="457"/>
      <c r="L167" s="433"/>
      <c r="M167" s="454"/>
      <c r="N167" s="460"/>
      <c r="O167" s="463"/>
      <c r="P167" s="455"/>
      <c r="Q167" s="459"/>
      <c r="R167" s="694"/>
      <c r="S167" s="692"/>
      <c r="T167" s="695"/>
      <c r="U167" s="514" t="e">
        <f>IF(OR(P167="",M167=[1]Paramétrage!$C$10,M167=[1]Paramétrage!$C$13,M167=[1]Paramétrage!$C$17,M167=[1]Paramétrage!$C$20,M167=[1]Paramétrage!$C$24,M167=[1]Paramétrage!$C$27,AND(M167&lt;&gt;[1]Paramétrage!$C$9,Q167="Mut+ext")),0,ROUNDUP(O167/P167,0))</f>
        <v>#REF!</v>
      </c>
      <c r="V167" s="515">
        <f>IF(OR(M167="",Q167="Mut+ext"),0,IF(VLOOKUP(M167,[1]Paramétrage!$C$6:$E$29,2,0)=0,0,IF(P167="","saisir capacité",N167*U167*VLOOKUP(M167,[1]Paramétrage!$C$6:$E$29,2,0))))</f>
        <v>0</v>
      </c>
      <c r="W167" s="440"/>
      <c r="X167" s="516">
        <f t="shared" si="26"/>
        <v>0</v>
      </c>
      <c r="Y167" s="517">
        <f>IF(OR(M167="",Q167="Mut+ext"),0,IF(ISERROR(W167+V167*VLOOKUP(M167,[1]Paramétrage!$C$6:$E$29,3,0))=TRUE,X167,W167+V167*VLOOKUP(M167,[1]Paramétrage!$C$6:$E$29,3,0)))</f>
        <v>0</v>
      </c>
      <c r="Z167" s="691"/>
      <c r="AA167" s="692"/>
      <c r="AB167" s="693"/>
      <c r="AC167" s="448"/>
      <c r="AD167" s="444"/>
      <c r="AE167" s="445">
        <f>IF(G167="",0,IF(K167="",0,IF(SUMIF(G156:G167,G167,O156:O167)=0,0,IF(OR(L167="",K167="obligatoire"),AF167/SUMIF(G156:G167,G167,O156:O167),AF167/(SUMIF(G156:G167,G167,O156:O167)/L167)))))</f>
        <v>0</v>
      </c>
      <c r="AF167" s="449">
        <f t="shared" si="27"/>
        <v>0</v>
      </c>
    </row>
    <row r="168" spans="1:32" x14ac:dyDescent="0.25">
      <c r="A168" s="719"/>
      <c r="B168" s="717"/>
      <c r="C168" s="522"/>
      <c r="D168" s="523"/>
      <c r="E168" s="524"/>
      <c r="F168" s="523"/>
      <c r="G168" s="523"/>
      <c r="H168" s="525"/>
      <c r="I168" s="526"/>
      <c r="J168" s="547"/>
      <c r="K168" s="528"/>
      <c r="L168" s="529"/>
      <c r="M168" s="530"/>
      <c r="N168" s="531">
        <f>AE168</f>
        <v>65</v>
      </c>
      <c r="O168" s="532"/>
      <c r="P168" s="532"/>
      <c r="Q168" s="533"/>
      <c r="R168" s="534"/>
      <c r="S168" s="534"/>
      <c r="T168" s="535"/>
      <c r="U168" s="536"/>
      <c r="V168" s="537" t="e">
        <f>SUM(V156:V167)</f>
        <v>#N/A</v>
      </c>
      <c r="W168" s="530">
        <f>SUM(W156:W167)</f>
        <v>0</v>
      </c>
      <c r="X168" s="538" t="e">
        <f>SUM(X156:X167)</f>
        <v>#N/A</v>
      </c>
      <c r="Y168" s="539" t="e">
        <f>SUM(Y156:Y167)</f>
        <v>#N/A</v>
      </c>
      <c r="Z168" s="540"/>
      <c r="AA168" s="541"/>
      <c r="AB168" s="542"/>
      <c r="AC168" s="543"/>
      <c r="AD168" s="544"/>
      <c r="AE168" s="545">
        <f>SUM(AE156:AE167)</f>
        <v>65</v>
      </c>
      <c r="AF168" s="546">
        <f>SUM(AF156:AF167)</f>
        <v>1560</v>
      </c>
    </row>
    <row r="169" spans="1:32" ht="15.6" customHeight="1" x14ac:dyDescent="0.25">
      <c r="A169" s="719"/>
      <c r="B169" s="717" t="s">
        <v>129</v>
      </c>
      <c r="C169" s="700" t="s">
        <v>130</v>
      </c>
      <c r="D169" s="701"/>
      <c r="E169" s="706">
        <v>12</v>
      </c>
      <c r="F169" s="706" t="s">
        <v>63</v>
      </c>
      <c r="G169" s="507" t="s">
        <v>131</v>
      </c>
      <c r="H169" s="267" t="s">
        <v>179</v>
      </c>
      <c r="I169" s="458" t="s">
        <v>494</v>
      </c>
      <c r="J169" s="431">
        <v>27</v>
      </c>
      <c r="K169" s="457" t="s">
        <v>63</v>
      </c>
      <c r="L169" s="433"/>
      <c r="M169" s="454"/>
      <c r="N169" s="460">
        <v>0</v>
      </c>
      <c r="O169" s="463"/>
      <c r="P169" s="455"/>
      <c r="Q169" s="437"/>
      <c r="R169" s="694"/>
      <c r="S169" s="692"/>
      <c r="T169" s="695"/>
      <c r="U169" s="514" t="e">
        <f>IF(OR(P169="",M169=[1]Paramétrage!$C$10,M169=[1]Paramétrage!$C$13,M169=[1]Paramétrage!$C$17,M169=[1]Paramétrage!$C$20,M169=[1]Paramétrage!$C$24,M169=[1]Paramétrage!$C$27,AND(M169&lt;&gt;[1]Paramétrage!$C$9,Q169="Mut+ext")),0,ROUNDUP(O169/P169,0))</f>
        <v>#REF!</v>
      </c>
      <c r="V169" s="515">
        <f>IF(OR(M169="",Q169="Mut+ext"),0,IF(VLOOKUP(M169,[1]Paramétrage!$C$6:$E$29,2,0)=0,0,IF(P169="","saisir capacité",N169*U169*VLOOKUP(M169,[1]Paramétrage!$C$6:$E$29,2,0))))</f>
        <v>0</v>
      </c>
      <c r="W169" s="440"/>
      <c r="X169" s="516">
        <f t="shared" ref="X169:X180" si="28">IF(OR(M169="",Q169="Mut+ext"),0,IF(ISERROR(V169+W169)=TRUE,V169,V169+W169))</f>
        <v>0</v>
      </c>
      <c r="Y169" s="517">
        <f>IF(OR(M169="",Q169="Mut+ext"),0,IF(ISERROR(W169+V169*VLOOKUP(M169,[1]Paramétrage!$C$6:$E$29,3,0))=TRUE,X169,W169+V169*VLOOKUP(M169,[1]Paramétrage!$C$6:$E$29,3,0)))</f>
        <v>0</v>
      </c>
      <c r="Z169" s="691"/>
      <c r="AA169" s="692"/>
      <c r="AB169" s="693"/>
      <c r="AC169" s="448"/>
      <c r="AD169" s="518"/>
      <c r="AE169" s="445">
        <f>IF(G169="",0,IF(K169="",0,IF(SUMIF(G169:G180,G169,O169:O180)=0,0,IF(OR(L169="",K169="obligatoire"),AF169/SUMIF(G169:G180,G169,O169:O180),AF169/(SUMIF(G169:G180,G169,O169:O180)/L169)))))</f>
        <v>0</v>
      </c>
      <c r="AF169" s="446">
        <f t="shared" ref="AF169:AF180" si="29">N169*O169</f>
        <v>0</v>
      </c>
    </row>
    <row r="170" spans="1:32" hidden="1" x14ac:dyDescent="0.25">
      <c r="A170" s="719"/>
      <c r="B170" s="717"/>
      <c r="C170" s="702"/>
      <c r="D170" s="703"/>
      <c r="E170" s="706"/>
      <c r="F170" s="706"/>
      <c r="G170" s="429"/>
      <c r="H170" s="489"/>
      <c r="I170" s="458"/>
      <c r="J170" s="431"/>
      <c r="K170" s="457"/>
      <c r="L170" s="433"/>
      <c r="M170" s="454"/>
      <c r="N170" s="460"/>
      <c r="O170" s="463"/>
      <c r="P170" s="455"/>
      <c r="Q170" s="459"/>
      <c r="R170" s="694"/>
      <c r="S170" s="692"/>
      <c r="T170" s="695"/>
      <c r="U170" s="514" t="e">
        <f>IF(OR(P170="",M170=[1]Paramétrage!$C$10,M170=[1]Paramétrage!$C$13,M170=[1]Paramétrage!$C$17,M170=[1]Paramétrage!$C$20,M170=[1]Paramétrage!$C$24,M170=[1]Paramétrage!$C$27,AND(M170&lt;&gt;[1]Paramétrage!$C$9,Q170="Mut+ext")),0,ROUNDUP(O170/P170,0))</f>
        <v>#REF!</v>
      </c>
      <c r="V170" s="515">
        <f>IF(OR(M170="",Q170="Mut+ext"),0,IF(VLOOKUP(M170,[1]Paramétrage!$C$6:$E$29,2,0)=0,0,IF(P170="","saisir capacité",N170*U170*VLOOKUP(M170,[1]Paramétrage!$C$6:$E$29,2,0))))</f>
        <v>0</v>
      </c>
      <c r="W170" s="440"/>
      <c r="X170" s="516">
        <f t="shared" si="28"/>
        <v>0</v>
      </c>
      <c r="Y170" s="517">
        <f>IF(OR(M170="",Q170="Mut+ext"),0,IF(ISERROR(W170+V170*VLOOKUP(M170,[1]Paramétrage!$C$6:$E$29,3,0))=TRUE,X170,W170+V170*VLOOKUP(M170,[1]Paramétrage!$C$6:$E$29,3,0)))</f>
        <v>0</v>
      </c>
      <c r="Z170" s="691"/>
      <c r="AA170" s="692"/>
      <c r="AB170" s="693"/>
      <c r="AC170" s="448"/>
      <c r="AD170" s="444"/>
      <c r="AE170" s="445">
        <f>IF(G170="",0,IF(K170="",0,IF(SUMIF(G169:G180,G170,O169:O180)=0,0,IF(OR(L170="",K170="obligatoire"),AF170/SUMIF(G169:G180,G170,O169:O180),AF170/(SUMIF(G169:G180,G170,O169:O180)/L170)))))</f>
        <v>0</v>
      </c>
      <c r="AF170" s="449">
        <f t="shared" si="29"/>
        <v>0</v>
      </c>
    </row>
    <row r="171" spans="1:32" hidden="1" x14ac:dyDescent="0.25">
      <c r="A171" s="719"/>
      <c r="B171" s="717"/>
      <c r="C171" s="702"/>
      <c r="D171" s="703"/>
      <c r="E171" s="706"/>
      <c r="F171" s="706"/>
      <c r="G171" s="429"/>
      <c r="H171" s="489"/>
      <c r="I171" s="458"/>
      <c r="J171" s="431"/>
      <c r="K171" s="457"/>
      <c r="L171" s="433"/>
      <c r="M171" s="454"/>
      <c r="N171" s="460"/>
      <c r="O171" s="463"/>
      <c r="P171" s="455"/>
      <c r="Q171" s="459"/>
      <c r="R171" s="694"/>
      <c r="S171" s="692"/>
      <c r="T171" s="695"/>
      <c r="U171" s="514" t="e">
        <f>IF(OR(P171="",M171=[1]Paramétrage!$C$10,M171=[1]Paramétrage!$C$13,M171=[1]Paramétrage!$C$17,M171=[1]Paramétrage!$C$20,M171=[1]Paramétrage!$C$24,M171=[1]Paramétrage!$C$27,AND(M171&lt;&gt;[1]Paramétrage!$C$9,Q171="Mut+ext")),0,ROUNDUP(O171/P171,0))</f>
        <v>#REF!</v>
      </c>
      <c r="V171" s="515">
        <f>IF(OR(M171="",Q171="Mut+ext"),0,IF(VLOOKUP(M171,[1]Paramétrage!$C$6:$E$29,2,0)=0,0,IF(P171="","saisir capacité",N171*U171*VLOOKUP(M171,[1]Paramétrage!$C$6:$E$29,2,0))))</f>
        <v>0</v>
      </c>
      <c r="W171" s="440"/>
      <c r="X171" s="516">
        <f t="shared" si="28"/>
        <v>0</v>
      </c>
      <c r="Y171" s="517">
        <f>IF(OR(M171="",Q171="Mut+ext"),0,IF(ISERROR(W171+V171*VLOOKUP(M171,[1]Paramétrage!$C$6:$E$29,3,0))=TRUE,X171,W171+V171*VLOOKUP(M171,[1]Paramétrage!$C$6:$E$29,3,0)))</f>
        <v>0</v>
      </c>
      <c r="Z171" s="691"/>
      <c r="AA171" s="692"/>
      <c r="AB171" s="693"/>
      <c r="AC171" s="448"/>
      <c r="AD171" s="444"/>
      <c r="AE171" s="445">
        <f>IF(G171="",0,IF(K171="",0,IF(SUMIF(G169:G180,G171,O169:O180)=0,0,IF(OR(L171="",K171="obligatoire"),AF171/SUMIF(G169:G180,G171,O169:O180),AF171/(SUMIF(G169:G180,G171,O169:O180)/L171)))))</f>
        <v>0</v>
      </c>
      <c r="AF171" s="449">
        <f t="shared" si="29"/>
        <v>0</v>
      </c>
    </row>
    <row r="172" spans="1:32" hidden="1" x14ac:dyDescent="0.25">
      <c r="A172" s="719"/>
      <c r="B172" s="717"/>
      <c r="C172" s="702"/>
      <c r="D172" s="703"/>
      <c r="E172" s="706"/>
      <c r="F172" s="706"/>
      <c r="G172" s="490"/>
      <c r="H172" s="489"/>
      <c r="I172" s="458"/>
      <c r="J172" s="431"/>
      <c r="K172" s="457"/>
      <c r="L172" s="433"/>
      <c r="M172" s="454"/>
      <c r="N172" s="460"/>
      <c r="O172" s="463"/>
      <c r="P172" s="455"/>
      <c r="Q172" s="459"/>
      <c r="R172" s="694"/>
      <c r="S172" s="692"/>
      <c r="T172" s="695"/>
      <c r="U172" s="514" t="e">
        <f>IF(OR(P172="",M172=[1]Paramétrage!$C$10,M172=[1]Paramétrage!$C$13,M172=[1]Paramétrage!$C$17,M172=[1]Paramétrage!$C$20,M172=[1]Paramétrage!$C$24,M172=[1]Paramétrage!$C$27,AND(M172&lt;&gt;[1]Paramétrage!$C$9,Q172="Mut+ext")),0,ROUNDUP(O172/P172,0))</f>
        <v>#REF!</v>
      </c>
      <c r="V172" s="515">
        <f>IF(OR(M172="",Q172="Mut+ext"),0,IF(VLOOKUP(M172,[1]Paramétrage!$C$6:$E$29,2,0)=0,0,IF(P172="","saisir capacité",N172*U172*VLOOKUP(M172,[1]Paramétrage!$C$6:$E$29,2,0))))</f>
        <v>0</v>
      </c>
      <c r="W172" s="440"/>
      <c r="X172" s="516">
        <f t="shared" si="28"/>
        <v>0</v>
      </c>
      <c r="Y172" s="517">
        <f>IF(OR(M172="",Q172="Mut+ext"),0,IF(ISERROR(W172+V172*VLOOKUP(M172,[1]Paramétrage!$C$6:$E$29,3,0))=TRUE,X172,W172+V172*VLOOKUP(M172,[1]Paramétrage!$C$6:$E$29,3,0)))</f>
        <v>0</v>
      </c>
      <c r="Z172" s="691"/>
      <c r="AA172" s="692"/>
      <c r="AB172" s="693"/>
      <c r="AC172" s="448"/>
      <c r="AD172" s="444"/>
      <c r="AE172" s="445">
        <f>IF(G172="",0,IF(K172="",0,IF(SUMIF(G169:G180,G172,O169:O180)=0,0,IF(OR(L172="",K172="obligatoire"),AF172/SUMIF(G169:G180,G172,O169:O180),AF172/(SUMIF(G169:G180,G172,O169:O180)/L172)))))</f>
        <v>0</v>
      </c>
      <c r="AF172" s="449">
        <f t="shared" si="29"/>
        <v>0</v>
      </c>
    </row>
    <row r="173" spans="1:32" hidden="1" x14ac:dyDescent="0.25">
      <c r="A173" s="719"/>
      <c r="B173" s="717"/>
      <c r="C173" s="702"/>
      <c r="D173" s="703"/>
      <c r="E173" s="706"/>
      <c r="F173" s="706"/>
      <c r="G173" s="429"/>
      <c r="H173" s="456"/>
      <c r="I173" s="458"/>
      <c r="J173" s="431"/>
      <c r="K173" s="457"/>
      <c r="L173" s="433"/>
      <c r="M173" s="454"/>
      <c r="N173" s="460"/>
      <c r="O173" s="463"/>
      <c r="P173" s="455"/>
      <c r="Q173" s="459"/>
      <c r="R173" s="694"/>
      <c r="S173" s="692"/>
      <c r="T173" s="695"/>
      <c r="U173" s="514" t="e">
        <f>IF(OR(P173="",M173=[1]Paramétrage!$C$10,M173=[1]Paramétrage!$C$13,M173=[1]Paramétrage!$C$17,M173=[1]Paramétrage!$C$20,M173=[1]Paramétrage!$C$24,M173=[1]Paramétrage!$C$27,AND(M173&lt;&gt;[1]Paramétrage!$C$9,Q173="Mut+ext")),0,ROUNDUP(O173/P173,0))</f>
        <v>#REF!</v>
      </c>
      <c r="V173" s="515">
        <f>IF(OR(M173="",Q173="Mut+ext"),0,IF(VLOOKUP(M173,[1]Paramétrage!$C$6:$E$29,2,0)=0,0,IF(P173="","saisir capacité",N173*U173*VLOOKUP(M173,[1]Paramétrage!$C$6:$E$29,2,0))))</f>
        <v>0</v>
      </c>
      <c r="W173" s="440"/>
      <c r="X173" s="516">
        <f t="shared" si="28"/>
        <v>0</v>
      </c>
      <c r="Y173" s="517">
        <f>IF(OR(M173="",Q173="Mut+ext"),0,IF(ISERROR(W173+V173*VLOOKUP(M173,[1]Paramétrage!$C$6:$E$29,3,0))=TRUE,X173,W173+V173*VLOOKUP(M173,[1]Paramétrage!$C$6:$E$29,3,0)))</f>
        <v>0</v>
      </c>
      <c r="Z173" s="691"/>
      <c r="AA173" s="692"/>
      <c r="AB173" s="693"/>
      <c r="AC173" s="448"/>
      <c r="AD173" s="444"/>
      <c r="AE173" s="445">
        <f>IF(G173="",0,IF(K173="",0,IF(SUMIF(G165:G176,G173,O165:O176)=0,0,IF(OR(L173="",K173="obligatoire"),AF173/SUMIF(G165:G176,G173,O165:O176),AF173/(SUMIF(G165:G176,G173,O165:O176)/L173)))))</f>
        <v>0</v>
      </c>
      <c r="AF173" s="449">
        <f t="shared" si="29"/>
        <v>0</v>
      </c>
    </row>
    <row r="174" spans="1:32" hidden="1" x14ac:dyDescent="0.25">
      <c r="A174" s="719"/>
      <c r="B174" s="717"/>
      <c r="C174" s="702"/>
      <c r="D174" s="703"/>
      <c r="E174" s="706"/>
      <c r="F174" s="706"/>
      <c r="G174" s="429"/>
      <c r="H174" s="456"/>
      <c r="I174" s="458"/>
      <c r="J174" s="431"/>
      <c r="K174" s="457"/>
      <c r="L174" s="433"/>
      <c r="M174" s="454"/>
      <c r="N174" s="460"/>
      <c r="O174" s="463"/>
      <c r="P174" s="455"/>
      <c r="Q174" s="459"/>
      <c r="R174" s="694"/>
      <c r="S174" s="692"/>
      <c r="T174" s="695"/>
      <c r="U174" s="514" t="e">
        <f>IF(OR(P174="",M174=[1]Paramétrage!$C$10,M174=[1]Paramétrage!$C$13,M174=[1]Paramétrage!$C$17,M174=[1]Paramétrage!$C$20,M174=[1]Paramétrage!$C$24,M174=[1]Paramétrage!$C$27,AND(M174&lt;&gt;[1]Paramétrage!$C$9,Q174="Mut+ext")),0,ROUNDUP(O174/P174,0))</f>
        <v>#REF!</v>
      </c>
      <c r="V174" s="515">
        <f>IF(OR(M174="",Q174="Mut+ext"),0,IF(VLOOKUP(M174,[1]Paramétrage!$C$6:$E$29,2,0)=0,0,IF(P174="","saisir capacité",N174*U174*VLOOKUP(M174,[1]Paramétrage!$C$6:$E$29,2,0))))</f>
        <v>0</v>
      </c>
      <c r="W174" s="440"/>
      <c r="X174" s="516">
        <f t="shared" si="28"/>
        <v>0</v>
      </c>
      <c r="Y174" s="517">
        <f>IF(OR(M174="",Q174="Mut+ext"),0,IF(ISERROR(W174+V174*VLOOKUP(M174,[1]Paramétrage!$C$6:$E$29,3,0))=TRUE,X174,W174+V174*VLOOKUP(M174,[1]Paramétrage!$C$6:$E$29,3,0)))</f>
        <v>0</v>
      </c>
      <c r="Z174" s="691"/>
      <c r="AA174" s="692"/>
      <c r="AB174" s="693"/>
      <c r="AC174" s="448"/>
      <c r="AD174" s="444"/>
      <c r="AE174" s="445">
        <f>IF(G174="",0,IF(K174="",0,IF(SUMIF(G165:G176,G174,O165:O176)=0,0,IF(OR(L174="",K174="obligatoire"),AF174/SUMIF(G165:G176,G174,O165:O176),AF174/(SUMIF(G165:G176,G174,O165:O176)/L174)))))</f>
        <v>0</v>
      </c>
      <c r="AF174" s="449">
        <f t="shared" si="29"/>
        <v>0</v>
      </c>
    </row>
    <row r="175" spans="1:32" hidden="1" x14ac:dyDescent="0.25">
      <c r="A175" s="719"/>
      <c r="B175" s="717"/>
      <c r="C175" s="702"/>
      <c r="D175" s="703"/>
      <c r="E175" s="706"/>
      <c r="F175" s="706"/>
      <c r="G175" s="429"/>
      <c r="H175" s="456"/>
      <c r="I175" s="458"/>
      <c r="J175" s="431"/>
      <c r="K175" s="457"/>
      <c r="L175" s="433"/>
      <c r="M175" s="454"/>
      <c r="N175" s="460"/>
      <c r="O175" s="463"/>
      <c r="P175" s="455"/>
      <c r="Q175" s="459"/>
      <c r="R175" s="694"/>
      <c r="S175" s="692"/>
      <c r="T175" s="695"/>
      <c r="U175" s="514" t="e">
        <f>IF(OR(P175="",M175=[1]Paramétrage!$C$10,M175=[1]Paramétrage!$C$13,M175=[1]Paramétrage!$C$17,M175=[1]Paramétrage!$C$20,M175=[1]Paramétrage!$C$24,M175=[1]Paramétrage!$C$27,AND(M175&lt;&gt;[1]Paramétrage!$C$9,Q175="Mut+ext")),0,ROUNDUP(O175/P175,0))</f>
        <v>#REF!</v>
      </c>
      <c r="V175" s="515">
        <f>IF(OR(M175="",Q175="Mut+ext"),0,IF(VLOOKUP(M175,[1]Paramétrage!$C$6:$E$29,2,0)=0,0,IF(P175="","saisir capacité",N175*U175*VLOOKUP(M175,[1]Paramétrage!$C$6:$E$29,2,0))))</f>
        <v>0</v>
      </c>
      <c r="W175" s="440"/>
      <c r="X175" s="516">
        <f t="shared" si="28"/>
        <v>0</v>
      </c>
      <c r="Y175" s="517">
        <f>IF(OR(M175="",Q175="Mut+ext"),0,IF(ISERROR(W175+V175*VLOOKUP(M175,[1]Paramétrage!$C$6:$E$29,3,0))=TRUE,X175,W175+V175*VLOOKUP(M175,[1]Paramétrage!$C$6:$E$29,3,0)))</f>
        <v>0</v>
      </c>
      <c r="Z175" s="691"/>
      <c r="AA175" s="692"/>
      <c r="AB175" s="693"/>
      <c r="AC175" s="448"/>
      <c r="AD175" s="444"/>
      <c r="AE175" s="445">
        <f>IF(G175="",0,IF(K175="",0,IF(SUMIF(G165:G176,G175,O165:O176)=0,0,IF(OR(L175="",K175="obligatoire"),AF175/SUMIF(G165:G176,G175,O165:O176),AF175/(SUMIF(G165:G176,G175,O165:O176)/L175)))))</f>
        <v>0</v>
      </c>
      <c r="AF175" s="449">
        <f t="shared" si="29"/>
        <v>0</v>
      </c>
    </row>
    <row r="176" spans="1:32" hidden="1" x14ac:dyDescent="0.25">
      <c r="A176" s="719"/>
      <c r="B176" s="717"/>
      <c r="C176" s="702"/>
      <c r="D176" s="703"/>
      <c r="E176" s="706"/>
      <c r="F176" s="706"/>
      <c r="G176" s="429"/>
      <c r="H176" s="456"/>
      <c r="I176" s="458"/>
      <c r="J176" s="431"/>
      <c r="K176" s="457"/>
      <c r="L176" s="433"/>
      <c r="M176" s="454"/>
      <c r="N176" s="435"/>
      <c r="O176" s="463"/>
      <c r="P176" s="455"/>
      <c r="Q176" s="459"/>
      <c r="R176" s="694"/>
      <c r="S176" s="692"/>
      <c r="T176" s="695"/>
      <c r="U176" s="514" t="e">
        <f>IF(OR(P176="",M176=[1]Paramétrage!$C$10,M176=[1]Paramétrage!$C$13,M176=[1]Paramétrage!$C$17,M176=[1]Paramétrage!$C$20,M176=[1]Paramétrage!$C$24,M176=[1]Paramétrage!$C$27,AND(M176&lt;&gt;[1]Paramétrage!$C$9,Q176="Mut+ext")),0,ROUNDUP(O176/P176,0))</f>
        <v>#REF!</v>
      </c>
      <c r="V176" s="515">
        <f>IF(OR(M176="",Q176="Mut+ext"),0,IF(VLOOKUP(M176,[1]Paramétrage!$C$6:$E$29,2,0)=0,0,IF(P176="","saisir capacité",N176*U176*VLOOKUP(M176,[1]Paramétrage!$C$6:$E$29,2,0))))</f>
        <v>0</v>
      </c>
      <c r="W176" s="440"/>
      <c r="X176" s="516">
        <f t="shared" si="28"/>
        <v>0</v>
      </c>
      <c r="Y176" s="517">
        <f>IF(OR(M176="",Q176="Mut+ext"),0,IF(ISERROR(W176+V176*VLOOKUP(M176,[1]Paramétrage!$C$6:$E$29,3,0))=TRUE,X176,W176+V176*VLOOKUP(M176,[1]Paramétrage!$C$6:$E$29,3,0)))</f>
        <v>0</v>
      </c>
      <c r="Z176" s="691"/>
      <c r="AA176" s="692"/>
      <c r="AB176" s="693"/>
      <c r="AC176" s="448"/>
      <c r="AD176" s="444"/>
      <c r="AE176" s="445">
        <f>IF(G176="",0,IF(K176="",0,IF(SUMIF(G165:G176,G176,O165:O176)=0,0,IF(OR(L176="",K176="obligatoire"),AF176/SUMIF(G165:G176,G176,O165:O176),AF176/(SUMIF(G165:G176,G176,O165:O176)/L176)))))</f>
        <v>0</v>
      </c>
      <c r="AF176" s="449">
        <f t="shared" si="29"/>
        <v>0</v>
      </c>
    </row>
    <row r="177" spans="1:32" hidden="1" x14ac:dyDescent="0.25">
      <c r="A177" s="719"/>
      <c r="B177" s="717"/>
      <c r="C177" s="702"/>
      <c r="D177" s="703"/>
      <c r="E177" s="706"/>
      <c r="F177" s="706"/>
      <c r="G177" s="429"/>
      <c r="H177" s="456"/>
      <c r="I177" s="458"/>
      <c r="J177" s="431"/>
      <c r="K177" s="457"/>
      <c r="L177" s="433"/>
      <c r="M177" s="454"/>
      <c r="N177" s="460"/>
      <c r="O177" s="463"/>
      <c r="P177" s="455"/>
      <c r="Q177" s="459"/>
      <c r="R177" s="694"/>
      <c r="S177" s="692"/>
      <c r="T177" s="695"/>
      <c r="U177" s="514" t="e">
        <f>IF(OR(P177="",M177=[1]Paramétrage!$C$10,M177=[1]Paramétrage!$C$13,M177=[1]Paramétrage!$C$17,M177=[1]Paramétrage!$C$20,M177=[1]Paramétrage!$C$24,M177=[1]Paramétrage!$C$27,AND(M177&lt;&gt;[1]Paramétrage!$C$9,Q177="Mut+ext")),0,ROUNDUP(O177/P177,0))</f>
        <v>#REF!</v>
      </c>
      <c r="V177" s="515">
        <f>IF(OR(M177="",Q177="Mut+ext"),0,IF(VLOOKUP(M177,[1]Paramétrage!$C$6:$E$29,2,0)=0,0,IF(P177="","saisir capacité",N177*U177*VLOOKUP(M177,[1]Paramétrage!$C$6:$E$29,2,0))))</f>
        <v>0</v>
      </c>
      <c r="W177" s="440"/>
      <c r="X177" s="516">
        <f t="shared" si="28"/>
        <v>0</v>
      </c>
      <c r="Y177" s="517">
        <f>IF(OR(M177="",Q177="Mut+ext"),0,IF(ISERROR(W177+V177*VLOOKUP(M177,[1]Paramétrage!$C$6:$E$29,3,0))=TRUE,X177,W177+V177*VLOOKUP(M177,[1]Paramétrage!$C$6:$E$29,3,0)))</f>
        <v>0</v>
      </c>
      <c r="Z177" s="691"/>
      <c r="AA177" s="692"/>
      <c r="AB177" s="693"/>
      <c r="AC177" s="448"/>
      <c r="AD177" s="444"/>
      <c r="AE177" s="445">
        <f>IF(G177="",0,IF(K177="",0,IF(SUMIF(G169:G180,G177,O169:O180)=0,0,IF(OR(L177="",K177="obligatoire"),AF177/SUMIF(G169:G180,G177,O169:O180),AF177/(SUMIF(G169:G180,G177,O169:O180)/L177)))))</f>
        <v>0</v>
      </c>
      <c r="AF177" s="449">
        <f t="shared" si="29"/>
        <v>0</v>
      </c>
    </row>
    <row r="178" spans="1:32" hidden="1" x14ac:dyDescent="0.25">
      <c r="A178" s="719"/>
      <c r="B178" s="717"/>
      <c r="C178" s="702"/>
      <c r="D178" s="703"/>
      <c r="E178" s="706"/>
      <c r="F178" s="706"/>
      <c r="G178" s="429"/>
      <c r="H178" s="456"/>
      <c r="I178" s="458"/>
      <c r="J178" s="431"/>
      <c r="K178" s="457"/>
      <c r="L178" s="433"/>
      <c r="M178" s="454"/>
      <c r="N178" s="460"/>
      <c r="O178" s="463"/>
      <c r="P178" s="455"/>
      <c r="Q178" s="459"/>
      <c r="R178" s="694"/>
      <c r="S178" s="692"/>
      <c r="T178" s="695"/>
      <c r="U178" s="514" t="e">
        <f>IF(OR(P178="",M178=[1]Paramétrage!$C$10,M178=[1]Paramétrage!$C$13,M178=[1]Paramétrage!$C$17,M178=[1]Paramétrage!$C$20,M178=[1]Paramétrage!$C$24,M178=[1]Paramétrage!$C$27,AND(M178&lt;&gt;[1]Paramétrage!$C$9,Q178="Mut+ext")),0,ROUNDUP(O178/P178,0))</f>
        <v>#REF!</v>
      </c>
      <c r="V178" s="515">
        <f>IF(OR(M178="",Q178="Mut+ext"),0,IF(VLOOKUP(M178,[1]Paramétrage!$C$6:$E$29,2,0)=0,0,IF(P178="","saisir capacité",N178*U178*VLOOKUP(M178,[1]Paramétrage!$C$6:$E$29,2,0))))</f>
        <v>0</v>
      </c>
      <c r="W178" s="440"/>
      <c r="X178" s="516">
        <f t="shared" si="28"/>
        <v>0</v>
      </c>
      <c r="Y178" s="517">
        <f>IF(OR(M178="",Q178="Mut+ext"),0,IF(ISERROR(W178+V178*VLOOKUP(M178,[1]Paramétrage!$C$6:$E$29,3,0))=TRUE,X178,W178+V178*VLOOKUP(M178,[1]Paramétrage!$C$6:$E$29,3,0)))</f>
        <v>0</v>
      </c>
      <c r="Z178" s="691"/>
      <c r="AA178" s="692"/>
      <c r="AB178" s="693"/>
      <c r="AC178" s="448"/>
      <c r="AD178" s="444"/>
      <c r="AE178" s="445">
        <f>IF(G178="",0,IF(K178="",0,IF(SUMIF(G169:G180,G178,O169:O180)=0,0,IF(OR(L178="",K178="obligatoire"),AF178/SUMIF(G169:G180,G178,O169:O180),AF178/(SUMIF(G169:G180,G178,O169:O180)/L178)))))</f>
        <v>0</v>
      </c>
      <c r="AF178" s="449">
        <f t="shared" si="29"/>
        <v>0</v>
      </c>
    </row>
    <row r="179" spans="1:32" hidden="1" x14ac:dyDescent="0.25">
      <c r="A179" s="719"/>
      <c r="B179" s="717"/>
      <c r="C179" s="702"/>
      <c r="D179" s="703"/>
      <c r="E179" s="706"/>
      <c r="F179" s="706"/>
      <c r="G179" s="429"/>
      <c r="H179" s="456"/>
      <c r="I179" s="458"/>
      <c r="J179" s="431"/>
      <c r="K179" s="457"/>
      <c r="L179" s="433"/>
      <c r="M179" s="454"/>
      <c r="N179" s="460"/>
      <c r="O179" s="463"/>
      <c r="P179" s="455"/>
      <c r="Q179" s="459"/>
      <c r="R179" s="694"/>
      <c r="S179" s="692"/>
      <c r="T179" s="695"/>
      <c r="U179" s="514" t="e">
        <f>IF(OR(P179="",M179=[1]Paramétrage!$C$10,M179=[1]Paramétrage!$C$13,M179=[1]Paramétrage!$C$17,M179=[1]Paramétrage!$C$20,M179=[1]Paramétrage!$C$24,M179=[1]Paramétrage!$C$27,AND(M179&lt;&gt;[1]Paramétrage!$C$9,Q179="Mut+ext")),0,ROUNDUP(O179/P179,0))</f>
        <v>#REF!</v>
      </c>
      <c r="V179" s="515">
        <f>IF(OR(M179="",Q179="Mut+ext"),0,IF(VLOOKUP(M179,[1]Paramétrage!$C$6:$E$29,2,0)=0,0,IF(P179="","saisir capacité",N179*U179*VLOOKUP(M179,[1]Paramétrage!$C$6:$E$29,2,0))))</f>
        <v>0</v>
      </c>
      <c r="W179" s="440"/>
      <c r="X179" s="516">
        <f t="shared" si="28"/>
        <v>0</v>
      </c>
      <c r="Y179" s="517">
        <f>IF(OR(M179="",Q179="Mut+ext"),0,IF(ISERROR(W179+V179*VLOOKUP(M179,[1]Paramétrage!$C$6:$E$29,3,0))=TRUE,X179,W179+V179*VLOOKUP(M179,[1]Paramétrage!$C$6:$E$29,3,0)))</f>
        <v>0</v>
      </c>
      <c r="Z179" s="691"/>
      <c r="AA179" s="692"/>
      <c r="AB179" s="693"/>
      <c r="AC179" s="448"/>
      <c r="AD179" s="444"/>
      <c r="AE179" s="445">
        <f>IF(G179="",0,IF(K179="",0,IF(SUMIF(G169:G180,G179,O169:O180)=0,0,IF(OR(L179="",K179="obligatoire"),AF179/SUMIF(G169:G180,G179,O169:O180),AF179/(SUMIF(G169:G180,G179,O169:O180)/L179)))))</f>
        <v>0</v>
      </c>
      <c r="AF179" s="449">
        <f t="shared" si="29"/>
        <v>0</v>
      </c>
    </row>
    <row r="180" spans="1:32" x14ac:dyDescent="0.25">
      <c r="A180" s="719"/>
      <c r="B180" s="717"/>
      <c r="C180" s="704"/>
      <c r="D180" s="705"/>
      <c r="E180" s="707"/>
      <c r="F180" s="707"/>
      <c r="G180" s="429"/>
      <c r="H180" s="456"/>
      <c r="I180" s="458"/>
      <c r="J180" s="431"/>
      <c r="K180" s="457"/>
      <c r="L180" s="433"/>
      <c r="M180" s="454"/>
      <c r="N180" s="435"/>
      <c r="O180" s="463"/>
      <c r="P180" s="455"/>
      <c r="Q180" s="459"/>
      <c r="R180" s="694"/>
      <c r="S180" s="692"/>
      <c r="T180" s="695"/>
      <c r="U180" s="514" t="e">
        <f>IF(OR(P180="",M180=[1]Paramétrage!$C$10,M180=[1]Paramétrage!$C$13,M180=[1]Paramétrage!$C$17,M180=[1]Paramétrage!$C$20,M180=[1]Paramétrage!$C$24,M180=[1]Paramétrage!$C$27,AND(M180&lt;&gt;[1]Paramétrage!$C$9,Q180="Mut+ext")),0,ROUNDUP(O180/P180,0))</f>
        <v>#REF!</v>
      </c>
      <c r="V180" s="515">
        <f>IF(OR(M180="",Q180="Mut+ext"),0,IF(VLOOKUP(M180,[1]Paramétrage!$C$6:$E$29,2,0)=0,0,IF(P180="","saisir capacité",N180*U180*VLOOKUP(M180,[1]Paramétrage!$C$6:$E$29,2,0))))</f>
        <v>0</v>
      </c>
      <c r="W180" s="440"/>
      <c r="X180" s="516">
        <f t="shared" si="28"/>
        <v>0</v>
      </c>
      <c r="Y180" s="517">
        <f>IF(OR(M180="",Q180="Mut+ext"),0,IF(ISERROR(W180+V180*VLOOKUP(M180,[1]Paramétrage!$C$6:$E$29,3,0))=TRUE,X180,W180+V180*VLOOKUP(M180,[1]Paramétrage!$C$6:$E$29,3,0)))</f>
        <v>0</v>
      </c>
      <c r="Z180" s="691"/>
      <c r="AA180" s="692"/>
      <c r="AB180" s="693"/>
      <c r="AC180" s="448"/>
      <c r="AD180" s="444"/>
      <c r="AE180" s="445">
        <f>IF(G180="",0,IF(K180="",0,IF(SUMIF(G169:G180,G180,O169:O180)=0,0,IF(OR(L180="",K180="obligatoire"),AF180/SUMIF(G169:G180,G180,O169:O180),AF180/(SUMIF(G169:G180,G180,O169:O180)/L180)))))</f>
        <v>0</v>
      </c>
      <c r="AF180" s="449">
        <f t="shared" si="29"/>
        <v>0</v>
      </c>
    </row>
    <row r="181" spans="1:32" x14ac:dyDescent="0.25">
      <c r="A181" s="719"/>
      <c r="B181" s="717"/>
      <c r="C181" s="522"/>
      <c r="D181" s="523"/>
      <c r="E181" s="524"/>
      <c r="F181" s="523"/>
      <c r="G181" s="523"/>
      <c r="H181" s="525"/>
      <c r="I181" s="526"/>
      <c r="J181" s="547"/>
      <c r="K181" s="528"/>
      <c r="L181" s="529"/>
      <c r="M181" s="530"/>
      <c r="N181" s="531">
        <f>AE181</f>
        <v>0</v>
      </c>
      <c r="O181" s="532"/>
      <c r="P181" s="532"/>
      <c r="Q181" s="533"/>
      <c r="R181" s="534"/>
      <c r="S181" s="534"/>
      <c r="T181" s="535"/>
      <c r="U181" s="536"/>
      <c r="V181" s="537">
        <f>SUM(V169:V180)</f>
        <v>0</v>
      </c>
      <c r="W181" s="530">
        <f>SUM(W169:W180)</f>
        <v>0</v>
      </c>
      <c r="X181" s="538">
        <f>SUM(X169:X180)</f>
        <v>0</v>
      </c>
      <c r="Y181" s="539">
        <f>SUM(Y169:Y180)</f>
        <v>0</v>
      </c>
      <c r="Z181" s="540"/>
      <c r="AA181" s="541"/>
      <c r="AB181" s="542"/>
      <c r="AC181" s="543"/>
      <c r="AD181" s="544"/>
      <c r="AE181" s="545">
        <f>SUM(AE169:AE180)</f>
        <v>0</v>
      </c>
      <c r="AF181" s="546">
        <f>SUM(AF169:AF180)</f>
        <v>0</v>
      </c>
    </row>
    <row r="182" spans="1:32" ht="15.6" customHeight="1" x14ac:dyDescent="0.25">
      <c r="A182" s="719"/>
      <c r="B182" s="717" t="s">
        <v>134</v>
      </c>
      <c r="C182" s="700" t="s">
        <v>495</v>
      </c>
      <c r="D182" s="701"/>
      <c r="E182" s="706">
        <v>0</v>
      </c>
      <c r="F182" s="706" t="s">
        <v>328</v>
      </c>
      <c r="G182" s="507" t="s">
        <v>329</v>
      </c>
      <c r="H182" s="267" t="s">
        <v>179</v>
      </c>
      <c r="I182" s="548" t="s">
        <v>496</v>
      </c>
      <c r="J182" s="431">
        <v>27</v>
      </c>
      <c r="K182" s="457" t="s">
        <v>74</v>
      </c>
      <c r="L182" s="433"/>
      <c r="M182" s="454" t="s">
        <v>66</v>
      </c>
      <c r="N182" s="460">
        <v>25</v>
      </c>
      <c r="O182" s="463">
        <v>24</v>
      </c>
      <c r="P182" s="455">
        <v>24</v>
      </c>
      <c r="Q182" s="447" t="s">
        <v>67</v>
      </c>
      <c r="R182" s="694" t="s">
        <v>67</v>
      </c>
      <c r="S182" s="692"/>
      <c r="T182" s="695"/>
      <c r="U182" s="514" t="e">
        <f>IF(OR(P182="",M182=[1]Paramétrage!$C$10,M182=[1]Paramétrage!$C$13,M182=[1]Paramétrage!$C$17,M182=[1]Paramétrage!$C$20,M182=[1]Paramétrage!$C$24,M182=[1]Paramétrage!$C$27,AND(M182&lt;&gt;[1]Paramétrage!$C$9,Q182="Mut+ext")),0,ROUNDUP(O182/P182,0))</f>
        <v>#REF!</v>
      </c>
      <c r="V182" s="515" t="e">
        <f>IF(OR(M182="",Q182="Mut+ext"),0,IF(VLOOKUP(M182,[1]Paramétrage!$C$6:$E$29,2,0)=0,0,IF(P182="","saisir capacité",N182*U182*VLOOKUP(M182,[1]Paramétrage!$C$6:$E$29,2,0))))</f>
        <v>#N/A</v>
      </c>
      <c r="W182" s="440"/>
      <c r="X182" s="516" t="e">
        <f t="shared" ref="X182:X193" si="30">IF(OR(M182="",Q182="Mut+ext"),0,IF(ISERROR(V182+W182)=TRUE,V182,V182+W182))</f>
        <v>#N/A</v>
      </c>
      <c r="Y182" s="517" t="e">
        <f>IF(OR(M182="",Q182="Mut+ext"),0,IF(ISERROR(W182+V182*VLOOKUP(M182,[1]Paramétrage!$C$6:$E$29,3,0))=TRUE,X182,W182+V182*VLOOKUP(M182,[1]Paramétrage!$C$6:$E$29,3,0)))</f>
        <v>#N/A</v>
      </c>
      <c r="Z182" s="691"/>
      <c r="AA182" s="692"/>
      <c r="AB182" s="693"/>
      <c r="AC182" s="448"/>
      <c r="AD182" s="518"/>
      <c r="AE182" s="445">
        <f>IF(G182="",0,IF(K182="",0,IF(SUMIF(G182:G193,G182,O182:O193)=0,0,IF(OR(L182="",K182="obligatoire"),AF182/SUMIF(G182:G193,G182,O182:O193),AF182/(SUMIF(G182:G193,G182,O182:O193)/L182)))))</f>
        <v>25</v>
      </c>
      <c r="AF182" s="446">
        <f t="shared" ref="AF182:AF193" si="31">N182*O182</f>
        <v>600</v>
      </c>
    </row>
    <row r="183" spans="1:32" ht="46.8" x14ac:dyDescent="0.25">
      <c r="A183" s="719"/>
      <c r="B183" s="717"/>
      <c r="C183" s="702"/>
      <c r="D183" s="703"/>
      <c r="E183" s="706"/>
      <c r="F183" s="706"/>
      <c r="G183" s="429" t="s">
        <v>332</v>
      </c>
      <c r="H183" s="267" t="s">
        <v>179</v>
      </c>
      <c r="I183" s="548" t="s">
        <v>497</v>
      </c>
      <c r="J183" s="431">
        <v>27</v>
      </c>
      <c r="K183" s="457" t="s">
        <v>74</v>
      </c>
      <c r="L183" s="433"/>
      <c r="M183" s="454" t="s">
        <v>66</v>
      </c>
      <c r="N183" s="460">
        <v>98</v>
      </c>
      <c r="O183" s="463">
        <v>24</v>
      </c>
      <c r="P183" s="455">
        <v>24</v>
      </c>
      <c r="Q183" s="447" t="s">
        <v>67</v>
      </c>
      <c r="R183" s="694" t="s">
        <v>67</v>
      </c>
      <c r="S183" s="692"/>
      <c r="T183" s="695"/>
      <c r="U183" s="514" t="e">
        <f>IF(OR(P183="",M183=[1]Paramétrage!$C$10,M183=[1]Paramétrage!$C$13,M183=[1]Paramétrage!$C$17,M183=[1]Paramétrage!$C$20,M183=[1]Paramétrage!$C$24,M183=[1]Paramétrage!$C$27,AND(M183&lt;&gt;[1]Paramétrage!$C$9,Q183="Mut+ext")),0,ROUNDUP(O183/P183,0))</f>
        <v>#REF!</v>
      </c>
      <c r="V183" s="515" t="e">
        <f>IF(OR(M183="",Q183="Mut+ext"),0,IF(VLOOKUP(M183,[1]Paramétrage!$C$6:$E$29,2,0)=0,0,IF(P183="","saisir capacité",N183*U183*VLOOKUP(M183,[1]Paramétrage!$C$6:$E$29,2,0))))</f>
        <v>#N/A</v>
      </c>
      <c r="W183" s="440"/>
      <c r="X183" s="516" t="e">
        <f t="shared" si="30"/>
        <v>#N/A</v>
      </c>
      <c r="Y183" s="517" t="e">
        <f>IF(OR(M183="",Q183="Mut+ext"),0,IF(ISERROR(W183+V183*VLOOKUP(M183,[1]Paramétrage!$C$6:$E$29,3,0))=TRUE,X183,W183+V183*VLOOKUP(M183,[1]Paramétrage!$C$6:$E$29,3,0)))</f>
        <v>#N/A</v>
      </c>
      <c r="Z183" s="691"/>
      <c r="AA183" s="692"/>
      <c r="AB183" s="693"/>
      <c r="AC183" s="448"/>
      <c r="AD183" s="444"/>
      <c r="AE183" s="445">
        <f>IF(G183="",0,IF(K183="",0,IF(SUMIF(G182:G193,G183,O182:O193)=0,0,IF(OR(L183="",K183="obligatoire"),AF183/SUMIF(G182:G193,G183,O182:O193),AF183/(SUMIF(G182:G193,G183,O182:O193)/L183)))))</f>
        <v>98</v>
      </c>
      <c r="AF183" s="449">
        <f t="shared" si="31"/>
        <v>2352</v>
      </c>
    </row>
    <row r="184" spans="1:32" hidden="1" x14ac:dyDescent="0.25">
      <c r="A184" s="719"/>
      <c r="B184" s="717"/>
      <c r="C184" s="702"/>
      <c r="D184" s="703"/>
      <c r="E184" s="706"/>
      <c r="F184" s="706"/>
      <c r="G184" s="429"/>
      <c r="H184" s="267"/>
      <c r="I184" s="548"/>
      <c r="J184" s="431"/>
      <c r="K184" s="457"/>
      <c r="L184" s="433"/>
      <c r="M184" s="454"/>
      <c r="N184" s="460"/>
      <c r="O184" s="463"/>
      <c r="P184" s="455"/>
      <c r="Q184" s="459"/>
      <c r="R184" s="694"/>
      <c r="S184" s="692"/>
      <c r="T184" s="695"/>
      <c r="U184" s="514" t="e">
        <f>IF(OR(P184="",M184=[1]Paramétrage!$C$10,M184=[1]Paramétrage!$C$13,M184=[1]Paramétrage!$C$17,M184=[1]Paramétrage!$C$20,M184=[1]Paramétrage!$C$24,M184=[1]Paramétrage!$C$27,AND(M184&lt;&gt;[1]Paramétrage!$C$9,Q184="Mut+ext")),0,ROUNDUP(O184/P184,0))</f>
        <v>#REF!</v>
      </c>
      <c r="V184" s="515">
        <f>IF(OR(M184="",Q184="Mut+ext"),0,IF(VLOOKUP(M184,[1]Paramétrage!$C$6:$E$29,2,0)=0,0,IF(P184="","saisir capacité",N184*U184*VLOOKUP(M184,[1]Paramétrage!$C$6:$E$29,2,0))))</f>
        <v>0</v>
      </c>
      <c r="W184" s="440"/>
      <c r="X184" s="516">
        <f t="shared" si="30"/>
        <v>0</v>
      </c>
      <c r="Y184" s="517">
        <f>IF(OR(M184="",Q184="Mut+ext"),0,IF(ISERROR(W184+V184*VLOOKUP(M184,[1]Paramétrage!$C$6:$E$29,3,0))=TRUE,X184,W184+V184*VLOOKUP(M184,[1]Paramétrage!$C$6:$E$29,3,0)))</f>
        <v>0</v>
      </c>
      <c r="Z184" s="691"/>
      <c r="AA184" s="692"/>
      <c r="AB184" s="693"/>
      <c r="AC184" s="448"/>
      <c r="AD184" s="444"/>
      <c r="AE184" s="445">
        <f>IF(G184="",0,IF(K184="",0,IF(SUMIF(G182:G193,G184,O182:O193)=0,0,IF(OR(L184="",K184="obligatoire"),AF184/SUMIF(G182:G193,G184,O182:O193),AF184/(SUMIF(G182:G193,G184,O182:O193)/L184)))))</f>
        <v>0</v>
      </c>
      <c r="AF184" s="449">
        <f t="shared" si="31"/>
        <v>0</v>
      </c>
    </row>
    <row r="185" spans="1:32" hidden="1" x14ac:dyDescent="0.25">
      <c r="A185" s="719"/>
      <c r="B185" s="717"/>
      <c r="C185" s="702"/>
      <c r="D185" s="703"/>
      <c r="E185" s="706"/>
      <c r="F185" s="706"/>
      <c r="G185" s="490"/>
      <c r="H185" s="267"/>
      <c r="I185" s="548"/>
      <c r="J185" s="431"/>
      <c r="K185" s="457"/>
      <c r="L185" s="433"/>
      <c r="M185" s="454"/>
      <c r="N185" s="460"/>
      <c r="O185" s="463"/>
      <c r="P185" s="455"/>
      <c r="Q185" s="459"/>
      <c r="R185" s="694"/>
      <c r="S185" s="692"/>
      <c r="T185" s="695"/>
      <c r="U185" s="514" t="e">
        <f>IF(OR(P185="",M185=[1]Paramétrage!$C$10,M185=[1]Paramétrage!$C$13,M185=[1]Paramétrage!$C$17,M185=[1]Paramétrage!$C$20,M185=[1]Paramétrage!$C$24,M185=[1]Paramétrage!$C$27,AND(M185&lt;&gt;[1]Paramétrage!$C$9,Q185="Mut+ext")),0,ROUNDUP(O185/P185,0))</f>
        <v>#REF!</v>
      </c>
      <c r="V185" s="515">
        <f>IF(OR(M185="",Q185="Mut+ext"),0,IF(VLOOKUP(M185,[1]Paramétrage!$C$6:$E$29,2,0)=0,0,IF(P185="","saisir capacité",N185*U185*VLOOKUP(M185,[1]Paramétrage!$C$6:$E$29,2,0))))</f>
        <v>0</v>
      </c>
      <c r="W185" s="440"/>
      <c r="X185" s="516">
        <f t="shared" si="30"/>
        <v>0</v>
      </c>
      <c r="Y185" s="517">
        <f>IF(OR(M185="",Q185="Mut+ext"),0,IF(ISERROR(W185+V185*VLOOKUP(M185,[1]Paramétrage!$C$6:$E$29,3,0))=TRUE,X185,W185+V185*VLOOKUP(M185,[1]Paramétrage!$C$6:$E$29,3,0)))</f>
        <v>0</v>
      </c>
      <c r="Z185" s="691"/>
      <c r="AA185" s="692"/>
      <c r="AB185" s="693"/>
      <c r="AC185" s="448"/>
      <c r="AD185" s="444"/>
      <c r="AE185" s="445">
        <f>IF(G185="",0,IF(K185="",0,IF(SUMIF(G182:G193,G185,O182:O193)=0,0,IF(OR(L185="",K185="obligatoire"),AF185/SUMIF(G182:G193,G185,O182:O193),AF185/(SUMIF(G182:G193,G185,O182:O193)/L185)))))</f>
        <v>0</v>
      </c>
      <c r="AF185" s="449">
        <f t="shared" si="31"/>
        <v>0</v>
      </c>
    </row>
    <row r="186" spans="1:32" hidden="1" x14ac:dyDescent="0.25">
      <c r="A186" s="719"/>
      <c r="B186" s="717"/>
      <c r="C186" s="702"/>
      <c r="D186" s="703"/>
      <c r="E186" s="706"/>
      <c r="F186" s="706"/>
      <c r="G186" s="429"/>
      <c r="H186" s="456"/>
      <c r="I186" s="458"/>
      <c r="J186" s="431"/>
      <c r="K186" s="457"/>
      <c r="L186" s="433"/>
      <c r="M186" s="454"/>
      <c r="N186" s="460"/>
      <c r="O186" s="463"/>
      <c r="P186" s="455"/>
      <c r="Q186" s="459"/>
      <c r="R186" s="694"/>
      <c r="S186" s="692"/>
      <c r="T186" s="695"/>
      <c r="U186" s="514" t="e">
        <f>IF(OR(P186="",M186=[1]Paramétrage!$C$10,M186=[1]Paramétrage!$C$13,M186=[1]Paramétrage!$C$17,M186=[1]Paramétrage!$C$20,M186=[1]Paramétrage!$C$24,M186=[1]Paramétrage!$C$27,AND(M186&lt;&gt;[1]Paramétrage!$C$9,Q186="Mut+ext")),0,ROUNDUP(O186/P186,0))</f>
        <v>#REF!</v>
      </c>
      <c r="V186" s="515">
        <f>IF(OR(M186="",Q186="Mut+ext"),0,IF(VLOOKUP(M186,[1]Paramétrage!$C$6:$E$29,2,0)=0,0,IF(P186="","saisir capacité",N186*U186*VLOOKUP(M186,[1]Paramétrage!$C$6:$E$29,2,0))))</f>
        <v>0</v>
      </c>
      <c r="W186" s="440"/>
      <c r="X186" s="516">
        <f t="shared" si="30"/>
        <v>0</v>
      </c>
      <c r="Y186" s="517">
        <f>IF(OR(M186="",Q186="Mut+ext"),0,IF(ISERROR(W186+V186*VLOOKUP(M186,[1]Paramétrage!$C$6:$E$29,3,0))=TRUE,X186,W186+V186*VLOOKUP(M186,[1]Paramétrage!$C$6:$E$29,3,0)))</f>
        <v>0</v>
      </c>
      <c r="Z186" s="691"/>
      <c r="AA186" s="692"/>
      <c r="AB186" s="693"/>
      <c r="AC186" s="448"/>
      <c r="AD186" s="444"/>
      <c r="AE186" s="445">
        <f>IF(G186="",0,IF(K186="",0,IF(SUMIF(G178:G189,G186,O178:O189)=0,0,IF(OR(L186="",K186="obligatoire"),AF186/SUMIF(G178:G189,G186,O178:O189),AF186/(SUMIF(G178:G189,G186,O178:O189)/L186)))))</f>
        <v>0</v>
      </c>
      <c r="AF186" s="449">
        <f t="shared" si="31"/>
        <v>0</v>
      </c>
    </row>
    <row r="187" spans="1:32" hidden="1" x14ac:dyDescent="0.25">
      <c r="A187" s="719"/>
      <c r="B187" s="717"/>
      <c r="C187" s="702"/>
      <c r="D187" s="703"/>
      <c r="E187" s="706"/>
      <c r="F187" s="706"/>
      <c r="G187" s="429"/>
      <c r="H187" s="456"/>
      <c r="I187" s="458"/>
      <c r="J187" s="431"/>
      <c r="K187" s="457"/>
      <c r="L187" s="433"/>
      <c r="M187" s="454"/>
      <c r="N187" s="460"/>
      <c r="O187" s="463"/>
      <c r="P187" s="455"/>
      <c r="Q187" s="459"/>
      <c r="R187" s="694"/>
      <c r="S187" s="692"/>
      <c r="T187" s="695"/>
      <c r="U187" s="514" t="e">
        <f>IF(OR(P187="",M187=[1]Paramétrage!$C$10,M187=[1]Paramétrage!$C$13,M187=[1]Paramétrage!$C$17,M187=[1]Paramétrage!$C$20,M187=[1]Paramétrage!$C$24,M187=[1]Paramétrage!$C$27,AND(M187&lt;&gt;[1]Paramétrage!$C$9,Q187="Mut+ext")),0,ROUNDUP(O187/P187,0))</f>
        <v>#REF!</v>
      </c>
      <c r="V187" s="515">
        <f>IF(OR(M187="",Q187="Mut+ext"),0,IF(VLOOKUP(M187,[1]Paramétrage!$C$6:$E$29,2,0)=0,0,IF(P187="","saisir capacité",N187*U187*VLOOKUP(M187,[1]Paramétrage!$C$6:$E$29,2,0))))</f>
        <v>0</v>
      </c>
      <c r="W187" s="440"/>
      <c r="X187" s="516">
        <f t="shared" si="30"/>
        <v>0</v>
      </c>
      <c r="Y187" s="517">
        <f>IF(OR(M187="",Q187="Mut+ext"),0,IF(ISERROR(W187+V187*VLOOKUP(M187,[1]Paramétrage!$C$6:$E$29,3,0))=TRUE,X187,W187+V187*VLOOKUP(M187,[1]Paramétrage!$C$6:$E$29,3,0)))</f>
        <v>0</v>
      </c>
      <c r="Z187" s="691"/>
      <c r="AA187" s="692"/>
      <c r="AB187" s="693"/>
      <c r="AC187" s="448"/>
      <c r="AD187" s="444"/>
      <c r="AE187" s="445">
        <f>IF(G187="",0,IF(K187="",0,IF(SUMIF(G178:G189,G187,O178:O189)=0,0,IF(OR(L187="",K187="obligatoire"),AF187/SUMIF(G178:G189,G187,O178:O189),AF187/(SUMIF(G178:G189,G187,O178:O189)/L187)))))</f>
        <v>0</v>
      </c>
      <c r="AF187" s="449">
        <f t="shared" si="31"/>
        <v>0</v>
      </c>
    </row>
    <row r="188" spans="1:32" hidden="1" x14ac:dyDescent="0.25">
      <c r="A188" s="719"/>
      <c r="B188" s="717"/>
      <c r="C188" s="702"/>
      <c r="D188" s="703"/>
      <c r="E188" s="706"/>
      <c r="F188" s="706"/>
      <c r="G188" s="429"/>
      <c r="H188" s="456"/>
      <c r="I188" s="458"/>
      <c r="J188" s="431"/>
      <c r="K188" s="457"/>
      <c r="L188" s="433"/>
      <c r="M188" s="454"/>
      <c r="N188" s="460"/>
      <c r="O188" s="463"/>
      <c r="P188" s="455"/>
      <c r="Q188" s="459"/>
      <c r="R188" s="694"/>
      <c r="S188" s="692"/>
      <c r="T188" s="695"/>
      <c r="U188" s="514" t="e">
        <f>IF(OR(P188="",M188=[1]Paramétrage!$C$10,M188=[1]Paramétrage!$C$13,M188=[1]Paramétrage!$C$17,M188=[1]Paramétrage!$C$20,M188=[1]Paramétrage!$C$24,M188=[1]Paramétrage!$C$27,AND(M188&lt;&gt;[1]Paramétrage!$C$9,Q188="Mut+ext")),0,ROUNDUP(O188/P188,0))</f>
        <v>#REF!</v>
      </c>
      <c r="V188" s="515">
        <f>IF(OR(M188="",Q188="Mut+ext"),0,IF(VLOOKUP(M188,[1]Paramétrage!$C$6:$E$29,2,0)=0,0,IF(P188="","saisir capacité",N188*U188*VLOOKUP(M188,[1]Paramétrage!$C$6:$E$29,2,0))))</f>
        <v>0</v>
      </c>
      <c r="W188" s="440"/>
      <c r="X188" s="516">
        <f t="shared" si="30"/>
        <v>0</v>
      </c>
      <c r="Y188" s="517">
        <f>IF(OR(M188="",Q188="Mut+ext"),0,IF(ISERROR(W188+V188*VLOOKUP(M188,[1]Paramétrage!$C$6:$E$29,3,0))=TRUE,X188,W188+V188*VLOOKUP(M188,[1]Paramétrage!$C$6:$E$29,3,0)))</f>
        <v>0</v>
      </c>
      <c r="Z188" s="691"/>
      <c r="AA188" s="692"/>
      <c r="AB188" s="693"/>
      <c r="AC188" s="448"/>
      <c r="AD188" s="444"/>
      <c r="AE188" s="445">
        <f>IF(G188="",0,IF(K188="",0,IF(SUMIF(G178:G189,G188,O178:O189)=0,0,IF(OR(L188="",K188="obligatoire"),AF188/SUMIF(G178:G189,G188,O178:O189),AF188/(SUMIF(G178:G189,G188,O178:O189)/L188)))))</f>
        <v>0</v>
      </c>
      <c r="AF188" s="449">
        <f t="shared" si="31"/>
        <v>0</v>
      </c>
    </row>
    <row r="189" spans="1:32" hidden="1" x14ac:dyDescent="0.25">
      <c r="A189" s="719"/>
      <c r="B189" s="717"/>
      <c r="C189" s="702"/>
      <c r="D189" s="703"/>
      <c r="E189" s="706"/>
      <c r="F189" s="706"/>
      <c r="G189" s="429"/>
      <c r="H189" s="456"/>
      <c r="I189" s="458"/>
      <c r="J189" s="431"/>
      <c r="K189" s="457"/>
      <c r="L189" s="433"/>
      <c r="M189" s="454"/>
      <c r="N189" s="435"/>
      <c r="O189" s="463"/>
      <c r="P189" s="455"/>
      <c r="Q189" s="459"/>
      <c r="R189" s="694"/>
      <c r="S189" s="692"/>
      <c r="T189" s="695"/>
      <c r="U189" s="514" t="e">
        <f>IF(OR(P189="",M189=[1]Paramétrage!$C$10,M189=[1]Paramétrage!$C$13,M189=[1]Paramétrage!$C$17,M189=[1]Paramétrage!$C$20,M189=[1]Paramétrage!$C$24,M189=[1]Paramétrage!$C$27,AND(M189&lt;&gt;[1]Paramétrage!$C$9,Q189="Mut+ext")),0,ROUNDUP(O189/P189,0))</f>
        <v>#REF!</v>
      </c>
      <c r="V189" s="515">
        <f>IF(OR(M189="",Q189="Mut+ext"),0,IF(VLOOKUP(M189,[1]Paramétrage!$C$6:$E$29,2,0)=0,0,IF(P189="","saisir capacité",N189*U189*VLOOKUP(M189,[1]Paramétrage!$C$6:$E$29,2,0))))</f>
        <v>0</v>
      </c>
      <c r="W189" s="440"/>
      <c r="X189" s="516">
        <f t="shared" si="30"/>
        <v>0</v>
      </c>
      <c r="Y189" s="517">
        <f>IF(OR(M189="",Q189="Mut+ext"),0,IF(ISERROR(W189+V189*VLOOKUP(M189,[1]Paramétrage!$C$6:$E$29,3,0))=TRUE,X189,W189+V189*VLOOKUP(M189,[1]Paramétrage!$C$6:$E$29,3,0)))</f>
        <v>0</v>
      </c>
      <c r="Z189" s="691"/>
      <c r="AA189" s="692"/>
      <c r="AB189" s="693"/>
      <c r="AC189" s="448"/>
      <c r="AD189" s="444"/>
      <c r="AE189" s="445">
        <f>IF(G189="",0,IF(K189="",0,IF(SUMIF(G178:G189,G189,O178:O189)=0,0,IF(OR(L189="",K189="obligatoire"),AF189/SUMIF(G178:G189,G189,O178:O189),AF189/(SUMIF(G178:G189,G189,O178:O189)/L189)))))</f>
        <v>0</v>
      </c>
      <c r="AF189" s="449">
        <f t="shared" si="31"/>
        <v>0</v>
      </c>
    </row>
    <row r="190" spans="1:32" hidden="1" x14ac:dyDescent="0.25">
      <c r="A190" s="719"/>
      <c r="B190" s="717"/>
      <c r="C190" s="702"/>
      <c r="D190" s="703"/>
      <c r="E190" s="706"/>
      <c r="F190" s="706"/>
      <c r="G190" s="429"/>
      <c r="H190" s="456"/>
      <c r="I190" s="458"/>
      <c r="J190" s="431"/>
      <c r="K190" s="457"/>
      <c r="L190" s="433"/>
      <c r="M190" s="454"/>
      <c r="N190" s="460"/>
      <c r="O190" s="463"/>
      <c r="P190" s="455"/>
      <c r="Q190" s="459"/>
      <c r="R190" s="694"/>
      <c r="S190" s="692"/>
      <c r="T190" s="695"/>
      <c r="U190" s="514" t="e">
        <f>IF(OR(P190="",M190=[1]Paramétrage!$C$10,M190=[1]Paramétrage!$C$13,M190=[1]Paramétrage!$C$17,M190=[1]Paramétrage!$C$20,M190=[1]Paramétrage!$C$24,M190=[1]Paramétrage!$C$27,AND(M190&lt;&gt;[1]Paramétrage!$C$9,Q190="Mut+ext")),0,ROUNDUP(O190/P190,0))</f>
        <v>#REF!</v>
      </c>
      <c r="V190" s="515">
        <f>IF(OR(M190="",Q190="Mut+ext"),0,IF(VLOOKUP(M190,[1]Paramétrage!$C$6:$E$29,2,0)=0,0,IF(P190="","saisir capacité",N190*U190*VLOOKUP(M190,[1]Paramétrage!$C$6:$E$29,2,0))))</f>
        <v>0</v>
      </c>
      <c r="W190" s="440"/>
      <c r="X190" s="516">
        <f t="shared" si="30"/>
        <v>0</v>
      </c>
      <c r="Y190" s="517">
        <f>IF(OR(M190="",Q190="Mut+ext"),0,IF(ISERROR(W190+V190*VLOOKUP(M190,[1]Paramétrage!$C$6:$E$29,3,0))=TRUE,X190,W190+V190*VLOOKUP(M190,[1]Paramétrage!$C$6:$E$29,3,0)))</f>
        <v>0</v>
      </c>
      <c r="Z190" s="691"/>
      <c r="AA190" s="692"/>
      <c r="AB190" s="693"/>
      <c r="AC190" s="448"/>
      <c r="AD190" s="444"/>
      <c r="AE190" s="445">
        <f>IF(G190="",0,IF(K190="",0,IF(SUMIF(G182:G193,G190,O182:O193)=0,0,IF(OR(L190="",K190="obligatoire"),AF190/SUMIF(G182:G193,G190,O182:O193),AF190/(SUMIF(G182:G193,G190,O182:O193)/L190)))))</f>
        <v>0</v>
      </c>
      <c r="AF190" s="449">
        <f t="shared" si="31"/>
        <v>0</v>
      </c>
    </row>
    <row r="191" spans="1:32" hidden="1" x14ac:dyDescent="0.25">
      <c r="A191" s="719"/>
      <c r="B191" s="717"/>
      <c r="C191" s="702"/>
      <c r="D191" s="703"/>
      <c r="E191" s="706"/>
      <c r="F191" s="706"/>
      <c r="G191" s="429"/>
      <c r="H191" s="456"/>
      <c r="I191" s="458"/>
      <c r="J191" s="431"/>
      <c r="K191" s="457"/>
      <c r="L191" s="433"/>
      <c r="M191" s="454"/>
      <c r="N191" s="460"/>
      <c r="O191" s="463"/>
      <c r="P191" s="455"/>
      <c r="Q191" s="459"/>
      <c r="R191" s="694"/>
      <c r="S191" s="692"/>
      <c r="T191" s="695"/>
      <c r="U191" s="514" t="e">
        <f>IF(OR(P191="",M191=[1]Paramétrage!$C$10,M191=[1]Paramétrage!$C$13,M191=[1]Paramétrage!$C$17,M191=[1]Paramétrage!$C$20,M191=[1]Paramétrage!$C$24,M191=[1]Paramétrage!$C$27,AND(M191&lt;&gt;[1]Paramétrage!$C$9,Q191="Mut+ext")),0,ROUNDUP(O191/P191,0))</f>
        <v>#REF!</v>
      </c>
      <c r="V191" s="515">
        <f>IF(OR(M191="",Q191="Mut+ext"),0,IF(VLOOKUP(M191,[1]Paramétrage!$C$6:$E$29,2,0)=0,0,IF(P191="","saisir capacité",N191*U191*VLOOKUP(M191,[1]Paramétrage!$C$6:$E$29,2,0))))</f>
        <v>0</v>
      </c>
      <c r="W191" s="440"/>
      <c r="X191" s="516">
        <f t="shared" si="30"/>
        <v>0</v>
      </c>
      <c r="Y191" s="517">
        <f>IF(OR(M191="",Q191="Mut+ext"),0,IF(ISERROR(W191+V191*VLOOKUP(M191,[1]Paramétrage!$C$6:$E$29,3,0))=TRUE,X191,W191+V191*VLOOKUP(M191,[1]Paramétrage!$C$6:$E$29,3,0)))</f>
        <v>0</v>
      </c>
      <c r="Z191" s="691"/>
      <c r="AA191" s="692"/>
      <c r="AB191" s="693"/>
      <c r="AC191" s="448"/>
      <c r="AD191" s="444"/>
      <c r="AE191" s="445">
        <f>IF(G191="",0,IF(K191="",0,IF(SUMIF(G182:G193,G191,O182:O193)=0,0,IF(OR(L191="",K191="obligatoire"),AF191/SUMIF(G182:G193,G191,O182:O193),AF191/(SUMIF(G182:G193,G191,O182:O193)/L191)))))</f>
        <v>0</v>
      </c>
      <c r="AF191" s="449">
        <f t="shared" si="31"/>
        <v>0</v>
      </c>
    </row>
    <row r="192" spans="1:32" hidden="1" x14ac:dyDescent="0.25">
      <c r="A192" s="719"/>
      <c r="B192" s="717"/>
      <c r="C192" s="702"/>
      <c r="D192" s="703"/>
      <c r="E192" s="706"/>
      <c r="F192" s="706"/>
      <c r="G192" s="429"/>
      <c r="H192" s="456"/>
      <c r="I192" s="458"/>
      <c r="J192" s="431"/>
      <c r="K192" s="457"/>
      <c r="L192" s="433"/>
      <c r="M192" s="454"/>
      <c r="N192" s="460"/>
      <c r="O192" s="463"/>
      <c r="P192" s="455"/>
      <c r="Q192" s="459"/>
      <c r="R192" s="694"/>
      <c r="S192" s="692"/>
      <c r="T192" s="695"/>
      <c r="U192" s="514" t="e">
        <f>IF(OR(P192="",M192=[1]Paramétrage!$C$10,M192=[1]Paramétrage!$C$13,M192=[1]Paramétrage!$C$17,M192=[1]Paramétrage!$C$20,M192=[1]Paramétrage!$C$24,M192=[1]Paramétrage!$C$27,AND(M192&lt;&gt;[1]Paramétrage!$C$9,Q192="Mut+ext")),0,ROUNDUP(O192/P192,0))</f>
        <v>#REF!</v>
      </c>
      <c r="V192" s="515">
        <f>IF(OR(M192="",Q192="Mut+ext"),0,IF(VLOOKUP(M192,[1]Paramétrage!$C$6:$E$29,2,0)=0,0,IF(P192="","saisir capacité",N192*U192*VLOOKUP(M192,[1]Paramétrage!$C$6:$E$29,2,0))))</f>
        <v>0</v>
      </c>
      <c r="W192" s="440"/>
      <c r="X192" s="516">
        <f t="shared" si="30"/>
        <v>0</v>
      </c>
      <c r="Y192" s="517">
        <f>IF(OR(M192="",Q192="Mut+ext"),0,IF(ISERROR(W192+V192*VLOOKUP(M192,[1]Paramétrage!$C$6:$E$29,3,0))=TRUE,X192,W192+V192*VLOOKUP(M192,[1]Paramétrage!$C$6:$E$29,3,0)))</f>
        <v>0</v>
      </c>
      <c r="Z192" s="691"/>
      <c r="AA192" s="692"/>
      <c r="AB192" s="693"/>
      <c r="AC192" s="448"/>
      <c r="AD192" s="444"/>
      <c r="AE192" s="445">
        <f>IF(G192="",0,IF(K192="",0,IF(SUMIF(G182:G193,G192,O182:O193)=0,0,IF(OR(L192="",K192="obligatoire"),AF192/SUMIF(G182:G193,G192,O182:O193),AF192/(SUMIF(G182:G193,G192,O182:O193)/L192)))))</f>
        <v>0</v>
      </c>
      <c r="AF192" s="449">
        <f t="shared" si="31"/>
        <v>0</v>
      </c>
    </row>
    <row r="193" spans="1:32" x14ac:dyDescent="0.25">
      <c r="A193" s="719"/>
      <c r="B193" s="717"/>
      <c r="C193" s="704"/>
      <c r="D193" s="705"/>
      <c r="E193" s="707"/>
      <c r="F193" s="707"/>
      <c r="G193" s="429"/>
      <c r="H193" s="456"/>
      <c r="I193" s="458"/>
      <c r="J193" s="431"/>
      <c r="K193" s="457"/>
      <c r="L193" s="433"/>
      <c r="M193" s="454"/>
      <c r="N193" s="435"/>
      <c r="O193" s="463"/>
      <c r="P193" s="455"/>
      <c r="Q193" s="459"/>
      <c r="R193" s="694"/>
      <c r="S193" s="692"/>
      <c r="T193" s="695"/>
      <c r="U193" s="514" t="e">
        <f>IF(OR(P193="",M193=[1]Paramétrage!$C$10,M193=[1]Paramétrage!$C$13,M193=[1]Paramétrage!$C$17,M193=[1]Paramétrage!$C$20,M193=[1]Paramétrage!$C$24,M193=[1]Paramétrage!$C$27,AND(M193&lt;&gt;[1]Paramétrage!$C$9,Q193="Mut+ext")),0,ROUNDUP(O193/P193,0))</f>
        <v>#REF!</v>
      </c>
      <c r="V193" s="515">
        <f>IF(OR(M193="",Q193="Mut+ext"),0,IF(VLOOKUP(M193,[1]Paramétrage!$C$6:$E$29,2,0)=0,0,IF(P193="","saisir capacité",N193*U193*VLOOKUP(M193,[1]Paramétrage!$C$6:$E$29,2,0))))</f>
        <v>0</v>
      </c>
      <c r="W193" s="440"/>
      <c r="X193" s="516">
        <f t="shared" si="30"/>
        <v>0</v>
      </c>
      <c r="Y193" s="517">
        <f>IF(OR(M193="",Q193="Mut+ext"),0,IF(ISERROR(W193+V193*VLOOKUP(M193,[1]Paramétrage!$C$6:$E$29,3,0))=TRUE,X193,W193+V193*VLOOKUP(M193,[1]Paramétrage!$C$6:$E$29,3,0)))</f>
        <v>0</v>
      </c>
      <c r="Z193" s="691"/>
      <c r="AA193" s="692"/>
      <c r="AB193" s="693"/>
      <c r="AC193" s="448"/>
      <c r="AD193" s="444"/>
      <c r="AE193" s="445">
        <f>IF(G193="",0,IF(K193="",0,IF(SUMIF(G182:G193,G193,O182:O193)=0,0,IF(OR(L193="",K193="obligatoire"),AF193/SUMIF(G182:G193,G193,O182:O193),AF193/(SUMIF(G182:G193,G193,O182:O193)/L193)))))</f>
        <v>0</v>
      </c>
      <c r="AF193" s="449">
        <f t="shared" si="31"/>
        <v>0</v>
      </c>
    </row>
    <row r="194" spans="1:32" x14ac:dyDescent="0.25">
      <c r="A194" s="719"/>
      <c r="B194" s="717"/>
      <c r="C194" s="522"/>
      <c r="D194" s="523"/>
      <c r="E194" s="524"/>
      <c r="F194" s="523"/>
      <c r="G194" s="523"/>
      <c r="H194" s="525"/>
      <c r="I194" s="526"/>
      <c r="J194" s="547"/>
      <c r="K194" s="528"/>
      <c r="L194" s="529"/>
      <c r="M194" s="530"/>
      <c r="N194" s="531">
        <f>AE194</f>
        <v>123</v>
      </c>
      <c r="O194" s="532"/>
      <c r="P194" s="532"/>
      <c r="Q194" s="533"/>
      <c r="R194" s="534"/>
      <c r="S194" s="534"/>
      <c r="T194" s="535"/>
      <c r="U194" s="536"/>
      <c r="V194" s="537" t="e">
        <f>SUM(V182:V193)</f>
        <v>#N/A</v>
      </c>
      <c r="W194" s="530">
        <f>SUM(W182:W193)</f>
        <v>0</v>
      </c>
      <c r="X194" s="538" t="e">
        <f>SUM(X182:X193)</f>
        <v>#N/A</v>
      </c>
      <c r="Y194" s="539" t="e">
        <f>SUM(Y182:Y193)</f>
        <v>#N/A</v>
      </c>
      <c r="Z194" s="540"/>
      <c r="AA194" s="541"/>
      <c r="AB194" s="542"/>
      <c r="AC194" s="543"/>
      <c r="AD194" s="544"/>
      <c r="AE194" s="545">
        <f>SUM(AE182:AE193)</f>
        <v>123</v>
      </c>
      <c r="AF194" s="546">
        <f>SUM(AF182:AF193)</f>
        <v>2952</v>
      </c>
    </row>
    <row r="195" spans="1:32" ht="15.6" customHeight="1" x14ac:dyDescent="0.25">
      <c r="A195" s="719"/>
      <c r="B195" s="717" t="s">
        <v>135</v>
      </c>
      <c r="C195" s="700" t="s">
        <v>498</v>
      </c>
      <c r="D195" s="701"/>
      <c r="E195" s="706">
        <v>0</v>
      </c>
      <c r="F195" s="706" t="s">
        <v>63</v>
      </c>
      <c r="G195" s="429" t="s">
        <v>499</v>
      </c>
      <c r="H195" s="267" t="s">
        <v>179</v>
      </c>
      <c r="I195" s="548" t="s">
        <v>500</v>
      </c>
      <c r="J195" s="431">
        <v>27</v>
      </c>
      <c r="K195" s="457" t="s">
        <v>63</v>
      </c>
      <c r="L195" s="433"/>
      <c r="M195" s="454" t="s">
        <v>69</v>
      </c>
      <c r="N195" s="460">
        <v>18</v>
      </c>
      <c r="O195" s="463">
        <v>24</v>
      </c>
      <c r="P195" s="455">
        <v>24</v>
      </c>
      <c r="Q195" s="447" t="s">
        <v>67</v>
      </c>
      <c r="R195" s="694" t="s">
        <v>67</v>
      </c>
      <c r="S195" s="692"/>
      <c r="T195" s="695"/>
      <c r="U195" s="514" t="e">
        <f>IF(OR(P195="",M195=[1]Paramétrage!$C$10,M195=[1]Paramétrage!$C$13,M195=[1]Paramétrage!$C$17,M195=[1]Paramétrage!$C$20,M195=[1]Paramétrage!$C$24,M195=[1]Paramétrage!$C$27,AND(M195&lt;&gt;[1]Paramétrage!$C$9,Q195="Mut+ext")),0,ROUNDUP(O195/P195,0))</f>
        <v>#REF!</v>
      </c>
      <c r="V195" s="515" t="e">
        <f>IF(OR(M195="",Q195="Mut+ext"),0,IF(VLOOKUP(M195,[1]Paramétrage!$C$6:$E$29,2,0)=0,0,IF(P195="","saisir capacité",N195*U195*VLOOKUP(M195,[1]Paramétrage!$C$6:$E$29,2,0))))</f>
        <v>#N/A</v>
      </c>
      <c r="W195" s="440"/>
      <c r="X195" s="516" t="e">
        <f t="shared" ref="X195:X206" si="32">IF(OR(M195="",Q195="Mut+ext"),0,IF(ISERROR(V195+W195)=TRUE,V195,V195+W195))</f>
        <v>#N/A</v>
      </c>
      <c r="Y195" s="517" t="e">
        <f>IF(OR(M195="",Q195="Mut+ext"),0,IF(ISERROR(W195+V195*VLOOKUP(M195,[1]Paramétrage!$C$6:$E$29,3,0))=TRUE,X195,W195+V195*VLOOKUP(M195,[1]Paramétrage!$C$6:$E$29,3,0)))</f>
        <v>#N/A</v>
      </c>
      <c r="Z195" s="691"/>
      <c r="AA195" s="692"/>
      <c r="AB195" s="693"/>
      <c r="AC195" s="448"/>
      <c r="AD195" s="518"/>
      <c r="AE195" s="445">
        <f>IF(G195="",0,IF(K195="",0,IF(SUMIF(G195:G206,G195,O195:O206)=0,0,IF(OR(L195="",K195="obligatoire"),AF195/SUMIF(G195:G206,G195,O195:O206),AF195/(SUMIF(G195:G206,G195,O195:O206)/L195)))))</f>
        <v>18</v>
      </c>
      <c r="AF195" s="446">
        <f t="shared" ref="AF195:AF206" si="33">N195*O195</f>
        <v>432</v>
      </c>
    </row>
    <row r="196" spans="1:32" ht="31.2" x14ac:dyDescent="0.25">
      <c r="A196" s="719"/>
      <c r="B196" s="717"/>
      <c r="C196" s="702"/>
      <c r="D196" s="703"/>
      <c r="E196" s="706"/>
      <c r="F196" s="706"/>
      <c r="G196" s="429" t="s">
        <v>501</v>
      </c>
      <c r="H196" s="267" t="s">
        <v>179</v>
      </c>
      <c r="I196" s="548" t="s">
        <v>169</v>
      </c>
      <c r="J196" s="431">
        <v>27</v>
      </c>
      <c r="K196" s="457" t="s">
        <v>63</v>
      </c>
      <c r="L196" s="433"/>
      <c r="M196" s="454" t="s">
        <v>66</v>
      </c>
      <c r="N196" s="460">
        <v>10</v>
      </c>
      <c r="O196" s="463">
        <v>24</v>
      </c>
      <c r="P196" s="455">
        <v>24</v>
      </c>
      <c r="Q196" s="447" t="s">
        <v>67</v>
      </c>
      <c r="R196" s="694" t="s">
        <v>67</v>
      </c>
      <c r="S196" s="692"/>
      <c r="T196" s="695"/>
      <c r="U196" s="514" t="e">
        <f>IF(OR(P196="",M196=[1]Paramétrage!$C$10,M196=[1]Paramétrage!$C$13,M196=[1]Paramétrage!$C$17,M196=[1]Paramétrage!$C$20,M196=[1]Paramétrage!$C$24,M196=[1]Paramétrage!$C$27,AND(M196&lt;&gt;[1]Paramétrage!$C$9,Q196="Mut+ext")),0,ROUNDUP(O196/P196,0))</f>
        <v>#REF!</v>
      </c>
      <c r="V196" s="515" t="e">
        <f>IF(OR(M196="",Q196="Mut+ext"),0,IF(VLOOKUP(M196,[1]Paramétrage!$C$6:$E$29,2,0)=0,0,IF(P196="","saisir capacité",N196*U196*VLOOKUP(M196,[1]Paramétrage!$C$6:$E$29,2,0))))</f>
        <v>#N/A</v>
      </c>
      <c r="W196" s="440"/>
      <c r="X196" s="516" t="e">
        <f t="shared" si="32"/>
        <v>#N/A</v>
      </c>
      <c r="Y196" s="517" t="e">
        <f>IF(OR(M196="",Q196="Mut+ext"),0,IF(ISERROR(W196+V196*VLOOKUP(M196,[1]Paramétrage!$C$6:$E$29,3,0))=TRUE,X196,W196+V196*VLOOKUP(M196,[1]Paramétrage!$C$6:$E$29,3,0)))</f>
        <v>#N/A</v>
      </c>
      <c r="Z196" s="691"/>
      <c r="AA196" s="692"/>
      <c r="AB196" s="693"/>
      <c r="AC196" s="448"/>
      <c r="AD196" s="444"/>
      <c r="AE196" s="445">
        <f>IF(G196="",0,IF(K196="",0,IF(SUMIF(G195:G206,G196,O195:O206)=0,0,IF(OR(L196="",K196="obligatoire"),AF196/SUMIF(G195:G206,G196,O195:O206),AF196/(SUMIF(G195:G206,G196,O195:O206)/L196)))))</f>
        <v>10</v>
      </c>
      <c r="AF196" s="449">
        <f t="shared" si="33"/>
        <v>240</v>
      </c>
    </row>
    <row r="197" spans="1:32" hidden="1" x14ac:dyDescent="0.25">
      <c r="A197" s="719"/>
      <c r="B197" s="717"/>
      <c r="C197" s="702"/>
      <c r="D197" s="703"/>
      <c r="E197" s="706"/>
      <c r="F197" s="706"/>
      <c r="G197" s="429"/>
      <c r="H197" s="489"/>
      <c r="I197" s="458"/>
      <c r="J197" s="431"/>
      <c r="K197" s="457"/>
      <c r="L197" s="433"/>
      <c r="M197" s="454"/>
      <c r="N197" s="460"/>
      <c r="O197" s="463"/>
      <c r="P197" s="455"/>
      <c r="Q197" s="459"/>
      <c r="R197" s="694"/>
      <c r="S197" s="692"/>
      <c r="T197" s="695"/>
      <c r="U197" s="514" t="e">
        <f>IF(OR(P197="",M197=[1]Paramétrage!$C$10,M197=[1]Paramétrage!$C$13,M197=[1]Paramétrage!$C$17,M197=[1]Paramétrage!$C$20,M197=[1]Paramétrage!$C$24,M197=[1]Paramétrage!$C$27,AND(M197&lt;&gt;[1]Paramétrage!$C$9,Q197="Mut+ext")),0,ROUNDUP(O197/P197,0))</f>
        <v>#REF!</v>
      </c>
      <c r="V197" s="515">
        <f>IF(OR(M197="",Q197="Mut+ext"),0,IF(VLOOKUP(M197,[1]Paramétrage!$C$6:$E$29,2,0)=0,0,IF(P197="","saisir capacité",N197*U197*VLOOKUP(M197,[1]Paramétrage!$C$6:$E$29,2,0))))</f>
        <v>0</v>
      </c>
      <c r="W197" s="440"/>
      <c r="X197" s="516">
        <f t="shared" si="32"/>
        <v>0</v>
      </c>
      <c r="Y197" s="517">
        <f>IF(OR(M197="",Q197="Mut+ext"),0,IF(ISERROR(W197+V197*VLOOKUP(M197,[1]Paramétrage!$C$6:$E$29,3,0))=TRUE,X197,W197+V197*VLOOKUP(M197,[1]Paramétrage!$C$6:$E$29,3,0)))</f>
        <v>0</v>
      </c>
      <c r="Z197" s="691"/>
      <c r="AA197" s="692"/>
      <c r="AB197" s="693"/>
      <c r="AC197" s="448"/>
      <c r="AD197" s="444"/>
      <c r="AE197" s="445">
        <f>IF(G197="",0,IF(K197="",0,IF(SUMIF(G195:G206,G197,O195:O206)=0,0,IF(OR(L197="",K197="obligatoire"),AF197/SUMIF(G195:G206,G197,O195:O206),AF197/(SUMIF(G195:G206,G197,O195:O206)/L197)))))</f>
        <v>0</v>
      </c>
      <c r="AF197" s="449">
        <f t="shared" si="33"/>
        <v>0</v>
      </c>
    </row>
    <row r="198" spans="1:32" hidden="1" x14ac:dyDescent="0.25">
      <c r="A198" s="719"/>
      <c r="B198" s="717"/>
      <c r="C198" s="702"/>
      <c r="D198" s="703"/>
      <c r="E198" s="706"/>
      <c r="F198" s="706"/>
      <c r="G198" s="429"/>
      <c r="H198" s="489"/>
      <c r="I198" s="458"/>
      <c r="J198" s="431"/>
      <c r="K198" s="457"/>
      <c r="L198" s="433"/>
      <c r="M198" s="454"/>
      <c r="N198" s="460"/>
      <c r="O198" s="463"/>
      <c r="P198" s="455"/>
      <c r="Q198" s="459"/>
      <c r="R198" s="694"/>
      <c r="S198" s="692"/>
      <c r="T198" s="695"/>
      <c r="U198" s="514" t="e">
        <f>IF(OR(P198="",M198=[1]Paramétrage!$C$10,M198=[1]Paramétrage!$C$13,M198=[1]Paramétrage!$C$17,M198=[1]Paramétrage!$C$20,M198=[1]Paramétrage!$C$24,M198=[1]Paramétrage!$C$27,AND(M198&lt;&gt;[1]Paramétrage!$C$9,Q198="Mut+ext")),0,ROUNDUP(O198/P198,0))</f>
        <v>#REF!</v>
      </c>
      <c r="V198" s="515">
        <f>IF(OR(M198="",Q198="Mut+ext"),0,IF(VLOOKUP(M198,[1]Paramétrage!$C$6:$E$29,2,0)=0,0,IF(P198="","saisir capacité",N198*U198*VLOOKUP(M198,[1]Paramétrage!$C$6:$E$29,2,0))))</f>
        <v>0</v>
      </c>
      <c r="W198" s="440"/>
      <c r="X198" s="516">
        <f t="shared" si="32"/>
        <v>0</v>
      </c>
      <c r="Y198" s="517">
        <f>IF(OR(M198="",Q198="Mut+ext"),0,IF(ISERROR(W198+V198*VLOOKUP(M198,[1]Paramétrage!$C$6:$E$29,3,0))=TRUE,X198,W198+V198*VLOOKUP(M198,[1]Paramétrage!$C$6:$E$29,3,0)))</f>
        <v>0</v>
      </c>
      <c r="Z198" s="691"/>
      <c r="AA198" s="692"/>
      <c r="AB198" s="693"/>
      <c r="AC198" s="448"/>
      <c r="AD198" s="444"/>
      <c r="AE198" s="445">
        <f>IF(G198="",0,IF(K198="",0,IF(SUMIF(G195:G206,G198,O195:O206)=0,0,IF(OR(L198="",K198="obligatoire"),AF198/SUMIF(G195:G206,G198,O195:O206),AF198/(SUMIF(G195:G206,G198,O195:O206)/L198)))))</f>
        <v>0</v>
      </c>
      <c r="AF198" s="449">
        <f t="shared" si="33"/>
        <v>0</v>
      </c>
    </row>
    <row r="199" spans="1:32" hidden="1" x14ac:dyDescent="0.25">
      <c r="A199" s="719"/>
      <c r="B199" s="717"/>
      <c r="C199" s="702"/>
      <c r="D199" s="703"/>
      <c r="E199" s="706"/>
      <c r="F199" s="706"/>
      <c r="G199" s="429"/>
      <c r="H199" s="456"/>
      <c r="I199" s="458"/>
      <c r="J199" s="431"/>
      <c r="K199" s="457"/>
      <c r="L199" s="433"/>
      <c r="M199" s="454"/>
      <c r="N199" s="460"/>
      <c r="O199" s="463"/>
      <c r="P199" s="455"/>
      <c r="Q199" s="459"/>
      <c r="R199" s="694"/>
      <c r="S199" s="692"/>
      <c r="T199" s="695"/>
      <c r="U199" s="514" t="e">
        <f>IF(OR(P199="",M199=[1]Paramétrage!$C$10,M199=[1]Paramétrage!$C$13,M199=[1]Paramétrage!$C$17,M199=[1]Paramétrage!$C$20,M199=[1]Paramétrage!$C$24,M199=[1]Paramétrage!$C$27,AND(M199&lt;&gt;[1]Paramétrage!$C$9,Q199="Mut+ext")),0,ROUNDUP(O199/P199,0))</f>
        <v>#REF!</v>
      </c>
      <c r="V199" s="515">
        <f>IF(OR(M199="",Q199="Mut+ext"),0,IF(VLOOKUP(M199,[1]Paramétrage!$C$6:$E$29,2,0)=0,0,IF(P199="","saisir capacité",N199*U199*VLOOKUP(M199,[1]Paramétrage!$C$6:$E$29,2,0))))</f>
        <v>0</v>
      </c>
      <c r="W199" s="440"/>
      <c r="X199" s="516">
        <f t="shared" si="32"/>
        <v>0</v>
      </c>
      <c r="Y199" s="517">
        <f>IF(OR(M199="",Q199="Mut+ext"),0,IF(ISERROR(W199+V199*VLOOKUP(M199,[1]Paramétrage!$C$6:$E$29,3,0))=TRUE,X199,W199+V199*VLOOKUP(M199,[1]Paramétrage!$C$6:$E$29,3,0)))</f>
        <v>0</v>
      </c>
      <c r="Z199" s="691"/>
      <c r="AA199" s="692"/>
      <c r="AB199" s="693"/>
      <c r="AC199" s="448"/>
      <c r="AD199" s="444"/>
      <c r="AE199" s="445">
        <f>IF(G199="",0,IF(K199="",0,IF(SUMIF(G191:G202,G199,O191:O202)=0,0,IF(OR(L199="",K199="obligatoire"),AF199/SUMIF(G191:G202,G199,O191:O202),AF199/(SUMIF(G191:G202,G199,O191:O202)/L199)))))</f>
        <v>0</v>
      </c>
      <c r="AF199" s="449">
        <f t="shared" si="33"/>
        <v>0</v>
      </c>
    </row>
    <row r="200" spans="1:32" hidden="1" x14ac:dyDescent="0.25">
      <c r="A200" s="719"/>
      <c r="B200" s="717"/>
      <c r="C200" s="702"/>
      <c r="D200" s="703"/>
      <c r="E200" s="706"/>
      <c r="F200" s="706"/>
      <c r="G200" s="429"/>
      <c r="H200" s="456"/>
      <c r="I200" s="458"/>
      <c r="J200" s="431"/>
      <c r="K200" s="457"/>
      <c r="L200" s="433"/>
      <c r="M200" s="454"/>
      <c r="N200" s="460"/>
      <c r="O200" s="463"/>
      <c r="P200" s="455"/>
      <c r="Q200" s="459"/>
      <c r="R200" s="694"/>
      <c r="S200" s="692"/>
      <c r="T200" s="695"/>
      <c r="U200" s="514" t="e">
        <f>IF(OR(P200="",M200=[1]Paramétrage!$C$10,M200=[1]Paramétrage!$C$13,M200=[1]Paramétrage!$C$17,M200=[1]Paramétrage!$C$20,M200=[1]Paramétrage!$C$24,M200=[1]Paramétrage!$C$27,AND(M200&lt;&gt;[1]Paramétrage!$C$9,Q200="Mut+ext")),0,ROUNDUP(O200/P200,0))</f>
        <v>#REF!</v>
      </c>
      <c r="V200" s="515">
        <f>IF(OR(M200="",Q200="Mut+ext"),0,IF(VLOOKUP(M200,[1]Paramétrage!$C$6:$E$29,2,0)=0,0,IF(P200="","saisir capacité",N200*U200*VLOOKUP(M200,[1]Paramétrage!$C$6:$E$29,2,0))))</f>
        <v>0</v>
      </c>
      <c r="W200" s="440"/>
      <c r="X200" s="516">
        <f t="shared" si="32"/>
        <v>0</v>
      </c>
      <c r="Y200" s="517">
        <f>IF(OR(M200="",Q200="Mut+ext"),0,IF(ISERROR(W200+V200*VLOOKUP(M200,[1]Paramétrage!$C$6:$E$29,3,0))=TRUE,X200,W200+V200*VLOOKUP(M200,[1]Paramétrage!$C$6:$E$29,3,0)))</f>
        <v>0</v>
      </c>
      <c r="Z200" s="691"/>
      <c r="AA200" s="692"/>
      <c r="AB200" s="693"/>
      <c r="AC200" s="448"/>
      <c r="AD200" s="444"/>
      <c r="AE200" s="445">
        <f>IF(G200="",0,IF(K200="",0,IF(SUMIF(G191:G202,G200,O191:O202)=0,0,IF(OR(L200="",K200="obligatoire"),AF200/SUMIF(G191:G202,G200,O191:O202),AF200/(SUMIF(G191:G202,G200,O191:O202)/L200)))))</f>
        <v>0</v>
      </c>
      <c r="AF200" s="449">
        <f t="shared" si="33"/>
        <v>0</v>
      </c>
    </row>
    <row r="201" spans="1:32" hidden="1" x14ac:dyDescent="0.25">
      <c r="A201" s="719"/>
      <c r="B201" s="717"/>
      <c r="C201" s="702"/>
      <c r="D201" s="703"/>
      <c r="E201" s="706"/>
      <c r="F201" s="706"/>
      <c r="G201" s="429"/>
      <c r="H201" s="456"/>
      <c r="I201" s="458"/>
      <c r="J201" s="431"/>
      <c r="K201" s="457"/>
      <c r="L201" s="433"/>
      <c r="M201" s="454"/>
      <c r="N201" s="460"/>
      <c r="O201" s="463"/>
      <c r="P201" s="455"/>
      <c r="Q201" s="459"/>
      <c r="R201" s="694"/>
      <c r="S201" s="692"/>
      <c r="T201" s="695"/>
      <c r="U201" s="514" t="e">
        <f>IF(OR(P201="",M201=[1]Paramétrage!$C$10,M201=[1]Paramétrage!$C$13,M201=[1]Paramétrage!$C$17,M201=[1]Paramétrage!$C$20,M201=[1]Paramétrage!$C$24,M201=[1]Paramétrage!$C$27,AND(M201&lt;&gt;[1]Paramétrage!$C$9,Q201="Mut+ext")),0,ROUNDUP(O201/P201,0))</f>
        <v>#REF!</v>
      </c>
      <c r="V201" s="515">
        <f>IF(OR(M201="",Q201="Mut+ext"),0,IF(VLOOKUP(M201,[1]Paramétrage!$C$6:$E$29,2,0)=0,0,IF(P201="","saisir capacité",N201*U201*VLOOKUP(M201,[1]Paramétrage!$C$6:$E$29,2,0))))</f>
        <v>0</v>
      </c>
      <c r="W201" s="440"/>
      <c r="X201" s="516">
        <f t="shared" si="32"/>
        <v>0</v>
      </c>
      <c r="Y201" s="517">
        <f>IF(OR(M201="",Q201="Mut+ext"),0,IF(ISERROR(W201+V201*VLOOKUP(M201,[1]Paramétrage!$C$6:$E$29,3,0))=TRUE,X201,W201+V201*VLOOKUP(M201,[1]Paramétrage!$C$6:$E$29,3,0)))</f>
        <v>0</v>
      </c>
      <c r="Z201" s="691"/>
      <c r="AA201" s="692"/>
      <c r="AB201" s="693"/>
      <c r="AC201" s="448"/>
      <c r="AD201" s="444"/>
      <c r="AE201" s="445">
        <f>IF(G201="",0,IF(K201="",0,IF(SUMIF(G191:G202,G201,O191:O202)=0,0,IF(OR(L201="",K201="obligatoire"),AF201/SUMIF(G191:G202,G201,O191:O202),AF201/(SUMIF(G191:G202,G201,O191:O202)/L201)))))</f>
        <v>0</v>
      </c>
      <c r="AF201" s="449">
        <f t="shared" si="33"/>
        <v>0</v>
      </c>
    </row>
    <row r="202" spans="1:32" hidden="1" x14ac:dyDescent="0.25">
      <c r="A202" s="719"/>
      <c r="B202" s="717"/>
      <c r="C202" s="702"/>
      <c r="D202" s="703"/>
      <c r="E202" s="706"/>
      <c r="F202" s="706"/>
      <c r="G202" s="429"/>
      <c r="H202" s="456"/>
      <c r="I202" s="458"/>
      <c r="J202" s="431"/>
      <c r="K202" s="457"/>
      <c r="L202" s="433"/>
      <c r="M202" s="454"/>
      <c r="N202" s="435"/>
      <c r="O202" s="463"/>
      <c r="P202" s="455"/>
      <c r="Q202" s="459"/>
      <c r="R202" s="694"/>
      <c r="S202" s="692"/>
      <c r="T202" s="695"/>
      <c r="U202" s="514" t="e">
        <f>IF(OR(P202="",M202=[1]Paramétrage!$C$10,M202=[1]Paramétrage!$C$13,M202=[1]Paramétrage!$C$17,M202=[1]Paramétrage!$C$20,M202=[1]Paramétrage!$C$24,M202=[1]Paramétrage!$C$27,AND(M202&lt;&gt;[1]Paramétrage!$C$9,Q202="Mut+ext")),0,ROUNDUP(O202/P202,0))</f>
        <v>#REF!</v>
      </c>
      <c r="V202" s="515">
        <f>IF(OR(M202="",Q202="Mut+ext"),0,IF(VLOOKUP(M202,[1]Paramétrage!$C$6:$E$29,2,0)=0,0,IF(P202="","saisir capacité",N202*U202*VLOOKUP(M202,[1]Paramétrage!$C$6:$E$29,2,0))))</f>
        <v>0</v>
      </c>
      <c r="W202" s="440"/>
      <c r="X202" s="516">
        <f t="shared" si="32"/>
        <v>0</v>
      </c>
      <c r="Y202" s="517">
        <f>IF(OR(M202="",Q202="Mut+ext"),0,IF(ISERROR(W202+V202*VLOOKUP(M202,[1]Paramétrage!$C$6:$E$29,3,0))=TRUE,X202,W202+V202*VLOOKUP(M202,[1]Paramétrage!$C$6:$E$29,3,0)))</f>
        <v>0</v>
      </c>
      <c r="Z202" s="691"/>
      <c r="AA202" s="692"/>
      <c r="AB202" s="693"/>
      <c r="AC202" s="448"/>
      <c r="AD202" s="444"/>
      <c r="AE202" s="445">
        <f>IF(G202="",0,IF(K202="",0,IF(SUMIF(G191:G202,G202,O191:O202)=0,0,IF(OR(L202="",K202="obligatoire"),AF202/SUMIF(G191:G202,G202,O191:O202),AF202/(SUMIF(G191:G202,G202,O191:O202)/L202)))))</f>
        <v>0</v>
      </c>
      <c r="AF202" s="449">
        <f t="shared" si="33"/>
        <v>0</v>
      </c>
    </row>
    <row r="203" spans="1:32" hidden="1" x14ac:dyDescent="0.25">
      <c r="A203" s="719"/>
      <c r="B203" s="717"/>
      <c r="C203" s="702"/>
      <c r="D203" s="703"/>
      <c r="E203" s="706"/>
      <c r="F203" s="706"/>
      <c r="G203" s="429"/>
      <c r="H203" s="456"/>
      <c r="I203" s="458"/>
      <c r="J203" s="431"/>
      <c r="K203" s="457"/>
      <c r="L203" s="433"/>
      <c r="M203" s="454"/>
      <c r="N203" s="460"/>
      <c r="O203" s="463"/>
      <c r="P203" s="455"/>
      <c r="Q203" s="459"/>
      <c r="R203" s="694"/>
      <c r="S203" s="692"/>
      <c r="T203" s="695"/>
      <c r="U203" s="514" t="e">
        <f>IF(OR(P203="",M203=[1]Paramétrage!$C$10,M203=[1]Paramétrage!$C$13,M203=[1]Paramétrage!$C$17,M203=[1]Paramétrage!$C$20,M203=[1]Paramétrage!$C$24,M203=[1]Paramétrage!$C$27,AND(M203&lt;&gt;[1]Paramétrage!$C$9,Q203="Mut+ext")),0,ROUNDUP(O203/P203,0))</f>
        <v>#REF!</v>
      </c>
      <c r="V203" s="515">
        <f>IF(OR(M203="",Q203="Mut+ext"),0,IF(VLOOKUP(M203,[1]Paramétrage!$C$6:$E$29,2,0)=0,0,IF(P203="","saisir capacité",N203*U203*VLOOKUP(M203,[1]Paramétrage!$C$6:$E$29,2,0))))</f>
        <v>0</v>
      </c>
      <c r="W203" s="440"/>
      <c r="X203" s="516">
        <f t="shared" si="32"/>
        <v>0</v>
      </c>
      <c r="Y203" s="517">
        <f>IF(OR(M203="",Q203="Mut+ext"),0,IF(ISERROR(W203+V203*VLOOKUP(M203,[1]Paramétrage!$C$6:$E$29,3,0))=TRUE,X203,W203+V203*VLOOKUP(M203,[1]Paramétrage!$C$6:$E$29,3,0)))</f>
        <v>0</v>
      </c>
      <c r="Z203" s="691"/>
      <c r="AA203" s="692"/>
      <c r="AB203" s="693"/>
      <c r="AC203" s="448"/>
      <c r="AD203" s="444"/>
      <c r="AE203" s="445">
        <f>IF(G203="",0,IF(K203="",0,IF(SUMIF(G195:G206,G203,O195:O206)=0,0,IF(OR(L203="",K203="obligatoire"),AF203/SUMIF(G195:G206,G203,O195:O206),AF203/(SUMIF(G195:G206,G203,O195:O206)/L203)))))</f>
        <v>0</v>
      </c>
      <c r="AF203" s="449">
        <f t="shared" si="33"/>
        <v>0</v>
      </c>
    </row>
    <row r="204" spans="1:32" hidden="1" x14ac:dyDescent="0.25">
      <c r="A204" s="719"/>
      <c r="B204" s="717"/>
      <c r="C204" s="702"/>
      <c r="D204" s="703"/>
      <c r="E204" s="706"/>
      <c r="F204" s="706"/>
      <c r="G204" s="429"/>
      <c r="H204" s="456"/>
      <c r="I204" s="458"/>
      <c r="J204" s="431"/>
      <c r="K204" s="457"/>
      <c r="L204" s="433"/>
      <c r="M204" s="454"/>
      <c r="N204" s="460"/>
      <c r="O204" s="463"/>
      <c r="P204" s="455"/>
      <c r="Q204" s="459"/>
      <c r="R204" s="694"/>
      <c r="S204" s="692"/>
      <c r="T204" s="695"/>
      <c r="U204" s="514" t="e">
        <f>IF(OR(P204="",M204=[1]Paramétrage!$C$10,M204=[1]Paramétrage!$C$13,M204=[1]Paramétrage!$C$17,M204=[1]Paramétrage!$C$20,M204=[1]Paramétrage!$C$24,M204=[1]Paramétrage!$C$27,AND(M204&lt;&gt;[1]Paramétrage!$C$9,Q204="Mut+ext")),0,ROUNDUP(O204/P204,0))</f>
        <v>#REF!</v>
      </c>
      <c r="V204" s="515">
        <f>IF(OR(M204="",Q204="Mut+ext"),0,IF(VLOOKUP(M204,[1]Paramétrage!$C$6:$E$29,2,0)=0,0,IF(P204="","saisir capacité",N204*U204*VLOOKUP(M204,[1]Paramétrage!$C$6:$E$29,2,0))))</f>
        <v>0</v>
      </c>
      <c r="W204" s="440"/>
      <c r="X204" s="516">
        <f t="shared" si="32"/>
        <v>0</v>
      </c>
      <c r="Y204" s="517">
        <f>IF(OR(M204="",Q204="Mut+ext"),0,IF(ISERROR(W204+V204*VLOOKUP(M204,[1]Paramétrage!$C$6:$E$29,3,0))=TRUE,X204,W204+V204*VLOOKUP(M204,[1]Paramétrage!$C$6:$E$29,3,0)))</f>
        <v>0</v>
      </c>
      <c r="Z204" s="691"/>
      <c r="AA204" s="692"/>
      <c r="AB204" s="693"/>
      <c r="AC204" s="448"/>
      <c r="AD204" s="444"/>
      <c r="AE204" s="445">
        <f>IF(G204="",0,IF(K204="",0,IF(SUMIF(G195:G206,G204,O195:O206)=0,0,IF(OR(L204="",K204="obligatoire"),AF204/SUMIF(G195:G206,G204,O195:O206),AF204/(SUMIF(G195:G206,G204,O195:O206)/L204)))))</f>
        <v>0</v>
      </c>
      <c r="AF204" s="449">
        <f t="shared" si="33"/>
        <v>0</v>
      </c>
    </row>
    <row r="205" spans="1:32" hidden="1" x14ac:dyDescent="0.25">
      <c r="A205" s="719"/>
      <c r="B205" s="717"/>
      <c r="C205" s="702"/>
      <c r="D205" s="703"/>
      <c r="E205" s="706"/>
      <c r="F205" s="706"/>
      <c r="G205" s="429"/>
      <c r="H205" s="456"/>
      <c r="I205" s="458"/>
      <c r="J205" s="431"/>
      <c r="K205" s="457"/>
      <c r="L205" s="433"/>
      <c r="M205" s="454"/>
      <c r="N205" s="460"/>
      <c r="O205" s="463"/>
      <c r="P205" s="455"/>
      <c r="Q205" s="459"/>
      <c r="R205" s="694"/>
      <c r="S205" s="692"/>
      <c r="T205" s="695"/>
      <c r="U205" s="514" t="e">
        <f>IF(OR(P205="",M205=[1]Paramétrage!$C$10,M205=[1]Paramétrage!$C$13,M205=[1]Paramétrage!$C$17,M205=[1]Paramétrage!$C$20,M205=[1]Paramétrage!$C$24,M205=[1]Paramétrage!$C$27,AND(M205&lt;&gt;[1]Paramétrage!$C$9,Q205="Mut+ext")),0,ROUNDUP(O205/P205,0))</f>
        <v>#REF!</v>
      </c>
      <c r="V205" s="515">
        <f>IF(OR(M205="",Q205="Mut+ext"),0,IF(VLOOKUP(M205,[1]Paramétrage!$C$6:$E$29,2,0)=0,0,IF(P205="","saisir capacité",N205*U205*VLOOKUP(M205,[1]Paramétrage!$C$6:$E$29,2,0))))</f>
        <v>0</v>
      </c>
      <c r="W205" s="440"/>
      <c r="X205" s="516">
        <f t="shared" si="32"/>
        <v>0</v>
      </c>
      <c r="Y205" s="517">
        <f>IF(OR(M205="",Q205="Mut+ext"),0,IF(ISERROR(W205+V205*VLOOKUP(M205,[1]Paramétrage!$C$6:$E$29,3,0))=TRUE,X205,W205+V205*VLOOKUP(M205,[1]Paramétrage!$C$6:$E$29,3,0)))</f>
        <v>0</v>
      </c>
      <c r="Z205" s="691"/>
      <c r="AA205" s="692"/>
      <c r="AB205" s="693"/>
      <c r="AC205" s="448"/>
      <c r="AD205" s="444"/>
      <c r="AE205" s="445">
        <f>IF(G205="",0,IF(K205="",0,IF(SUMIF(G195:G206,G205,O195:O206)=0,0,IF(OR(L205="",K205="obligatoire"),AF205/SUMIF(G195:G206,G205,O195:O206),AF205/(SUMIF(G195:G206,G205,O195:O206)/L205)))))</f>
        <v>0</v>
      </c>
      <c r="AF205" s="449">
        <f t="shared" si="33"/>
        <v>0</v>
      </c>
    </row>
    <row r="206" spans="1:32" x14ac:dyDescent="0.25">
      <c r="A206" s="719"/>
      <c r="B206" s="717"/>
      <c r="C206" s="704"/>
      <c r="D206" s="705"/>
      <c r="E206" s="707"/>
      <c r="F206" s="707"/>
      <c r="G206" s="429"/>
      <c r="H206" s="456"/>
      <c r="I206" s="458"/>
      <c r="J206" s="431"/>
      <c r="K206" s="457"/>
      <c r="L206" s="433"/>
      <c r="M206" s="454"/>
      <c r="N206" s="435"/>
      <c r="O206" s="463"/>
      <c r="P206" s="455"/>
      <c r="Q206" s="459"/>
      <c r="R206" s="694"/>
      <c r="S206" s="692"/>
      <c r="T206" s="695"/>
      <c r="U206" s="514" t="e">
        <f>IF(OR(P206="",M206=[1]Paramétrage!$C$10,M206=[1]Paramétrage!$C$13,M206=[1]Paramétrage!$C$17,M206=[1]Paramétrage!$C$20,M206=[1]Paramétrage!$C$24,M206=[1]Paramétrage!$C$27,AND(M206&lt;&gt;[1]Paramétrage!$C$9,Q206="Mut+ext")),0,ROUNDUP(O206/P206,0))</f>
        <v>#REF!</v>
      </c>
      <c r="V206" s="515">
        <f>IF(OR(M206="",Q206="Mut+ext"),0,IF(VLOOKUP(M206,[1]Paramétrage!$C$6:$E$29,2,0)=0,0,IF(P206="","saisir capacité",N206*U206*VLOOKUP(M206,[1]Paramétrage!$C$6:$E$29,2,0))))</f>
        <v>0</v>
      </c>
      <c r="W206" s="440"/>
      <c r="X206" s="516">
        <f t="shared" si="32"/>
        <v>0</v>
      </c>
      <c r="Y206" s="517">
        <f>IF(OR(M206="",Q206="Mut+ext"),0,IF(ISERROR(W206+V206*VLOOKUP(M206,[1]Paramétrage!$C$6:$E$29,3,0))=TRUE,X206,W206+V206*VLOOKUP(M206,[1]Paramétrage!$C$6:$E$29,3,0)))</f>
        <v>0</v>
      </c>
      <c r="Z206" s="691"/>
      <c r="AA206" s="692"/>
      <c r="AB206" s="693"/>
      <c r="AC206" s="448"/>
      <c r="AD206" s="444"/>
      <c r="AE206" s="445">
        <f>IF(G206="",0,IF(K206="",0,IF(SUMIF(G195:G206,G206,O195:O206)=0,0,IF(OR(L206="",K206="obligatoire"),AF206/SUMIF(G195:G206,G206,O195:O206),AF206/(SUMIF(G195:G206,G206,O195:O206)/L206)))))</f>
        <v>0</v>
      </c>
      <c r="AF206" s="449">
        <f t="shared" si="33"/>
        <v>0</v>
      </c>
    </row>
    <row r="207" spans="1:32" ht="16.2" thickBot="1" x14ac:dyDescent="0.3">
      <c r="A207" s="719"/>
      <c r="B207" s="717"/>
      <c r="C207" s="522"/>
      <c r="D207" s="523"/>
      <c r="E207" s="524"/>
      <c r="F207" s="523"/>
      <c r="G207" s="523"/>
      <c r="H207" s="525"/>
      <c r="I207" s="526"/>
      <c r="J207" s="547"/>
      <c r="K207" s="528"/>
      <c r="L207" s="529"/>
      <c r="M207" s="530"/>
      <c r="N207" s="531">
        <f>AE207</f>
        <v>28</v>
      </c>
      <c r="O207" s="532"/>
      <c r="P207" s="532"/>
      <c r="Q207" s="533"/>
      <c r="R207" s="534"/>
      <c r="S207" s="534"/>
      <c r="T207" s="535"/>
      <c r="U207" s="536"/>
      <c r="V207" s="537" t="e">
        <f>SUM(V195:V206)</f>
        <v>#N/A</v>
      </c>
      <c r="W207" s="530">
        <f>SUM(W195:W206)</f>
        <v>0</v>
      </c>
      <c r="X207" s="538" t="e">
        <f>SUM(X195:X206)</f>
        <v>#N/A</v>
      </c>
      <c r="Y207" s="539" t="e">
        <f>SUM(Y195:Y206)</f>
        <v>#N/A</v>
      </c>
      <c r="Z207" s="540"/>
      <c r="AA207" s="541"/>
      <c r="AB207" s="542"/>
      <c r="AC207" s="543"/>
      <c r="AD207" s="544"/>
      <c r="AE207" s="545">
        <f>SUM(AE195:AE206)</f>
        <v>28</v>
      </c>
      <c r="AF207" s="546">
        <f>SUM(AF195:AF206)</f>
        <v>672</v>
      </c>
    </row>
    <row r="208" spans="1:32" ht="15.6" hidden="1" customHeight="1" x14ac:dyDescent="0.25">
      <c r="A208" s="719"/>
      <c r="B208" s="717" t="s">
        <v>136</v>
      </c>
      <c r="C208" s="700"/>
      <c r="D208" s="701"/>
      <c r="E208" s="706"/>
      <c r="F208" s="706"/>
      <c r="G208" s="507"/>
      <c r="H208" s="452"/>
      <c r="I208" s="458"/>
      <c r="J208" s="431"/>
      <c r="K208" s="457"/>
      <c r="L208" s="433"/>
      <c r="M208" s="454"/>
      <c r="N208" s="460"/>
      <c r="O208" s="463"/>
      <c r="P208" s="455"/>
      <c r="Q208" s="437"/>
      <c r="R208" s="694"/>
      <c r="S208" s="692"/>
      <c r="T208" s="695"/>
      <c r="U208" s="514" t="e">
        <f>IF(OR(P208="",M208=[1]Paramétrage!$C$10,M208=[1]Paramétrage!$C$13,M208=[1]Paramétrage!$C$17,M208=[1]Paramétrage!$C$20,M208=[1]Paramétrage!$C$24,M208=[1]Paramétrage!$C$27,AND(M208&lt;&gt;[1]Paramétrage!$C$9,Q208="Mut+ext")),0,ROUNDUP(O208/P208,0))</f>
        <v>#REF!</v>
      </c>
      <c r="V208" s="515">
        <f>IF(OR(M208="",Q208="Mut+ext"),0,IF(VLOOKUP(M208,[1]Paramétrage!$C$6:$E$29,2,0)=0,0,IF(P208="","saisir capacité",N208*U208*VLOOKUP(M208,[1]Paramétrage!$C$6:$E$29,2,0))))</f>
        <v>0</v>
      </c>
      <c r="W208" s="440"/>
      <c r="X208" s="516">
        <f t="shared" ref="X208:X219" si="34">IF(OR(M208="",Q208="Mut+ext"),0,IF(ISERROR(V208+W208)=TRUE,V208,V208+W208))</f>
        <v>0</v>
      </c>
      <c r="Y208" s="517">
        <f>IF(OR(M208="",Q208="Mut+ext"),0,IF(ISERROR(W208+V208*VLOOKUP(M208,[1]Paramétrage!$C$6:$E$29,3,0))=TRUE,X208,W208+V208*VLOOKUP(M208,[1]Paramétrage!$C$6:$E$29,3,0)))</f>
        <v>0</v>
      </c>
      <c r="Z208" s="691"/>
      <c r="AA208" s="692"/>
      <c r="AB208" s="693"/>
      <c r="AC208" s="448"/>
      <c r="AD208" s="518"/>
      <c r="AE208" s="445">
        <f>IF(G208="",0,IF(K208="",0,IF(SUMIF(G208:G219,G208,O208:O219)=0,0,IF(OR(L208="",K208="obligatoire"),AF208/SUMIF(G208:G219,G208,O208:O219),AF208/(SUMIF(G208:G219,G208,O208:O219)/L208)))))</f>
        <v>0</v>
      </c>
      <c r="AF208" s="446">
        <f>N208*O208</f>
        <v>0</v>
      </c>
    </row>
    <row r="209" spans="1:32" hidden="1" x14ac:dyDescent="0.25">
      <c r="A209" s="719"/>
      <c r="B209" s="717"/>
      <c r="C209" s="702"/>
      <c r="D209" s="703"/>
      <c r="E209" s="706"/>
      <c r="F209" s="706"/>
      <c r="G209" s="429"/>
      <c r="H209" s="489"/>
      <c r="I209" s="458"/>
      <c r="J209" s="431"/>
      <c r="K209" s="457"/>
      <c r="L209" s="433"/>
      <c r="M209" s="454"/>
      <c r="N209" s="460"/>
      <c r="O209" s="463"/>
      <c r="P209" s="455"/>
      <c r="Q209" s="459"/>
      <c r="R209" s="694"/>
      <c r="S209" s="692"/>
      <c r="T209" s="695"/>
      <c r="U209" s="514" t="e">
        <f>IF(OR(P209="",M209=[1]Paramétrage!$C$10,M209=[1]Paramétrage!$C$13,M209=[1]Paramétrage!$C$17,M209=[1]Paramétrage!$C$20,M209=[1]Paramétrage!$C$24,M209=[1]Paramétrage!$C$27,AND(M209&lt;&gt;[1]Paramétrage!$C$9,Q209="Mut+ext")),0,ROUNDUP(O209/P209,0))</f>
        <v>#REF!</v>
      </c>
      <c r="V209" s="515">
        <f>IF(OR(M209="",Q209="Mut+ext"),0,IF(VLOOKUP(M209,[1]Paramétrage!$C$6:$E$29,2,0)=0,0,IF(P209="","saisir capacité",N209*U209*VLOOKUP(M209,[1]Paramétrage!$C$6:$E$29,2,0))))</f>
        <v>0</v>
      </c>
      <c r="W209" s="440"/>
      <c r="X209" s="516">
        <f t="shared" si="34"/>
        <v>0</v>
      </c>
      <c r="Y209" s="517">
        <f>IF(OR(M209="",Q209="Mut+ext"),0,IF(ISERROR(W209+V209*VLOOKUP(M209,[1]Paramétrage!$C$6:$E$29,3,0))=TRUE,X209,W209+V209*VLOOKUP(M209,[1]Paramétrage!$C$6:$E$29,3,0)))</f>
        <v>0</v>
      </c>
      <c r="Z209" s="691"/>
      <c r="AA209" s="692"/>
      <c r="AB209" s="693"/>
      <c r="AC209" s="448"/>
      <c r="AD209" s="444"/>
      <c r="AE209" s="445">
        <f>IF(G209="",0,IF(K209="",0,IF(SUMIF(G208:G219,G209,O208:O219)=0,0,IF(OR(L209="",K209="obligatoire"),AF209/SUMIF(G208:G219,G209,O208:O219),AF209/(SUMIF(G208:G219,G209,O208:O219)/L209)))))</f>
        <v>0</v>
      </c>
      <c r="AF209" s="446">
        <f t="shared" ref="AF209:AF219" si="35">N209*O209</f>
        <v>0</v>
      </c>
    </row>
    <row r="210" spans="1:32" hidden="1" x14ac:dyDescent="0.25">
      <c r="A210" s="719"/>
      <c r="B210" s="717"/>
      <c r="C210" s="702"/>
      <c r="D210" s="703"/>
      <c r="E210" s="706"/>
      <c r="F210" s="706"/>
      <c r="G210" s="429"/>
      <c r="H210" s="489"/>
      <c r="I210" s="458"/>
      <c r="J210" s="431"/>
      <c r="K210" s="457"/>
      <c r="L210" s="433"/>
      <c r="M210" s="454"/>
      <c r="N210" s="460"/>
      <c r="O210" s="463"/>
      <c r="P210" s="455"/>
      <c r="Q210" s="459"/>
      <c r="R210" s="694"/>
      <c r="S210" s="692"/>
      <c r="T210" s="695"/>
      <c r="U210" s="514" t="e">
        <f>IF(OR(P210="",M210=[1]Paramétrage!$C$10,M210=[1]Paramétrage!$C$13,M210=[1]Paramétrage!$C$17,M210=[1]Paramétrage!$C$20,M210=[1]Paramétrage!$C$24,M210=[1]Paramétrage!$C$27,AND(M210&lt;&gt;[1]Paramétrage!$C$9,Q210="Mut+ext")),0,ROUNDUP(O210/P210,0))</f>
        <v>#REF!</v>
      </c>
      <c r="V210" s="515">
        <f>IF(OR(M210="",Q210="Mut+ext"),0,IF(VLOOKUP(M210,[1]Paramétrage!$C$6:$E$29,2,0)=0,0,IF(P210="","saisir capacité",N210*U210*VLOOKUP(M210,[1]Paramétrage!$C$6:$E$29,2,0))))</f>
        <v>0</v>
      </c>
      <c r="W210" s="440"/>
      <c r="X210" s="516">
        <f t="shared" si="34"/>
        <v>0</v>
      </c>
      <c r="Y210" s="517">
        <f>IF(OR(M210="",Q210="Mut+ext"),0,IF(ISERROR(W210+V210*VLOOKUP(M210,[1]Paramétrage!$C$6:$E$29,3,0))=TRUE,X210,W210+V210*VLOOKUP(M210,[1]Paramétrage!$C$6:$E$29,3,0)))</f>
        <v>0</v>
      </c>
      <c r="Z210" s="691"/>
      <c r="AA210" s="692"/>
      <c r="AB210" s="693"/>
      <c r="AC210" s="448"/>
      <c r="AD210" s="444"/>
      <c r="AE210" s="445">
        <f>IF(G210="",0,IF(K210="",0,IF(SUMIF(G208:G219,G210,O208:O219)=0,0,IF(OR(L210="",K210="obligatoire"),AF210/SUMIF(G208:G219,G210,O208:O219),AF210/(SUMIF(G208:G219,G210,O208:O219)/L210)))))</f>
        <v>0</v>
      </c>
      <c r="AF210" s="446">
        <f t="shared" si="35"/>
        <v>0</v>
      </c>
    </row>
    <row r="211" spans="1:32" hidden="1" x14ac:dyDescent="0.25">
      <c r="A211" s="719"/>
      <c r="B211" s="717"/>
      <c r="C211" s="702"/>
      <c r="D211" s="703"/>
      <c r="E211" s="706"/>
      <c r="F211" s="706"/>
      <c r="G211" s="429"/>
      <c r="H211" s="489"/>
      <c r="I211" s="458"/>
      <c r="J211" s="431"/>
      <c r="K211" s="457"/>
      <c r="L211" s="433"/>
      <c r="M211" s="454"/>
      <c r="N211" s="460"/>
      <c r="O211" s="463"/>
      <c r="P211" s="455"/>
      <c r="Q211" s="459"/>
      <c r="R211" s="694"/>
      <c r="S211" s="692"/>
      <c r="T211" s="695"/>
      <c r="U211" s="514" t="e">
        <f>IF(OR(P211="",M211=[1]Paramétrage!$C$10,M211=[1]Paramétrage!$C$13,M211=[1]Paramétrage!$C$17,M211=[1]Paramétrage!$C$20,M211=[1]Paramétrage!$C$24,M211=[1]Paramétrage!$C$27,AND(M211&lt;&gt;[1]Paramétrage!$C$9,Q211="Mut+ext")),0,ROUNDUP(O211/P211,0))</f>
        <v>#REF!</v>
      </c>
      <c r="V211" s="515">
        <f>IF(OR(M211="",Q211="Mut+ext"),0,IF(VLOOKUP(M211,[1]Paramétrage!$C$6:$E$29,2,0)=0,0,IF(P211="","saisir capacité",N211*U211*VLOOKUP(M211,[1]Paramétrage!$C$6:$E$29,2,0))))</f>
        <v>0</v>
      </c>
      <c r="W211" s="440"/>
      <c r="X211" s="516">
        <f t="shared" si="34"/>
        <v>0</v>
      </c>
      <c r="Y211" s="517">
        <f>IF(OR(M211="",Q211="Mut+ext"),0,IF(ISERROR(W211+V211*VLOOKUP(M211,[1]Paramétrage!$C$6:$E$29,3,0))=TRUE,X211,W211+V211*VLOOKUP(M211,[1]Paramétrage!$C$6:$E$29,3,0)))</f>
        <v>0</v>
      </c>
      <c r="Z211" s="691"/>
      <c r="AA211" s="692"/>
      <c r="AB211" s="693"/>
      <c r="AC211" s="448"/>
      <c r="AD211" s="444"/>
      <c r="AE211" s="445">
        <f>IF(G211="",0,IF(K211="",0,IF(SUMIF(G208:G219,G211,O208:O219)=0,0,IF(OR(L211="",K211="obligatoire"),AF211/SUMIF(G208:G219,G211,O208:O219),AF211/(SUMIF(G208:G219,G211,O208:O219)/L211)))))</f>
        <v>0</v>
      </c>
      <c r="AF211" s="446">
        <f t="shared" si="35"/>
        <v>0</v>
      </c>
    </row>
    <row r="212" spans="1:32" hidden="1" x14ac:dyDescent="0.25">
      <c r="A212" s="719"/>
      <c r="B212" s="717"/>
      <c r="C212" s="702"/>
      <c r="D212" s="703"/>
      <c r="E212" s="706"/>
      <c r="F212" s="706"/>
      <c r="G212" s="429"/>
      <c r="H212" s="456"/>
      <c r="I212" s="458"/>
      <c r="J212" s="431"/>
      <c r="K212" s="457"/>
      <c r="L212" s="433"/>
      <c r="M212" s="454"/>
      <c r="N212" s="460"/>
      <c r="O212" s="463"/>
      <c r="P212" s="455"/>
      <c r="Q212" s="459"/>
      <c r="R212" s="694"/>
      <c r="S212" s="692"/>
      <c r="T212" s="695"/>
      <c r="U212" s="514" t="e">
        <f>IF(OR(P212="",M212=[1]Paramétrage!$C$10,M212=[1]Paramétrage!$C$13,M212=[1]Paramétrage!$C$17,M212=[1]Paramétrage!$C$20,M212=[1]Paramétrage!$C$24,M212=[1]Paramétrage!$C$27,AND(M212&lt;&gt;[1]Paramétrage!$C$9,Q212="Mut+ext")),0,ROUNDUP(O212/P212,0))</f>
        <v>#REF!</v>
      </c>
      <c r="V212" s="515">
        <f>IF(OR(M212="",Q212="Mut+ext"),0,IF(VLOOKUP(M212,[1]Paramétrage!$C$6:$E$29,2,0)=0,0,IF(P212="","saisir capacité",N212*U212*VLOOKUP(M212,[1]Paramétrage!$C$6:$E$29,2,0))))</f>
        <v>0</v>
      </c>
      <c r="W212" s="440"/>
      <c r="X212" s="516">
        <f t="shared" si="34"/>
        <v>0</v>
      </c>
      <c r="Y212" s="517">
        <f>IF(OR(M212="",Q212="Mut+ext"),0,IF(ISERROR(W212+V212*VLOOKUP(M212,[1]Paramétrage!$C$6:$E$29,3,0))=TRUE,X212,W212+V212*VLOOKUP(M212,[1]Paramétrage!$C$6:$E$29,3,0)))</f>
        <v>0</v>
      </c>
      <c r="Z212" s="691"/>
      <c r="AA212" s="692"/>
      <c r="AB212" s="693"/>
      <c r="AC212" s="448"/>
      <c r="AD212" s="444"/>
      <c r="AE212" s="445">
        <f>IF(G212="",0,IF(K212="",0,IF(SUMIF(G204:G215,G212,O204:O215)=0,0,IF(OR(L212="",K212="obligatoire"),AF212/SUMIF(G204:G215,G212,O204:O215),AF212/(SUMIF(G204:G215,G212,O204:O215)/L212)))))</f>
        <v>0</v>
      </c>
      <c r="AF212" s="446">
        <f t="shared" si="35"/>
        <v>0</v>
      </c>
    </row>
    <row r="213" spans="1:32" hidden="1" x14ac:dyDescent="0.25">
      <c r="A213" s="719"/>
      <c r="B213" s="717"/>
      <c r="C213" s="702"/>
      <c r="D213" s="703"/>
      <c r="E213" s="706"/>
      <c r="F213" s="706"/>
      <c r="G213" s="429"/>
      <c r="H213" s="456"/>
      <c r="I213" s="458"/>
      <c r="J213" s="431"/>
      <c r="K213" s="457"/>
      <c r="L213" s="433"/>
      <c r="M213" s="454"/>
      <c r="N213" s="460"/>
      <c r="O213" s="463"/>
      <c r="P213" s="455"/>
      <c r="Q213" s="459"/>
      <c r="R213" s="694"/>
      <c r="S213" s="692"/>
      <c r="T213" s="695"/>
      <c r="U213" s="514" t="e">
        <f>IF(OR(P213="",M213=[1]Paramétrage!$C$10,M213=[1]Paramétrage!$C$13,M213=[1]Paramétrage!$C$17,M213=[1]Paramétrage!$C$20,M213=[1]Paramétrage!$C$24,M213=[1]Paramétrage!$C$27,AND(M213&lt;&gt;[1]Paramétrage!$C$9,Q213="Mut+ext")),0,ROUNDUP(O213/P213,0))</f>
        <v>#REF!</v>
      </c>
      <c r="V213" s="515">
        <f>IF(OR(M213="",Q213="Mut+ext"),0,IF(VLOOKUP(M213,[1]Paramétrage!$C$6:$E$29,2,0)=0,0,IF(P213="","saisir capacité",N213*U213*VLOOKUP(M213,[1]Paramétrage!$C$6:$E$29,2,0))))</f>
        <v>0</v>
      </c>
      <c r="W213" s="440"/>
      <c r="X213" s="516">
        <f t="shared" si="34"/>
        <v>0</v>
      </c>
      <c r="Y213" s="517">
        <f>IF(OR(M213="",Q213="Mut+ext"),0,IF(ISERROR(W213+V213*VLOOKUP(M213,[1]Paramétrage!$C$6:$E$29,3,0))=TRUE,X213,W213+V213*VLOOKUP(M213,[1]Paramétrage!$C$6:$E$29,3,0)))</f>
        <v>0</v>
      </c>
      <c r="Z213" s="691"/>
      <c r="AA213" s="692"/>
      <c r="AB213" s="693"/>
      <c r="AC213" s="448"/>
      <c r="AD213" s="444"/>
      <c r="AE213" s="445">
        <f>IF(G213="",0,IF(K213="",0,IF(SUMIF(G204:G215,G213,O204:O215)=0,0,IF(OR(L213="",K213="obligatoire"),AF213/SUMIF(G204:G215,G213,O204:O215),AF213/(SUMIF(G204:G215,G213,O204:O215)/L213)))))</f>
        <v>0</v>
      </c>
      <c r="AF213" s="446">
        <f t="shared" si="35"/>
        <v>0</v>
      </c>
    </row>
    <row r="214" spans="1:32" hidden="1" x14ac:dyDescent="0.25">
      <c r="A214" s="719"/>
      <c r="B214" s="717"/>
      <c r="C214" s="702"/>
      <c r="D214" s="703"/>
      <c r="E214" s="706"/>
      <c r="F214" s="706"/>
      <c r="G214" s="429"/>
      <c r="H214" s="456"/>
      <c r="I214" s="458"/>
      <c r="J214" s="431"/>
      <c r="K214" s="457"/>
      <c r="L214" s="433"/>
      <c r="M214" s="454"/>
      <c r="N214" s="460"/>
      <c r="O214" s="463"/>
      <c r="P214" s="455"/>
      <c r="Q214" s="459"/>
      <c r="R214" s="694"/>
      <c r="S214" s="692"/>
      <c r="T214" s="695"/>
      <c r="U214" s="514" t="e">
        <f>IF(OR(P214="",M214=[1]Paramétrage!$C$10,M214=[1]Paramétrage!$C$13,M214=[1]Paramétrage!$C$17,M214=[1]Paramétrage!$C$20,M214=[1]Paramétrage!$C$24,M214=[1]Paramétrage!$C$27,AND(M214&lt;&gt;[1]Paramétrage!$C$9,Q214="Mut+ext")),0,ROUNDUP(O214/P214,0))</f>
        <v>#REF!</v>
      </c>
      <c r="V214" s="515">
        <f>IF(OR(M214="",Q214="Mut+ext"),0,IF(VLOOKUP(M214,[1]Paramétrage!$C$6:$E$29,2,0)=0,0,IF(P214="","saisir capacité",N214*U214*VLOOKUP(M214,[1]Paramétrage!$C$6:$E$29,2,0))))</f>
        <v>0</v>
      </c>
      <c r="W214" s="440"/>
      <c r="X214" s="516">
        <f t="shared" si="34"/>
        <v>0</v>
      </c>
      <c r="Y214" s="517">
        <f>IF(OR(M214="",Q214="Mut+ext"),0,IF(ISERROR(W214+V214*VLOOKUP(M214,[1]Paramétrage!$C$6:$E$29,3,0))=TRUE,X214,W214+V214*VLOOKUP(M214,[1]Paramétrage!$C$6:$E$29,3,0)))</f>
        <v>0</v>
      </c>
      <c r="Z214" s="691"/>
      <c r="AA214" s="692"/>
      <c r="AB214" s="693"/>
      <c r="AC214" s="448"/>
      <c r="AD214" s="444"/>
      <c r="AE214" s="445">
        <f>IF(G214="",0,IF(K214="",0,IF(SUMIF(G204:G215,G214,O204:O215)=0,0,IF(OR(L214="",K214="obligatoire"),AF214/SUMIF(G204:G215,G214,O204:O215),AF214/(SUMIF(G204:G215,G214,O204:O215)/L214)))))</f>
        <v>0</v>
      </c>
      <c r="AF214" s="446">
        <f t="shared" si="35"/>
        <v>0</v>
      </c>
    </row>
    <row r="215" spans="1:32" hidden="1" x14ac:dyDescent="0.25">
      <c r="A215" s="719"/>
      <c r="B215" s="717"/>
      <c r="C215" s="702"/>
      <c r="D215" s="703"/>
      <c r="E215" s="706"/>
      <c r="F215" s="706"/>
      <c r="G215" s="429"/>
      <c r="H215" s="456"/>
      <c r="I215" s="458"/>
      <c r="J215" s="431"/>
      <c r="K215" s="457"/>
      <c r="L215" s="433"/>
      <c r="M215" s="454"/>
      <c r="N215" s="435"/>
      <c r="O215" s="463"/>
      <c r="P215" s="455"/>
      <c r="Q215" s="459"/>
      <c r="R215" s="694"/>
      <c r="S215" s="692"/>
      <c r="T215" s="695"/>
      <c r="U215" s="514" t="e">
        <f>IF(OR(P215="",M215=[1]Paramétrage!$C$10,M215=[1]Paramétrage!$C$13,M215=[1]Paramétrage!$C$17,M215=[1]Paramétrage!$C$20,M215=[1]Paramétrage!$C$24,M215=[1]Paramétrage!$C$27,AND(M215&lt;&gt;[1]Paramétrage!$C$9,Q215="Mut+ext")),0,ROUNDUP(O215/P215,0))</f>
        <v>#REF!</v>
      </c>
      <c r="V215" s="515">
        <f>IF(OR(M215="",Q215="Mut+ext"),0,IF(VLOOKUP(M215,[1]Paramétrage!$C$6:$E$29,2,0)=0,0,IF(P215="","saisir capacité",N215*U215*VLOOKUP(M215,[1]Paramétrage!$C$6:$E$29,2,0))))</f>
        <v>0</v>
      </c>
      <c r="W215" s="440"/>
      <c r="X215" s="516">
        <f t="shared" si="34"/>
        <v>0</v>
      </c>
      <c r="Y215" s="517">
        <f>IF(OR(M215="",Q215="Mut+ext"),0,IF(ISERROR(W215+V215*VLOOKUP(M215,[1]Paramétrage!$C$6:$E$29,3,0))=TRUE,X215,W215+V215*VLOOKUP(M215,[1]Paramétrage!$C$6:$E$29,3,0)))</f>
        <v>0</v>
      </c>
      <c r="Z215" s="691"/>
      <c r="AA215" s="692"/>
      <c r="AB215" s="693"/>
      <c r="AC215" s="448"/>
      <c r="AD215" s="444"/>
      <c r="AE215" s="445">
        <f>IF(G215="",0,IF(K215="",0,IF(SUMIF(G204:G215,G215,O204:O215)=0,0,IF(OR(L215="",K215="obligatoire"),AF215/SUMIF(G204:G215,G215,O204:O215),AF215/(SUMIF(G204:G215,G215,O204:O215)/L215)))))</f>
        <v>0</v>
      </c>
      <c r="AF215" s="446">
        <f t="shared" si="35"/>
        <v>0</v>
      </c>
    </row>
    <row r="216" spans="1:32" hidden="1" x14ac:dyDescent="0.25">
      <c r="A216" s="719"/>
      <c r="B216" s="717"/>
      <c r="C216" s="702"/>
      <c r="D216" s="703"/>
      <c r="E216" s="706"/>
      <c r="F216" s="706"/>
      <c r="G216" s="429"/>
      <c r="H216" s="456"/>
      <c r="I216" s="458"/>
      <c r="J216" s="431"/>
      <c r="K216" s="457"/>
      <c r="L216" s="433"/>
      <c r="M216" s="454"/>
      <c r="N216" s="460"/>
      <c r="O216" s="463"/>
      <c r="P216" s="455"/>
      <c r="Q216" s="459"/>
      <c r="R216" s="694"/>
      <c r="S216" s="692"/>
      <c r="T216" s="695"/>
      <c r="U216" s="514" t="e">
        <f>IF(OR(P216="",M216=[1]Paramétrage!$C$10,M216=[1]Paramétrage!$C$13,M216=[1]Paramétrage!$C$17,M216=[1]Paramétrage!$C$20,M216=[1]Paramétrage!$C$24,M216=[1]Paramétrage!$C$27,AND(M216&lt;&gt;[1]Paramétrage!$C$9,Q216="Mut+ext")),0,ROUNDUP(O216/P216,0))</f>
        <v>#REF!</v>
      </c>
      <c r="V216" s="515">
        <f>IF(OR(M216="",Q216="Mut+ext"),0,IF(VLOOKUP(M216,[1]Paramétrage!$C$6:$E$29,2,0)=0,0,IF(P216="","saisir capacité",N216*U216*VLOOKUP(M216,[1]Paramétrage!$C$6:$E$29,2,0))))</f>
        <v>0</v>
      </c>
      <c r="W216" s="440"/>
      <c r="X216" s="516">
        <f t="shared" si="34"/>
        <v>0</v>
      </c>
      <c r="Y216" s="517">
        <f>IF(OR(M216="",Q216="Mut+ext"),0,IF(ISERROR(W216+V216*VLOOKUP(M216,[1]Paramétrage!$C$6:$E$29,3,0))=TRUE,X216,W216+V216*VLOOKUP(M216,[1]Paramétrage!$C$6:$E$29,3,0)))</f>
        <v>0</v>
      </c>
      <c r="Z216" s="691"/>
      <c r="AA216" s="692"/>
      <c r="AB216" s="693"/>
      <c r="AC216" s="448"/>
      <c r="AD216" s="444"/>
      <c r="AE216" s="445">
        <f>IF(G216="",0,IF(K216="",0,IF(SUMIF(G208:G219,G216,O208:O219)=0,0,IF(OR(L216="",K216="obligatoire"),AF216/SUMIF(G208:G219,G216,O208:O219),AF216/(SUMIF(G208:G219,G216,O208:O219)/L216)))))</f>
        <v>0</v>
      </c>
      <c r="AF216" s="446">
        <f t="shared" si="35"/>
        <v>0</v>
      </c>
    </row>
    <row r="217" spans="1:32" hidden="1" x14ac:dyDescent="0.25">
      <c r="A217" s="719"/>
      <c r="B217" s="717"/>
      <c r="C217" s="702"/>
      <c r="D217" s="703"/>
      <c r="E217" s="706"/>
      <c r="F217" s="706"/>
      <c r="G217" s="429"/>
      <c r="H217" s="456"/>
      <c r="I217" s="458"/>
      <c r="J217" s="431"/>
      <c r="K217" s="457"/>
      <c r="L217" s="433"/>
      <c r="M217" s="454"/>
      <c r="N217" s="460"/>
      <c r="O217" s="463"/>
      <c r="P217" s="455"/>
      <c r="Q217" s="459"/>
      <c r="R217" s="694"/>
      <c r="S217" s="692"/>
      <c r="T217" s="695"/>
      <c r="U217" s="514" t="e">
        <f>IF(OR(P217="",M217=[1]Paramétrage!$C$10,M217=[1]Paramétrage!$C$13,M217=[1]Paramétrage!$C$17,M217=[1]Paramétrage!$C$20,M217=[1]Paramétrage!$C$24,M217=[1]Paramétrage!$C$27,AND(M217&lt;&gt;[1]Paramétrage!$C$9,Q217="Mut+ext")),0,ROUNDUP(O217/P217,0))</f>
        <v>#REF!</v>
      </c>
      <c r="V217" s="515">
        <f>IF(OR(M217="",Q217="Mut+ext"),0,IF(VLOOKUP(M217,[1]Paramétrage!$C$6:$E$29,2,0)=0,0,IF(P217="","saisir capacité",N217*U217*VLOOKUP(M217,[1]Paramétrage!$C$6:$E$29,2,0))))</f>
        <v>0</v>
      </c>
      <c r="W217" s="440"/>
      <c r="X217" s="516">
        <f t="shared" si="34"/>
        <v>0</v>
      </c>
      <c r="Y217" s="517">
        <f>IF(OR(M217="",Q217="Mut+ext"),0,IF(ISERROR(W217+V217*VLOOKUP(M217,[1]Paramétrage!$C$6:$E$29,3,0))=TRUE,X217,W217+V217*VLOOKUP(M217,[1]Paramétrage!$C$6:$E$29,3,0)))</f>
        <v>0</v>
      </c>
      <c r="Z217" s="691"/>
      <c r="AA217" s="692"/>
      <c r="AB217" s="693"/>
      <c r="AC217" s="448"/>
      <c r="AD217" s="444"/>
      <c r="AE217" s="445">
        <f>IF(G217="",0,IF(K217="",0,IF(SUMIF(G208:G219,G217,O208:O219)=0,0,IF(OR(L217="",K217="obligatoire"),AF217/SUMIF(G208:G219,G217,O208:O219),AF217/(SUMIF(G208:G219,G217,O208:O219)/L217)))))</f>
        <v>0</v>
      </c>
      <c r="AF217" s="446">
        <f t="shared" si="35"/>
        <v>0</v>
      </c>
    </row>
    <row r="218" spans="1:32" hidden="1" x14ac:dyDescent="0.25">
      <c r="A218" s="719"/>
      <c r="B218" s="717"/>
      <c r="C218" s="702"/>
      <c r="D218" s="703"/>
      <c r="E218" s="706"/>
      <c r="F218" s="706"/>
      <c r="G218" s="429"/>
      <c r="H218" s="456"/>
      <c r="I218" s="458"/>
      <c r="J218" s="431"/>
      <c r="K218" s="457"/>
      <c r="L218" s="433"/>
      <c r="M218" s="454"/>
      <c r="N218" s="460"/>
      <c r="O218" s="463"/>
      <c r="P218" s="455"/>
      <c r="Q218" s="459"/>
      <c r="R218" s="694"/>
      <c r="S218" s="692"/>
      <c r="T218" s="695"/>
      <c r="U218" s="514" t="e">
        <f>IF(OR(P218="",M218=[1]Paramétrage!$C$10,M218=[1]Paramétrage!$C$13,M218=[1]Paramétrage!$C$17,M218=[1]Paramétrage!$C$20,M218=[1]Paramétrage!$C$24,M218=[1]Paramétrage!$C$27,AND(M218&lt;&gt;[1]Paramétrage!$C$9,Q218="Mut+ext")),0,ROUNDUP(O218/P218,0))</f>
        <v>#REF!</v>
      </c>
      <c r="V218" s="515">
        <f>IF(OR(M218="",Q218="Mut+ext"),0,IF(VLOOKUP(M218,[1]Paramétrage!$C$6:$E$29,2,0)=0,0,IF(P218="","saisir capacité",N218*U218*VLOOKUP(M218,[1]Paramétrage!$C$6:$E$29,2,0))))</f>
        <v>0</v>
      </c>
      <c r="W218" s="440"/>
      <c r="X218" s="516">
        <f t="shared" si="34"/>
        <v>0</v>
      </c>
      <c r="Y218" s="517">
        <f>IF(OR(M218="",Q218="Mut+ext"),0,IF(ISERROR(W218+V218*VLOOKUP(M218,[1]Paramétrage!$C$6:$E$29,3,0))=TRUE,X218,W218+V218*VLOOKUP(M218,[1]Paramétrage!$C$6:$E$29,3,0)))</f>
        <v>0</v>
      </c>
      <c r="Z218" s="691"/>
      <c r="AA218" s="692"/>
      <c r="AB218" s="693"/>
      <c r="AC218" s="448"/>
      <c r="AD218" s="444"/>
      <c r="AE218" s="445">
        <f>IF(G218="",0,IF(K218="",0,IF(SUMIF(G208:G219,G218,O208:O219)=0,0,IF(OR(L218="",K218="obligatoire"),AF218/SUMIF(G208:G219,G218,O208:O219),AF218/(SUMIF(G208:G219,G218,O208:O219)/L218)))))</f>
        <v>0</v>
      </c>
      <c r="AF218" s="446">
        <f t="shared" si="35"/>
        <v>0</v>
      </c>
    </row>
    <row r="219" spans="1:32" hidden="1" x14ac:dyDescent="0.25">
      <c r="A219" s="719"/>
      <c r="B219" s="717"/>
      <c r="C219" s="704"/>
      <c r="D219" s="705"/>
      <c r="E219" s="707"/>
      <c r="F219" s="707"/>
      <c r="G219" s="429"/>
      <c r="H219" s="456"/>
      <c r="I219" s="458"/>
      <c r="J219" s="431"/>
      <c r="K219" s="457"/>
      <c r="L219" s="433"/>
      <c r="M219" s="454"/>
      <c r="N219" s="435"/>
      <c r="O219" s="463"/>
      <c r="P219" s="455"/>
      <c r="Q219" s="459"/>
      <c r="R219" s="694"/>
      <c r="S219" s="692"/>
      <c r="T219" s="695"/>
      <c r="U219" s="514" t="e">
        <f>IF(OR(P219="",M219=[1]Paramétrage!$C$10,M219=[1]Paramétrage!$C$13,M219=[1]Paramétrage!$C$17,M219=[1]Paramétrage!$C$20,M219=[1]Paramétrage!$C$24,M219=[1]Paramétrage!$C$27,AND(M219&lt;&gt;[1]Paramétrage!$C$9,Q219="Mut+ext")),0,ROUNDUP(O219/P219,0))</f>
        <v>#REF!</v>
      </c>
      <c r="V219" s="515">
        <f>IF(OR(M219="",Q219="Mut+ext"),0,IF(VLOOKUP(M219,[1]Paramétrage!$C$6:$E$29,2,0)=0,0,IF(P219="","saisir capacité",N219*U219*VLOOKUP(M219,[1]Paramétrage!$C$6:$E$29,2,0))))</f>
        <v>0</v>
      </c>
      <c r="W219" s="440"/>
      <c r="X219" s="516">
        <f t="shared" si="34"/>
        <v>0</v>
      </c>
      <c r="Y219" s="517">
        <f>IF(OR(M219="",Q219="Mut+ext"),0,IF(ISERROR(W219+V219*VLOOKUP(M219,[1]Paramétrage!$C$6:$E$29,3,0))=TRUE,X219,W219+V219*VLOOKUP(M219,[1]Paramétrage!$C$6:$E$29,3,0)))</f>
        <v>0</v>
      </c>
      <c r="Z219" s="691"/>
      <c r="AA219" s="692"/>
      <c r="AB219" s="693"/>
      <c r="AC219" s="448"/>
      <c r="AD219" s="444"/>
      <c r="AE219" s="445">
        <f>IF(G219="",0,IF(K219="",0,IF(SUMIF(G208:G219,G219,O208:O219)=0,0,IF(OR(L219="",K219="obligatoire"),AF219/SUMIF(G208:G219,G219,O208:O219),AF219/(SUMIF(G208:G219,G219,O208:O219)/L219)))))</f>
        <v>0</v>
      </c>
      <c r="AF219" s="446">
        <f t="shared" si="35"/>
        <v>0</v>
      </c>
    </row>
    <row r="220" spans="1:32" hidden="1" x14ac:dyDescent="0.25">
      <c r="A220" s="719"/>
      <c r="B220" s="717"/>
      <c r="C220" s="522"/>
      <c r="D220" s="523"/>
      <c r="E220" s="524"/>
      <c r="F220" s="523"/>
      <c r="G220" s="523"/>
      <c r="H220" s="525"/>
      <c r="I220" s="526"/>
      <c r="J220" s="547"/>
      <c r="K220" s="528"/>
      <c r="L220" s="529"/>
      <c r="M220" s="530"/>
      <c r="N220" s="531">
        <f>AE220</f>
        <v>0</v>
      </c>
      <c r="O220" s="532"/>
      <c r="P220" s="532"/>
      <c r="Q220" s="533"/>
      <c r="R220" s="534"/>
      <c r="S220" s="534"/>
      <c r="T220" s="535"/>
      <c r="U220" s="536"/>
      <c r="V220" s="537">
        <f>SUM(V208:V219)</f>
        <v>0</v>
      </c>
      <c r="W220" s="530">
        <f>SUM(W208:W219)</f>
        <v>0</v>
      </c>
      <c r="X220" s="538">
        <f>SUM(X208:X219)</f>
        <v>0</v>
      </c>
      <c r="Y220" s="539">
        <f>SUM(Y208:Y219)</f>
        <v>0</v>
      </c>
      <c r="Z220" s="540"/>
      <c r="AA220" s="541"/>
      <c r="AB220" s="542"/>
      <c r="AC220" s="543"/>
      <c r="AD220" s="544"/>
      <c r="AE220" s="545">
        <f>SUM(AE208:AE219)</f>
        <v>0</v>
      </c>
      <c r="AF220" s="546">
        <f>SUM(AF208:AF219)</f>
        <v>0</v>
      </c>
    </row>
    <row r="221" spans="1:32" ht="15.6" hidden="1" customHeight="1" x14ac:dyDescent="0.25">
      <c r="A221" s="719"/>
      <c r="B221" s="717" t="s">
        <v>137</v>
      </c>
      <c r="C221" s="700"/>
      <c r="D221" s="701"/>
      <c r="E221" s="706"/>
      <c r="F221" s="706"/>
      <c r="G221" s="507"/>
      <c r="H221" s="452"/>
      <c r="I221" s="458"/>
      <c r="J221" s="431"/>
      <c r="K221" s="457"/>
      <c r="L221" s="433"/>
      <c r="M221" s="454"/>
      <c r="N221" s="460"/>
      <c r="O221" s="463"/>
      <c r="P221" s="455"/>
      <c r="Q221" s="437"/>
      <c r="R221" s="694"/>
      <c r="S221" s="692"/>
      <c r="T221" s="695"/>
      <c r="U221" s="514" t="e">
        <f>IF(OR(P221="",M221=[1]Paramétrage!$C$10,M221=[1]Paramétrage!$C$13,M221=[1]Paramétrage!$C$17,M221=[1]Paramétrage!$C$20,M221=[1]Paramétrage!$C$24,M221=[1]Paramétrage!$C$27,AND(M221&lt;&gt;[1]Paramétrage!$C$9,Q221="Mut+ext")),0,ROUNDUP(O221/P221,0))</f>
        <v>#REF!</v>
      </c>
      <c r="V221" s="515">
        <f>IF(OR(M221="",Q221="Mut+ext"),0,IF(VLOOKUP(M221,[1]Paramétrage!$C$6:$E$29,2,0)=0,0,IF(P221="","saisir capacité",N221*U221*VLOOKUP(M221,[1]Paramétrage!$C$6:$E$29,2,0))))</f>
        <v>0</v>
      </c>
      <c r="W221" s="440"/>
      <c r="X221" s="516">
        <f t="shared" ref="X221:X232" si="36">IF(OR(M221="",Q221="Mut+ext"),0,IF(ISERROR(V221+W221)=TRUE,V221,V221+W221))</f>
        <v>0</v>
      </c>
      <c r="Y221" s="517">
        <f>IF(OR(M221="",Q221="Mut+ext"),0,IF(ISERROR(W221+V221*VLOOKUP(M221,[1]Paramétrage!$C$6:$E$29,3,0))=TRUE,X221,W221+V221*VLOOKUP(M221,[1]Paramétrage!$C$6:$E$29,3,0)))</f>
        <v>0</v>
      </c>
      <c r="Z221" s="691"/>
      <c r="AA221" s="692"/>
      <c r="AB221" s="693"/>
      <c r="AC221" s="448"/>
      <c r="AD221" s="518"/>
      <c r="AE221" s="445">
        <f>IF(G221="",0,IF(K221="",0,IF(SUMIF(G221:G232,G221,O221:O232)=0,0,IF(OR(L221="",K221="obligatoire"),AF221/SUMIF(G221:G232,G221,O221:O232),AF221/(SUMIF(G221:G232,G221,O221:O232)/L221)))))</f>
        <v>0</v>
      </c>
      <c r="AF221" s="446">
        <f t="shared" ref="AF221:AF232" si="37">N221*O221</f>
        <v>0</v>
      </c>
    </row>
    <row r="222" spans="1:32" hidden="1" x14ac:dyDescent="0.25">
      <c r="A222" s="719"/>
      <c r="B222" s="717"/>
      <c r="C222" s="702"/>
      <c r="D222" s="703"/>
      <c r="E222" s="706"/>
      <c r="F222" s="706"/>
      <c r="G222" s="429"/>
      <c r="H222" s="489"/>
      <c r="I222" s="458"/>
      <c r="J222" s="431"/>
      <c r="K222" s="457"/>
      <c r="L222" s="433"/>
      <c r="M222" s="454"/>
      <c r="N222" s="460"/>
      <c r="O222" s="463"/>
      <c r="P222" s="455"/>
      <c r="Q222" s="459"/>
      <c r="R222" s="694"/>
      <c r="S222" s="692"/>
      <c r="T222" s="695"/>
      <c r="U222" s="514" t="e">
        <f>IF(OR(P222="",M222=[1]Paramétrage!$C$10,M222=[1]Paramétrage!$C$13,M222=[1]Paramétrage!$C$17,M222=[1]Paramétrage!$C$20,M222=[1]Paramétrage!$C$24,M222=[1]Paramétrage!$C$27,AND(M222&lt;&gt;[1]Paramétrage!$C$9,Q222="Mut+ext")),0,ROUNDUP(O222/P222,0))</f>
        <v>#REF!</v>
      </c>
      <c r="V222" s="515">
        <f>IF(OR(M222="",Q222="Mut+ext"),0,IF(VLOOKUP(M222,[1]Paramétrage!$C$6:$E$29,2,0)=0,0,IF(P222="","saisir capacité",N222*U222*VLOOKUP(M222,[1]Paramétrage!$C$6:$E$29,2,0))))</f>
        <v>0</v>
      </c>
      <c r="W222" s="440"/>
      <c r="X222" s="516">
        <f t="shared" si="36"/>
        <v>0</v>
      </c>
      <c r="Y222" s="517">
        <f>IF(OR(M222="",Q222="Mut+ext"),0,IF(ISERROR(W222+V222*VLOOKUP(M222,[1]Paramétrage!$C$6:$E$29,3,0))=TRUE,X222,W222+V222*VLOOKUP(M222,[1]Paramétrage!$C$6:$E$29,3,0)))</f>
        <v>0</v>
      </c>
      <c r="Z222" s="691"/>
      <c r="AA222" s="692"/>
      <c r="AB222" s="693"/>
      <c r="AC222" s="448"/>
      <c r="AD222" s="444"/>
      <c r="AE222" s="445">
        <f>IF(G222="",0,IF(K222="",0,IF(SUMIF(G221:G232,G222,O221:O232)=0,0,IF(OR(L222="",K222="obligatoire"),AF222/SUMIF(G221:G232,G222,O221:O232),AF222/(SUMIF(G221:G232,G222,O221:O232)/L222)))))</f>
        <v>0</v>
      </c>
      <c r="AF222" s="449">
        <f t="shared" si="37"/>
        <v>0</v>
      </c>
    </row>
    <row r="223" spans="1:32" hidden="1" x14ac:dyDescent="0.25">
      <c r="A223" s="719"/>
      <c r="B223" s="717"/>
      <c r="C223" s="702"/>
      <c r="D223" s="703"/>
      <c r="E223" s="706"/>
      <c r="F223" s="706"/>
      <c r="G223" s="429"/>
      <c r="H223" s="489"/>
      <c r="I223" s="458"/>
      <c r="J223" s="431"/>
      <c r="K223" s="457"/>
      <c r="L223" s="433"/>
      <c r="M223" s="454"/>
      <c r="N223" s="460"/>
      <c r="O223" s="463"/>
      <c r="P223" s="455"/>
      <c r="Q223" s="459"/>
      <c r="R223" s="694"/>
      <c r="S223" s="692"/>
      <c r="T223" s="695"/>
      <c r="U223" s="514" t="e">
        <f>IF(OR(P223="",M223=[1]Paramétrage!$C$10,M223=[1]Paramétrage!$C$13,M223=[1]Paramétrage!$C$17,M223=[1]Paramétrage!$C$20,M223=[1]Paramétrage!$C$24,M223=[1]Paramétrage!$C$27,AND(M223&lt;&gt;[1]Paramétrage!$C$9,Q223="Mut+ext")),0,ROUNDUP(O223/P223,0))</f>
        <v>#REF!</v>
      </c>
      <c r="V223" s="515">
        <f>IF(OR(M223="",Q223="Mut+ext"),0,IF(VLOOKUP(M223,[1]Paramétrage!$C$6:$E$29,2,0)=0,0,IF(P223="","saisir capacité",N223*U223*VLOOKUP(M223,[1]Paramétrage!$C$6:$E$29,2,0))))</f>
        <v>0</v>
      </c>
      <c r="W223" s="440"/>
      <c r="X223" s="516">
        <f t="shared" si="36"/>
        <v>0</v>
      </c>
      <c r="Y223" s="517">
        <f>IF(OR(M223="",Q223="Mut+ext"),0,IF(ISERROR(W223+V223*VLOOKUP(M223,[1]Paramétrage!$C$6:$E$29,3,0))=TRUE,X223,W223+V223*VLOOKUP(M223,[1]Paramétrage!$C$6:$E$29,3,0)))</f>
        <v>0</v>
      </c>
      <c r="Z223" s="691"/>
      <c r="AA223" s="692"/>
      <c r="AB223" s="693"/>
      <c r="AC223" s="448"/>
      <c r="AD223" s="444"/>
      <c r="AE223" s="445">
        <f>IF(G223="",0,IF(K223="",0,IF(SUMIF(G221:G232,G223,O221:O232)=0,0,IF(OR(L223="",K223="obligatoire"),AF223/SUMIF(G221:G232,G223,O221:O232),AF223/(SUMIF(G221:G232,G223,O221:O232)/L223)))))</f>
        <v>0</v>
      </c>
      <c r="AF223" s="449">
        <f t="shared" si="37"/>
        <v>0</v>
      </c>
    </row>
    <row r="224" spans="1:32" hidden="1" x14ac:dyDescent="0.25">
      <c r="A224" s="719"/>
      <c r="B224" s="717"/>
      <c r="C224" s="702"/>
      <c r="D224" s="703"/>
      <c r="E224" s="706"/>
      <c r="F224" s="706"/>
      <c r="G224" s="490"/>
      <c r="H224" s="489"/>
      <c r="I224" s="458"/>
      <c r="J224" s="431"/>
      <c r="K224" s="457"/>
      <c r="L224" s="433"/>
      <c r="M224" s="454"/>
      <c r="N224" s="460"/>
      <c r="O224" s="463"/>
      <c r="P224" s="455"/>
      <c r="Q224" s="459"/>
      <c r="R224" s="694"/>
      <c r="S224" s="692"/>
      <c r="T224" s="695"/>
      <c r="U224" s="514" t="e">
        <f>IF(OR(P224="",M224=[1]Paramétrage!$C$10,M224=[1]Paramétrage!$C$13,M224=[1]Paramétrage!$C$17,M224=[1]Paramétrage!$C$20,M224=[1]Paramétrage!$C$24,M224=[1]Paramétrage!$C$27,AND(M224&lt;&gt;[1]Paramétrage!$C$9,Q224="Mut+ext")),0,ROUNDUP(O224/P224,0))</f>
        <v>#REF!</v>
      </c>
      <c r="V224" s="515">
        <f>IF(OR(M224="",Q224="Mut+ext"),0,IF(VLOOKUP(M224,[1]Paramétrage!$C$6:$E$29,2,0)=0,0,IF(P224="","saisir capacité",N224*U224*VLOOKUP(M224,[1]Paramétrage!$C$6:$E$29,2,0))))</f>
        <v>0</v>
      </c>
      <c r="W224" s="440"/>
      <c r="X224" s="516">
        <f t="shared" si="36"/>
        <v>0</v>
      </c>
      <c r="Y224" s="517">
        <f>IF(OR(M224="",Q224="Mut+ext"),0,IF(ISERROR(W224+V224*VLOOKUP(M224,[1]Paramétrage!$C$6:$E$29,3,0))=TRUE,X224,W224+V224*VLOOKUP(M224,[1]Paramétrage!$C$6:$E$29,3,0)))</f>
        <v>0</v>
      </c>
      <c r="Z224" s="691"/>
      <c r="AA224" s="692"/>
      <c r="AB224" s="693"/>
      <c r="AC224" s="448"/>
      <c r="AD224" s="444"/>
      <c r="AE224" s="445">
        <f>IF(G224="",0,IF(K224="",0,IF(SUMIF(G221:G232,G224,O221:O232)=0,0,IF(OR(L224="",K224="obligatoire"),AF224/SUMIF(G221:G232,G224,O221:O232),AF224/(SUMIF(G221:G232,G224,O221:O232)/L224)))))</f>
        <v>0</v>
      </c>
      <c r="AF224" s="449">
        <f t="shared" si="37"/>
        <v>0</v>
      </c>
    </row>
    <row r="225" spans="1:32" hidden="1" x14ac:dyDescent="0.25">
      <c r="A225" s="719"/>
      <c r="B225" s="717"/>
      <c r="C225" s="702"/>
      <c r="D225" s="703"/>
      <c r="E225" s="706"/>
      <c r="F225" s="706"/>
      <c r="G225" s="429"/>
      <c r="H225" s="456"/>
      <c r="I225" s="458"/>
      <c r="J225" s="431"/>
      <c r="K225" s="457"/>
      <c r="L225" s="433"/>
      <c r="M225" s="454"/>
      <c r="N225" s="460"/>
      <c r="O225" s="463"/>
      <c r="P225" s="455"/>
      <c r="Q225" s="459"/>
      <c r="R225" s="694"/>
      <c r="S225" s="692"/>
      <c r="T225" s="695"/>
      <c r="U225" s="514" t="e">
        <f>IF(OR(P225="",M225=[1]Paramétrage!$C$10,M225=[1]Paramétrage!$C$13,M225=[1]Paramétrage!$C$17,M225=[1]Paramétrage!$C$20,M225=[1]Paramétrage!$C$24,M225=[1]Paramétrage!$C$27,AND(M225&lt;&gt;[1]Paramétrage!$C$9,Q225="Mut+ext")),0,ROUNDUP(O225/P225,0))</f>
        <v>#REF!</v>
      </c>
      <c r="V225" s="515">
        <f>IF(OR(M225="",Q225="Mut+ext"),0,IF(VLOOKUP(M225,[1]Paramétrage!$C$6:$E$29,2,0)=0,0,IF(P225="","saisir capacité",N225*U225*VLOOKUP(M225,[1]Paramétrage!$C$6:$E$29,2,0))))</f>
        <v>0</v>
      </c>
      <c r="W225" s="440"/>
      <c r="X225" s="516">
        <f t="shared" si="36"/>
        <v>0</v>
      </c>
      <c r="Y225" s="517">
        <f>IF(OR(M225="",Q225="Mut+ext"),0,IF(ISERROR(W225+V225*VLOOKUP(M225,[1]Paramétrage!$C$6:$E$29,3,0))=TRUE,X225,W225+V225*VLOOKUP(M225,[1]Paramétrage!$C$6:$E$29,3,0)))</f>
        <v>0</v>
      </c>
      <c r="Z225" s="691"/>
      <c r="AA225" s="692"/>
      <c r="AB225" s="693"/>
      <c r="AC225" s="448"/>
      <c r="AD225" s="444"/>
      <c r="AE225" s="445">
        <f>IF(G225="",0,IF(K225="",0,IF(SUMIF(G217:G228,G225,O217:O228)=0,0,IF(OR(L225="",K225="obligatoire"),AF225/SUMIF(G217:G228,G225,O217:O228),AF225/(SUMIF(G217:G228,G225,O217:O228)/L225)))))</f>
        <v>0</v>
      </c>
      <c r="AF225" s="449">
        <f t="shared" si="37"/>
        <v>0</v>
      </c>
    </row>
    <row r="226" spans="1:32" hidden="1" x14ac:dyDescent="0.25">
      <c r="A226" s="719"/>
      <c r="B226" s="717"/>
      <c r="C226" s="702"/>
      <c r="D226" s="703"/>
      <c r="E226" s="706"/>
      <c r="F226" s="706"/>
      <c r="G226" s="429"/>
      <c r="H226" s="456"/>
      <c r="I226" s="458"/>
      <c r="J226" s="431"/>
      <c r="K226" s="457"/>
      <c r="L226" s="433"/>
      <c r="M226" s="454"/>
      <c r="N226" s="460"/>
      <c r="O226" s="463"/>
      <c r="P226" s="455"/>
      <c r="Q226" s="459"/>
      <c r="R226" s="694"/>
      <c r="S226" s="692"/>
      <c r="T226" s="695"/>
      <c r="U226" s="514" t="e">
        <f>IF(OR(P226="",M226=[1]Paramétrage!$C$10,M226=[1]Paramétrage!$C$13,M226=[1]Paramétrage!$C$17,M226=[1]Paramétrage!$C$20,M226=[1]Paramétrage!$C$24,M226=[1]Paramétrage!$C$27,AND(M226&lt;&gt;[1]Paramétrage!$C$9,Q226="Mut+ext")),0,ROUNDUP(O226/P226,0))</f>
        <v>#REF!</v>
      </c>
      <c r="V226" s="515">
        <f>IF(OR(M226="",Q226="Mut+ext"),0,IF(VLOOKUP(M226,[1]Paramétrage!$C$6:$E$29,2,0)=0,0,IF(P226="","saisir capacité",N226*U226*VLOOKUP(M226,[1]Paramétrage!$C$6:$E$29,2,0))))</f>
        <v>0</v>
      </c>
      <c r="W226" s="440"/>
      <c r="X226" s="516">
        <f t="shared" si="36"/>
        <v>0</v>
      </c>
      <c r="Y226" s="517">
        <f>IF(OR(M226="",Q226="Mut+ext"),0,IF(ISERROR(W226+V226*VLOOKUP(M226,[1]Paramétrage!$C$6:$E$29,3,0))=TRUE,X226,W226+V226*VLOOKUP(M226,[1]Paramétrage!$C$6:$E$29,3,0)))</f>
        <v>0</v>
      </c>
      <c r="Z226" s="691"/>
      <c r="AA226" s="692"/>
      <c r="AB226" s="693"/>
      <c r="AC226" s="448"/>
      <c r="AD226" s="444"/>
      <c r="AE226" s="445">
        <f>IF(G226="",0,IF(K226="",0,IF(SUMIF(G217:G228,G226,O217:O228)=0,0,IF(OR(L226="",K226="obligatoire"),AF226/SUMIF(G217:G228,G226,O217:O228),AF226/(SUMIF(G217:G228,G226,O217:O228)/L226)))))</f>
        <v>0</v>
      </c>
      <c r="AF226" s="449">
        <f t="shared" si="37"/>
        <v>0</v>
      </c>
    </row>
    <row r="227" spans="1:32" hidden="1" x14ac:dyDescent="0.25">
      <c r="A227" s="719"/>
      <c r="B227" s="717"/>
      <c r="C227" s="702"/>
      <c r="D227" s="703"/>
      <c r="E227" s="706"/>
      <c r="F227" s="706"/>
      <c r="G227" s="429"/>
      <c r="H227" s="456"/>
      <c r="I227" s="458"/>
      <c r="J227" s="431"/>
      <c r="K227" s="457"/>
      <c r="L227" s="433"/>
      <c r="M227" s="454"/>
      <c r="N227" s="460"/>
      <c r="O227" s="463"/>
      <c r="P227" s="455"/>
      <c r="Q227" s="459"/>
      <c r="R227" s="694"/>
      <c r="S227" s="692"/>
      <c r="T227" s="695"/>
      <c r="U227" s="514" t="e">
        <f>IF(OR(P227="",M227=[1]Paramétrage!$C$10,M227=[1]Paramétrage!$C$13,M227=[1]Paramétrage!$C$17,M227=[1]Paramétrage!$C$20,M227=[1]Paramétrage!$C$24,M227=[1]Paramétrage!$C$27,AND(M227&lt;&gt;[1]Paramétrage!$C$9,Q227="Mut+ext")),0,ROUNDUP(O227/P227,0))</f>
        <v>#REF!</v>
      </c>
      <c r="V227" s="515">
        <f>IF(OR(M227="",Q227="Mut+ext"),0,IF(VLOOKUP(M227,[1]Paramétrage!$C$6:$E$29,2,0)=0,0,IF(P227="","saisir capacité",N227*U227*VLOOKUP(M227,[1]Paramétrage!$C$6:$E$29,2,0))))</f>
        <v>0</v>
      </c>
      <c r="W227" s="440"/>
      <c r="X227" s="516">
        <f t="shared" si="36"/>
        <v>0</v>
      </c>
      <c r="Y227" s="517">
        <f>IF(OR(M227="",Q227="Mut+ext"),0,IF(ISERROR(W227+V227*VLOOKUP(M227,[1]Paramétrage!$C$6:$E$29,3,0))=TRUE,X227,W227+V227*VLOOKUP(M227,[1]Paramétrage!$C$6:$E$29,3,0)))</f>
        <v>0</v>
      </c>
      <c r="Z227" s="691"/>
      <c r="AA227" s="692"/>
      <c r="AB227" s="693"/>
      <c r="AC227" s="448"/>
      <c r="AD227" s="444"/>
      <c r="AE227" s="445">
        <f>IF(G227="",0,IF(K227="",0,IF(SUMIF(G217:G228,G227,O217:O228)=0,0,IF(OR(L227="",K227="obligatoire"),AF227/SUMIF(G217:G228,G227,O217:O228),AF227/(SUMIF(G217:G228,G227,O217:O228)/L227)))))</f>
        <v>0</v>
      </c>
      <c r="AF227" s="449">
        <f t="shared" si="37"/>
        <v>0</v>
      </c>
    </row>
    <row r="228" spans="1:32" hidden="1" x14ac:dyDescent="0.25">
      <c r="A228" s="719"/>
      <c r="B228" s="717"/>
      <c r="C228" s="702"/>
      <c r="D228" s="703"/>
      <c r="E228" s="706"/>
      <c r="F228" s="706"/>
      <c r="G228" s="429"/>
      <c r="H228" s="456"/>
      <c r="I228" s="458"/>
      <c r="J228" s="431"/>
      <c r="K228" s="457"/>
      <c r="L228" s="433"/>
      <c r="M228" s="454"/>
      <c r="N228" s="435"/>
      <c r="O228" s="463"/>
      <c r="P228" s="455"/>
      <c r="Q228" s="459"/>
      <c r="R228" s="694"/>
      <c r="S228" s="692"/>
      <c r="T228" s="695"/>
      <c r="U228" s="514" t="e">
        <f>IF(OR(P228="",M228=[1]Paramétrage!$C$10,M228=[1]Paramétrage!$C$13,M228=[1]Paramétrage!$C$17,M228=[1]Paramétrage!$C$20,M228=[1]Paramétrage!$C$24,M228=[1]Paramétrage!$C$27,AND(M228&lt;&gt;[1]Paramétrage!$C$9,Q228="Mut+ext")),0,ROUNDUP(O228/P228,0))</f>
        <v>#REF!</v>
      </c>
      <c r="V228" s="515">
        <f>IF(OR(M228="",Q228="Mut+ext"),0,IF(VLOOKUP(M228,[1]Paramétrage!$C$6:$E$29,2,0)=0,0,IF(P228="","saisir capacité",N228*U228*VLOOKUP(M228,[1]Paramétrage!$C$6:$E$29,2,0))))</f>
        <v>0</v>
      </c>
      <c r="W228" s="440"/>
      <c r="X228" s="516">
        <f t="shared" si="36"/>
        <v>0</v>
      </c>
      <c r="Y228" s="517">
        <f>IF(OR(M228="",Q228="Mut+ext"),0,IF(ISERROR(W228+V228*VLOOKUP(M228,[1]Paramétrage!$C$6:$E$29,3,0))=TRUE,X228,W228+V228*VLOOKUP(M228,[1]Paramétrage!$C$6:$E$29,3,0)))</f>
        <v>0</v>
      </c>
      <c r="Z228" s="691"/>
      <c r="AA228" s="692"/>
      <c r="AB228" s="693"/>
      <c r="AC228" s="448"/>
      <c r="AD228" s="444"/>
      <c r="AE228" s="445">
        <f>IF(G228="",0,IF(K228="",0,IF(SUMIF(G217:G228,G228,O217:O228)=0,0,IF(OR(L228="",K228="obligatoire"),AF228/SUMIF(G217:G228,G228,O217:O228),AF228/(SUMIF(G217:G228,G228,O217:O228)/L228)))))</f>
        <v>0</v>
      </c>
      <c r="AF228" s="449">
        <f t="shared" si="37"/>
        <v>0</v>
      </c>
    </row>
    <row r="229" spans="1:32" hidden="1" x14ac:dyDescent="0.25">
      <c r="A229" s="719"/>
      <c r="B229" s="717"/>
      <c r="C229" s="702"/>
      <c r="D229" s="703"/>
      <c r="E229" s="706"/>
      <c r="F229" s="706"/>
      <c r="G229" s="429"/>
      <c r="H229" s="456"/>
      <c r="I229" s="458"/>
      <c r="J229" s="431"/>
      <c r="K229" s="457"/>
      <c r="L229" s="433"/>
      <c r="M229" s="454"/>
      <c r="N229" s="460"/>
      <c r="O229" s="463"/>
      <c r="P229" s="455"/>
      <c r="Q229" s="459"/>
      <c r="R229" s="694"/>
      <c r="S229" s="692"/>
      <c r="T229" s="695"/>
      <c r="U229" s="514" t="e">
        <f>IF(OR(P229="",M229=[1]Paramétrage!$C$10,M229=[1]Paramétrage!$C$13,M229=[1]Paramétrage!$C$17,M229=[1]Paramétrage!$C$20,M229=[1]Paramétrage!$C$24,M229=[1]Paramétrage!$C$27,AND(M229&lt;&gt;[1]Paramétrage!$C$9,Q229="Mut+ext")),0,ROUNDUP(O229/P229,0))</f>
        <v>#REF!</v>
      </c>
      <c r="V229" s="515">
        <f>IF(OR(M229="",Q229="Mut+ext"),0,IF(VLOOKUP(M229,[1]Paramétrage!$C$6:$E$29,2,0)=0,0,IF(P229="","saisir capacité",N229*U229*VLOOKUP(M229,[1]Paramétrage!$C$6:$E$29,2,0))))</f>
        <v>0</v>
      </c>
      <c r="W229" s="440"/>
      <c r="X229" s="516">
        <f t="shared" si="36"/>
        <v>0</v>
      </c>
      <c r="Y229" s="517">
        <f>IF(OR(M229="",Q229="Mut+ext"),0,IF(ISERROR(W229+V229*VLOOKUP(M229,[1]Paramétrage!$C$6:$E$29,3,0))=TRUE,X229,W229+V229*VLOOKUP(M229,[1]Paramétrage!$C$6:$E$29,3,0)))</f>
        <v>0</v>
      </c>
      <c r="Z229" s="691"/>
      <c r="AA229" s="692"/>
      <c r="AB229" s="693"/>
      <c r="AC229" s="448"/>
      <c r="AD229" s="444"/>
      <c r="AE229" s="445">
        <f>IF(G229="",0,IF(K229="",0,IF(SUMIF(G221:G232,G229,O221:O232)=0,0,IF(OR(L229="",K229="obligatoire"),AF229/SUMIF(G221:G232,G229,O221:O232),AF229/(SUMIF(G221:G232,G229,O221:O232)/L229)))))</f>
        <v>0</v>
      </c>
      <c r="AF229" s="449">
        <f t="shared" si="37"/>
        <v>0</v>
      </c>
    </row>
    <row r="230" spans="1:32" hidden="1" x14ac:dyDescent="0.25">
      <c r="A230" s="719"/>
      <c r="B230" s="717"/>
      <c r="C230" s="702"/>
      <c r="D230" s="703"/>
      <c r="E230" s="706"/>
      <c r="F230" s="706"/>
      <c r="G230" s="429"/>
      <c r="H230" s="456"/>
      <c r="I230" s="458"/>
      <c r="J230" s="431"/>
      <c r="K230" s="457"/>
      <c r="L230" s="433"/>
      <c r="M230" s="454"/>
      <c r="N230" s="460"/>
      <c r="O230" s="463"/>
      <c r="P230" s="455"/>
      <c r="Q230" s="459"/>
      <c r="R230" s="694"/>
      <c r="S230" s="692"/>
      <c r="T230" s="695"/>
      <c r="U230" s="514" t="e">
        <f>IF(OR(P230="",M230=[1]Paramétrage!$C$10,M230=[1]Paramétrage!$C$13,M230=[1]Paramétrage!$C$17,M230=[1]Paramétrage!$C$20,M230=[1]Paramétrage!$C$24,M230=[1]Paramétrage!$C$27,AND(M230&lt;&gt;[1]Paramétrage!$C$9,Q230="Mut+ext")),0,ROUNDUP(O230/P230,0))</f>
        <v>#REF!</v>
      </c>
      <c r="V230" s="515">
        <f>IF(OR(M230="",Q230="Mut+ext"),0,IF(VLOOKUP(M230,[1]Paramétrage!$C$6:$E$29,2,0)=0,0,IF(P230="","saisir capacité",N230*U230*VLOOKUP(M230,[1]Paramétrage!$C$6:$E$29,2,0))))</f>
        <v>0</v>
      </c>
      <c r="W230" s="440"/>
      <c r="X230" s="516">
        <f t="shared" si="36"/>
        <v>0</v>
      </c>
      <c r="Y230" s="517">
        <f>IF(OR(M230="",Q230="Mut+ext"),0,IF(ISERROR(W230+V230*VLOOKUP(M230,[1]Paramétrage!$C$6:$E$29,3,0))=TRUE,X230,W230+V230*VLOOKUP(M230,[1]Paramétrage!$C$6:$E$29,3,0)))</f>
        <v>0</v>
      </c>
      <c r="Z230" s="691"/>
      <c r="AA230" s="692"/>
      <c r="AB230" s="693"/>
      <c r="AC230" s="448"/>
      <c r="AD230" s="444"/>
      <c r="AE230" s="445">
        <f>IF(G230="",0,IF(K230="",0,IF(SUMIF(G221:G232,G230,O221:O232)=0,0,IF(OR(L230="",K230="obligatoire"),AF230/SUMIF(G221:G232,G230,O221:O232),AF230/(SUMIF(G221:G232,G230,O221:O232)/L230)))))</f>
        <v>0</v>
      </c>
      <c r="AF230" s="449">
        <f t="shared" si="37"/>
        <v>0</v>
      </c>
    </row>
    <row r="231" spans="1:32" hidden="1" x14ac:dyDescent="0.25">
      <c r="A231" s="719"/>
      <c r="B231" s="717"/>
      <c r="C231" s="702"/>
      <c r="D231" s="703"/>
      <c r="E231" s="706"/>
      <c r="F231" s="706"/>
      <c r="G231" s="429"/>
      <c r="H231" s="456"/>
      <c r="I231" s="458"/>
      <c r="J231" s="431"/>
      <c r="K231" s="457"/>
      <c r="L231" s="433"/>
      <c r="M231" s="454"/>
      <c r="N231" s="460"/>
      <c r="O231" s="463"/>
      <c r="P231" s="455"/>
      <c r="Q231" s="459"/>
      <c r="R231" s="694"/>
      <c r="S231" s="692"/>
      <c r="T231" s="695"/>
      <c r="U231" s="514" t="e">
        <f>IF(OR(P231="",M231=[1]Paramétrage!$C$10,M231=[1]Paramétrage!$C$13,M231=[1]Paramétrage!$C$17,M231=[1]Paramétrage!$C$20,M231=[1]Paramétrage!$C$24,M231=[1]Paramétrage!$C$27,AND(M231&lt;&gt;[1]Paramétrage!$C$9,Q231="Mut+ext")),0,ROUNDUP(O231/P231,0))</f>
        <v>#REF!</v>
      </c>
      <c r="V231" s="515">
        <f>IF(OR(M231="",Q231="Mut+ext"),0,IF(VLOOKUP(M231,[1]Paramétrage!$C$6:$E$29,2,0)=0,0,IF(P231="","saisir capacité",N231*U231*VLOOKUP(M231,[1]Paramétrage!$C$6:$E$29,2,0))))</f>
        <v>0</v>
      </c>
      <c r="W231" s="440"/>
      <c r="X231" s="516">
        <f t="shared" si="36"/>
        <v>0</v>
      </c>
      <c r="Y231" s="517">
        <f>IF(OR(M231="",Q231="Mut+ext"),0,IF(ISERROR(W231+V231*VLOOKUP(M231,[1]Paramétrage!$C$6:$E$29,3,0))=TRUE,X231,W231+V231*VLOOKUP(M231,[1]Paramétrage!$C$6:$E$29,3,0)))</f>
        <v>0</v>
      </c>
      <c r="Z231" s="691"/>
      <c r="AA231" s="692"/>
      <c r="AB231" s="693"/>
      <c r="AC231" s="448"/>
      <c r="AD231" s="444"/>
      <c r="AE231" s="445">
        <f>IF(G231="",0,IF(K231="",0,IF(SUMIF(G221:G232,G231,O221:O232)=0,0,IF(OR(L231="",K231="obligatoire"),AF231/SUMIF(G221:G232,G231,O221:O232),AF231/(SUMIF(G221:G232,G231,O221:O232)/L231)))))</f>
        <v>0</v>
      </c>
      <c r="AF231" s="449">
        <f t="shared" si="37"/>
        <v>0</v>
      </c>
    </row>
    <row r="232" spans="1:32" hidden="1" x14ac:dyDescent="0.25">
      <c r="A232" s="719"/>
      <c r="B232" s="717"/>
      <c r="C232" s="704"/>
      <c r="D232" s="705"/>
      <c r="E232" s="707"/>
      <c r="F232" s="707"/>
      <c r="G232" s="429"/>
      <c r="H232" s="456"/>
      <c r="I232" s="458"/>
      <c r="J232" s="431"/>
      <c r="K232" s="457"/>
      <c r="L232" s="433"/>
      <c r="M232" s="454"/>
      <c r="N232" s="435"/>
      <c r="O232" s="463"/>
      <c r="P232" s="455"/>
      <c r="Q232" s="459"/>
      <c r="R232" s="694"/>
      <c r="S232" s="692"/>
      <c r="T232" s="695"/>
      <c r="U232" s="514" t="e">
        <f>IF(OR(P232="",M232=[1]Paramétrage!$C$10,M232=[1]Paramétrage!$C$13,M232=[1]Paramétrage!$C$17,M232=[1]Paramétrage!$C$20,M232=[1]Paramétrage!$C$24,M232=[1]Paramétrage!$C$27,AND(M232&lt;&gt;[1]Paramétrage!$C$9,Q232="Mut+ext")),0,ROUNDUP(O232/P232,0))</f>
        <v>#REF!</v>
      </c>
      <c r="V232" s="515">
        <f>IF(OR(M232="",Q232="Mut+ext"),0,IF(VLOOKUP(M232,[1]Paramétrage!$C$6:$E$29,2,0)=0,0,IF(P232="","saisir capacité",N232*U232*VLOOKUP(M232,[1]Paramétrage!$C$6:$E$29,2,0))))</f>
        <v>0</v>
      </c>
      <c r="W232" s="440"/>
      <c r="X232" s="516">
        <f t="shared" si="36"/>
        <v>0</v>
      </c>
      <c r="Y232" s="517">
        <f>IF(OR(M232="",Q232="Mut+ext"),0,IF(ISERROR(W232+V232*VLOOKUP(M232,[1]Paramétrage!$C$6:$E$29,3,0))=TRUE,X232,W232+V232*VLOOKUP(M232,[1]Paramétrage!$C$6:$E$29,3,0)))</f>
        <v>0</v>
      </c>
      <c r="Z232" s="691"/>
      <c r="AA232" s="692"/>
      <c r="AB232" s="693"/>
      <c r="AC232" s="448"/>
      <c r="AD232" s="444"/>
      <c r="AE232" s="445">
        <f>IF(G232="",0,IF(K232="",0,IF(SUMIF(G221:G232,G232,O221:O232)=0,0,IF(OR(L232="",K232="obligatoire"),AF232/SUMIF(G221:G232,G232,O221:O232),AF232/(SUMIF(G221:G232,G232,O221:O232)/L232)))))</f>
        <v>0</v>
      </c>
      <c r="AF232" s="449">
        <f t="shared" si="37"/>
        <v>0</v>
      </c>
    </row>
    <row r="233" spans="1:32" hidden="1" x14ac:dyDescent="0.25">
      <c r="A233" s="719"/>
      <c r="B233" s="717"/>
      <c r="C233" s="522"/>
      <c r="D233" s="523"/>
      <c r="E233" s="524"/>
      <c r="F233" s="523"/>
      <c r="G233" s="523"/>
      <c r="H233" s="525"/>
      <c r="I233" s="526"/>
      <c r="J233" s="547"/>
      <c r="K233" s="528"/>
      <c r="L233" s="529"/>
      <c r="M233" s="530"/>
      <c r="N233" s="531">
        <f>AE233</f>
        <v>0</v>
      </c>
      <c r="O233" s="532"/>
      <c r="P233" s="532"/>
      <c r="Q233" s="533"/>
      <c r="R233" s="534"/>
      <c r="S233" s="534"/>
      <c r="T233" s="535"/>
      <c r="U233" s="536"/>
      <c r="V233" s="537">
        <f>SUM(V221:V232)</f>
        <v>0</v>
      </c>
      <c r="W233" s="530">
        <f>SUM(W221:W232)</f>
        <v>0</v>
      </c>
      <c r="X233" s="538">
        <f>SUM(X221:X232)</f>
        <v>0</v>
      </c>
      <c r="Y233" s="539">
        <f>SUM(Y221:Y232)</f>
        <v>0</v>
      </c>
      <c r="Z233" s="540"/>
      <c r="AA233" s="541"/>
      <c r="AB233" s="542"/>
      <c r="AC233" s="543"/>
      <c r="AD233" s="544"/>
      <c r="AE233" s="545">
        <f>SUM(AE221:AE232)</f>
        <v>0</v>
      </c>
      <c r="AF233" s="546">
        <f>SUM(AF221:AF232)</f>
        <v>0</v>
      </c>
    </row>
    <row r="234" spans="1:32" ht="15.6" hidden="1" customHeight="1" x14ac:dyDescent="0.25">
      <c r="A234" s="719"/>
      <c r="B234" s="717" t="s">
        <v>138</v>
      </c>
      <c r="C234" s="700"/>
      <c r="D234" s="701"/>
      <c r="E234" s="706"/>
      <c r="F234" s="706"/>
      <c r="G234" s="507"/>
      <c r="H234" s="452"/>
      <c r="I234" s="458"/>
      <c r="J234" s="431"/>
      <c r="K234" s="457"/>
      <c r="L234" s="433"/>
      <c r="M234" s="454"/>
      <c r="N234" s="460"/>
      <c r="O234" s="463"/>
      <c r="P234" s="455"/>
      <c r="Q234" s="437"/>
      <c r="R234" s="694"/>
      <c r="S234" s="692"/>
      <c r="T234" s="695"/>
      <c r="U234" s="514" t="e">
        <f>IF(OR(P234="",M234=[1]Paramétrage!$C$10,M234=[1]Paramétrage!$C$13,M234=[1]Paramétrage!$C$17,M234=[1]Paramétrage!$C$20,M234=[1]Paramétrage!$C$24,M234=[1]Paramétrage!$C$27,AND(M234&lt;&gt;[1]Paramétrage!$C$9,Q234="Mut+ext")),0,ROUNDUP(O234/P234,0))</f>
        <v>#REF!</v>
      </c>
      <c r="V234" s="515">
        <f>IF(OR(M234="",Q234="Mut+ext"),0,IF(VLOOKUP(M234,[1]Paramétrage!$C$6:$E$29,2,0)=0,0,IF(P234="","saisir capacité",N234*U234*VLOOKUP(M234,[1]Paramétrage!$C$6:$E$29,2,0))))</f>
        <v>0</v>
      </c>
      <c r="W234" s="440"/>
      <c r="X234" s="516">
        <f t="shared" ref="X234:X245" si="38">IF(OR(M234="",Q234="Mut+ext"),0,IF(ISERROR(V234+W234)=TRUE,V234,V234+W234))</f>
        <v>0</v>
      </c>
      <c r="Y234" s="517">
        <f>IF(OR(M234="",Q234="Mut+ext"),0,IF(ISERROR(W234+V234*VLOOKUP(M234,[1]Paramétrage!$C$6:$E$29,3,0))=TRUE,X234,W234+V234*VLOOKUP(M234,[1]Paramétrage!$C$6:$E$29,3,0)))</f>
        <v>0</v>
      </c>
      <c r="Z234" s="691"/>
      <c r="AA234" s="692"/>
      <c r="AB234" s="693"/>
      <c r="AC234" s="448"/>
      <c r="AD234" s="518"/>
      <c r="AE234" s="445">
        <f>IF(G234="",0,IF(K234="",0,IF(SUMIF(G234:G245,G234,O234:O245)=0,0,IF(OR(L234="",K234="obligatoire"),AF234/SUMIF(G234:G245,G234,O234:O245),AF234/(SUMIF(G234:G245,G234,O234:O245)/L234)))))</f>
        <v>0</v>
      </c>
      <c r="AF234" s="446">
        <f t="shared" ref="AF234:AF245" si="39">N234*O234</f>
        <v>0</v>
      </c>
    </row>
    <row r="235" spans="1:32" hidden="1" x14ac:dyDescent="0.25">
      <c r="A235" s="719"/>
      <c r="B235" s="717"/>
      <c r="C235" s="702"/>
      <c r="D235" s="703"/>
      <c r="E235" s="706"/>
      <c r="F235" s="706"/>
      <c r="G235" s="429"/>
      <c r="H235" s="489"/>
      <c r="I235" s="458"/>
      <c r="J235" s="431"/>
      <c r="K235" s="457"/>
      <c r="L235" s="433"/>
      <c r="M235" s="454"/>
      <c r="N235" s="460"/>
      <c r="O235" s="463"/>
      <c r="P235" s="455"/>
      <c r="Q235" s="459"/>
      <c r="R235" s="694"/>
      <c r="S235" s="692"/>
      <c r="T235" s="695"/>
      <c r="U235" s="514" t="e">
        <f>IF(OR(P235="",M235=[1]Paramétrage!$C$10,M235=[1]Paramétrage!$C$13,M235=[1]Paramétrage!$C$17,M235=[1]Paramétrage!$C$20,M235=[1]Paramétrage!$C$24,M235=[1]Paramétrage!$C$27,AND(M235&lt;&gt;[1]Paramétrage!$C$9,Q235="Mut+ext")),0,ROUNDUP(O235/P235,0))</f>
        <v>#REF!</v>
      </c>
      <c r="V235" s="515">
        <f>IF(OR(M235="",Q235="Mut+ext"),0,IF(VLOOKUP(M235,[1]Paramétrage!$C$6:$E$29,2,0)=0,0,IF(P235="","saisir capacité",N235*U235*VLOOKUP(M235,[1]Paramétrage!$C$6:$E$29,2,0))))</f>
        <v>0</v>
      </c>
      <c r="W235" s="440"/>
      <c r="X235" s="516">
        <f t="shared" si="38"/>
        <v>0</v>
      </c>
      <c r="Y235" s="517">
        <f>IF(OR(M235="",Q235="Mut+ext"),0,IF(ISERROR(W235+V235*VLOOKUP(M235,[1]Paramétrage!$C$6:$E$29,3,0))=TRUE,X235,W235+V235*VLOOKUP(M235,[1]Paramétrage!$C$6:$E$29,3,0)))</f>
        <v>0</v>
      </c>
      <c r="Z235" s="691"/>
      <c r="AA235" s="692"/>
      <c r="AB235" s="693"/>
      <c r="AC235" s="448"/>
      <c r="AD235" s="444"/>
      <c r="AE235" s="445">
        <f>IF(G235="",0,IF(K235="",0,IF(SUMIF(G234:G245,G235,O234:O245)=0,0,IF(OR(L235="",K235="obligatoire"),AF235/SUMIF(G234:G245,G235,O234:O245),AF235/(SUMIF(G234:G245,G235,O234:O245)/L235)))))</f>
        <v>0</v>
      </c>
      <c r="AF235" s="449">
        <f t="shared" si="39"/>
        <v>0</v>
      </c>
    </row>
    <row r="236" spans="1:32" hidden="1" x14ac:dyDescent="0.25">
      <c r="A236" s="719"/>
      <c r="B236" s="717"/>
      <c r="C236" s="702"/>
      <c r="D236" s="703"/>
      <c r="E236" s="706"/>
      <c r="F236" s="706"/>
      <c r="G236" s="429"/>
      <c r="H236" s="489"/>
      <c r="I236" s="458"/>
      <c r="J236" s="431"/>
      <c r="K236" s="457"/>
      <c r="L236" s="433"/>
      <c r="M236" s="454"/>
      <c r="N236" s="460"/>
      <c r="O236" s="463"/>
      <c r="P236" s="455"/>
      <c r="Q236" s="459"/>
      <c r="R236" s="694"/>
      <c r="S236" s="692"/>
      <c r="T236" s="695"/>
      <c r="U236" s="514" t="e">
        <f>IF(OR(P236="",M236=[1]Paramétrage!$C$10,M236=[1]Paramétrage!$C$13,M236=[1]Paramétrage!$C$17,M236=[1]Paramétrage!$C$20,M236=[1]Paramétrage!$C$24,M236=[1]Paramétrage!$C$27,AND(M236&lt;&gt;[1]Paramétrage!$C$9,Q236="Mut+ext")),0,ROUNDUP(O236/P236,0))</f>
        <v>#REF!</v>
      </c>
      <c r="V236" s="515">
        <f>IF(OR(M236="",Q236="Mut+ext"),0,IF(VLOOKUP(M236,[1]Paramétrage!$C$6:$E$29,2,0)=0,0,IF(P236="","saisir capacité",N236*U236*VLOOKUP(M236,[1]Paramétrage!$C$6:$E$29,2,0))))</f>
        <v>0</v>
      </c>
      <c r="W236" s="440"/>
      <c r="X236" s="516">
        <f t="shared" si="38"/>
        <v>0</v>
      </c>
      <c r="Y236" s="517">
        <f>IF(OR(M236="",Q236="Mut+ext"),0,IF(ISERROR(W236+V236*VLOOKUP(M236,[1]Paramétrage!$C$6:$E$29,3,0))=TRUE,X236,W236+V236*VLOOKUP(M236,[1]Paramétrage!$C$6:$E$29,3,0)))</f>
        <v>0</v>
      </c>
      <c r="Z236" s="691"/>
      <c r="AA236" s="692"/>
      <c r="AB236" s="693"/>
      <c r="AC236" s="448"/>
      <c r="AD236" s="444"/>
      <c r="AE236" s="445">
        <f>IF(G236="",0,IF(K236="",0,IF(SUMIF(G234:G245,G236,O234:O245)=0,0,IF(OR(L236="",K236="obligatoire"),AF236/SUMIF(G234:G245,G236,O234:O245),AF236/(SUMIF(G234:G245,G236,O234:O245)/L236)))))</f>
        <v>0</v>
      </c>
      <c r="AF236" s="449">
        <f t="shared" si="39"/>
        <v>0</v>
      </c>
    </row>
    <row r="237" spans="1:32" hidden="1" x14ac:dyDescent="0.25">
      <c r="A237" s="719"/>
      <c r="B237" s="717"/>
      <c r="C237" s="702"/>
      <c r="D237" s="703"/>
      <c r="E237" s="706"/>
      <c r="F237" s="706"/>
      <c r="G237" s="490"/>
      <c r="H237" s="489"/>
      <c r="I237" s="458"/>
      <c r="J237" s="431"/>
      <c r="K237" s="457"/>
      <c r="L237" s="433"/>
      <c r="M237" s="454"/>
      <c r="N237" s="460"/>
      <c r="O237" s="463"/>
      <c r="P237" s="455"/>
      <c r="Q237" s="459"/>
      <c r="R237" s="694"/>
      <c r="S237" s="692"/>
      <c r="T237" s="695"/>
      <c r="U237" s="514" t="e">
        <f>IF(OR(P237="",M237=[1]Paramétrage!$C$10,M237=[1]Paramétrage!$C$13,M237=[1]Paramétrage!$C$17,M237=[1]Paramétrage!$C$20,M237=[1]Paramétrage!$C$24,M237=[1]Paramétrage!$C$27,AND(M237&lt;&gt;[1]Paramétrage!$C$9,Q237="Mut+ext")),0,ROUNDUP(O237/P237,0))</f>
        <v>#REF!</v>
      </c>
      <c r="V237" s="515">
        <f>IF(OR(M237="",Q237="Mut+ext"),0,IF(VLOOKUP(M237,[1]Paramétrage!$C$6:$E$29,2,0)=0,0,IF(P237="","saisir capacité",N237*U237*VLOOKUP(M237,[1]Paramétrage!$C$6:$E$29,2,0))))</f>
        <v>0</v>
      </c>
      <c r="W237" s="440"/>
      <c r="X237" s="516">
        <f t="shared" si="38"/>
        <v>0</v>
      </c>
      <c r="Y237" s="517">
        <f>IF(OR(M237="",Q237="Mut+ext"),0,IF(ISERROR(W237+V237*VLOOKUP(M237,[1]Paramétrage!$C$6:$E$29,3,0))=TRUE,X237,W237+V237*VLOOKUP(M237,[1]Paramétrage!$C$6:$E$29,3,0)))</f>
        <v>0</v>
      </c>
      <c r="Z237" s="691"/>
      <c r="AA237" s="692"/>
      <c r="AB237" s="693"/>
      <c r="AC237" s="448"/>
      <c r="AD237" s="444"/>
      <c r="AE237" s="445">
        <f>IF(G237="",0,IF(K237="",0,IF(SUMIF(G230:G241,G237,O230:O241)=0,0,IF(OR(L237="",K237="obligatoire"),AF237/SUMIF(G230:G241,G237,O230:O241),AF237/(SUMIF(G230:G241,G237,O230:O241)/L237)))))</f>
        <v>0</v>
      </c>
      <c r="AF237" s="449">
        <f t="shared" si="39"/>
        <v>0</v>
      </c>
    </row>
    <row r="238" spans="1:32" hidden="1" x14ac:dyDescent="0.25">
      <c r="A238" s="719"/>
      <c r="B238" s="717"/>
      <c r="C238" s="702"/>
      <c r="D238" s="703"/>
      <c r="E238" s="706"/>
      <c r="F238" s="706"/>
      <c r="G238" s="429"/>
      <c r="H238" s="456"/>
      <c r="I238" s="458"/>
      <c r="J238" s="431"/>
      <c r="K238" s="457"/>
      <c r="L238" s="433"/>
      <c r="M238" s="454"/>
      <c r="N238" s="460"/>
      <c r="O238" s="463"/>
      <c r="P238" s="455"/>
      <c r="Q238" s="459"/>
      <c r="R238" s="694"/>
      <c r="S238" s="692"/>
      <c r="T238" s="695"/>
      <c r="U238" s="514" t="e">
        <f>IF(OR(P238="",M238=[1]Paramétrage!$C$10,M238=[1]Paramétrage!$C$13,M238=[1]Paramétrage!$C$17,M238=[1]Paramétrage!$C$20,M238=[1]Paramétrage!$C$24,M238=[1]Paramétrage!$C$27,AND(M238&lt;&gt;[1]Paramétrage!$C$9,Q238="Mut+ext")),0,ROUNDUP(O238/P238,0))</f>
        <v>#REF!</v>
      </c>
      <c r="V238" s="515">
        <f>IF(OR(M238="",Q238="Mut+ext"),0,IF(VLOOKUP(M238,[1]Paramétrage!$C$6:$E$29,2,0)=0,0,IF(P238="","saisir capacité",N238*U238*VLOOKUP(M238,[1]Paramétrage!$C$6:$E$29,2,0))))</f>
        <v>0</v>
      </c>
      <c r="W238" s="440"/>
      <c r="X238" s="516">
        <f t="shared" si="38"/>
        <v>0</v>
      </c>
      <c r="Y238" s="517">
        <f>IF(OR(M238="",Q238="Mut+ext"),0,IF(ISERROR(W238+V238*VLOOKUP(M238,[1]Paramétrage!$C$6:$E$29,3,0))=TRUE,X238,W238+V238*VLOOKUP(M238,[1]Paramétrage!$C$6:$E$29,3,0)))</f>
        <v>0</v>
      </c>
      <c r="Z238" s="691"/>
      <c r="AA238" s="692"/>
      <c r="AB238" s="693"/>
      <c r="AC238" s="448"/>
      <c r="AD238" s="444"/>
      <c r="AE238" s="445">
        <f>IF(G238="",0,IF(K238="",0,IF(SUMIF(G230:G241,G238,O230:O241)=0,0,IF(OR(L238="",K238="obligatoire"),AF238/SUMIF(G230:G241,G238,O230:O241),AF238/(SUMIF(G230:G241,G238,O230:O241)/L238)))))</f>
        <v>0</v>
      </c>
      <c r="AF238" s="449">
        <f t="shared" si="39"/>
        <v>0</v>
      </c>
    </row>
    <row r="239" spans="1:32" hidden="1" x14ac:dyDescent="0.25">
      <c r="A239" s="719"/>
      <c r="B239" s="717"/>
      <c r="C239" s="702"/>
      <c r="D239" s="703"/>
      <c r="E239" s="706"/>
      <c r="F239" s="706"/>
      <c r="G239" s="429"/>
      <c r="H239" s="456"/>
      <c r="I239" s="458"/>
      <c r="J239" s="431"/>
      <c r="K239" s="457"/>
      <c r="L239" s="433"/>
      <c r="M239" s="454"/>
      <c r="N239" s="460"/>
      <c r="O239" s="463"/>
      <c r="P239" s="455"/>
      <c r="Q239" s="459"/>
      <c r="R239" s="694"/>
      <c r="S239" s="692"/>
      <c r="T239" s="695"/>
      <c r="U239" s="514" t="e">
        <f>IF(OR(P239="",M239=[1]Paramétrage!$C$10,M239=[1]Paramétrage!$C$13,M239=[1]Paramétrage!$C$17,M239=[1]Paramétrage!$C$20,M239=[1]Paramétrage!$C$24,M239=[1]Paramétrage!$C$27,AND(M239&lt;&gt;[1]Paramétrage!$C$9,Q239="Mut+ext")),0,ROUNDUP(O239/P239,0))</f>
        <v>#REF!</v>
      </c>
      <c r="V239" s="515">
        <f>IF(OR(M239="",Q239="Mut+ext"),0,IF(VLOOKUP(M239,[1]Paramétrage!$C$6:$E$29,2,0)=0,0,IF(P239="","saisir capacité",N239*U239*VLOOKUP(M239,[1]Paramétrage!$C$6:$E$29,2,0))))</f>
        <v>0</v>
      </c>
      <c r="W239" s="440"/>
      <c r="X239" s="516">
        <f t="shared" si="38"/>
        <v>0</v>
      </c>
      <c r="Y239" s="517">
        <f>IF(OR(M239="",Q239="Mut+ext"),0,IF(ISERROR(W239+V239*VLOOKUP(M239,[1]Paramétrage!$C$6:$E$29,3,0))=TRUE,X239,W239+V239*VLOOKUP(M239,[1]Paramétrage!$C$6:$E$29,3,0)))</f>
        <v>0</v>
      </c>
      <c r="Z239" s="691"/>
      <c r="AA239" s="692"/>
      <c r="AB239" s="693"/>
      <c r="AC239" s="448"/>
      <c r="AD239" s="444"/>
      <c r="AE239" s="445">
        <f>IF(G239="",0,IF(K239="",0,IF(SUMIF(G230:G241,G239,O230:O241)=0,0,IF(OR(L239="",K239="obligatoire"),AF239/SUMIF(G230:G241,G239,O230:O241),AF239/(SUMIF(G230:G241,G239,O230:O241)/L239)))))</f>
        <v>0</v>
      </c>
      <c r="AF239" s="449">
        <f t="shared" si="39"/>
        <v>0</v>
      </c>
    </row>
    <row r="240" spans="1:32" hidden="1" x14ac:dyDescent="0.25">
      <c r="A240" s="719"/>
      <c r="B240" s="717"/>
      <c r="C240" s="702"/>
      <c r="D240" s="703"/>
      <c r="E240" s="706"/>
      <c r="F240" s="706"/>
      <c r="G240" s="429"/>
      <c r="H240" s="456"/>
      <c r="I240" s="458"/>
      <c r="J240" s="431"/>
      <c r="K240" s="457"/>
      <c r="L240" s="433"/>
      <c r="M240" s="454"/>
      <c r="N240" s="460"/>
      <c r="O240" s="463"/>
      <c r="P240" s="455"/>
      <c r="Q240" s="459"/>
      <c r="R240" s="694"/>
      <c r="S240" s="692"/>
      <c r="T240" s="695"/>
      <c r="U240" s="514" t="e">
        <f>IF(OR(P240="",M240=[1]Paramétrage!$C$10,M240=[1]Paramétrage!$C$13,M240=[1]Paramétrage!$C$17,M240=[1]Paramétrage!$C$20,M240=[1]Paramétrage!$C$24,M240=[1]Paramétrage!$C$27,AND(M240&lt;&gt;[1]Paramétrage!$C$9,Q240="Mut+ext")),0,ROUNDUP(O240/P240,0))</f>
        <v>#REF!</v>
      </c>
      <c r="V240" s="515">
        <f>IF(OR(M240="",Q240="Mut+ext"),0,IF(VLOOKUP(M240,[1]Paramétrage!$C$6:$E$29,2,0)=0,0,IF(P240="","saisir capacité",N240*U240*VLOOKUP(M240,[1]Paramétrage!$C$6:$E$29,2,0))))</f>
        <v>0</v>
      </c>
      <c r="W240" s="440"/>
      <c r="X240" s="516">
        <f t="shared" si="38"/>
        <v>0</v>
      </c>
      <c r="Y240" s="517">
        <f>IF(OR(M240="",Q240="Mut+ext"),0,IF(ISERROR(W240+V240*VLOOKUP(M240,[1]Paramétrage!$C$6:$E$29,3,0))=TRUE,X240,W240+V240*VLOOKUP(M240,[1]Paramétrage!$C$6:$E$29,3,0)))</f>
        <v>0</v>
      </c>
      <c r="Z240" s="691"/>
      <c r="AA240" s="692"/>
      <c r="AB240" s="693"/>
      <c r="AC240" s="448"/>
      <c r="AD240" s="444"/>
      <c r="AE240" s="445">
        <f>IF(G240="",0,IF(K240="",0,IF(SUMIF(G230:G241,G240,O230:O241)=0,0,IF(OR(L240="",K240="obligatoire"),AF240/SUMIF(G230:G241,G240,O230:O241),AF240/(SUMIF(G230:G241,G240,O230:O241)/L240)))))</f>
        <v>0</v>
      </c>
      <c r="AF240" s="449">
        <f t="shared" si="39"/>
        <v>0</v>
      </c>
    </row>
    <row r="241" spans="1:32" hidden="1" x14ac:dyDescent="0.25">
      <c r="A241" s="719"/>
      <c r="B241" s="717"/>
      <c r="C241" s="702"/>
      <c r="D241" s="703"/>
      <c r="E241" s="706"/>
      <c r="F241" s="706"/>
      <c r="G241" s="490"/>
      <c r="H241" s="456"/>
      <c r="I241" s="458"/>
      <c r="J241" s="431"/>
      <c r="K241" s="457"/>
      <c r="L241" s="433"/>
      <c r="M241" s="454"/>
      <c r="N241" s="460"/>
      <c r="O241" s="463"/>
      <c r="P241" s="455"/>
      <c r="Q241" s="459"/>
      <c r="R241" s="694"/>
      <c r="S241" s="692"/>
      <c r="T241" s="695"/>
      <c r="U241" s="514" t="e">
        <f>IF(OR(P241="",M241=[1]Paramétrage!$C$10,M241=[1]Paramétrage!$C$13,M241=[1]Paramétrage!$C$17,M241=[1]Paramétrage!$C$20,M241=[1]Paramétrage!$C$24,M241=[1]Paramétrage!$C$27,AND(M241&lt;&gt;[1]Paramétrage!$C$9,Q241="Mut+ext")),0,ROUNDUP(O241/P241,0))</f>
        <v>#REF!</v>
      </c>
      <c r="V241" s="515">
        <f>IF(OR(M241="",Q241="Mut+ext"),0,IF(VLOOKUP(M241,[1]Paramétrage!$C$6:$E$29,2,0)=0,0,IF(P241="","saisir capacité",N241*U241*VLOOKUP(M241,[1]Paramétrage!$C$6:$E$29,2,0))))</f>
        <v>0</v>
      </c>
      <c r="W241" s="440"/>
      <c r="X241" s="516">
        <f t="shared" si="38"/>
        <v>0</v>
      </c>
      <c r="Y241" s="517">
        <f>IF(OR(M241="",Q241="Mut+ext"),0,IF(ISERROR(W241+V241*VLOOKUP(M241,[1]Paramétrage!$C$6:$E$29,3,0))=TRUE,X241,W241+V241*VLOOKUP(M241,[1]Paramétrage!$C$6:$E$29,3,0)))</f>
        <v>0</v>
      </c>
      <c r="Z241" s="691"/>
      <c r="AA241" s="692"/>
      <c r="AB241" s="693"/>
      <c r="AC241" s="448"/>
      <c r="AD241" s="444"/>
      <c r="AE241" s="445">
        <f>IF(G241="",0,IF(K241="",0,IF(SUMIF(G234:G245,G241,O234:O245)=0,0,IF(OR(L241="",K241="obligatoire"),AF241/SUMIF(G234:G245,G241,O234:O245),AF241/(SUMIF(G234:G245,G241,O234:O245)/L241)))))</f>
        <v>0</v>
      </c>
      <c r="AF241" s="449">
        <f t="shared" si="39"/>
        <v>0</v>
      </c>
    </row>
    <row r="242" spans="1:32" hidden="1" x14ac:dyDescent="0.25">
      <c r="A242" s="719"/>
      <c r="B242" s="717"/>
      <c r="C242" s="702"/>
      <c r="D242" s="703"/>
      <c r="E242" s="706"/>
      <c r="F242" s="706"/>
      <c r="G242" s="429"/>
      <c r="H242" s="456"/>
      <c r="I242" s="458"/>
      <c r="J242" s="431"/>
      <c r="K242" s="457"/>
      <c r="L242" s="433"/>
      <c r="M242" s="454"/>
      <c r="N242" s="460"/>
      <c r="O242" s="463"/>
      <c r="P242" s="455"/>
      <c r="Q242" s="459"/>
      <c r="R242" s="694"/>
      <c r="S242" s="692"/>
      <c r="T242" s="695"/>
      <c r="U242" s="514" t="e">
        <f>IF(OR(P242="",M242=[1]Paramétrage!$C$10,M242=[1]Paramétrage!$C$13,M242=[1]Paramétrage!$C$17,M242=[1]Paramétrage!$C$20,M242=[1]Paramétrage!$C$24,M242=[1]Paramétrage!$C$27,AND(M242&lt;&gt;[1]Paramétrage!$C$9,Q242="Mut+ext")),0,ROUNDUP(O242/P242,0))</f>
        <v>#REF!</v>
      </c>
      <c r="V242" s="515">
        <f>IF(OR(M242="",Q242="Mut+ext"),0,IF(VLOOKUP(M242,[1]Paramétrage!$C$6:$E$29,2,0)=0,0,IF(P242="","saisir capacité",N242*U242*VLOOKUP(M242,[1]Paramétrage!$C$6:$E$29,2,0))))</f>
        <v>0</v>
      </c>
      <c r="W242" s="440"/>
      <c r="X242" s="516">
        <f t="shared" si="38"/>
        <v>0</v>
      </c>
      <c r="Y242" s="517">
        <f>IF(OR(M242="",Q242="Mut+ext"),0,IF(ISERROR(W242+V242*VLOOKUP(M242,[1]Paramétrage!$C$6:$E$29,3,0))=TRUE,X242,W242+V242*VLOOKUP(M242,[1]Paramétrage!$C$6:$E$29,3,0)))</f>
        <v>0</v>
      </c>
      <c r="Z242" s="691"/>
      <c r="AA242" s="692"/>
      <c r="AB242" s="693"/>
      <c r="AC242" s="448"/>
      <c r="AD242" s="444"/>
      <c r="AE242" s="445">
        <f>IF(G242="",0,IF(K242="",0,IF(SUMIF(G234:G245,G242,O234:O245)=0,0,IF(OR(L242="",K242="obligatoire"),AF242/SUMIF(G234:G245,G242,O234:O245),AF242/(SUMIF(G234:G245,G242,O234:O245)/L242)))))</f>
        <v>0</v>
      </c>
      <c r="AF242" s="449">
        <f t="shared" si="39"/>
        <v>0</v>
      </c>
    </row>
    <row r="243" spans="1:32" hidden="1" x14ac:dyDescent="0.25">
      <c r="A243" s="719"/>
      <c r="B243" s="717"/>
      <c r="C243" s="702"/>
      <c r="D243" s="703"/>
      <c r="E243" s="706"/>
      <c r="F243" s="706"/>
      <c r="G243" s="429"/>
      <c r="H243" s="456"/>
      <c r="I243" s="458"/>
      <c r="J243" s="431"/>
      <c r="K243" s="457"/>
      <c r="L243" s="433"/>
      <c r="M243" s="454"/>
      <c r="N243" s="460"/>
      <c r="O243" s="463"/>
      <c r="P243" s="455"/>
      <c r="Q243" s="459"/>
      <c r="R243" s="694"/>
      <c r="S243" s="692"/>
      <c r="T243" s="695"/>
      <c r="U243" s="514" t="e">
        <f>IF(OR(P243="",M243=[1]Paramétrage!$C$10,M243=[1]Paramétrage!$C$13,M243=[1]Paramétrage!$C$17,M243=[1]Paramétrage!$C$20,M243=[1]Paramétrage!$C$24,M243=[1]Paramétrage!$C$27,AND(M243&lt;&gt;[1]Paramétrage!$C$9,Q243="Mut+ext")),0,ROUNDUP(O243/P243,0))</f>
        <v>#REF!</v>
      </c>
      <c r="V243" s="515">
        <f>IF(OR(M243="",Q243="Mut+ext"),0,IF(VLOOKUP(M243,[1]Paramétrage!$C$6:$E$29,2,0)=0,0,IF(P243="","saisir capacité",N243*U243*VLOOKUP(M243,[1]Paramétrage!$C$6:$E$29,2,0))))</f>
        <v>0</v>
      </c>
      <c r="W243" s="440"/>
      <c r="X243" s="516">
        <f t="shared" si="38"/>
        <v>0</v>
      </c>
      <c r="Y243" s="517">
        <f>IF(OR(M243="",Q243="Mut+ext"),0,IF(ISERROR(W243+V243*VLOOKUP(M243,[1]Paramétrage!$C$6:$E$29,3,0))=TRUE,X243,W243+V243*VLOOKUP(M243,[1]Paramétrage!$C$6:$E$29,3,0)))</f>
        <v>0</v>
      </c>
      <c r="Z243" s="691"/>
      <c r="AA243" s="692"/>
      <c r="AB243" s="693"/>
      <c r="AC243" s="448"/>
      <c r="AD243" s="444"/>
      <c r="AE243" s="445">
        <f>IF(G243="",0,IF(K243="",0,IF(SUMIF(G234:G245,G243,O234:O245)=0,0,IF(OR(L243="",K243="obligatoire"),AF243/SUMIF(G234:G245,G243,O234:O245),AF243/(SUMIF(G234:G245,G243,O234:O245)/L243)))))</f>
        <v>0</v>
      </c>
      <c r="AF243" s="449">
        <f t="shared" si="39"/>
        <v>0</v>
      </c>
    </row>
    <row r="244" spans="1:32" hidden="1" x14ac:dyDescent="0.25">
      <c r="A244" s="719"/>
      <c r="B244" s="717"/>
      <c r="C244" s="702"/>
      <c r="D244" s="703"/>
      <c r="E244" s="706"/>
      <c r="F244" s="706"/>
      <c r="G244" s="429"/>
      <c r="H244" s="456"/>
      <c r="I244" s="458"/>
      <c r="J244" s="431"/>
      <c r="K244" s="457"/>
      <c r="L244" s="433"/>
      <c r="M244" s="454"/>
      <c r="N244" s="460"/>
      <c r="O244" s="463"/>
      <c r="P244" s="455"/>
      <c r="Q244" s="459"/>
      <c r="R244" s="694"/>
      <c r="S244" s="692"/>
      <c r="T244" s="695"/>
      <c r="U244" s="514" t="e">
        <f>IF(OR(P244="",M244=[1]Paramétrage!$C$10,M244=[1]Paramétrage!$C$13,M244=[1]Paramétrage!$C$17,M244=[1]Paramétrage!$C$20,M244=[1]Paramétrage!$C$24,M244=[1]Paramétrage!$C$27,AND(M244&lt;&gt;[1]Paramétrage!$C$9,Q244="Mut+ext")),0,ROUNDUP(O244/P244,0))</f>
        <v>#REF!</v>
      </c>
      <c r="V244" s="515">
        <f>IF(OR(M244="",Q244="Mut+ext"),0,IF(VLOOKUP(M244,[1]Paramétrage!$C$6:$E$29,2,0)=0,0,IF(P244="","saisir capacité",N244*U244*VLOOKUP(M244,[1]Paramétrage!$C$6:$E$29,2,0))))</f>
        <v>0</v>
      </c>
      <c r="W244" s="440"/>
      <c r="X244" s="516">
        <f t="shared" si="38"/>
        <v>0</v>
      </c>
      <c r="Y244" s="517">
        <f>IF(OR(M244="",Q244="Mut+ext"),0,IF(ISERROR(W244+V244*VLOOKUP(M244,[1]Paramétrage!$C$6:$E$29,3,0))=TRUE,X244,W244+V244*VLOOKUP(M244,[1]Paramétrage!$C$6:$E$29,3,0)))</f>
        <v>0</v>
      </c>
      <c r="Z244" s="691"/>
      <c r="AA244" s="692"/>
      <c r="AB244" s="693"/>
      <c r="AC244" s="448"/>
      <c r="AD244" s="444"/>
      <c r="AE244" s="445">
        <f>IF(G244="",0,IF(K244="",0,IF(SUMIF(G234:G245,G244,O234:O245)=0,0,IF(OR(L244="",K244="obligatoire"),AF244/SUMIF(G234:G245,G244,O234:O245),AF244/(SUMIF(G234:G245,G244,O234:O245)/L244)))))</f>
        <v>0</v>
      </c>
      <c r="AF244" s="449">
        <f t="shared" si="39"/>
        <v>0</v>
      </c>
    </row>
    <row r="245" spans="1:32" hidden="1" x14ac:dyDescent="0.25">
      <c r="A245" s="719"/>
      <c r="B245" s="717"/>
      <c r="C245" s="704"/>
      <c r="D245" s="705"/>
      <c r="E245" s="707"/>
      <c r="F245" s="707"/>
      <c r="G245" s="429"/>
      <c r="H245" s="456"/>
      <c r="I245" s="458"/>
      <c r="J245" s="431"/>
      <c r="K245" s="457"/>
      <c r="L245" s="433"/>
      <c r="M245" s="454"/>
      <c r="N245" s="435"/>
      <c r="O245" s="463"/>
      <c r="P245" s="455"/>
      <c r="Q245" s="459"/>
      <c r="R245" s="694"/>
      <c r="S245" s="692"/>
      <c r="T245" s="695"/>
      <c r="U245" s="514" t="e">
        <f>IF(OR(P245="",M245=[1]Paramétrage!$C$10,M245=[1]Paramétrage!$C$13,M245=[1]Paramétrage!$C$17,M245=[1]Paramétrage!$C$20,M245=[1]Paramétrage!$C$24,M245=[1]Paramétrage!$C$27,AND(M245&lt;&gt;[1]Paramétrage!$C$9,Q245="Mut+ext")),0,ROUNDUP(O245/P245,0))</f>
        <v>#REF!</v>
      </c>
      <c r="V245" s="515">
        <f>IF(OR(M245="",Q245="Mut+ext"),0,IF(VLOOKUP(M245,[1]Paramétrage!$C$6:$E$29,2,0)=0,0,IF(P245="","saisir capacité",N245*U245*VLOOKUP(M245,[1]Paramétrage!$C$6:$E$29,2,0))))</f>
        <v>0</v>
      </c>
      <c r="W245" s="440"/>
      <c r="X245" s="516">
        <f t="shared" si="38"/>
        <v>0</v>
      </c>
      <c r="Y245" s="517">
        <f>IF(OR(M245="",Q245="Mut+ext"),0,IF(ISERROR(W245+V245*VLOOKUP(M245,[1]Paramétrage!$C$6:$E$29,3,0))=TRUE,X245,W245+V245*VLOOKUP(M245,[1]Paramétrage!$C$6:$E$29,3,0)))</f>
        <v>0</v>
      </c>
      <c r="Z245" s="691"/>
      <c r="AA245" s="692"/>
      <c r="AB245" s="693"/>
      <c r="AC245" s="448"/>
      <c r="AD245" s="444"/>
      <c r="AE245" s="445">
        <f>IF(G245="",0,IF(K245="",0,IF(SUMIF(G234:G245,G245,O234:O245)=0,0,IF(OR(L245="",K245="obligatoire"),AF245/SUMIF(G234:G245,G245,O234:O245),AF245/(SUMIF(G234:G245,G245,O234:O245)/L245)))))</f>
        <v>0</v>
      </c>
      <c r="AF245" s="449">
        <f t="shared" si="39"/>
        <v>0</v>
      </c>
    </row>
    <row r="246" spans="1:32" hidden="1" x14ac:dyDescent="0.25">
      <c r="A246" s="719"/>
      <c r="B246" s="717"/>
      <c r="C246" s="522"/>
      <c r="D246" s="523"/>
      <c r="E246" s="524"/>
      <c r="F246" s="523"/>
      <c r="G246" s="523"/>
      <c r="H246" s="525"/>
      <c r="I246" s="526"/>
      <c r="J246" s="547"/>
      <c r="K246" s="528"/>
      <c r="L246" s="529"/>
      <c r="M246" s="530"/>
      <c r="N246" s="531">
        <f>AE246</f>
        <v>0</v>
      </c>
      <c r="O246" s="532"/>
      <c r="P246" s="532"/>
      <c r="Q246" s="533"/>
      <c r="R246" s="534"/>
      <c r="S246" s="534"/>
      <c r="T246" s="535"/>
      <c r="U246" s="536"/>
      <c r="V246" s="537">
        <f>SUM(V234:V245)</f>
        <v>0</v>
      </c>
      <c r="W246" s="530">
        <f>SUM(W234:W245)</f>
        <v>0</v>
      </c>
      <c r="X246" s="538">
        <f>SUM(X234:X245)</f>
        <v>0</v>
      </c>
      <c r="Y246" s="539">
        <f>SUM(Y234:Y245)</f>
        <v>0</v>
      </c>
      <c r="Z246" s="540"/>
      <c r="AA246" s="541"/>
      <c r="AB246" s="542"/>
      <c r="AC246" s="543"/>
      <c r="AD246" s="544"/>
      <c r="AE246" s="545">
        <f>SUM(AE234:AE245)</f>
        <v>0</v>
      </c>
      <c r="AF246" s="546">
        <f>SUM(AF234:AF245)</f>
        <v>0</v>
      </c>
    </row>
    <row r="247" spans="1:32" ht="15.6" hidden="1" customHeight="1" x14ac:dyDescent="0.25">
      <c r="A247" s="719"/>
      <c r="B247" s="717" t="s">
        <v>139</v>
      </c>
      <c r="C247" s="700"/>
      <c r="D247" s="701"/>
      <c r="E247" s="706"/>
      <c r="F247" s="706"/>
      <c r="G247" s="507"/>
      <c r="H247" s="452"/>
      <c r="I247" s="458"/>
      <c r="J247" s="431"/>
      <c r="K247" s="457"/>
      <c r="L247" s="433"/>
      <c r="M247" s="454"/>
      <c r="N247" s="460"/>
      <c r="O247" s="463"/>
      <c r="P247" s="455"/>
      <c r="Q247" s="437"/>
      <c r="R247" s="694"/>
      <c r="S247" s="692"/>
      <c r="T247" s="695"/>
      <c r="U247" s="514" t="e">
        <f>IF(OR(P247="",M247=[1]Paramétrage!$C$10,M247=[1]Paramétrage!$C$13,M247=[1]Paramétrage!$C$17,M247=[1]Paramétrage!$C$20,M247=[1]Paramétrage!$C$24,M247=[1]Paramétrage!$C$27,AND(M247&lt;&gt;[1]Paramétrage!$C$9,Q247="Mut+ext")),0,ROUNDUP(O247/P247,0))</f>
        <v>#REF!</v>
      </c>
      <c r="V247" s="515">
        <f>IF(OR(M247="",Q247="Mut+ext"),0,IF(VLOOKUP(M247,[1]Paramétrage!$C$6:$E$29,2,0)=0,0,IF(P247="","saisir capacité",N247*U247*VLOOKUP(M247,[1]Paramétrage!$C$6:$E$29,2,0))))</f>
        <v>0</v>
      </c>
      <c r="W247" s="440"/>
      <c r="X247" s="516">
        <f t="shared" ref="X247:X258" si="40">IF(OR(M247="",Q247="Mut+ext"),0,IF(ISERROR(V247+W247)=TRUE,V247,V247+W247))</f>
        <v>0</v>
      </c>
      <c r="Y247" s="517">
        <f>IF(OR(M247="",Q247="Mut+ext"),0,IF(ISERROR(W247+V247*VLOOKUP(M247,[1]Paramétrage!$C$6:$E$29,3,0))=TRUE,X247,W247+V247*VLOOKUP(M247,[1]Paramétrage!$C$6:$E$29,3,0)))</f>
        <v>0</v>
      </c>
      <c r="Z247" s="691"/>
      <c r="AA247" s="692"/>
      <c r="AB247" s="693"/>
      <c r="AC247" s="448"/>
      <c r="AD247" s="518"/>
      <c r="AE247" s="445">
        <f>IF(G247="",0,IF(K247="",0,IF(SUMIF(G247:G258,G247,O247:O258)=0,0,IF(OR(L247="",K247="obligatoire"),AF247/SUMIF(G247:G258,G247,O247:O258),AF247/(SUMIF(G247:G258,G247,O247:O258)/L247)))))</f>
        <v>0</v>
      </c>
      <c r="AF247" s="446">
        <f t="shared" ref="AF247:AF258" si="41">N247*O247</f>
        <v>0</v>
      </c>
    </row>
    <row r="248" spans="1:32" hidden="1" x14ac:dyDescent="0.25">
      <c r="A248" s="719"/>
      <c r="B248" s="717"/>
      <c r="C248" s="702"/>
      <c r="D248" s="703"/>
      <c r="E248" s="706"/>
      <c r="F248" s="706"/>
      <c r="G248" s="429"/>
      <c r="H248" s="489"/>
      <c r="I248" s="458"/>
      <c r="J248" s="431"/>
      <c r="K248" s="457"/>
      <c r="L248" s="433"/>
      <c r="M248" s="454"/>
      <c r="N248" s="460"/>
      <c r="O248" s="463"/>
      <c r="P248" s="455"/>
      <c r="Q248" s="459"/>
      <c r="R248" s="694"/>
      <c r="S248" s="692"/>
      <c r="T248" s="695"/>
      <c r="U248" s="514" t="e">
        <f>IF(OR(P248="",M248=[1]Paramétrage!$C$10,M248=[1]Paramétrage!$C$13,M248=[1]Paramétrage!$C$17,M248=[1]Paramétrage!$C$20,M248=[1]Paramétrage!$C$24,M248=[1]Paramétrage!$C$27,AND(M248&lt;&gt;[1]Paramétrage!$C$9,Q248="Mut+ext")),0,ROUNDUP(O248/P248,0))</f>
        <v>#REF!</v>
      </c>
      <c r="V248" s="515">
        <f>IF(OR(M248="",Q248="Mut+ext"),0,IF(VLOOKUP(M248,[1]Paramétrage!$C$6:$E$29,2,0)=0,0,IF(P248="","saisir capacité",N248*U248*VLOOKUP(M248,[1]Paramétrage!$C$6:$E$29,2,0))))</f>
        <v>0</v>
      </c>
      <c r="W248" s="440"/>
      <c r="X248" s="516">
        <f t="shared" si="40"/>
        <v>0</v>
      </c>
      <c r="Y248" s="517">
        <f>IF(OR(M248="",Q248="Mut+ext"),0,IF(ISERROR(W248+V248*VLOOKUP(M248,[1]Paramétrage!$C$6:$E$29,3,0))=TRUE,X248,W248+V248*VLOOKUP(M248,[1]Paramétrage!$C$6:$E$29,3,0)))</f>
        <v>0</v>
      </c>
      <c r="Z248" s="691"/>
      <c r="AA248" s="692"/>
      <c r="AB248" s="693"/>
      <c r="AC248" s="448"/>
      <c r="AD248" s="444"/>
      <c r="AE248" s="445">
        <f>IF(G248="",0,IF(K248="",0,IF(SUMIF(G247:G258,G248,O247:O258)=0,0,IF(OR(L248="",K248="obligatoire"),AF248/SUMIF(G247:G258,G248,O247:O258),AF248/(SUMIF(G247:G258,G248,O247:O258)/L248)))))</f>
        <v>0</v>
      </c>
      <c r="AF248" s="449">
        <f t="shared" si="41"/>
        <v>0</v>
      </c>
    </row>
    <row r="249" spans="1:32" hidden="1" x14ac:dyDescent="0.25">
      <c r="A249" s="719"/>
      <c r="B249" s="717"/>
      <c r="C249" s="702"/>
      <c r="D249" s="703"/>
      <c r="E249" s="706"/>
      <c r="F249" s="706"/>
      <c r="G249" s="429"/>
      <c r="H249" s="489"/>
      <c r="I249" s="458"/>
      <c r="J249" s="431"/>
      <c r="K249" s="457"/>
      <c r="L249" s="433"/>
      <c r="M249" s="454"/>
      <c r="N249" s="460"/>
      <c r="O249" s="463"/>
      <c r="P249" s="455"/>
      <c r="Q249" s="459"/>
      <c r="R249" s="694"/>
      <c r="S249" s="692"/>
      <c r="T249" s="695"/>
      <c r="U249" s="514" t="e">
        <f>IF(OR(P249="",M249=[1]Paramétrage!$C$10,M249=[1]Paramétrage!$C$13,M249=[1]Paramétrage!$C$17,M249=[1]Paramétrage!$C$20,M249=[1]Paramétrage!$C$24,M249=[1]Paramétrage!$C$27,AND(M249&lt;&gt;[1]Paramétrage!$C$9,Q249="Mut+ext")),0,ROUNDUP(O249/P249,0))</f>
        <v>#REF!</v>
      </c>
      <c r="V249" s="515">
        <f>IF(OR(M249="",Q249="Mut+ext"),0,IF(VLOOKUP(M249,[1]Paramétrage!$C$6:$E$29,2,0)=0,0,IF(P249="","saisir capacité",N249*U249*VLOOKUP(M249,[1]Paramétrage!$C$6:$E$29,2,0))))</f>
        <v>0</v>
      </c>
      <c r="W249" s="440"/>
      <c r="X249" s="516">
        <f t="shared" si="40"/>
        <v>0</v>
      </c>
      <c r="Y249" s="517">
        <f>IF(OR(M249="",Q249="Mut+ext"),0,IF(ISERROR(W249+V249*VLOOKUP(M249,[1]Paramétrage!$C$6:$E$29,3,0))=TRUE,X249,W249+V249*VLOOKUP(M249,[1]Paramétrage!$C$6:$E$29,3,0)))</f>
        <v>0</v>
      </c>
      <c r="Z249" s="691"/>
      <c r="AA249" s="692"/>
      <c r="AB249" s="693"/>
      <c r="AC249" s="448"/>
      <c r="AD249" s="444"/>
      <c r="AE249" s="445">
        <f>IF(G249="",0,IF(K249="",0,IF(SUMIF(G247:G258,G249,O247:O258)=0,0,IF(OR(L249="",K249="obligatoire"),AF249/SUMIF(G247:G258,G249,O247:O258),AF249/(SUMIF(G247:G258,G249,O247:O258)/L249)))))</f>
        <v>0</v>
      </c>
      <c r="AF249" s="449">
        <f t="shared" si="41"/>
        <v>0</v>
      </c>
    </row>
    <row r="250" spans="1:32" hidden="1" x14ac:dyDescent="0.25">
      <c r="A250" s="719"/>
      <c r="B250" s="717"/>
      <c r="C250" s="702"/>
      <c r="D250" s="703"/>
      <c r="E250" s="706"/>
      <c r="F250" s="706"/>
      <c r="G250" s="490"/>
      <c r="H250" s="489"/>
      <c r="I250" s="458"/>
      <c r="J250" s="431"/>
      <c r="K250" s="457"/>
      <c r="L250" s="433"/>
      <c r="M250" s="454"/>
      <c r="N250" s="460"/>
      <c r="O250" s="463"/>
      <c r="P250" s="455"/>
      <c r="Q250" s="459"/>
      <c r="R250" s="694"/>
      <c r="S250" s="692"/>
      <c r="T250" s="695"/>
      <c r="U250" s="514" t="e">
        <f>IF(OR(P250="",M250=[1]Paramétrage!$C$10,M250=[1]Paramétrage!$C$13,M250=[1]Paramétrage!$C$17,M250=[1]Paramétrage!$C$20,M250=[1]Paramétrage!$C$24,M250=[1]Paramétrage!$C$27,AND(M250&lt;&gt;[1]Paramétrage!$C$9,Q250="Mut+ext")),0,ROUNDUP(O250/P250,0))</f>
        <v>#REF!</v>
      </c>
      <c r="V250" s="515">
        <f>IF(OR(M250="",Q250="Mut+ext"),0,IF(VLOOKUP(M250,[1]Paramétrage!$C$6:$E$29,2,0)=0,0,IF(P250="","saisir capacité",N250*U250*VLOOKUP(M250,[1]Paramétrage!$C$6:$E$29,2,0))))</f>
        <v>0</v>
      </c>
      <c r="W250" s="440"/>
      <c r="X250" s="516">
        <f t="shared" si="40"/>
        <v>0</v>
      </c>
      <c r="Y250" s="517">
        <f>IF(OR(M250="",Q250="Mut+ext"),0,IF(ISERROR(W250+V250*VLOOKUP(M250,[1]Paramétrage!$C$6:$E$29,3,0))=TRUE,X250,W250+V250*VLOOKUP(M250,[1]Paramétrage!$C$6:$E$29,3,0)))</f>
        <v>0</v>
      </c>
      <c r="Z250" s="691"/>
      <c r="AA250" s="692"/>
      <c r="AB250" s="693"/>
      <c r="AC250" s="448"/>
      <c r="AD250" s="444"/>
      <c r="AE250" s="445">
        <f>IF(G250="",0,IF(K250="",0,IF(SUMIF(G247:G258,G250,O247:O258)=0,0,IF(OR(L250="",K250="obligatoire"),AF250/SUMIF(G247:G258,G250,O247:O258),AF250/(SUMIF(G247:G258,G250,O247:O258)/L250)))))</f>
        <v>0</v>
      </c>
      <c r="AF250" s="449">
        <f t="shared" si="41"/>
        <v>0</v>
      </c>
    </row>
    <row r="251" spans="1:32" hidden="1" x14ac:dyDescent="0.25">
      <c r="A251" s="719"/>
      <c r="B251" s="717"/>
      <c r="C251" s="702"/>
      <c r="D251" s="703"/>
      <c r="E251" s="706"/>
      <c r="F251" s="706"/>
      <c r="G251" s="429"/>
      <c r="H251" s="456"/>
      <c r="I251" s="458"/>
      <c r="J251" s="431"/>
      <c r="K251" s="457"/>
      <c r="L251" s="433"/>
      <c r="M251" s="454"/>
      <c r="N251" s="460"/>
      <c r="O251" s="463"/>
      <c r="P251" s="455"/>
      <c r="Q251" s="459"/>
      <c r="R251" s="694"/>
      <c r="S251" s="692"/>
      <c r="T251" s="695"/>
      <c r="U251" s="514" t="e">
        <f>IF(OR(P251="",M251=[1]Paramétrage!$C$10,M251=[1]Paramétrage!$C$13,M251=[1]Paramétrage!$C$17,M251=[1]Paramétrage!$C$20,M251=[1]Paramétrage!$C$24,M251=[1]Paramétrage!$C$27,AND(M251&lt;&gt;[1]Paramétrage!$C$9,Q251="Mut+ext")),0,ROUNDUP(O251/P251,0))</f>
        <v>#REF!</v>
      </c>
      <c r="V251" s="515">
        <f>IF(OR(M251="",Q251="Mut+ext"),0,IF(VLOOKUP(M251,[1]Paramétrage!$C$6:$E$29,2,0)=0,0,IF(P251="","saisir capacité",N251*U251*VLOOKUP(M251,[1]Paramétrage!$C$6:$E$29,2,0))))</f>
        <v>0</v>
      </c>
      <c r="W251" s="440"/>
      <c r="X251" s="516">
        <f t="shared" si="40"/>
        <v>0</v>
      </c>
      <c r="Y251" s="517">
        <f>IF(OR(M251="",Q251="Mut+ext"),0,IF(ISERROR(W251+V251*VLOOKUP(M251,[1]Paramétrage!$C$6:$E$29,3,0))=TRUE,X251,W251+V251*VLOOKUP(M251,[1]Paramétrage!$C$6:$E$29,3,0)))</f>
        <v>0</v>
      </c>
      <c r="Z251" s="691"/>
      <c r="AA251" s="692"/>
      <c r="AB251" s="693"/>
      <c r="AC251" s="448"/>
      <c r="AD251" s="444"/>
      <c r="AE251" s="445">
        <f>IF(G251="",0,IF(K251="",0,IF(SUMIF(G243:G254,G251,O243:O254)=0,0,IF(OR(L251="",K251="obligatoire"),AF251/SUMIF(G243:G254,G251,O243:O254),AF251/(SUMIF(G243:G254,G251,O243:O254)/L251)))))</f>
        <v>0</v>
      </c>
      <c r="AF251" s="449">
        <f t="shared" si="41"/>
        <v>0</v>
      </c>
    </row>
    <row r="252" spans="1:32" hidden="1" x14ac:dyDescent="0.25">
      <c r="A252" s="719"/>
      <c r="B252" s="717"/>
      <c r="C252" s="702"/>
      <c r="D252" s="703"/>
      <c r="E252" s="706"/>
      <c r="F252" s="706"/>
      <c r="G252" s="429"/>
      <c r="H252" s="456"/>
      <c r="I252" s="458"/>
      <c r="J252" s="431"/>
      <c r="K252" s="457"/>
      <c r="L252" s="433"/>
      <c r="M252" s="454"/>
      <c r="N252" s="460"/>
      <c r="O252" s="463"/>
      <c r="P252" s="455"/>
      <c r="Q252" s="459"/>
      <c r="R252" s="694"/>
      <c r="S252" s="692"/>
      <c r="T252" s="695"/>
      <c r="U252" s="514" t="e">
        <f>IF(OR(P252="",M252=[1]Paramétrage!$C$10,M252=[1]Paramétrage!$C$13,M252=[1]Paramétrage!$C$17,M252=[1]Paramétrage!$C$20,M252=[1]Paramétrage!$C$24,M252=[1]Paramétrage!$C$27,AND(M252&lt;&gt;[1]Paramétrage!$C$9,Q252="Mut+ext")),0,ROUNDUP(O252/P252,0))</f>
        <v>#REF!</v>
      </c>
      <c r="V252" s="515">
        <f>IF(OR(M252="",Q252="Mut+ext"),0,IF(VLOOKUP(M252,[1]Paramétrage!$C$6:$E$29,2,0)=0,0,IF(P252="","saisir capacité",N252*U252*VLOOKUP(M252,[1]Paramétrage!$C$6:$E$29,2,0))))</f>
        <v>0</v>
      </c>
      <c r="W252" s="440"/>
      <c r="X252" s="516">
        <f t="shared" si="40"/>
        <v>0</v>
      </c>
      <c r="Y252" s="517">
        <f>IF(OR(M252="",Q252="Mut+ext"),0,IF(ISERROR(W252+V252*VLOOKUP(M252,[1]Paramétrage!$C$6:$E$29,3,0))=TRUE,X252,W252+V252*VLOOKUP(M252,[1]Paramétrage!$C$6:$E$29,3,0)))</f>
        <v>0</v>
      </c>
      <c r="Z252" s="691"/>
      <c r="AA252" s="692"/>
      <c r="AB252" s="693"/>
      <c r="AC252" s="448"/>
      <c r="AD252" s="444"/>
      <c r="AE252" s="445">
        <f>IF(G252="",0,IF(K252="",0,IF(SUMIF(G243:G254,G252,O243:O254)=0,0,IF(OR(L252="",K252="obligatoire"),AF252/SUMIF(G243:G254,G252,O243:O254),AF252/(SUMIF(G243:G254,G252,O243:O254)/L252)))))</f>
        <v>0</v>
      </c>
      <c r="AF252" s="449">
        <f t="shared" si="41"/>
        <v>0</v>
      </c>
    </row>
    <row r="253" spans="1:32" hidden="1" x14ac:dyDescent="0.25">
      <c r="A253" s="719"/>
      <c r="B253" s="717"/>
      <c r="C253" s="702"/>
      <c r="D253" s="703"/>
      <c r="E253" s="706"/>
      <c r="F253" s="706"/>
      <c r="G253" s="429"/>
      <c r="H253" s="456"/>
      <c r="I253" s="458"/>
      <c r="J253" s="431"/>
      <c r="K253" s="457"/>
      <c r="L253" s="433"/>
      <c r="M253" s="454"/>
      <c r="N253" s="460"/>
      <c r="O253" s="463"/>
      <c r="P253" s="455"/>
      <c r="Q253" s="459"/>
      <c r="R253" s="694"/>
      <c r="S253" s="692"/>
      <c r="T253" s="695"/>
      <c r="U253" s="514" t="e">
        <f>IF(OR(P253="",M253=[1]Paramétrage!$C$10,M253=[1]Paramétrage!$C$13,M253=[1]Paramétrage!$C$17,M253=[1]Paramétrage!$C$20,M253=[1]Paramétrage!$C$24,M253=[1]Paramétrage!$C$27,AND(M253&lt;&gt;[1]Paramétrage!$C$9,Q253="Mut+ext")),0,ROUNDUP(O253/P253,0))</f>
        <v>#REF!</v>
      </c>
      <c r="V253" s="515">
        <f>IF(OR(M253="",Q253="Mut+ext"),0,IF(VLOOKUP(M253,[1]Paramétrage!$C$6:$E$29,2,0)=0,0,IF(P253="","saisir capacité",N253*U253*VLOOKUP(M253,[1]Paramétrage!$C$6:$E$29,2,0))))</f>
        <v>0</v>
      </c>
      <c r="W253" s="440"/>
      <c r="X253" s="516">
        <f t="shared" si="40"/>
        <v>0</v>
      </c>
      <c r="Y253" s="517">
        <f>IF(OR(M253="",Q253="Mut+ext"),0,IF(ISERROR(W253+V253*VLOOKUP(M253,[1]Paramétrage!$C$6:$E$29,3,0))=TRUE,X253,W253+V253*VLOOKUP(M253,[1]Paramétrage!$C$6:$E$29,3,0)))</f>
        <v>0</v>
      </c>
      <c r="Z253" s="691"/>
      <c r="AA253" s="692"/>
      <c r="AB253" s="693"/>
      <c r="AC253" s="448"/>
      <c r="AD253" s="444"/>
      <c r="AE253" s="445">
        <f>IF(G253="",0,IF(K253="",0,IF(SUMIF(G243:G254,G253,O243:O254)=0,0,IF(OR(L253="",K253="obligatoire"),AF253/SUMIF(G243:G254,G253,O243:O254),AF253/(SUMIF(G243:G254,G253,O243:O254)/L253)))))</f>
        <v>0</v>
      </c>
      <c r="AF253" s="449">
        <f t="shared" si="41"/>
        <v>0</v>
      </c>
    </row>
    <row r="254" spans="1:32" hidden="1" x14ac:dyDescent="0.25">
      <c r="A254" s="719"/>
      <c r="B254" s="717"/>
      <c r="C254" s="702"/>
      <c r="D254" s="703"/>
      <c r="E254" s="706"/>
      <c r="F254" s="706"/>
      <c r="G254" s="429"/>
      <c r="H254" s="456"/>
      <c r="I254" s="458"/>
      <c r="J254" s="431"/>
      <c r="K254" s="457"/>
      <c r="L254" s="433"/>
      <c r="M254" s="454"/>
      <c r="N254" s="435"/>
      <c r="O254" s="463"/>
      <c r="P254" s="455"/>
      <c r="Q254" s="459"/>
      <c r="R254" s="694"/>
      <c r="S254" s="692"/>
      <c r="T254" s="695"/>
      <c r="U254" s="514" t="e">
        <f>IF(OR(P254="",M254=[1]Paramétrage!$C$10,M254=[1]Paramétrage!$C$13,M254=[1]Paramétrage!$C$17,M254=[1]Paramétrage!$C$20,M254=[1]Paramétrage!$C$24,M254=[1]Paramétrage!$C$27,AND(M254&lt;&gt;[1]Paramétrage!$C$9,Q254="Mut+ext")),0,ROUNDUP(O254/P254,0))</f>
        <v>#REF!</v>
      </c>
      <c r="V254" s="515">
        <f>IF(OR(M254="",Q254="Mut+ext"),0,IF(VLOOKUP(M254,[1]Paramétrage!$C$6:$E$29,2,0)=0,0,IF(P254="","saisir capacité",N254*U254*VLOOKUP(M254,[1]Paramétrage!$C$6:$E$29,2,0))))</f>
        <v>0</v>
      </c>
      <c r="W254" s="440"/>
      <c r="X254" s="516">
        <f t="shared" si="40"/>
        <v>0</v>
      </c>
      <c r="Y254" s="517">
        <f>IF(OR(M254="",Q254="Mut+ext"),0,IF(ISERROR(W254+V254*VLOOKUP(M254,[1]Paramétrage!$C$6:$E$29,3,0))=TRUE,X254,W254+V254*VLOOKUP(M254,[1]Paramétrage!$C$6:$E$29,3,0)))</f>
        <v>0</v>
      </c>
      <c r="Z254" s="691"/>
      <c r="AA254" s="692"/>
      <c r="AB254" s="693"/>
      <c r="AC254" s="448"/>
      <c r="AD254" s="444"/>
      <c r="AE254" s="445">
        <f>IF(G254="",0,IF(K254="",0,IF(SUMIF(G243:G254,G254,O243:O254)=0,0,IF(OR(L254="",K254="obligatoire"),AF254/SUMIF(G243:G254,G254,O243:O254),AF254/(SUMIF(G243:G254,G254,O243:O254)/L254)))))</f>
        <v>0</v>
      </c>
      <c r="AF254" s="449">
        <f t="shared" si="41"/>
        <v>0</v>
      </c>
    </row>
    <row r="255" spans="1:32" hidden="1" x14ac:dyDescent="0.25">
      <c r="A255" s="719"/>
      <c r="B255" s="717"/>
      <c r="C255" s="702"/>
      <c r="D255" s="703"/>
      <c r="E255" s="706"/>
      <c r="F255" s="706"/>
      <c r="G255" s="429"/>
      <c r="H255" s="456"/>
      <c r="I255" s="458"/>
      <c r="J255" s="431"/>
      <c r="K255" s="457"/>
      <c r="L255" s="433"/>
      <c r="M255" s="454"/>
      <c r="N255" s="460"/>
      <c r="O255" s="463"/>
      <c r="P255" s="455"/>
      <c r="Q255" s="459"/>
      <c r="R255" s="694"/>
      <c r="S255" s="692"/>
      <c r="T255" s="695"/>
      <c r="U255" s="514" t="e">
        <f>IF(OR(P255="",M255=[1]Paramétrage!$C$10,M255=[1]Paramétrage!$C$13,M255=[1]Paramétrage!$C$17,M255=[1]Paramétrage!$C$20,M255=[1]Paramétrage!$C$24,M255=[1]Paramétrage!$C$27,AND(M255&lt;&gt;[1]Paramétrage!$C$9,Q255="Mut+ext")),0,ROUNDUP(O255/P255,0))</f>
        <v>#REF!</v>
      </c>
      <c r="V255" s="515">
        <f>IF(OR(M255="",Q255="Mut+ext"),0,IF(VLOOKUP(M255,[1]Paramétrage!$C$6:$E$29,2,0)=0,0,IF(P255="","saisir capacité",N255*U255*VLOOKUP(M255,[1]Paramétrage!$C$6:$E$29,2,0))))</f>
        <v>0</v>
      </c>
      <c r="W255" s="440"/>
      <c r="X255" s="516">
        <f t="shared" si="40"/>
        <v>0</v>
      </c>
      <c r="Y255" s="517">
        <f>IF(OR(M255="",Q255="Mut+ext"),0,IF(ISERROR(W255+V255*VLOOKUP(M255,[1]Paramétrage!$C$6:$E$29,3,0))=TRUE,X255,W255+V255*VLOOKUP(M255,[1]Paramétrage!$C$6:$E$29,3,0)))</f>
        <v>0</v>
      </c>
      <c r="Z255" s="691"/>
      <c r="AA255" s="692"/>
      <c r="AB255" s="693"/>
      <c r="AC255" s="448"/>
      <c r="AD255" s="444"/>
      <c r="AE255" s="445">
        <f>IF(G255="",0,IF(K255="",0,IF(SUMIF(G247:G258,G255,O247:O258)=0,0,IF(OR(L255="",K255="obligatoire"),AF255/SUMIF(G247:G258,G255,O247:O258),AF255/(SUMIF(G247:G258,G255,O247:O258)/L255)))))</f>
        <v>0</v>
      </c>
      <c r="AF255" s="449">
        <f t="shared" si="41"/>
        <v>0</v>
      </c>
    </row>
    <row r="256" spans="1:32" hidden="1" x14ac:dyDescent="0.25">
      <c r="A256" s="719"/>
      <c r="B256" s="717"/>
      <c r="C256" s="702"/>
      <c r="D256" s="703"/>
      <c r="E256" s="706"/>
      <c r="F256" s="706"/>
      <c r="G256" s="429"/>
      <c r="H256" s="456"/>
      <c r="I256" s="458"/>
      <c r="J256" s="431"/>
      <c r="K256" s="457"/>
      <c r="L256" s="433"/>
      <c r="M256" s="454"/>
      <c r="N256" s="460"/>
      <c r="O256" s="463"/>
      <c r="P256" s="455"/>
      <c r="Q256" s="459"/>
      <c r="R256" s="694"/>
      <c r="S256" s="692"/>
      <c r="T256" s="695"/>
      <c r="U256" s="514" t="e">
        <f>IF(OR(P256="",M256=[1]Paramétrage!$C$10,M256=[1]Paramétrage!$C$13,M256=[1]Paramétrage!$C$17,M256=[1]Paramétrage!$C$20,M256=[1]Paramétrage!$C$24,M256=[1]Paramétrage!$C$27,AND(M256&lt;&gt;[1]Paramétrage!$C$9,Q256="Mut+ext")),0,ROUNDUP(O256/P256,0))</f>
        <v>#REF!</v>
      </c>
      <c r="V256" s="515">
        <f>IF(OR(M256="",Q256="Mut+ext"),0,IF(VLOOKUP(M256,[1]Paramétrage!$C$6:$E$29,2,0)=0,0,IF(P256="","saisir capacité",N256*U256*VLOOKUP(M256,[1]Paramétrage!$C$6:$E$29,2,0))))</f>
        <v>0</v>
      </c>
      <c r="W256" s="440"/>
      <c r="X256" s="516">
        <f t="shared" si="40"/>
        <v>0</v>
      </c>
      <c r="Y256" s="517">
        <f>IF(OR(M256="",Q256="Mut+ext"),0,IF(ISERROR(W256+V256*VLOOKUP(M256,[1]Paramétrage!$C$6:$E$29,3,0))=TRUE,X256,W256+V256*VLOOKUP(M256,[1]Paramétrage!$C$6:$E$29,3,0)))</f>
        <v>0</v>
      </c>
      <c r="Z256" s="691"/>
      <c r="AA256" s="692"/>
      <c r="AB256" s="693"/>
      <c r="AC256" s="448"/>
      <c r="AD256" s="444"/>
      <c r="AE256" s="445">
        <f>IF(G256="",0,IF(K256="",0,IF(SUMIF(G247:G258,G256,O247:O258)=0,0,IF(OR(L256="",K256="obligatoire"),AF256/SUMIF(G247:G258,G256,O247:O258),AF256/(SUMIF(G247:G258,G256,O247:O258)/L256)))))</f>
        <v>0</v>
      </c>
      <c r="AF256" s="449">
        <f t="shared" si="41"/>
        <v>0</v>
      </c>
    </row>
    <row r="257" spans="1:32" hidden="1" x14ac:dyDescent="0.25">
      <c r="A257" s="719"/>
      <c r="B257" s="717"/>
      <c r="C257" s="702"/>
      <c r="D257" s="703"/>
      <c r="E257" s="706"/>
      <c r="F257" s="706"/>
      <c r="G257" s="429"/>
      <c r="H257" s="456"/>
      <c r="I257" s="458"/>
      <c r="J257" s="431"/>
      <c r="K257" s="457"/>
      <c r="L257" s="433"/>
      <c r="M257" s="454"/>
      <c r="N257" s="460"/>
      <c r="O257" s="463"/>
      <c r="P257" s="455"/>
      <c r="Q257" s="459"/>
      <c r="R257" s="694"/>
      <c r="S257" s="692"/>
      <c r="T257" s="695"/>
      <c r="U257" s="514" t="e">
        <f>IF(OR(P257="",M257=[1]Paramétrage!$C$10,M257=[1]Paramétrage!$C$13,M257=[1]Paramétrage!$C$17,M257=[1]Paramétrage!$C$20,M257=[1]Paramétrage!$C$24,M257=[1]Paramétrage!$C$27,AND(M257&lt;&gt;[1]Paramétrage!$C$9,Q257="Mut+ext")),0,ROUNDUP(O257/P257,0))</f>
        <v>#REF!</v>
      </c>
      <c r="V257" s="515">
        <f>IF(OR(M257="",Q257="Mut+ext"),0,IF(VLOOKUP(M257,[1]Paramétrage!$C$6:$E$29,2,0)=0,0,IF(P257="","saisir capacité",N257*U257*VLOOKUP(M257,[1]Paramétrage!$C$6:$E$29,2,0))))</f>
        <v>0</v>
      </c>
      <c r="W257" s="440"/>
      <c r="X257" s="516">
        <f t="shared" si="40"/>
        <v>0</v>
      </c>
      <c r="Y257" s="517">
        <f>IF(OR(M257="",Q257="Mut+ext"),0,IF(ISERROR(W257+V257*VLOOKUP(M257,[1]Paramétrage!$C$6:$E$29,3,0))=TRUE,X257,W257+V257*VLOOKUP(M257,[1]Paramétrage!$C$6:$E$29,3,0)))</f>
        <v>0</v>
      </c>
      <c r="Z257" s="691"/>
      <c r="AA257" s="692"/>
      <c r="AB257" s="693"/>
      <c r="AC257" s="448"/>
      <c r="AD257" s="444"/>
      <c r="AE257" s="445">
        <f>IF(G257="",0,IF(K257="",0,IF(SUMIF(G247:G258,G257,O247:O258)=0,0,IF(OR(L257="",K257="obligatoire"),AF257/SUMIF(G247:G258,G257,O247:O258),AF257/(SUMIF(G247:G258,G257,O247:O258)/L257)))))</f>
        <v>0</v>
      </c>
      <c r="AF257" s="449">
        <f t="shared" si="41"/>
        <v>0</v>
      </c>
    </row>
    <row r="258" spans="1:32" hidden="1" x14ac:dyDescent="0.25">
      <c r="A258" s="719"/>
      <c r="B258" s="717"/>
      <c r="C258" s="704"/>
      <c r="D258" s="705"/>
      <c r="E258" s="707"/>
      <c r="F258" s="707"/>
      <c r="G258" s="429"/>
      <c r="H258" s="456"/>
      <c r="I258" s="458"/>
      <c r="J258" s="431"/>
      <c r="K258" s="457"/>
      <c r="L258" s="433"/>
      <c r="M258" s="454"/>
      <c r="N258" s="435"/>
      <c r="O258" s="463"/>
      <c r="P258" s="455"/>
      <c r="Q258" s="459"/>
      <c r="R258" s="694"/>
      <c r="S258" s="692"/>
      <c r="T258" s="695"/>
      <c r="U258" s="514" t="e">
        <f>IF(OR(P258="",M258=[1]Paramétrage!$C$10,M258=[1]Paramétrage!$C$13,M258=[1]Paramétrage!$C$17,M258=[1]Paramétrage!$C$20,M258=[1]Paramétrage!$C$24,M258=[1]Paramétrage!$C$27,AND(M258&lt;&gt;[1]Paramétrage!$C$9,Q258="Mut+ext")),0,ROUNDUP(O258/P258,0))</f>
        <v>#REF!</v>
      </c>
      <c r="V258" s="515">
        <f>IF(OR(M258="",Q258="Mut+ext"),0,IF(VLOOKUP(M258,[1]Paramétrage!$C$6:$E$29,2,0)=0,0,IF(P258="","saisir capacité",N258*U258*VLOOKUP(M258,[1]Paramétrage!$C$6:$E$29,2,0))))</f>
        <v>0</v>
      </c>
      <c r="W258" s="440"/>
      <c r="X258" s="516">
        <f t="shared" si="40"/>
        <v>0</v>
      </c>
      <c r="Y258" s="517">
        <f>IF(OR(M258="",Q258="Mut+ext"),0,IF(ISERROR(W258+V258*VLOOKUP(M258,[1]Paramétrage!$C$6:$E$29,3,0))=TRUE,X258,W258+V258*VLOOKUP(M258,[1]Paramétrage!$C$6:$E$29,3,0)))</f>
        <v>0</v>
      </c>
      <c r="Z258" s="691"/>
      <c r="AA258" s="692"/>
      <c r="AB258" s="693"/>
      <c r="AC258" s="448"/>
      <c r="AD258" s="444"/>
      <c r="AE258" s="445">
        <f>IF(G258="",0,IF(K258="",0,IF(SUMIF(G247:G258,G258,O247:O258)=0,0,IF(OR(L258="",K258="obligatoire"),AF258/SUMIF(G247:G258,G258,O247:O258),AF258/(SUMIF(G247:G258,G258,O247:O258)/L258)))))</f>
        <v>0</v>
      </c>
      <c r="AF258" s="449">
        <f t="shared" si="41"/>
        <v>0</v>
      </c>
    </row>
    <row r="259" spans="1:32" hidden="1" x14ac:dyDescent="0.25">
      <c r="A259" s="719"/>
      <c r="B259" s="717"/>
      <c r="C259" s="522"/>
      <c r="D259" s="523"/>
      <c r="E259" s="524"/>
      <c r="F259" s="523"/>
      <c r="G259" s="523"/>
      <c r="H259" s="525"/>
      <c r="I259" s="526"/>
      <c r="J259" s="547"/>
      <c r="K259" s="528"/>
      <c r="L259" s="529"/>
      <c r="M259" s="530"/>
      <c r="N259" s="531">
        <f>AE259</f>
        <v>0</v>
      </c>
      <c r="O259" s="532"/>
      <c r="P259" s="532"/>
      <c r="Q259" s="533"/>
      <c r="R259" s="534"/>
      <c r="S259" s="534"/>
      <c r="T259" s="535"/>
      <c r="U259" s="536"/>
      <c r="V259" s="537">
        <f>SUM(V247:V258)</f>
        <v>0</v>
      </c>
      <c r="W259" s="530">
        <f>SUM(W247:W258)</f>
        <v>0</v>
      </c>
      <c r="X259" s="538">
        <f>SUM(X247:X258)</f>
        <v>0</v>
      </c>
      <c r="Y259" s="539">
        <f>SUM(Y247:Y258)</f>
        <v>0</v>
      </c>
      <c r="Z259" s="540"/>
      <c r="AA259" s="541"/>
      <c r="AB259" s="542"/>
      <c r="AC259" s="543"/>
      <c r="AD259" s="544"/>
      <c r="AE259" s="545">
        <f>SUM(AE247:AE258)</f>
        <v>0</v>
      </c>
      <c r="AF259" s="546">
        <f>SUM(AF247:AF258)</f>
        <v>0</v>
      </c>
    </row>
    <row r="260" spans="1:32" ht="15.6" hidden="1" customHeight="1" x14ac:dyDescent="0.25">
      <c r="A260" s="719"/>
      <c r="B260" s="717" t="s">
        <v>140</v>
      </c>
      <c r="C260" s="700"/>
      <c r="D260" s="701"/>
      <c r="E260" s="706"/>
      <c r="F260" s="706"/>
      <c r="G260" s="507"/>
      <c r="H260" s="452"/>
      <c r="I260" s="458"/>
      <c r="J260" s="431"/>
      <c r="K260" s="457"/>
      <c r="L260" s="433"/>
      <c r="M260" s="454"/>
      <c r="N260" s="460"/>
      <c r="O260" s="463"/>
      <c r="P260" s="455"/>
      <c r="Q260" s="437"/>
      <c r="R260" s="694"/>
      <c r="S260" s="692"/>
      <c r="T260" s="695"/>
      <c r="U260" s="514" t="e">
        <f>IF(OR(P260="",M260=[1]Paramétrage!$C$10,M260=[1]Paramétrage!$C$13,M260=[1]Paramétrage!$C$17,M260=[1]Paramétrage!$C$20,M260=[1]Paramétrage!$C$24,M260=[1]Paramétrage!$C$27,AND(M260&lt;&gt;[1]Paramétrage!$C$9,Q260="Mut+ext")),0,ROUNDUP(O260/P260,0))</f>
        <v>#REF!</v>
      </c>
      <c r="V260" s="515">
        <f>IF(OR(M260="",Q260="Mut+ext"),0,IF(VLOOKUP(M260,[1]Paramétrage!$C$6:$E$29,2,0)=0,0,IF(P260="","saisir capacité",N260*U260*VLOOKUP(M260,[1]Paramétrage!$C$6:$E$29,2,0))))</f>
        <v>0</v>
      </c>
      <c r="W260" s="440"/>
      <c r="X260" s="516">
        <f t="shared" ref="X260:X271" si="42">IF(OR(M260="",Q260="Mut+ext"),0,IF(ISERROR(V260+W260)=TRUE,V260,V260+W260))</f>
        <v>0</v>
      </c>
      <c r="Y260" s="517">
        <f>IF(OR(M260="",Q260="Mut+ext"),0,IF(ISERROR(W260+V260*VLOOKUP(M260,[1]Paramétrage!$C$6:$E$29,3,0))=TRUE,X260,W260+V260*VLOOKUP(M260,[1]Paramétrage!$C$6:$E$29,3,0)))</f>
        <v>0</v>
      </c>
      <c r="Z260" s="691"/>
      <c r="AA260" s="692"/>
      <c r="AB260" s="693"/>
      <c r="AC260" s="448"/>
      <c r="AD260" s="518"/>
      <c r="AE260" s="445">
        <f>IF(G260="",0,IF(K260="",0,IF(SUMIF(G260:G271,G260,O260:O271)=0,0,IF(OR(L260="",K260="obligatoire"),AF260/SUMIF(G260:G271,G260,O260:O271),AF260/(SUMIF(G260:G271,G260,O260:O271)/L260)))))</f>
        <v>0</v>
      </c>
      <c r="AF260" s="446">
        <f t="shared" ref="AF260:AF271" si="43">N260*O260</f>
        <v>0</v>
      </c>
    </row>
    <row r="261" spans="1:32" hidden="1" x14ac:dyDescent="0.25">
      <c r="A261" s="719"/>
      <c r="B261" s="717"/>
      <c r="C261" s="702"/>
      <c r="D261" s="703"/>
      <c r="E261" s="706"/>
      <c r="F261" s="706"/>
      <c r="G261" s="429"/>
      <c r="H261" s="489"/>
      <c r="I261" s="458"/>
      <c r="J261" s="431"/>
      <c r="K261" s="457"/>
      <c r="L261" s="433"/>
      <c r="M261" s="454"/>
      <c r="N261" s="460"/>
      <c r="O261" s="463"/>
      <c r="P261" s="455"/>
      <c r="Q261" s="459"/>
      <c r="R261" s="694"/>
      <c r="S261" s="692"/>
      <c r="T261" s="695"/>
      <c r="U261" s="514" t="e">
        <f>IF(OR(P261="",M261=[1]Paramétrage!$C$10,M261=[1]Paramétrage!$C$13,M261=[1]Paramétrage!$C$17,M261=[1]Paramétrage!$C$20,M261=[1]Paramétrage!$C$24,M261=[1]Paramétrage!$C$27,AND(M261&lt;&gt;[1]Paramétrage!$C$9,Q261="Mut+ext")),0,ROUNDUP(O261/P261,0))</f>
        <v>#REF!</v>
      </c>
      <c r="V261" s="515">
        <f>IF(OR(M261="",Q261="Mut+ext"),0,IF(VLOOKUP(M261,[1]Paramétrage!$C$6:$E$29,2,0)=0,0,IF(P261="","saisir capacité",N261*U261*VLOOKUP(M261,[1]Paramétrage!$C$6:$E$29,2,0))))</f>
        <v>0</v>
      </c>
      <c r="W261" s="440"/>
      <c r="X261" s="516">
        <f t="shared" si="42"/>
        <v>0</v>
      </c>
      <c r="Y261" s="517">
        <f>IF(OR(M261="",Q261="Mut+ext"),0,IF(ISERROR(W261+V261*VLOOKUP(M261,[1]Paramétrage!$C$6:$E$29,3,0))=TRUE,X261,W261+V261*VLOOKUP(M261,[1]Paramétrage!$C$6:$E$29,3,0)))</f>
        <v>0</v>
      </c>
      <c r="Z261" s="691"/>
      <c r="AA261" s="692"/>
      <c r="AB261" s="693"/>
      <c r="AC261" s="448"/>
      <c r="AD261" s="444"/>
      <c r="AE261" s="445">
        <f>IF(G261="",0,IF(K261="",0,IF(SUMIF(G260:G271,G261,O260:O271)=0,0,IF(OR(L261="",K261="obligatoire"),AF261/SUMIF(G260:G271,G261,O260:O271),AF261/(SUMIF(G260:G271,G261,O260:O271)/L261)))))</f>
        <v>0</v>
      </c>
      <c r="AF261" s="449">
        <f t="shared" si="43"/>
        <v>0</v>
      </c>
    </row>
    <row r="262" spans="1:32" hidden="1" x14ac:dyDescent="0.25">
      <c r="A262" s="719"/>
      <c r="B262" s="717"/>
      <c r="C262" s="702"/>
      <c r="D262" s="703"/>
      <c r="E262" s="706"/>
      <c r="F262" s="706"/>
      <c r="G262" s="429"/>
      <c r="H262" s="489"/>
      <c r="I262" s="458"/>
      <c r="J262" s="431"/>
      <c r="K262" s="457"/>
      <c r="L262" s="433"/>
      <c r="M262" s="454"/>
      <c r="N262" s="460"/>
      <c r="O262" s="463"/>
      <c r="P262" s="455"/>
      <c r="Q262" s="459"/>
      <c r="R262" s="694"/>
      <c r="S262" s="692"/>
      <c r="T262" s="695"/>
      <c r="U262" s="514" t="e">
        <f>IF(OR(P262="",M262=[1]Paramétrage!$C$10,M262=[1]Paramétrage!$C$13,M262=[1]Paramétrage!$C$17,M262=[1]Paramétrage!$C$20,M262=[1]Paramétrage!$C$24,M262=[1]Paramétrage!$C$27,AND(M262&lt;&gt;[1]Paramétrage!$C$9,Q262="Mut+ext")),0,ROUNDUP(O262/P262,0))</f>
        <v>#REF!</v>
      </c>
      <c r="V262" s="515">
        <f>IF(OR(M262="",Q262="Mut+ext"),0,IF(VLOOKUP(M262,[1]Paramétrage!$C$6:$E$29,2,0)=0,0,IF(P262="","saisir capacité",N262*U262*VLOOKUP(M262,[1]Paramétrage!$C$6:$E$29,2,0))))</f>
        <v>0</v>
      </c>
      <c r="W262" s="440"/>
      <c r="X262" s="516">
        <f t="shared" si="42"/>
        <v>0</v>
      </c>
      <c r="Y262" s="517">
        <f>IF(OR(M262="",Q262="Mut+ext"),0,IF(ISERROR(W262+V262*VLOOKUP(M262,[1]Paramétrage!$C$6:$E$29,3,0))=TRUE,X262,W262+V262*VLOOKUP(M262,[1]Paramétrage!$C$6:$E$29,3,0)))</f>
        <v>0</v>
      </c>
      <c r="Z262" s="691"/>
      <c r="AA262" s="692"/>
      <c r="AB262" s="693"/>
      <c r="AC262" s="448"/>
      <c r="AD262" s="444"/>
      <c r="AE262" s="445">
        <f>IF(G262="",0,IF(K262="",0,IF(SUMIF(G260:G271,G262,O260:O271)=0,0,IF(OR(L262="",K262="obligatoire"),AF262/SUMIF(G260:G271,G262,O260:O271),AF262/(SUMIF(G260:G271,G262,O260:O271)/L262)))))</f>
        <v>0</v>
      </c>
      <c r="AF262" s="449">
        <f t="shared" si="43"/>
        <v>0</v>
      </c>
    </row>
    <row r="263" spans="1:32" hidden="1" x14ac:dyDescent="0.25">
      <c r="A263" s="719"/>
      <c r="B263" s="717"/>
      <c r="C263" s="702"/>
      <c r="D263" s="703"/>
      <c r="E263" s="706"/>
      <c r="F263" s="706"/>
      <c r="G263" s="490"/>
      <c r="H263" s="489"/>
      <c r="I263" s="458"/>
      <c r="J263" s="431"/>
      <c r="K263" s="457"/>
      <c r="L263" s="433"/>
      <c r="M263" s="454"/>
      <c r="N263" s="460"/>
      <c r="O263" s="463"/>
      <c r="P263" s="455"/>
      <c r="Q263" s="459"/>
      <c r="R263" s="694"/>
      <c r="S263" s="692"/>
      <c r="T263" s="695"/>
      <c r="U263" s="514">
        <v>0</v>
      </c>
      <c r="V263" s="515">
        <v>0</v>
      </c>
      <c r="W263" s="440"/>
      <c r="X263" s="516">
        <v>0</v>
      </c>
      <c r="Y263" s="517">
        <v>0</v>
      </c>
      <c r="Z263" s="691"/>
      <c r="AA263" s="692"/>
      <c r="AB263" s="693"/>
      <c r="AC263" s="448"/>
      <c r="AD263" s="444"/>
      <c r="AE263" s="445">
        <v>0</v>
      </c>
      <c r="AF263" s="449">
        <v>0</v>
      </c>
    </row>
    <row r="264" spans="1:32" hidden="1" x14ac:dyDescent="0.25">
      <c r="A264" s="719"/>
      <c r="B264" s="717"/>
      <c r="C264" s="702"/>
      <c r="D264" s="703"/>
      <c r="E264" s="706"/>
      <c r="F264" s="706"/>
      <c r="G264" s="429"/>
      <c r="H264" s="456"/>
      <c r="I264" s="458"/>
      <c r="J264" s="431"/>
      <c r="K264" s="457"/>
      <c r="L264" s="433"/>
      <c r="M264" s="454"/>
      <c r="N264" s="460"/>
      <c r="O264" s="463"/>
      <c r="P264" s="455"/>
      <c r="Q264" s="459"/>
      <c r="R264" s="694"/>
      <c r="S264" s="692"/>
      <c r="T264" s="695"/>
      <c r="U264" s="514">
        <v>0</v>
      </c>
      <c r="V264" s="515">
        <v>0</v>
      </c>
      <c r="W264" s="440"/>
      <c r="X264" s="516">
        <v>0</v>
      </c>
      <c r="Y264" s="517">
        <v>0</v>
      </c>
      <c r="Z264" s="691"/>
      <c r="AA264" s="692"/>
      <c r="AB264" s="693"/>
      <c r="AC264" s="448"/>
      <c r="AD264" s="444"/>
      <c r="AE264" s="445">
        <v>0</v>
      </c>
      <c r="AF264" s="449">
        <v>0</v>
      </c>
    </row>
    <row r="265" spans="1:32" hidden="1" x14ac:dyDescent="0.25">
      <c r="A265" s="719"/>
      <c r="B265" s="717"/>
      <c r="C265" s="702"/>
      <c r="D265" s="703"/>
      <c r="E265" s="706"/>
      <c r="F265" s="706"/>
      <c r="G265" s="429"/>
      <c r="H265" s="456"/>
      <c r="I265" s="458"/>
      <c r="J265" s="431"/>
      <c r="K265" s="457"/>
      <c r="L265" s="433"/>
      <c r="M265" s="454"/>
      <c r="N265" s="460"/>
      <c r="O265" s="463"/>
      <c r="P265" s="455"/>
      <c r="Q265" s="459"/>
      <c r="R265" s="694"/>
      <c r="S265" s="692"/>
      <c r="T265" s="695"/>
      <c r="U265" s="514">
        <v>0</v>
      </c>
      <c r="V265" s="515">
        <v>0</v>
      </c>
      <c r="W265" s="440"/>
      <c r="X265" s="516">
        <v>0</v>
      </c>
      <c r="Y265" s="517">
        <v>0</v>
      </c>
      <c r="Z265" s="691"/>
      <c r="AA265" s="692"/>
      <c r="AB265" s="693"/>
      <c r="AC265" s="448"/>
      <c r="AD265" s="444"/>
      <c r="AE265" s="445">
        <v>0</v>
      </c>
      <c r="AF265" s="449">
        <v>0</v>
      </c>
    </row>
    <row r="266" spans="1:32" hidden="1" x14ac:dyDescent="0.25">
      <c r="A266" s="719"/>
      <c r="B266" s="717"/>
      <c r="C266" s="702"/>
      <c r="D266" s="703"/>
      <c r="E266" s="706"/>
      <c r="F266" s="706"/>
      <c r="G266" s="429"/>
      <c r="H266" s="456"/>
      <c r="I266" s="458"/>
      <c r="J266" s="431"/>
      <c r="K266" s="457"/>
      <c r="L266" s="433"/>
      <c r="M266" s="454"/>
      <c r="N266" s="460"/>
      <c r="O266" s="463"/>
      <c r="P266" s="455"/>
      <c r="Q266" s="459"/>
      <c r="R266" s="694"/>
      <c r="S266" s="692"/>
      <c r="T266" s="695"/>
      <c r="U266" s="514">
        <v>0</v>
      </c>
      <c r="V266" s="515">
        <v>0</v>
      </c>
      <c r="W266" s="440"/>
      <c r="X266" s="516">
        <v>0</v>
      </c>
      <c r="Y266" s="517">
        <v>0</v>
      </c>
      <c r="Z266" s="691"/>
      <c r="AA266" s="692"/>
      <c r="AB266" s="693"/>
      <c r="AC266" s="448"/>
      <c r="AD266" s="444"/>
      <c r="AE266" s="445">
        <v>0</v>
      </c>
      <c r="AF266" s="449">
        <v>0</v>
      </c>
    </row>
    <row r="267" spans="1:32" hidden="1" x14ac:dyDescent="0.25">
      <c r="A267" s="719"/>
      <c r="B267" s="717"/>
      <c r="C267" s="702"/>
      <c r="D267" s="703"/>
      <c r="E267" s="706"/>
      <c r="F267" s="706"/>
      <c r="G267" s="490"/>
      <c r="H267" s="456"/>
      <c r="I267" s="458"/>
      <c r="J267" s="431"/>
      <c r="K267" s="457"/>
      <c r="L267" s="433"/>
      <c r="M267" s="454"/>
      <c r="N267" s="460"/>
      <c r="O267" s="463"/>
      <c r="P267" s="455"/>
      <c r="Q267" s="459"/>
      <c r="R267" s="694"/>
      <c r="S267" s="692"/>
      <c r="T267" s="695"/>
      <c r="U267" s="514">
        <v>0</v>
      </c>
      <c r="V267" s="515">
        <v>0</v>
      </c>
      <c r="W267" s="440"/>
      <c r="X267" s="516">
        <v>0</v>
      </c>
      <c r="Y267" s="517">
        <v>0</v>
      </c>
      <c r="Z267" s="691"/>
      <c r="AA267" s="692"/>
      <c r="AB267" s="693"/>
      <c r="AC267" s="448"/>
      <c r="AD267" s="444"/>
      <c r="AE267" s="445">
        <v>0</v>
      </c>
      <c r="AF267" s="449">
        <v>0</v>
      </c>
    </row>
    <row r="268" spans="1:32" hidden="1" x14ac:dyDescent="0.25">
      <c r="A268" s="719"/>
      <c r="B268" s="717"/>
      <c r="C268" s="702"/>
      <c r="D268" s="703"/>
      <c r="E268" s="706"/>
      <c r="F268" s="706"/>
      <c r="G268" s="429"/>
      <c r="H268" s="456"/>
      <c r="I268" s="458"/>
      <c r="J268" s="431"/>
      <c r="K268" s="457"/>
      <c r="L268" s="433"/>
      <c r="M268" s="454"/>
      <c r="N268" s="460"/>
      <c r="O268" s="463"/>
      <c r="P268" s="455"/>
      <c r="Q268" s="459"/>
      <c r="R268" s="694"/>
      <c r="S268" s="692"/>
      <c r="T268" s="695"/>
      <c r="U268" s="514">
        <v>0</v>
      </c>
      <c r="V268" s="515">
        <v>0</v>
      </c>
      <c r="W268" s="440"/>
      <c r="X268" s="516">
        <v>0</v>
      </c>
      <c r="Y268" s="517">
        <v>0</v>
      </c>
      <c r="Z268" s="691"/>
      <c r="AA268" s="692"/>
      <c r="AB268" s="693"/>
      <c r="AC268" s="448"/>
      <c r="AD268" s="444"/>
      <c r="AE268" s="445">
        <v>0</v>
      </c>
      <c r="AF268" s="449">
        <v>0</v>
      </c>
    </row>
    <row r="269" spans="1:32" hidden="1" x14ac:dyDescent="0.25">
      <c r="A269" s="719"/>
      <c r="B269" s="717"/>
      <c r="C269" s="702"/>
      <c r="D269" s="703"/>
      <c r="E269" s="706"/>
      <c r="F269" s="706"/>
      <c r="G269" s="429"/>
      <c r="H269" s="456"/>
      <c r="I269" s="458"/>
      <c r="J269" s="431"/>
      <c r="K269" s="457"/>
      <c r="L269" s="433"/>
      <c r="M269" s="454"/>
      <c r="N269" s="460"/>
      <c r="O269" s="463"/>
      <c r="P269" s="455"/>
      <c r="Q269" s="459"/>
      <c r="R269" s="694"/>
      <c r="S269" s="692"/>
      <c r="T269" s="695"/>
      <c r="U269" s="514">
        <v>0</v>
      </c>
      <c r="V269" s="515">
        <v>0</v>
      </c>
      <c r="W269" s="440"/>
      <c r="X269" s="516">
        <v>0</v>
      </c>
      <c r="Y269" s="517">
        <v>0</v>
      </c>
      <c r="Z269" s="691"/>
      <c r="AA269" s="692"/>
      <c r="AB269" s="693"/>
      <c r="AC269" s="448"/>
      <c r="AD269" s="444"/>
      <c r="AE269" s="445">
        <v>0</v>
      </c>
      <c r="AF269" s="449">
        <v>0</v>
      </c>
    </row>
    <row r="270" spans="1:32" hidden="1" x14ac:dyDescent="0.25">
      <c r="A270" s="719"/>
      <c r="B270" s="717"/>
      <c r="C270" s="702"/>
      <c r="D270" s="703"/>
      <c r="E270" s="706"/>
      <c r="F270" s="706"/>
      <c r="G270" s="429"/>
      <c r="H270" s="456"/>
      <c r="I270" s="458"/>
      <c r="J270" s="431"/>
      <c r="K270" s="457"/>
      <c r="L270" s="433"/>
      <c r="M270" s="454"/>
      <c r="N270" s="460"/>
      <c r="O270" s="463"/>
      <c r="P270" s="455"/>
      <c r="Q270" s="459"/>
      <c r="R270" s="694"/>
      <c r="S270" s="692"/>
      <c r="T270" s="695"/>
      <c r="U270" s="514">
        <v>0</v>
      </c>
      <c r="V270" s="515">
        <v>0</v>
      </c>
      <c r="W270" s="440"/>
      <c r="X270" s="516">
        <v>0</v>
      </c>
      <c r="Y270" s="517">
        <v>0</v>
      </c>
      <c r="Z270" s="691"/>
      <c r="AA270" s="692"/>
      <c r="AB270" s="693"/>
      <c r="AC270" s="448"/>
      <c r="AD270" s="444"/>
      <c r="AE270" s="445">
        <v>0</v>
      </c>
      <c r="AF270" s="449">
        <v>0</v>
      </c>
    </row>
    <row r="271" spans="1:32" hidden="1" x14ac:dyDescent="0.25">
      <c r="A271" s="719"/>
      <c r="B271" s="717"/>
      <c r="C271" s="704"/>
      <c r="D271" s="705"/>
      <c r="E271" s="707"/>
      <c r="F271" s="707"/>
      <c r="G271" s="429"/>
      <c r="H271" s="456"/>
      <c r="I271" s="458"/>
      <c r="J271" s="431"/>
      <c r="K271" s="457"/>
      <c r="L271" s="433"/>
      <c r="M271" s="454"/>
      <c r="N271" s="435"/>
      <c r="O271" s="463"/>
      <c r="P271" s="455"/>
      <c r="Q271" s="459"/>
      <c r="R271" s="694"/>
      <c r="S271" s="692"/>
      <c r="T271" s="695"/>
      <c r="U271" s="514" t="e">
        <f>IF(OR(P271="",M271=[1]Paramétrage!$C$10,M271=[1]Paramétrage!$C$13,M271=[1]Paramétrage!$C$17,M271=[1]Paramétrage!$C$20,M271=[1]Paramétrage!$C$24,M271=[1]Paramétrage!$C$27,AND(M271&lt;&gt;[1]Paramétrage!$C$9,Q271="Mut+ext")),0,ROUNDUP(O271/P271,0))</f>
        <v>#REF!</v>
      </c>
      <c r="V271" s="515">
        <f>IF(OR(M271="",Q271="Mut+ext"),0,IF(VLOOKUP(M271,[1]Paramétrage!$C$6:$E$29,2,0)=0,0,IF(P271="","saisir capacité",N271*U271*VLOOKUP(M271,[1]Paramétrage!$C$6:$E$29,2,0))))</f>
        <v>0</v>
      </c>
      <c r="W271" s="440"/>
      <c r="X271" s="516">
        <f t="shared" si="42"/>
        <v>0</v>
      </c>
      <c r="Y271" s="517">
        <f>IF(OR(M271="",Q271="Mut+ext"),0,IF(ISERROR(W271+V271*VLOOKUP(M271,[1]Paramétrage!$C$6:$E$29,3,0))=TRUE,X271,W271+V271*VLOOKUP(M271,[1]Paramétrage!$C$6:$E$29,3,0)))</f>
        <v>0</v>
      </c>
      <c r="Z271" s="691"/>
      <c r="AA271" s="692"/>
      <c r="AB271" s="693"/>
      <c r="AC271" s="448"/>
      <c r="AD271" s="444"/>
      <c r="AE271" s="445">
        <f>IF(G271="",0,IF(K271="",0,IF(SUMIF(G260:G271,G271,O260:O271)=0,0,IF(OR(L271="",K271="obligatoire"),AF271/SUMIF(G260:G271,G271,O260:O271),AF271/(SUMIF(G260:G271,G271,O260:O271)/L271)))))</f>
        <v>0</v>
      </c>
      <c r="AF271" s="449">
        <f t="shared" si="43"/>
        <v>0</v>
      </c>
    </row>
    <row r="272" spans="1:32" ht="16.2" hidden="1" thickBot="1" x14ac:dyDescent="0.3">
      <c r="A272" s="719"/>
      <c r="B272" s="717"/>
      <c r="C272" s="522"/>
      <c r="D272" s="523"/>
      <c r="E272" s="524"/>
      <c r="F272" s="523"/>
      <c r="G272" s="523"/>
      <c r="H272" s="525"/>
      <c r="I272" s="526"/>
      <c r="J272" s="547"/>
      <c r="K272" s="528"/>
      <c r="L272" s="529"/>
      <c r="M272" s="530"/>
      <c r="N272" s="531">
        <f>AE272</f>
        <v>0</v>
      </c>
      <c r="O272" s="532"/>
      <c r="P272" s="532"/>
      <c r="Q272" s="533"/>
      <c r="R272" s="534"/>
      <c r="S272" s="534"/>
      <c r="T272" s="535"/>
      <c r="U272" s="536"/>
      <c r="V272" s="537">
        <f>SUM(V260:V271)</f>
        <v>0</v>
      </c>
      <c r="W272" s="530">
        <f>SUM(W260:W271)</f>
        <v>0</v>
      </c>
      <c r="X272" s="538">
        <f>SUM(X260:X271)</f>
        <v>0</v>
      </c>
      <c r="Y272" s="539">
        <f>SUM(Y260:Y271)</f>
        <v>0</v>
      </c>
      <c r="Z272" s="540"/>
      <c r="AA272" s="541"/>
      <c r="AB272" s="542"/>
      <c r="AC272" s="543"/>
      <c r="AD272" s="544"/>
      <c r="AE272" s="545">
        <f>SUM(AE260:AE271)</f>
        <v>0</v>
      </c>
      <c r="AF272" s="546">
        <f>SUM(AF260:AF271)</f>
        <v>0</v>
      </c>
    </row>
    <row r="273" spans="1:32" ht="16.2" thickBot="1" x14ac:dyDescent="0.3">
      <c r="A273" s="719"/>
      <c r="B273" s="549"/>
      <c r="C273" s="549"/>
      <c r="D273" s="550"/>
      <c r="E273" s="551">
        <f>E143+E156+E169+E182+E195+E221+E234</f>
        <v>30</v>
      </c>
      <c r="F273" s="552"/>
      <c r="G273" s="553"/>
      <c r="H273" s="554"/>
      <c r="I273" s="554"/>
      <c r="J273" s="555"/>
      <c r="K273" s="549"/>
      <c r="L273" s="549"/>
      <c r="M273" s="550"/>
      <c r="N273" s="556">
        <f>N155+N168+N181+N194+N207+N220+N233+N246+N259+N272</f>
        <v>288</v>
      </c>
      <c r="O273" s="555"/>
      <c r="P273" s="557"/>
      <c r="Q273" s="555"/>
      <c r="R273" s="555"/>
      <c r="S273" s="555"/>
      <c r="T273" s="558"/>
      <c r="U273" s="559"/>
      <c r="V273" s="551" t="e">
        <f>V155+V168+V181+V194+V207+V220+V233+V246+V259+V272</f>
        <v>#N/A</v>
      </c>
      <c r="W273" s="551">
        <f>W155+W168+W181+W194+W207+W220+W233+W246+W259+W272</f>
        <v>0</v>
      </c>
      <c r="X273" s="551" t="e">
        <f>X155+X168+X181+X194+X207+X220+X233+X246+X259+X272</f>
        <v>#N/A</v>
      </c>
      <c r="Y273" s="551" t="e">
        <f>Y155+Y168+Y181+Y194+Y207+Y220+Y233+Y246+Y259+Y272</f>
        <v>#N/A</v>
      </c>
      <c r="Z273" s="560"/>
      <c r="AA273" s="554"/>
      <c r="AB273" s="561"/>
      <c r="AC273" s="554"/>
      <c r="AD273" s="562"/>
      <c r="AE273" s="563">
        <f>SUM(AE143:AE246)/2</f>
        <v>288</v>
      </c>
      <c r="AF273" s="564">
        <f>SUM(AF166:AF233)</f>
        <v>8808</v>
      </c>
    </row>
    <row r="274" spans="1:32" ht="16.2" thickBot="1" x14ac:dyDescent="0.3">
      <c r="A274" s="565" t="s">
        <v>11</v>
      </c>
      <c r="B274" s="566"/>
      <c r="C274" s="566"/>
      <c r="D274" s="566"/>
      <c r="E274" s="566"/>
      <c r="F274" s="566"/>
      <c r="G274" s="566"/>
      <c r="H274" s="567"/>
      <c r="I274" s="567"/>
      <c r="J274" s="568"/>
      <c r="K274" s="566"/>
      <c r="L274" s="566"/>
      <c r="M274" s="569"/>
      <c r="N274" s="570">
        <f>N273+N142</f>
        <v>507</v>
      </c>
      <c r="O274" s="568"/>
      <c r="P274" s="571"/>
      <c r="Q274" s="568"/>
      <c r="R274" s="568"/>
      <c r="S274" s="568"/>
      <c r="T274" s="572"/>
      <c r="U274" s="569"/>
      <c r="V274" s="573" t="e">
        <f>V273+V142</f>
        <v>#N/A</v>
      </c>
      <c r="W274" s="574">
        <f>W273+W142</f>
        <v>0</v>
      </c>
      <c r="X274" s="575" t="e">
        <f>X273+X142</f>
        <v>#N/A</v>
      </c>
      <c r="Y274" s="576" t="e">
        <f>Y273+Y142</f>
        <v>#N/A</v>
      </c>
      <c r="AC274" s="577"/>
      <c r="AE274" s="578">
        <f>AE273+AE142</f>
        <v>507</v>
      </c>
      <c r="AF274" s="579">
        <f>SUM(AF143:AF246)</f>
        <v>13824</v>
      </c>
    </row>
    <row r="275" spans="1:32" ht="18" customHeight="1" x14ac:dyDescent="0.25">
      <c r="H275" s="580"/>
      <c r="O275" s="577"/>
    </row>
  </sheetData>
  <mergeCells count="598">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48:T248"/>
    <mergeCell ref="Z248:AB248"/>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5 AD168 AD142 AD19:AD24 Z46:Z49 AD58:AD62 Z71:Z75 AD84:AD88 Z109:Z114 AD122:AD127">
    <cfRule type="expression" dxfId="5157" priority="1267">
      <formula>$M19=#REF!</formula>
    </cfRule>
    <cfRule type="expression" dxfId="5156" priority="1268">
      <formula>$M19=#REF!</formula>
    </cfRule>
    <cfRule type="expression" dxfId="5155" priority="1269">
      <formula>$M19=#REF!</formula>
    </cfRule>
    <cfRule type="expression" dxfId="5154" priority="1270">
      <formula>$M19=#REF!</formula>
    </cfRule>
  </conditionalFormatting>
  <conditionalFormatting sqref="AD12:AD14">
    <cfRule type="expression" dxfId="5153" priority="1263">
      <formula>$M12=#REF!</formula>
    </cfRule>
    <cfRule type="expression" dxfId="5152" priority="1264">
      <formula>$M12=#REF!</formula>
    </cfRule>
    <cfRule type="expression" dxfId="5151" priority="1265">
      <formula>$M12=#REF!</formula>
    </cfRule>
    <cfRule type="expression" dxfId="5150" priority="1266">
      <formula>$M12=#REF!</formula>
    </cfRule>
  </conditionalFormatting>
  <conditionalFormatting sqref="AC273:AD273">
    <cfRule type="expression" dxfId="5149" priority="1259">
      <formula>$M273=#REF!</formula>
    </cfRule>
    <cfRule type="expression" dxfId="5148" priority="1260">
      <formula>$M273=#REF!</formula>
    </cfRule>
    <cfRule type="expression" dxfId="5147" priority="1261">
      <formula>$M273=#REF!</formula>
    </cfRule>
    <cfRule type="expression" dxfId="5146" priority="1262">
      <formula>$M273=#REF!</formula>
    </cfRule>
  </conditionalFormatting>
  <conditionalFormatting sqref="Z142">
    <cfRule type="expression" dxfId="5145" priority="1255">
      <formula>$M142=#REF!</formula>
    </cfRule>
    <cfRule type="expression" dxfId="5144" priority="1256">
      <formula>$M142=#REF!</formula>
    </cfRule>
    <cfRule type="expression" dxfId="5143" priority="1257">
      <formula>$M142=#REF!</formula>
    </cfRule>
    <cfRule type="expression" dxfId="5142" priority="1258">
      <formula>$M142=#REF!</formula>
    </cfRule>
  </conditionalFormatting>
  <conditionalFormatting sqref="Z12 Z19:Z23">
    <cfRule type="expression" dxfId="5141" priority="1251">
      <formula>$M12=#REF!</formula>
    </cfRule>
    <cfRule type="expression" dxfId="5140" priority="1252">
      <formula>$M12=#REF!</formula>
    </cfRule>
    <cfRule type="expression" dxfId="5139" priority="1253">
      <formula>$M12=#REF!</formula>
    </cfRule>
    <cfRule type="expression" dxfId="5138" priority="1254">
      <formula>$M12=#REF!</formula>
    </cfRule>
  </conditionalFormatting>
  <conditionalFormatting sqref="Z24">
    <cfRule type="expression" dxfId="5137" priority="1247">
      <formula>$M24=#REF!</formula>
    </cfRule>
    <cfRule type="expression" dxfId="5136" priority="1248">
      <formula>$M24=#REF!</formula>
    </cfRule>
    <cfRule type="expression" dxfId="5135" priority="1249">
      <formula>$M24=#REF!</formula>
    </cfRule>
    <cfRule type="expression" dxfId="5134" priority="1250">
      <formula>$M24=#REF!</formula>
    </cfRule>
  </conditionalFormatting>
  <conditionalFormatting sqref="U273">
    <cfRule type="expression" dxfId="5133" priority="1243">
      <formula>$M273=#REF!</formula>
    </cfRule>
    <cfRule type="expression" dxfId="5132" priority="1244">
      <formula>$M273=#REF!</formula>
    </cfRule>
    <cfRule type="expression" dxfId="5131" priority="1245">
      <formula>$M273=#REF!</formula>
    </cfRule>
    <cfRule type="expression" dxfId="5130" priority="1246">
      <formula>$M273=#REF!</formula>
    </cfRule>
  </conditionalFormatting>
  <conditionalFormatting sqref="AC12">
    <cfRule type="expression" dxfId="5129" priority="1239">
      <formula>$M12=#REF!</formula>
    </cfRule>
    <cfRule type="expression" dxfId="5128" priority="1240">
      <formula>$M12=#REF!</formula>
    </cfRule>
    <cfRule type="expression" dxfId="5127" priority="1241">
      <formula>$M12=#REF!</formula>
    </cfRule>
    <cfRule type="expression" dxfId="5126" priority="1242">
      <formula>$M12=#REF!</formula>
    </cfRule>
  </conditionalFormatting>
  <conditionalFormatting sqref="AC13">
    <cfRule type="expression" dxfId="5125" priority="1235">
      <formula>$M13=#REF!</formula>
    </cfRule>
    <cfRule type="expression" dxfId="5124" priority="1236">
      <formula>$M13=#REF!</formula>
    </cfRule>
    <cfRule type="expression" dxfId="5123" priority="1237">
      <formula>$M13=#REF!</formula>
    </cfRule>
    <cfRule type="expression" dxfId="5122" priority="1238">
      <formula>$M13=#REF!</formula>
    </cfRule>
  </conditionalFormatting>
  <conditionalFormatting sqref="AC14">
    <cfRule type="expression" dxfId="5121" priority="1231">
      <formula>$M14=#REF!</formula>
    </cfRule>
    <cfRule type="expression" dxfId="5120" priority="1232">
      <formula>$M14=#REF!</formula>
    </cfRule>
    <cfRule type="expression" dxfId="5119" priority="1233">
      <formula>$M14=#REF!</formula>
    </cfRule>
    <cfRule type="expression" dxfId="5118" priority="1234">
      <formula>$M14=#REF!</formula>
    </cfRule>
  </conditionalFormatting>
  <conditionalFormatting sqref="AC19">
    <cfRule type="expression" dxfId="5117" priority="1227">
      <formula>$M19=#REF!</formula>
    </cfRule>
    <cfRule type="expression" dxfId="5116" priority="1228">
      <formula>$M19=#REF!</formula>
    </cfRule>
    <cfRule type="expression" dxfId="5115" priority="1229">
      <formula>$M19=#REF!</formula>
    </cfRule>
    <cfRule type="expression" dxfId="5114" priority="1230">
      <formula>$M19=#REF!</formula>
    </cfRule>
  </conditionalFormatting>
  <conditionalFormatting sqref="AC20">
    <cfRule type="expression" dxfId="5113" priority="1223">
      <formula>$M20=#REF!</formula>
    </cfRule>
    <cfRule type="expression" dxfId="5112" priority="1224">
      <formula>$M20=#REF!</formula>
    </cfRule>
    <cfRule type="expression" dxfId="5111" priority="1225">
      <formula>$M20=#REF!</formula>
    </cfRule>
    <cfRule type="expression" dxfId="5110" priority="1226">
      <formula>$M20=#REF!</formula>
    </cfRule>
  </conditionalFormatting>
  <conditionalFormatting sqref="AC22:AC23">
    <cfRule type="expression" dxfId="5109" priority="1219">
      <formula>$M22=#REF!</formula>
    </cfRule>
    <cfRule type="expression" dxfId="5108" priority="1220">
      <formula>$M22=#REF!</formula>
    </cfRule>
    <cfRule type="expression" dxfId="5107" priority="1221">
      <formula>$M22=#REF!</formula>
    </cfRule>
    <cfRule type="expression" dxfId="5106" priority="1222">
      <formula>$M22=#REF!</formula>
    </cfRule>
  </conditionalFormatting>
  <conditionalFormatting sqref="AC21">
    <cfRule type="expression" dxfId="5105" priority="1215">
      <formula>$M21=#REF!</formula>
    </cfRule>
    <cfRule type="expression" dxfId="5104" priority="1216">
      <formula>$M21=#REF!</formula>
    </cfRule>
    <cfRule type="expression" dxfId="5103" priority="1217">
      <formula>$M21=#REF!</formula>
    </cfRule>
    <cfRule type="expression" dxfId="5102" priority="1218">
      <formula>$M21=#REF!</formula>
    </cfRule>
  </conditionalFormatting>
  <conditionalFormatting sqref="AC168">
    <cfRule type="expression" dxfId="5101" priority="1211">
      <formula>$M168=#REF!</formula>
    </cfRule>
    <cfRule type="expression" dxfId="5100" priority="1212">
      <formula>$M168=#REF!</formula>
    </cfRule>
    <cfRule type="expression" dxfId="5099" priority="1213">
      <formula>$M168=#REF!</formula>
    </cfRule>
    <cfRule type="expression" dxfId="5098" priority="1214">
      <formula>$M168=#REF!</formula>
    </cfRule>
  </conditionalFormatting>
  <conditionalFormatting sqref="AC155">
    <cfRule type="expression" dxfId="5097" priority="1207">
      <formula>$M155=#REF!</formula>
    </cfRule>
    <cfRule type="expression" dxfId="5096" priority="1208">
      <formula>$M155=#REF!</formula>
    </cfRule>
    <cfRule type="expression" dxfId="5095" priority="1209">
      <formula>$M155=#REF!</formula>
    </cfRule>
    <cfRule type="expression" dxfId="5094" priority="1210">
      <formula>$M155=#REF!</formula>
    </cfRule>
  </conditionalFormatting>
  <conditionalFormatting sqref="AC24">
    <cfRule type="expression" dxfId="5093" priority="1203">
      <formula>$M24=#REF!</formula>
    </cfRule>
    <cfRule type="expression" dxfId="5092" priority="1204">
      <formula>$M24=#REF!</formula>
    </cfRule>
    <cfRule type="expression" dxfId="5091" priority="1205">
      <formula>$M24=#REF!</formula>
    </cfRule>
    <cfRule type="expression" dxfId="5090" priority="1206">
      <formula>$M24=#REF!</formula>
    </cfRule>
  </conditionalFormatting>
  <conditionalFormatting sqref="AB142">
    <cfRule type="expression" dxfId="5089" priority="1199">
      <formula>$M142=#REF!</formula>
    </cfRule>
    <cfRule type="expression" dxfId="5088" priority="1200">
      <formula>$M142=#REF!</formula>
    </cfRule>
    <cfRule type="expression" dxfId="5087" priority="1201">
      <formula>$M142=#REF!</formula>
    </cfRule>
    <cfRule type="expression" dxfId="5086" priority="1202">
      <formula>$M142=#REF!</formula>
    </cfRule>
  </conditionalFormatting>
  <conditionalFormatting sqref="AC142">
    <cfRule type="expression" dxfId="5085" priority="1195">
      <formula>$M142=#REF!</formula>
    </cfRule>
    <cfRule type="expression" dxfId="5084" priority="1196">
      <formula>$M142=#REF!</formula>
    </cfRule>
    <cfRule type="expression" dxfId="5083" priority="1197">
      <formula>$M142=#REF!</formula>
    </cfRule>
    <cfRule type="expression" dxfId="5082" priority="1198">
      <formula>$M142=#REF!</formula>
    </cfRule>
  </conditionalFormatting>
  <conditionalFormatting sqref="Q12 Q142 Q155 Q168 Q273:Q274 Q21:Q24">
    <cfRule type="cellIs" dxfId="5081" priority="1194" operator="equal">
      <formula>"Mut+ext"</formula>
    </cfRule>
  </conditionalFormatting>
  <conditionalFormatting sqref="Z13:Z14">
    <cfRule type="expression" dxfId="5080" priority="1190">
      <formula>$M13=#REF!</formula>
    </cfRule>
    <cfRule type="expression" dxfId="5079" priority="1191">
      <formula>$M13=#REF!</formula>
    </cfRule>
    <cfRule type="expression" dxfId="5078" priority="1192">
      <formula>$M13=#REF!</formula>
    </cfRule>
    <cfRule type="expression" dxfId="5077" priority="1193">
      <formula>$M13=#REF!</formula>
    </cfRule>
  </conditionalFormatting>
  <conditionalFormatting sqref="Z155 AC150:AD154">
    <cfRule type="expression" dxfId="5076" priority="1186">
      <formula>$M150=#REF!</formula>
    </cfRule>
    <cfRule type="expression" dxfId="5075" priority="1187">
      <formula>$M150=#REF!</formula>
    </cfRule>
    <cfRule type="expression" dxfId="5074" priority="1188">
      <formula>$M150=#REF!</formula>
    </cfRule>
    <cfRule type="expression" dxfId="5073" priority="1189">
      <formula>$M150=#REF!</formula>
    </cfRule>
  </conditionalFormatting>
  <conditionalFormatting sqref="Z168">
    <cfRule type="expression" dxfId="5072" priority="1182">
      <formula>$M168=#REF!</formula>
    </cfRule>
    <cfRule type="expression" dxfId="5071" priority="1183">
      <formula>$M168=#REF!</formula>
    </cfRule>
    <cfRule type="expression" dxfId="5070" priority="1184">
      <formula>$M168=#REF!</formula>
    </cfRule>
    <cfRule type="expression" dxfId="5069" priority="1185">
      <formula>$M168=#REF!</formula>
    </cfRule>
  </conditionalFormatting>
  <conditionalFormatting sqref="AA142">
    <cfRule type="expression" dxfId="5068" priority="1178">
      <formula>$M142=#REF!</formula>
    </cfRule>
    <cfRule type="expression" dxfId="5067" priority="1179">
      <formula>$M142=#REF!</formula>
    </cfRule>
    <cfRule type="expression" dxfId="5066" priority="1180">
      <formula>$M142=#REF!</formula>
    </cfRule>
    <cfRule type="expression" dxfId="5065" priority="1181">
      <formula>$M142=#REF!</formula>
    </cfRule>
  </conditionalFormatting>
  <conditionalFormatting sqref="Z273">
    <cfRule type="expression" dxfId="5064" priority="1174">
      <formula>$M273=#REF!</formula>
    </cfRule>
    <cfRule type="expression" dxfId="5063" priority="1175">
      <formula>$M273=#REF!</formula>
    </cfRule>
    <cfRule type="expression" dxfId="5062" priority="1176">
      <formula>$M273=#REF!</formula>
    </cfRule>
    <cfRule type="expression" dxfId="5061" priority="1177">
      <formula>$M273=#REF!</formula>
    </cfRule>
  </conditionalFormatting>
  <conditionalFormatting sqref="AB273">
    <cfRule type="expression" dxfId="5060" priority="1170">
      <formula>$M273=#REF!</formula>
    </cfRule>
    <cfRule type="expression" dxfId="5059" priority="1171">
      <formula>$M273=#REF!</formula>
    </cfRule>
    <cfRule type="expression" dxfId="5058" priority="1172">
      <formula>$M273=#REF!</formula>
    </cfRule>
    <cfRule type="expression" dxfId="5057" priority="1173">
      <formula>$M273=#REF!</formula>
    </cfRule>
  </conditionalFormatting>
  <conditionalFormatting sqref="AA273">
    <cfRule type="expression" dxfId="5056" priority="1166">
      <formula>$M273=#REF!</formula>
    </cfRule>
    <cfRule type="expression" dxfId="5055" priority="1167">
      <formula>$M273=#REF!</formula>
    </cfRule>
    <cfRule type="expression" dxfId="5054" priority="1168">
      <formula>$M273=#REF!</formula>
    </cfRule>
    <cfRule type="expression" dxfId="5053" priority="1169">
      <formula>$M273=#REF!</formula>
    </cfRule>
  </conditionalFormatting>
  <conditionalFormatting sqref="AD143:AD145">
    <cfRule type="expression" dxfId="5052" priority="1162">
      <formula>$M143=#REF!</formula>
    </cfRule>
    <cfRule type="expression" dxfId="5051" priority="1163">
      <formula>$M143=#REF!</formula>
    </cfRule>
    <cfRule type="expression" dxfId="5050" priority="1164">
      <formula>$M143=#REF!</formula>
    </cfRule>
    <cfRule type="expression" dxfId="5049" priority="1165">
      <formula>$M143=#REF!</formula>
    </cfRule>
  </conditionalFormatting>
  <conditionalFormatting sqref="AC143:AC145">
    <cfRule type="expression" dxfId="5048" priority="1158">
      <formula>$M143=#REF!</formula>
    </cfRule>
    <cfRule type="expression" dxfId="5047" priority="1159">
      <formula>$M143=#REF!</formula>
    </cfRule>
    <cfRule type="expression" dxfId="5046" priority="1160">
      <formula>$M143=#REF!</formula>
    </cfRule>
    <cfRule type="expression" dxfId="5045" priority="1161">
      <formula>$M143=#REF!</formula>
    </cfRule>
  </conditionalFormatting>
  <conditionalFormatting sqref="Q143 Q150:Q154">
    <cfRule type="cellIs" dxfId="5044" priority="1157"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5043" priority="1153">
      <formula>$M32=#REF!</formula>
    </cfRule>
    <cfRule type="expression" dxfId="5042" priority="1154">
      <formula>$M32=#REF!</formula>
    </cfRule>
    <cfRule type="expression" dxfId="5041" priority="1155">
      <formula>$M32=#REF!</formula>
    </cfRule>
    <cfRule type="expression" dxfId="5040" priority="1156">
      <formula>$M32=#REF!</formula>
    </cfRule>
  </conditionalFormatting>
  <conditionalFormatting sqref="AD156:AD157">
    <cfRule type="expression" dxfId="5039" priority="1149">
      <formula>$M156=#REF!</formula>
    </cfRule>
    <cfRule type="expression" dxfId="5038" priority="1150">
      <formula>$M156=#REF!</formula>
    </cfRule>
    <cfRule type="expression" dxfId="5037" priority="1151">
      <formula>$M156=#REF!</formula>
    </cfRule>
    <cfRule type="expression" dxfId="5036" priority="1152">
      <formula>$M156=#REF!</formula>
    </cfRule>
  </conditionalFormatting>
  <conditionalFormatting sqref="AC156:AC157">
    <cfRule type="expression" dxfId="5035" priority="1145">
      <formula>$M156=#REF!</formula>
    </cfRule>
    <cfRule type="expression" dxfId="5034" priority="1146">
      <formula>$M156=#REF!</formula>
    </cfRule>
    <cfRule type="expression" dxfId="5033" priority="1147">
      <formula>$M156=#REF!</formula>
    </cfRule>
    <cfRule type="expression" dxfId="5032" priority="1148">
      <formula>$M156=#REF!</formula>
    </cfRule>
  </conditionalFormatting>
  <conditionalFormatting sqref="Q162:Q167 Q156:Q157">
    <cfRule type="cellIs" dxfId="5031" priority="1144" operator="equal">
      <formula>"Mut+ext"</formula>
    </cfRule>
  </conditionalFormatting>
  <conditionalFormatting sqref="Z156:Z157">
    <cfRule type="expression" dxfId="5030" priority="1140">
      <formula>$M156=#REF!</formula>
    </cfRule>
    <cfRule type="expression" dxfId="5029" priority="1141">
      <formula>$M156=#REF!</formula>
    </cfRule>
    <cfRule type="expression" dxfId="5028" priority="1142">
      <formula>$M156=#REF!</formula>
    </cfRule>
    <cfRule type="expression" dxfId="5027" priority="1143">
      <formula>$M156=#REF!</formula>
    </cfRule>
  </conditionalFormatting>
  <conditionalFormatting sqref="AD169:AD172">
    <cfRule type="expression" dxfId="5026" priority="1136">
      <formula>$M169=#REF!</formula>
    </cfRule>
    <cfRule type="expression" dxfId="5025" priority="1137">
      <formula>$M169=#REF!</formula>
    </cfRule>
    <cfRule type="expression" dxfId="5024" priority="1138">
      <formula>$M169=#REF!</formula>
    </cfRule>
    <cfRule type="expression" dxfId="5023" priority="1139">
      <formula>$M169=#REF!</formula>
    </cfRule>
  </conditionalFormatting>
  <conditionalFormatting sqref="AC169:AC172">
    <cfRule type="expression" dxfId="5022" priority="1132">
      <formula>$M169=#REF!</formula>
    </cfRule>
    <cfRule type="expression" dxfId="5021" priority="1133">
      <formula>$M169=#REF!</formula>
    </cfRule>
    <cfRule type="expression" dxfId="5020" priority="1134">
      <formula>$M169=#REF!</formula>
    </cfRule>
    <cfRule type="expression" dxfId="5019" priority="1135">
      <formula>$M169=#REF!</formula>
    </cfRule>
  </conditionalFormatting>
  <conditionalFormatting sqref="Q169:Q172 Q177:Q180">
    <cfRule type="cellIs" dxfId="5018" priority="1131" operator="equal">
      <formula>"Mut+ext"</formula>
    </cfRule>
  </conditionalFormatting>
  <conditionalFormatting sqref="Z169:Z172">
    <cfRule type="expression" dxfId="5017" priority="1127">
      <formula>$M169=#REF!</formula>
    </cfRule>
    <cfRule type="expression" dxfId="5016" priority="1128">
      <formula>$M169=#REF!</formula>
    </cfRule>
    <cfRule type="expression" dxfId="5015" priority="1129">
      <formula>$M169=#REF!</formula>
    </cfRule>
    <cfRule type="expression" dxfId="5014" priority="1130">
      <formula>$M169=#REF!</formula>
    </cfRule>
  </conditionalFormatting>
  <conditionalFormatting sqref="AD37">
    <cfRule type="expression" dxfId="5013" priority="1123">
      <formula>$M37=#REF!</formula>
    </cfRule>
    <cfRule type="expression" dxfId="5012" priority="1124">
      <formula>$M37=#REF!</formula>
    </cfRule>
    <cfRule type="expression" dxfId="5011" priority="1125">
      <formula>$M37=#REF!</formula>
    </cfRule>
    <cfRule type="expression" dxfId="5010" priority="1126">
      <formula>$M37=#REF!</formula>
    </cfRule>
  </conditionalFormatting>
  <conditionalFormatting sqref="AD25:AD27">
    <cfRule type="expression" dxfId="5009" priority="1119">
      <formula>$M25=#REF!</formula>
    </cfRule>
    <cfRule type="expression" dxfId="5008" priority="1120">
      <formula>$M25=#REF!</formula>
    </cfRule>
    <cfRule type="expression" dxfId="5007" priority="1121">
      <formula>$M25=#REF!</formula>
    </cfRule>
    <cfRule type="expression" dxfId="5006" priority="1122">
      <formula>$M25=#REF!</formula>
    </cfRule>
  </conditionalFormatting>
  <conditionalFormatting sqref="Z25">
    <cfRule type="expression" dxfId="5005" priority="1115">
      <formula>$M25=#REF!</formula>
    </cfRule>
    <cfRule type="expression" dxfId="5004" priority="1116">
      <formula>$M25=#REF!</formula>
    </cfRule>
    <cfRule type="expression" dxfId="5003" priority="1117">
      <formula>$M25=#REF!</formula>
    </cfRule>
    <cfRule type="expression" dxfId="5002" priority="1118">
      <formula>$M25=#REF!</formula>
    </cfRule>
  </conditionalFormatting>
  <conditionalFormatting sqref="Z37">
    <cfRule type="expression" dxfId="5001" priority="1111">
      <formula>$M37=#REF!</formula>
    </cfRule>
    <cfRule type="expression" dxfId="5000" priority="1112">
      <formula>$M37=#REF!</formula>
    </cfRule>
    <cfRule type="expression" dxfId="4999" priority="1113">
      <formula>$M37=#REF!</formula>
    </cfRule>
    <cfRule type="expression" dxfId="4998" priority="1114">
      <formula>$M37=#REF!</formula>
    </cfRule>
  </conditionalFormatting>
  <conditionalFormatting sqref="AC25">
    <cfRule type="expression" dxfId="4997" priority="1107">
      <formula>$M25=#REF!</formula>
    </cfRule>
    <cfRule type="expression" dxfId="4996" priority="1108">
      <formula>$M25=#REF!</formula>
    </cfRule>
    <cfRule type="expression" dxfId="4995" priority="1109">
      <formula>$M25=#REF!</formula>
    </cfRule>
    <cfRule type="expression" dxfId="4994" priority="1110">
      <formula>$M25=#REF!</formula>
    </cfRule>
  </conditionalFormatting>
  <conditionalFormatting sqref="AC26">
    <cfRule type="expression" dxfId="4993" priority="1103">
      <formula>$M26=#REF!</formula>
    </cfRule>
    <cfRule type="expression" dxfId="4992" priority="1104">
      <formula>$M26=#REF!</formula>
    </cfRule>
    <cfRule type="expression" dxfId="4991" priority="1105">
      <formula>$M26=#REF!</formula>
    </cfRule>
    <cfRule type="expression" dxfId="4990" priority="1106">
      <formula>$M26=#REF!</formula>
    </cfRule>
  </conditionalFormatting>
  <conditionalFormatting sqref="AC27">
    <cfRule type="expression" dxfId="4989" priority="1099">
      <formula>$M27=#REF!</formula>
    </cfRule>
    <cfRule type="expression" dxfId="4988" priority="1100">
      <formula>$M27=#REF!</formula>
    </cfRule>
    <cfRule type="expression" dxfId="4987" priority="1101">
      <formula>$M27=#REF!</formula>
    </cfRule>
    <cfRule type="expression" dxfId="4986" priority="1102">
      <formula>$M27=#REF!</formula>
    </cfRule>
  </conditionalFormatting>
  <conditionalFormatting sqref="AC32">
    <cfRule type="expression" dxfId="4985" priority="1095">
      <formula>$M32=#REF!</formula>
    </cfRule>
    <cfRule type="expression" dxfId="4984" priority="1096">
      <formula>$M32=#REF!</formula>
    </cfRule>
    <cfRule type="expression" dxfId="4983" priority="1097">
      <formula>$M32=#REF!</formula>
    </cfRule>
    <cfRule type="expression" dxfId="4982" priority="1098">
      <formula>$M32=#REF!</formula>
    </cfRule>
  </conditionalFormatting>
  <conditionalFormatting sqref="AC33">
    <cfRule type="expression" dxfId="4981" priority="1091">
      <formula>$M33=#REF!</formula>
    </cfRule>
    <cfRule type="expression" dxfId="4980" priority="1092">
      <formula>$M33=#REF!</formula>
    </cfRule>
    <cfRule type="expression" dxfId="4979" priority="1093">
      <formula>$M33=#REF!</formula>
    </cfRule>
    <cfRule type="expression" dxfId="4978" priority="1094">
      <formula>$M33=#REF!</formula>
    </cfRule>
  </conditionalFormatting>
  <conditionalFormatting sqref="AC35:AC36">
    <cfRule type="expression" dxfId="4977" priority="1087">
      <formula>$M35=#REF!</formula>
    </cfRule>
    <cfRule type="expression" dxfId="4976" priority="1088">
      <formula>$M35=#REF!</formula>
    </cfRule>
    <cfRule type="expression" dxfId="4975" priority="1089">
      <formula>$M35=#REF!</formula>
    </cfRule>
    <cfRule type="expression" dxfId="4974" priority="1090">
      <formula>$M35=#REF!</formula>
    </cfRule>
  </conditionalFormatting>
  <conditionalFormatting sqref="AC34">
    <cfRule type="expression" dxfId="4973" priority="1083">
      <formula>$M34=#REF!</formula>
    </cfRule>
    <cfRule type="expression" dxfId="4972" priority="1084">
      <formula>$M34=#REF!</formula>
    </cfRule>
    <cfRule type="expression" dxfId="4971" priority="1085">
      <formula>$M34=#REF!</formula>
    </cfRule>
    <cfRule type="expression" dxfId="4970" priority="1086">
      <formula>$M34=#REF!</formula>
    </cfRule>
  </conditionalFormatting>
  <conditionalFormatting sqref="AC37">
    <cfRule type="expression" dxfId="4969" priority="1079">
      <formula>$M37=#REF!</formula>
    </cfRule>
    <cfRule type="expression" dxfId="4968" priority="1080">
      <formula>$M37=#REF!</formula>
    </cfRule>
    <cfRule type="expression" dxfId="4967" priority="1081">
      <formula>$M37=#REF!</formula>
    </cfRule>
    <cfRule type="expression" dxfId="4966" priority="1082">
      <formula>$M37=#REF!</formula>
    </cfRule>
  </conditionalFormatting>
  <conditionalFormatting sqref="Q27 Q32:Q37">
    <cfRule type="cellIs" dxfId="4965" priority="1078" operator="equal">
      <formula>"Mut+ext"</formula>
    </cfRule>
  </conditionalFormatting>
  <conditionalFormatting sqref="Z26:Z27">
    <cfRule type="expression" dxfId="4964" priority="1074">
      <formula>$M26=#REF!</formula>
    </cfRule>
    <cfRule type="expression" dxfId="4963" priority="1075">
      <formula>$M26=#REF!</formula>
    </cfRule>
    <cfRule type="expression" dxfId="4962" priority="1076">
      <formula>$M26=#REF!</formula>
    </cfRule>
    <cfRule type="expression" dxfId="4961" priority="1077">
      <formula>$M26=#REF!</formula>
    </cfRule>
  </conditionalFormatting>
  <conditionalFormatting sqref="AD181">
    <cfRule type="expression" dxfId="4960" priority="1070">
      <formula>$M181=#REF!</formula>
    </cfRule>
    <cfRule type="expression" dxfId="4959" priority="1071">
      <formula>$M181=#REF!</formula>
    </cfRule>
    <cfRule type="expression" dxfId="4958" priority="1072">
      <formula>$M181=#REF!</formula>
    </cfRule>
    <cfRule type="expression" dxfId="4957" priority="1073">
      <formula>$M181=#REF!</formula>
    </cfRule>
  </conditionalFormatting>
  <conditionalFormatting sqref="AC181">
    <cfRule type="expression" dxfId="4956" priority="1066">
      <formula>$M181=#REF!</formula>
    </cfRule>
    <cfRule type="expression" dxfId="4955" priority="1067">
      <formula>$M181=#REF!</formula>
    </cfRule>
    <cfRule type="expression" dxfId="4954" priority="1068">
      <formula>$M181=#REF!</formula>
    </cfRule>
    <cfRule type="expression" dxfId="4953" priority="1069">
      <formula>$M181=#REF!</formula>
    </cfRule>
  </conditionalFormatting>
  <conditionalFormatting sqref="Q181">
    <cfRule type="cellIs" dxfId="4952" priority="1065" operator="equal">
      <formula>"Mut+ext"</formula>
    </cfRule>
  </conditionalFormatting>
  <conditionalFormatting sqref="Z181">
    <cfRule type="expression" dxfId="4951" priority="1061">
      <formula>$M181=#REF!</formula>
    </cfRule>
    <cfRule type="expression" dxfId="4950" priority="1062">
      <formula>$M181=#REF!</formula>
    </cfRule>
    <cfRule type="expression" dxfId="4949" priority="1063">
      <formula>$M181=#REF!</formula>
    </cfRule>
    <cfRule type="expression" dxfId="4948" priority="1064">
      <formula>$M181=#REF!</formula>
    </cfRule>
  </conditionalFormatting>
  <conditionalFormatting sqref="AD196:AD198">
    <cfRule type="expression" dxfId="4947" priority="1057">
      <formula>$M196=#REF!</formula>
    </cfRule>
    <cfRule type="expression" dxfId="4946" priority="1058">
      <formula>$M196=#REF!</formula>
    </cfRule>
    <cfRule type="expression" dxfId="4945" priority="1059">
      <formula>$M196=#REF!</formula>
    </cfRule>
    <cfRule type="expression" dxfId="4944" priority="1060">
      <formula>$M196=#REF!</formula>
    </cfRule>
  </conditionalFormatting>
  <conditionalFormatting sqref="AC196:AC198">
    <cfRule type="expression" dxfId="4943" priority="1053">
      <formula>$M196=#REF!</formula>
    </cfRule>
    <cfRule type="expression" dxfId="4942" priority="1054">
      <formula>$M196=#REF!</formula>
    </cfRule>
    <cfRule type="expression" dxfId="4941" priority="1055">
      <formula>$M196=#REF!</formula>
    </cfRule>
    <cfRule type="expression" dxfId="4940" priority="1056">
      <formula>$M196=#REF!</formula>
    </cfRule>
  </conditionalFormatting>
  <conditionalFormatting sqref="Q197:Q198 Q203:Q206">
    <cfRule type="cellIs" dxfId="4939" priority="1052" operator="equal">
      <formula>"Mut+ext"</formula>
    </cfRule>
  </conditionalFormatting>
  <conditionalFormatting sqref="Z196:Z198">
    <cfRule type="expression" dxfId="4938" priority="1048">
      <formula>$M196=#REF!</formula>
    </cfRule>
    <cfRule type="expression" dxfId="4937" priority="1049">
      <formula>$M196=#REF!</formula>
    </cfRule>
    <cfRule type="expression" dxfId="4936" priority="1050">
      <formula>$M196=#REF!</formula>
    </cfRule>
    <cfRule type="expression" dxfId="4935" priority="1051">
      <formula>$M196=#REF!</formula>
    </cfRule>
  </conditionalFormatting>
  <conditionalFormatting sqref="AD207">
    <cfRule type="expression" dxfId="4934" priority="1044">
      <formula>$M207=#REF!</formula>
    </cfRule>
    <cfRule type="expression" dxfId="4933" priority="1045">
      <formula>$M207=#REF!</formula>
    </cfRule>
    <cfRule type="expression" dxfId="4932" priority="1046">
      <formula>$M207=#REF!</formula>
    </cfRule>
    <cfRule type="expression" dxfId="4931" priority="1047">
      <formula>$M207=#REF!</formula>
    </cfRule>
  </conditionalFormatting>
  <conditionalFormatting sqref="AC207">
    <cfRule type="expression" dxfId="4930" priority="1040">
      <formula>$M207=#REF!</formula>
    </cfRule>
    <cfRule type="expression" dxfId="4929" priority="1041">
      <formula>$M207=#REF!</formula>
    </cfRule>
    <cfRule type="expression" dxfId="4928" priority="1042">
      <formula>$M207=#REF!</formula>
    </cfRule>
    <cfRule type="expression" dxfId="4927" priority="1043">
      <formula>$M207=#REF!</formula>
    </cfRule>
  </conditionalFormatting>
  <conditionalFormatting sqref="Q207">
    <cfRule type="cellIs" dxfId="4926" priority="1039" operator="equal">
      <formula>"Mut+ext"</formula>
    </cfRule>
  </conditionalFormatting>
  <conditionalFormatting sqref="Z207">
    <cfRule type="expression" dxfId="4925" priority="1035">
      <formula>$M207=#REF!</formula>
    </cfRule>
    <cfRule type="expression" dxfId="4924" priority="1036">
      <formula>$M207=#REF!</formula>
    </cfRule>
    <cfRule type="expression" dxfId="4923" priority="1037">
      <formula>$M207=#REF!</formula>
    </cfRule>
    <cfRule type="expression" dxfId="4922" priority="1038">
      <formula>$M207=#REF!</formula>
    </cfRule>
  </conditionalFormatting>
  <conditionalFormatting sqref="AD195">
    <cfRule type="expression" dxfId="4921" priority="1031">
      <formula>$M195=#REF!</formula>
    </cfRule>
    <cfRule type="expression" dxfId="4920" priority="1032">
      <formula>$M195=#REF!</formula>
    </cfRule>
    <cfRule type="expression" dxfId="4919" priority="1033">
      <formula>$M195=#REF!</formula>
    </cfRule>
    <cfRule type="expression" dxfId="4918" priority="1034">
      <formula>$M195=#REF!</formula>
    </cfRule>
  </conditionalFormatting>
  <conditionalFormatting sqref="AC195">
    <cfRule type="expression" dxfId="4917" priority="1027">
      <formula>$M195=#REF!</formula>
    </cfRule>
    <cfRule type="expression" dxfId="4916" priority="1028">
      <formula>$M195=#REF!</formula>
    </cfRule>
    <cfRule type="expression" dxfId="4915" priority="1029">
      <formula>$M195=#REF!</formula>
    </cfRule>
    <cfRule type="expression" dxfId="4914" priority="1030">
      <formula>$M195=#REF!</formula>
    </cfRule>
  </conditionalFormatting>
  <conditionalFormatting sqref="Z195">
    <cfRule type="expression" dxfId="4913" priority="1023">
      <formula>$M195=#REF!</formula>
    </cfRule>
    <cfRule type="expression" dxfId="4912" priority="1024">
      <formula>$M195=#REF!</formula>
    </cfRule>
    <cfRule type="expression" dxfId="4911" priority="1025">
      <formula>$M195=#REF!</formula>
    </cfRule>
    <cfRule type="expression" dxfId="4910" priority="1026">
      <formula>$M195=#REF!</formula>
    </cfRule>
  </conditionalFormatting>
  <conditionalFormatting sqref="AD208:AD211">
    <cfRule type="expression" dxfId="4909" priority="1019">
      <formula>$M208=#REF!</formula>
    </cfRule>
    <cfRule type="expression" dxfId="4908" priority="1020">
      <formula>$M208=#REF!</formula>
    </cfRule>
    <cfRule type="expression" dxfId="4907" priority="1021">
      <formula>$M208=#REF!</formula>
    </cfRule>
    <cfRule type="expression" dxfId="4906" priority="1022">
      <formula>$M208=#REF!</formula>
    </cfRule>
  </conditionalFormatting>
  <conditionalFormatting sqref="AC208:AC211">
    <cfRule type="expression" dxfId="4905" priority="1015">
      <formula>$M208=#REF!</formula>
    </cfRule>
    <cfRule type="expression" dxfId="4904" priority="1016">
      <formula>$M208=#REF!</formula>
    </cfRule>
    <cfRule type="expression" dxfId="4903" priority="1017">
      <formula>$M208=#REF!</formula>
    </cfRule>
    <cfRule type="expression" dxfId="4902" priority="1018">
      <formula>$M208=#REF!</formula>
    </cfRule>
  </conditionalFormatting>
  <conditionalFormatting sqref="Q208:Q211 Q216:Q219">
    <cfRule type="cellIs" dxfId="4901" priority="1014" operator="equal">
      <formula>"Mut+ext"</formula>
    </cfRule>
  </conditionalFormatting>
  <conditionalFormatting sqref="Z208:Z211">
    <cfRule type="expression" dxfId="4900" priority="1010">
      <formula>$M208=#REF!</formula>
    </cfRule>
    <cfRule type="expression" dxfId="4899" priority="1011">
      <formula>$M208=#REF!</formula>
    </cfRule>
    <cfRule type="expression" dxfId="4898" priority="1012">
      <formula>$M208=#REF!</formula>
    </cfRule>
    <cfRule type="expression" dxfId="4897" priority="1013">
      <formula>$M208=#REF!</formula>
    </cfRule>
  </conditionalFormatting>
  <conditionalFormatting sqref="AD220">
    <cfRule type="expression" dxfId="4896" priority="1006">
      <formula>$M220=#REF!</formula>
    </cfRule>
    <cfRule type="expression" dxfId="4895" priority="1007">
      <formula>$M220=#REF!</formula>
    </cfRule>
    <cfRule type="expression" dxfId="4894" priority="1008">
      <formula>$M220=#REF!</formula>
    </cfRule>
    <cfRule type="expression" dxfId="4893" priority="1009">
      <formula>$M220=#REF!</formula>
    </cfRule>
  </conditionalFormatting>
  <conditionalFormatting sqref="AC220">
    <cfRule type="expression" dxfId="4892" priority="1002">
      <formula>$M220=#REF!</formula>
    </cfRule>
    <cfRule type="expression" dxfId="4891" priority="1003">
      <formula>$M220=#REF!</formula>
    </cfRule>
    <cfRule type="expression" dxfId="4890" priority="1004">
      <formula>$M220=#REF!</formula>
    </cfRule>
    <cfRule type="expression" dxfId="4889" priority="1005">
      <formula>$M220=#REF!</formula>
    </cfRule>
  </conditionalFormatting>
  <conditionalFormatting sqref="Q220">
    <cfRule type="cellIs" dxfId="4888" priority="1001" operator="equal">
      <formula>"Mut+ext"</formula>
    </cfRule>
  </conditionalFormatting>
  <conditionalFormatting sqref="Z220">
    <cfRule type="expression" dxfId="4887" priority="997">
      <formula>$M220=#REF!</formula>
    </cfRule>
    <cfRule type="expression" dxfId="4886" priority="998">
      <formula>$M220=#REF!</formula>
    </cfRule>
    <cfRule type="expression" dxfId="4885" priority="999">
      <formula>$M220=#REF!</formula>
    </cfRule>
    <cfRule type="expression" dxfId="4884" priority="1000">
      <formula>$M220=#REF!</formula>
    </cfRule>
  </conditionalFormatting>
  <conditionalFormatting sqref="AD183:AD185">
    <cfRule type="expression" dxfId="4883" priority="993">
      <formula>$M183=#REF!</formula>
    </cfRule>
    <cfRule type="expression" dxfId="4882" priority="994">
      <formula>$M183=#REF!</formula>
    </cfRule>
    <cfRule type="expression" dxfId="4881" priority="995">
      <formula>$M183=#REF!</formula>
    </cfRule>
    <cfRule type="expression" dxfId="4880" priority="996">
      <formula>$M183=#REF!</formula>
    </cfRule>
  </conditionalFormatting>
  <conditionalFormatting sqref="AC183:AC185">
    <cfRule type="expression" dxfId="4879" priority="989">
      <formula>$M183=#REF!</formula>
    </cfRule>
    <cfRule type="expression" dxfId="4878" priority="990">
      <formula>$M183=#REF!</formula>
    </cfRule>
    <cfRule type="expression" dxfId="4877" priority="991">
      <formula>$M183=#REF!</formula>
    </cfRule>
    <cfRule type="expression" dxfId="4876" priority="992">
      <formula>$M183=#REF!</formula>
    </cfRule>
  </conditionalFormatting>
  <conditionalFormatting sqref="Q184:Q185 Q190:Q193">
    <cfRule type="cellIs" dxfId="4875" priority="988" operator="equal">
      <formula>"Mut+ext"</formula>
    </cfRule>
  </conditionalFormatting>
  <conditionalFormatting sqref="Z183:Z185">
    <cfRule type="expression" dxfId="4874" priority="984">
      <formula>$M183=#REF!</formula>
    </cfRule>
    <cfRule type="expression" dxfId="4873" priority="985">
      <formula>$M183=#REF!</formula>
    </cfRule>
    <cfRule type="expression" dxfId="4872" priority="986">
      <formula>$M183=#REF!</formula>
    </cfRule>
    <cfRule type="expression" dxfId="4871" priority="987">
      <formula>$M183=#REF!</formula>
    </cfRule>
  </conditionalFormatting>
  <conditionalFormatting sqref="AD194">
    <cfRule type="expression" dxfId="4870" priority="980">
      <formula>$M194=#REF!</formula>
    </cfRule>
    <cfRule type="expression" dxfId="4869" priority="981">
      <formula>$M194=#REF!</formula>
    </cfRule>
    <cfRule type="expression" dxfId="4868" priority="982">
      <formula>$M194=#REF!</formula>
    </cfRule>
    <cfRule type="expression" dxfId="4867" priority="983">
      <formula>$M194=#REF!</formula>
    </cfRule>
  </conditionalFormatting>
  <conditionalFormatting sqref="AC194">
    <cfRule type="expression" dxfId="4866" priority="976">
      <formula>$M194=#REF!</formula>
    </cfRule>
    <cfRule type="expression" dxfId="4865" priority="977">
      <formula>$M194=#REF!</formula>
    </cfRule>
    <cfRule type="expression" dxfId="4864" priority="978">
      <formula>$M194=#REF!</formula>
    </cfRule>
    <cfRule type="expression" dxfId="4863" priority="979">
      <formula>$M194=#REF!</formula>
    </cfRule>
  </conditionalFormatting>
  <conditionalFormatting sqref="Q194">
    <cfRule type="cellIs" dxfId="4862" priority="975" operator="equal">
      <formula>"Mut+ext"</formula>
    </cfRule>
  </conditionalFormatting>
  <conditionalFormatting sqref="Z194">
    <cfRule type="expression" dxfId="4861" priority="971">
      <formula>$M194=#REF!</formula>
    </cfRule>
    <cfRule type="expression" dxfId="4860" priority="972">
      <formula>$M194=#REF!</formula>
    </cfRule>
    <cfRule type="expression" dxfId="4859" priority="973">
      <formula>$M194=#REF!</formula>
    </cfRule>
    <cfRule type="expression" dxfId="4858" priority="974">
      <formula>$M194=#REF!</formula>
    </cfRule>
  </conditionalFormatting>
  <conditionalFormatting sqref="AD182">
    <cfRule type="expression" dxfId="4857" priority="967">
      <formula>$M182=#REF!</formula>
    </cfRule>
    <cfRule type="expression" dxfId="4856" priority="968">
      <formula>$M182=#REF!</formula>
    </cfRule>
    <cfRule type="expression" dxfId="4855" priority="969">
      <formula>$M182=#REF!</formula>
    </cfRule>
    <cfRule type="expression" dxfId="4854" priority="970">
      <formula>$M182=#REF!</formula>
    </cfRule>
  </conditionalFormatting>
  <conditionalFormatting sqref="AC182">
    <cfRule type="expression" dxfId="4853" priority="963">
      <formula>$M182=#REF!</formula>
    </cfRule>
    <cfRule type="expression" dxfId="4852" priority="964">
      <formula>$M182=#REF!</formula>
    </cfRule>
    <cfRule type="expression" dxfId="4851" priority="965">
      <formula>$M182=#REF!</formula>
    </cfRule>
    <cfRule type="expression" dxfId="4850" priority="966">
      <formula>$M182=#REF!</formula>
    </cfRule>
  </conditionalFormatting>
  <conditionalFormatting sqref="Z182">
    <cfRule type="expression" dxfId="4849" priority="959">
      <formula>$M182=#REF!</formula>
    </cfRule>
    <cfRule type="expression" dxfId="4848" priority="960">
      <formula>$M182=#REF!</formula>
    </cfRule>
    <cfRule type="expression" dxfId="4847" priority="961">
      <formula>$M182=#REF!</formula>
    </cfRule>
    <cfRule type="expression" dxfId="4846" priority="962">
      <formula>$M182=#REF!</formula>
    </cfRule>
  </conditionalFormatting>
  <conditionalFormatting sqref="AD222:AD224">
    <cfRule type="expression" dxfId="4845" priority="955">
      <formula>$M222=#REF!</formula>
    </cfRule>
    <cfRule type="expression" dxfId="4844" priority="956">
      <formula>$M222=#REF!</formula>
    </cfRule>
    <cfRule type="expression" dxfId="4843" priority="957">
      <formula>$M222=#REF!</formula>
    </cfRule>
    <cfRule type="expression" dxfId="4842" priority="958">
      <formula>$M222=#REF!</formula>
    </cfRule>
  </conditionalFormatting>
  <conditionalFormatting sqref="AC222:AC224">
    <cfRule type="expression" dxfId="4841" priority="951">
      <formula>$M222=#REF!</formula>
    </cfRule>
    <cfRule type="expression" dxfId="4840" priority="952">
      <formula>$M222=#REF!</formula>
    </cfRule>
    <cfRule type="expression" dxfId="4839" priority="953">
      <formula>$M222=#REF!</formula>
    </cfRule>
    <cfRule type="expression" dxfId="4838" priority="954">
      <formula>$M222=#REF!</formula>
    </cfRule>
  </conditionalFormatting>
  <conditionalFormatting sqref="Q222:Q224 Q229:Q232">
    <cfRule type="cellIs" dxfId="4837" priority="950" operator="equal">
      <formula>"Mut+ext"</formula>
    </cfRule>
  </conditionalFormatting>
  <conditionalFormatting sqref="Z222:Z224">
    <cfRule type="expression" dxfId="4836" priority="946">
      <formula>$M222=#REF!</formula>
    </cfRule>
    <cfRule type="expression" dxfId="4835" priority="947">
      <formula>$M222=#REF!</formula>
    </cfRule>
    <cfRule type="expression" dxfId="4834" priority="948">
      <formula>$M222=#REF!</formula>
    </cfRule>
    <cfRule type="expression" dxfId="4833" priority="949">
      <formula>$M222=#REF!</formula>
    </cfRule>
  </conditionalFormatting>
  <conditionalFormatting sqref="AD233">
    <cfRule type="expression" dxfId="4832" priority="942">
      <formula>$M233=#REF!</formula>
    </cfRule>
    <cfRule type="expression" dxfId="4831" priority="943">
      <formula>$M233=#REF!</formula>
    </cfRule>
    <cfRule type="expression" dxfId="4830" priority="944">
      <formula>$M233=#REF!</formula>
    </cfRule>
    <cfRule type="expression" dxfId="4829" priority="945">
      <formula>$M233=#REF!</formula>
    </cfRule>
  </conditionalFormatting>
  <conditionalFormatting sqref="AC233">
    <cfRule type="expression" dxfId="4828" priority="938">
      <formula>$M233=#REF!</formula>
    </cfRule>
    <cfRule type="expression" dxfId="4827" priority="939">
      <formula>$M233=#REF!</formula>
    </cfRule>
    <cfRule type="expression" dxfId="4826" priority="940">
      <formula>$M233=#REF!</formula>
    </cfRule>
    <cfRule type="expression" dxfId="4825" priority="941">
      <formula>$M233=#REF!</formula>
    </cfRule>
  </conditionalFormatting>
  <conditionalFormatting sqref="Q233">
    <cfRule type="cellIs" dxfId="4824" priority="937" operator="equal">
      <formula>"Mut+ext"</formula>
    </cfRule>
  </conditionalFormatting>
  <conditionalFormatting sqref="Z233">
    <cfRule type="expression" dxfId="4823" priority="933">
      <formula>$M233=#REF!</formula>
    </cfRule>
    <cfRule type="expression" dxfId="4822" priority="934">
      <formula>$M233=#REF!</formula>
    </cfRule>
    <cfRule type="expression" dxfId="4821" priority="935">
      <formula>$M233=#REF!</formula>
    </cfRule>
    <cfRule type="expression" dxfId="4820" priority="936">
      <formula>$M233=#REF!</formula>
    </cfRule>
  </conditionalFormatting>
  <conditionalFormatting sqref="AD221">
    <cfRule type="expression" dxfId="4819" priority="929">
      <formula>$M221=#REF!</formula>
    </cfRule>
    <cfRule type="expression" dxfId="4818" priority="930">
      <formula>$M221=#REF!</formula>
    </cfRule>
    <cfRule type="expression" dxfId="4817" priority="931">
      <formula>$M221=#REF!</formula>
    </cfRule>
    <cfRule type="expression" dxfId="4816" priority="932">
      <formula>$M221=#REF!</formula>
    </cfRule>
  </conditionalFormatting>
  <conditionalFormatting sqref="AC221">
    <cfRule type="expression" dxfId="4815" priority="925">
      <formula>$M221=#REF!</formula>
    </cfRule>
    <cfRule type="expression" dxfId="4814" priority="926">
      <formula>$M221=#REF!</formula>
    </cfRule>
    <cfRule type="expression" dxfId="4813" priority="927">
      <formula>$M221=#REF!</formula>
    </cfRule>
    <cfRule type="expression" dxfId="4812" priority="928">
      <formula>$M221=#REF!</formula>
    </cfRule>
  </conditionalFormatting>
  <conditionalFormatting sqref="Q221">
    <cfRule type="cellIs" dxfId="4811" priority="924" operator="equal">
      <formula>"Mut+ext"</formula>
    </cfRule>
  </conditionalFormatting>
  <conditionalFormatting sqref="Z221">
    <cfRule type="expression" dxfId="4810" priority="920">
      <formula>$M221=#REF!</formula>
    </cfRule>
    <cfRule type="expression" dxfId="4809" priority="921">
      <formula>$M221=#REF!</formula>
    </cfRule>
    <cfRule type="expression" dxfId="4808" priority="922">
      <formula>$M221=#REF!</formula>
    </cfRule>
    <cfRule type="expression" dxfId="4807" priority="923">
      <formula>$M221=#REF!</formula>
    </cfRule>
  </conditionalFormatting>
  <conditionalFormatting sqref="AD235:AD236">
    <cfRule type="expression" dxfId="4806" priority="916">
      <formula>$M235=#REF!</formula>
    </cfRule>
    <cfRule type="expression" dxfId="4805" priority="917">
      <formula>$M235=#REF!</formula>
    </cfRule>
    <cfRule type="expression" dxfId="4804" priority="918">
      <formula>$M235=#REF!</formula>
    </cfRule>
    <cfRule type="expression" dxfId="4803" priority="919">
      <formula>$M235=#REF!</formula>
    </cfRule>
  </conditionalFormatting>
  <conditionalFormatting sqref="AC235:AC236">
    <cfRule type="expression" dxfId="4802" priority="912">
      <formula>$M235=#REF!</formula>
    </cfRule>
    <cfRule type="expression" dxfId="4801" priority="913">
      <formula>$M235=#REF!</formula>
    </cfRule>
    <cfRule type="expression" dxfId="4800" priority="914">
      <formula>$M235=#REF!</formula>
    </cfRule>
    <cfRule type="expression" dxfId="4799" priority="915">
      <formula>$M235=#REF!</formula>
    </cfRule>
  </conditionalFormatting>
  <conditionalFormatting sqref="Q235:Q236 Q241:Q245">
    <cfRule type="cellIs" dxfId="4798" priority="911" operator="equal">
      <formula>"Mut+ext"</formula>
    </cfRule>
  </conditionalFormatting>
  <conditionalFormatting sqref="Z235:Z236">
    <cfRule type="expression" dxfId="4797" priority="907">
      <formula>$M235=#REF!</formula>
    </cfRule>
    <cfRule type="expression" dxfId="4796" priority="908">
      <formula>$M235=#REF!</formula>
    </cfRule>
    <cfRule type="expression" dxfId="4795" priority="909">
      <formula>$M235=#REF!</formula>
    </cfRule>
    <cfRule type="expression" dxfId="4794" priority="910">
      <formula>$M235=#REF!</formula>
    </cfRule>
  </conditionalFormatting>
  <conditionalFormatting sqref="AD246">
    <cfRule type="expression" dxfId="4793" priority="903">
      <formula>$M246=#REF!</formula>
    </cfRule>
    <cfRule type="expression" dxfId="4792" priority="904">
      <formula>$M246=#REF!</formula>
    </cfRule>
    <cfRule type="expression" dxfId="4791" priority="905">
      <formula>$M246=#REF!</formula>
    </cfRule>
    <cfRule type="expression" dxfId="4790" priority="906">
      <formula>$M246=#REF!</formula>
    </cfRule>
  </conditionalFormatting>
  <conditionalFormatting sqref="AC246">
    <cfRule type="expression" dxfId="4789" priority="899">
      <formula>$M246=#REF!</formula>
    </cfRule>
    <cfRule type="expression" dxfId="4788" priority="900">
      <formula>$M246=#REF!</formula>
    </cfRule>
    <cfRule type="expression" dxfId="4787" priority="901">
      <formula>$M246=#REF!</formula>
    </cfRule>
    <cfRule type="expression" dxfId="4786" priority="902">
      <formula>$M246=#REF!</formula>
    </cfRule>
  </conditionalFormatting>
  <conditionalFormatting sqref="Q246">
    <cfRule type="cellIs" dxfId="4785" priority="898" operator="equal">
      <formula>"Mut+ext"</formula>
    </cfRule>
  </conditionalFormatting>
  <conditionalFormatting sqref="Z246">
    <cfRule type="expression" dxfId="4784" priority="894">
      <formula>$M246=#REF!</formula>
    </cfRule>
    <cfRule type="expression" dxfId="4783" priority="895">
      <formula>$M246=#REF!</formula>
    </cfRule>
    <cfRule type="expression" dxfId="4782" priority="896">
      <formula>$M246=#REF!</formula>
    </cfRule>
    <cfRule type="expression" dxfId="4781" priority="897">
      <formula>$M246=#REF!</formula>
    </cfRule>
  </conditionalFormatting>
  <conditionalFormatting sqref="AD234">
    <cfRule type="expression" dxfId="4780" priority="890">
      <formula>$M234=#REF!</formula>
    </cfRule>
    <cfRule type="expression" dxfId="4779" priority="891">
      <formula>$M234=#REF!</formula>
    </cfRule>
    <cfRule type="expression" dxfId="4778" priority="892">
      <formula>$M234=#REF!</formula>
    </cfRule>
    <cfRule type="expression" dxfId="4777" priority="893">
      <formula>$M234=#REF!</formula>
    </cfRule>
  </conditionalFormatting>
  <conditionalFormatting sqref="AC234">
    <cfRule type="expression" dxfId="4776" priority="886">
      <formula>$M234=#REF!</formula>
    </cfRule>
    <cfRule type="expression" dxfId="4775" priority="887">
      <formula>$M234=#REF!</formula>
    </cfRule>
    <cfRule type="expression" dxfId="4774" priority="888">
      <formula>$M234=#REF!</formula>
    </cfRule>
    <cfRule type="expression" dxfId="4773" priority="889">
      <formula>$M234=#REF!</formula>
    </cfRule>
  </conditionalFormatting>
  <conditionalFormatting sqref="Q234">
    <cfRule type="cellIs" dxfId="4772" priority="885" operator="equal">
      <formula>"Mut+ext"</formula>
    </cfRule>
  </conditionalFormatting>
  <conditionalFormatting sqref="Z234">
    <cfRule type="expression" dxfId="4771" priority="881">
      <formula>$M234=#REF!</formula>
    </cfRule>
    <cfRule type="expression" dxfId="4770" priority="882">
      <formula>$M234=#REF!</formula>
    </cfRule>
    <cfRule type="expression" dxfId="4769" priority="883">
      <formula>$M234=#REF!</formula>
    </cfRule>
    <cfRule type="expression" dxfId="4768" priority="884">
      <formula>$M234=#REF!</formula>
    </cfRule>
  </conditionalFormatting>
  <conditionalFormatting sqref="AD50">
    <cfRule type="expression" dxfId="4767" priority="877">
      <formula>$M50=#REF!</formula>
    </cfRule>
    <cfRule type="expression" dxfId="4766" priority="878">
      <formula>$M50=#REF!</formula>
    </cfRule>
    <cfRule type="expression" dxfId="4765" priority="879">
      <formula>$M50=#REF!</formula>
    </cfRule>
    <cfRule type="expression" dxfId="4764" priority="880">
      <formula>$M50=#REF!</formula>
    </cfRule>
  </conditionalFormatting>
  <conditionalFormatting sqref="AD38:AD41">
    <cfRule type="expression" dxfId="4763" priority="873">
      <formula>$M38=#REF!</formula>
    </cfRule>
    <cfRule type="expression" dxfId="4762" priority="874">
      <formula>$M38=#REF!</formula>
    </cfRule>
    <cfRule type="expression" dxfId="4761" priority="875">
      <formula>$M38=#REF!</formula>
    </cfRule>
    <cfRule type="expression" dxfId="4760" priority="876">
      <formula>$M38=#REF!</formula>
    </cfRule>
  </conditionalFormatting>
  <conditionalFormatting sqref="Z38">
    <cfRule type="expression" dxfId="4759" priority="869">
      <formula>$M38=#REF!</formula>
    </cfRule>
    <cfRule type="expression" dxfId="4758" priority="870">
      <formula>$M38=#REF!</formula>
    </cfRule>
    <cfRule type="expression" dxfId="4757" priority="871">
      <formula>$M38=#REF!</formula>
    </cfRule>
    <cfRule type="expression" dxfId="4756" priority="872">
      <formula>$M38=#REF!</formula>
    </cfRule>
  </conditionalFormatting>
  <conditionalFormatting sqref="Z50">
    <cfRule type="expression" dxfId="4755" priority="865">
      <formula>$M50=#REF!</formula>
    </cfRule>
    <cfRule type="expression" dxfId="4754" priority="866">
      <formula>$M50=#REF!</formula>
    </cfRule>
    <cfRule type="expression" dxfId="4753" priority="867">
      <formula>$M50=#REF!</formula>
    </cfRule>
    <cfRule type="expression" dxfId="4752" priority="868">
      <formula>$M50=#REF!</formula>
    </cfRule>
  </conditionalFormatting>
  <conditionalFormatting sqref="AC38">
    <cfRule type="expression" dxfId="4751" priority="861">
      <formula>$M38=#REF!</formula>
    </cfRule>
    <cfRule type="expression" dxfId="4750" priority="862">
      <formula>$M38=#REF!</formula>
    </cfRule>
    <cfRule type="expression" dxfId="4749" priority="863">
      <formula>$M38=#REF!</formula>
    </cfRule>
    <cfRule type="expression" dxfId="4748" priority="864">
      <formula>$M38=#REF!</formula>
    </cfRule>
  </conditionalFormatting>
  <conditionalFormatting sqref="AC39">
    <cfRule type="expression" dxfId="4747" priority="857">
      <formula>$M39=#REF!</formula>
    </cfRule>
    <cfRule type="expression" dxfId="4746" priority="858">
      <formula>$M39=#REF!</formula>
    </cfRule>
    <cfRule type="expression" dxfId="4745" priority="859">
      <formula>$M39=#REF!</formula>
    </cfRule>
    <cfRule type="expression" dxfId="4744" priority="860">
      <formula>$M39=#REF!</formula>
    </cfRule>
  </conditionalFormatting>
  <conditionalFormatting sqref="AC40">
    <cfRule type="expression" dxfId="4743" priority="853">
      <formula>$M40=#REF!</formula>
    </cfRule>
    <cfRule type="expression" dxfId="4742" priority="854">
      <formula>$M40=#REF!</formula>
    </cfRule>
    <cfRule type="expression" dxfId="4741" priority="855">
      <formula>$M40=#REF!</formula>
    </cfRule>
    <cfRule type="expression" dxfId="4740" priority="856">
      <formula>$M40=#REF!</formula>
    </cfRule>
  </conditionalFormatting>
  <conditionalFormatting sqref="AC41">
    <cfRule type="expression" dxfId="4739" priority="849">
      <formula>$M41=#REF!</formula>
    </cfRule>
    <cfRule type="expression" dxfId="4738" priority="850">
      <formula>$M41=#REF!</formula>
    </cfRule>
    <cfRule type="expression" dxfId="4737" priority="851">
      <formula>$M41=#REF!</formula>
    </cfRule>
    <cfRule type="expression" dxfId="4736" priority="852">
      <formula>$M41=#REF!</formula>
    </cfRule>
  </conditionalFormatting>
  <conditionalFormatting sqref="AC46">
    <cfRule type="expression" dxfId="4735" priority="845">
      <formula>$M46=#REF!</formula>
    </cfRule>
    <cfRule type="expression" dxfId="4734" priority="846">
      <formula>$M46=#REF!</formula>
    </cfRule>
    <cfRule type="expression" dxfId="4733" priority="847">
      <formula>$M46=#REF!</formula>
    </cfRule>
    <cfRule type="expression" dxfId="4732" priority="848">
      <formula>$M46=#REF!</formula>
    </cfRule>
  </conditionalFormatting>
  <conditionalFormatting sqref="AC48:AC49">
    <cfRule type="expression" dxfId="4731" priority="841">
      <formula>$M48=#REF!</formula>
    </cfRule>
    <cfRule type="expression" dxfId="4730" priority="842">
      <formula>$M48=#REF!</formula>
    </cfRule>
    <cfRule type="expression" dxfId="4729" priority="843">
      <formula>$M48=#REF!</formula>
    </cfRule>
    <cfRule type="expression" dxfId="4728" priority="844">
      <formula>$M48=#REF!</formula>
    </cfRule>
  </conditionalFormatting>
  <conditionalFormatting sqref="AC47">
    <cfRule type="expression" dxfId="4727" priority="837">
      <formula>$M47=#REF!</formula>
    </cfRule>
    <cfRule type="expression" dxfId="4726" priority="838">
      <formula>$M47=#REF!</formula>
    </cfRule>
    <cfRule type="expression" dxfId="4725" priority="839">
      <formula>$M47=#REF!</formula>
    </cfRule>
    <cfRule type="expression" dxfId="4724" priority="840">
      <formula>$M47=#REF!</formula>
    </cfRule>
  </conditionalFormatting>
  <conditionalFormatting sqref="AC50">
    <cfRule type="expression" dxfId="4723" priority="833">
      <formula>$M50=#REF!</formula>
    </cfRule>
    <cfRule type="expression" dxfId="4722" priority="834">
      <formula>$M50=#REF!</formula>
    </cfRule>
    <cfRule type="expression" dxfId="4721" priority="835">
      <formula>$M50=#REF!</formula>
    </cfRule>
    <cfRule type="expression" dxfId="4720" priority="836">
      <formula>$M50=#REF!</formula>
    </cfRule>
  </conditionalFormatting>
  <conditionalFormatting sqref="Q46:Q50">
    <cfRule type="cellIs" dxfId="4719" priority="832" operator="equal">
      <formula>"Mut+ext"</formula>
    </cfRule>
  </conditionalFormatting>
  <conditionalFormatting sqref="Z39:Z41">
    <cfRule type="expression" dxfId="4718" priority="828">
      <formula>$M39=#REF!</formula>
    </cfRule>
    <cfRule type="expression" dxfId="4717" priority="829">
      <formula>$M39=#REF!</formula>
    </cfRule>
    <cfRule type="expression" dxfId="4716" priority="830">
      <formula>$M39=#REF!</formula>
    </cfRule>
    <cfRule type="expression" dxfId="4715" priority="831">
      <formula>$M39=#REF!</formula>
    </cfRule>
  </conditionalFormatting>
  <conditionalFormatting sqref="AD63">
    <cfRule type="expression" dxfId="4714" priority="824">
      <formula>$M63=#REF!</formula>
    </cfRule>
    <cfRule type="expression" dxfId="4713" priority="825">
      <formula>$M63=#REF!</formula>
    </cfRule>
    <cfRule type="expression" dxfId="4712" priority="826">
      <formula>$M63=#REF!</formula>
    </cfRule>
    <cfRule type="expression" dxfId="4711" priority="827">
      <formula>$M63=#REF!</formula>
    </cfRule>
  </conditionalFormatting>
  <conditionalFormatting sqref="AD51:AD53">
    <cfRule type="expression" dxfId="4710" priority="820">
      <formula>$M51=#REF!</formula>
    </cfRule>
    <cfRule type="expression" dxfId="4709" priority="821">
      <formula>$M51=#REF!</formula>
    </cfRule>
    <cfRule type="expression" dxfId="4708" priority="822">
      <formula>$M51=#REF!</formula>
    </cfRule>
    <cfRule type="expression" dxfId="4707" priority="823">
      <formula>$M51=#REF!</formula>
    </cfRule>
  </conditionalFormatting>
  <conditionalFormatting sqref="Z51">
    <cfRule type="expression" dxfId="4706" priority="816">
      <formula>$M51=#REF!</formula>
    </cfRule>
    <cfRule type="expression" dxfId="4705" priority="817">
      <formula>$M51=#REF!</formula>
    </cfRule>
    <cfRule type="expression" dxfId="4704" priority="818">
      <formula>$M51=#REF!</formula>
    </cfRule>
    <cfRule type="expression" dxfId="4703" priority="819">
      <formula>$M51=#REF!</formula>
    </cfRule>
  </conditionalFormatting>
  <conditionalFormatting sqref="Z63">
    <cfRule type="expression" dxfId="4702" priority="812">
      <formula>$M63=#REF!</formula>
    </cfRule>
    <cfRule type="expression" dxfId="4701" priority="813">
      <formula>$M63=#REF!</formula>
    </cfRule>
    <cfRule type="expression" dxfId="4700" priority="814">
      <formula>$M63=#REF!</formula>
    </cfRule>
    <cfRule type="expression" dxfId="4699" priority="815">
      <formula>$M63=#REF!</formula>
    </cfRule>
  </conditionalFormatting>
  <conditionalFormatting sqref="AC51">
    <cfRule type="expression" dxfId="4698" priority="808">
      <formula>$M51=#REF!</formula>
    </cfRule>
    <cfRule type="expression" dxfId="4697" priority="809">
      <formula>$M51=#REF!</formula>
    </cfRule>
    <cfRule type="expression" dxfId="4696" priority="810">
      <formula>$M51=#REF!</formula>
    </cfRule>
    <cfRule type="expression" dxfId="4695" priority="811">
      <formula>$M51=#REF!</formula>
    </cfRule>
  </conditionalFormatting>
  <conditionalFormatting sqref="AC52">
    <cfRule type="expression" dxfId="4694" priority="804">
      <formula>$M52=#REF!</formula>
    </cfRule>
    <cfRule type="expression" dxfId="4693" priority="805">
      <formula>$M52=#REF!</formula>
    </cfRule>
    <cfRule type="expression" dxfId="4692" priority="806">
      <formula>$M52=#REF!</formula>
    </cfRule>
    <cfRule type="expression" dxfId="4691" priority="807">
      <formula>$M52=#REF!</formula>
    </cfRule>
  </conditionalFormatting>
  <conditionalFormatting sqref="AC53">
    <cfRule type="expression" dxfId="4690" priority="800">
      <formula>$M53=#REF!</formula>
    </cfRule>
    <cfRule type="expression" dxfId="4689" priority="801">
      <formula>$M53=#REF!</formula>
    </cfRule>
    <cfRule type="expression" dxfId="4688" priority="802">
      <formula>$M53=#REF!</formula>
    </cfRule>
    <cfRule type="expression" dxfId="4687" priority="803">
      <formula>$M53=#REF!</formula>
    </cfRule>
  </conditionalFormatting>
  <conditionalFormatting sqref="AC58">
    <cfRule type="expression" dxfId="4686" priority="796">
      <formula>$M58=#REF!</formula>
    </cfRule>
    <cfRule type="expression" dxfId="4685" priority="797">
      <formula>$M58=#REF!</formula>
    </cfRule>
    <cfRule type="expression" dxfId="4684" priority="798">
      <formula>$M58=#REF!</formula>
    </cfRule>
    <cfRule type="expression" dxfId="4683" priority="799">
      <formula>$M58=#REF!</formula>
    </cfRule>
  </conditionalFormatting>
  <conditionalFormatting sqref="AC59">
    <cfRule type="expression" dxfId="4682" priority="792">
      <formula>$M59=#REF!</formula>
    </cfRule>
    <cfRule type="expression" dxfId="4681" priority="793">
      <formula>$M59=#REF!</formula>
    </cfRule>
    <cfRule type="expression" dxfId="4680" priority="794">
      <formula>$M59=#REF!</formula>
    </cfRule>
    <cfRule type="expression" dxfId="4679" priority="795">
      <formula>$M59=#REF!</formula>
    </cfRule>
  </conditionalFormatting>
  <conditionalFormatting sqref="AC61:AC62">
    <cfRule type="expression" dxfId="4678" priority="788">
      <formula>$M61=#REF!</formula>
    </cfRule>
    <cfRule type="expression" dxfId="4677" priority="789">
      <formula>$M61=#REF!</formula>
    </cfRule>
    <cfRule type="expression" dxfId="4676" priority="790">
      <formula>$M61=#REF!</formula>
    </cfRule>
    <cfRule type="expression" dxfId="4675" priority="791">
      <formula>$M61=#REF!</formula>
    </cfRule>
  </conditionalFormatting>
  <conditionalFormatting sqref="AC60">
    <cfRule type="expression" dxfId="4674" priority="784">
      <formula>$M60=#REF!</formula>
    </cfRule>
    <cfRule type="expression" dxfId="4673" priority="785">
      <formula>$M60=#REF!</formula>
    </cfRule>
    <cfRule type="expression" dxfId="4672" priority="786">
      <formula>$M60=#REF!</formula>
    </cfRule>
    <cfRule type="expression" dxfId="4671" priority="787">
      <formula>$M60=#REF!</formula>
    </cfRule>
  </conditionalFormatting>
  <conditionalFormatting sqref="AC63">
    <cfRule type="expression" dxfId="4670" priority="780">
      <formula>$M63=#REF!</formula>
    </cfRule>
    <cfRule type="expression" dxfId="4669" priority="781">
      <formula>$M63=#REF!</formula>
    </cfRule>
    <cfRule type="expression" dxfId="4668" priority="782">
      <formula>$M63=#REF!</formula>
    </cfRule>
    <cfRule type="expression" dxfId="4667" priority="783">
      <formula>$M63=#REF!</formula>
    </cfRule>
  </conditionalFormatting>
  <conditionalFormatting sqref="Q51:Q53 Q58:Q63">
    <cfRule type="cellIs" dxfId="4666" priority="779" operator="equal">
      <formula>"Mut+ext"</formula>
    </cfRule>
  </conditionalFormatting>
  <conditionalFormatting sqref="Z52:Z53">
    <cfRule type="expression" dxfId="4665" priority="775">
      <formula>$M52=#REF!</formula>
    </cfRule>
    <cfRule type="expression" dxfId="4664" priority="776">
      <formula>$M52=#REF!</formula>
    </cfRule>
    <cfRule type="expression" dxfId="4663" priority="777">
      <formula>$M52=#REF!</formula>
    </cfRule>
    <cfRule type="expression" dxfId="4662" priority="778">
      <formula>$M52=#REF!</formula>
    </cfRule>
  </conditionalFormatting>
  <conditionalFormatting sqref="AD76">
    <cfRule type="expression" dxfId="4661" priority="771">
      <formula>$M76=#REF!</formula>
    </cfRule>
    <cfRule type="expression" dxfId="4660" priority="772">
      <formula>$M76=#REF!</formula>
    </cfRule>
    <cfRule type="expression" dxfId="4659" priority="773">
      <formula>$M76=#REF!</formula>
    </cfRule>
    <cfRule type="expression" dxfId="4658" priority="774">
      <formula>$M76=#REF!</formula>
    </cfRule>
  </conditionalFormatting>
  <conditionalFormatting sqref="AD64:AD66">
    <cfRule type="expression" dxfId="4657" priority="767">
      <formula>$M64=#REF!</formula>
    </cfRule>
    <cfRule type="expression" dxfId="4656" priority="768">
      <formula>$M64=#REF!</formula>
    </cfRule>
    <cfRule type="expression" dxfId="4655" priority="769">
      <formula>$M64=#REF!</formula>
    </cfRule>
    <cfRule type="expression" dxfId="4654" priority="770">
      <formula>$M64=#REF!</formula>
    </cfRule>
  </conditionalFormatting>
  <conditionalFormatting sqref="Z64">
    <cfRule type="expression" dxfId="4653" priority="763">
      <formula>$M64=#REF!</formula>
    </cfRule>
    <cfRule type="expression" dxfId="4652" priority="764">
      <formula>$M64=#REF!</formula>
    </cfRule>
    <cfRule type="expression" dxfId="4651" priority="765">
      <formula>$M64=#REF!</formula>
    </cfRule>
    <cfRule type="expression" dxfId="4650" priority="766">
      <formula>$M64=#REF!</formula>
    </cfRule>
  </conditionalFormatting>
  <conditionalFormatting sqref="Z76">
    <cfRule type="expression" dxfId="4649" priority="759">
      <formula>$M76=#REF!</formula>
    </cfRule>
    <cfRule type="expression" dxfId="4648" priority="760">
      <formula>$M76=#REF!</formula>
    </cfRule>
    <cfRule type="expression" dxfId="4647" priority="761">
      <formula>$M76=#REF!</formula>
    </cfRule>
    <cfRule type="expression" dxfId="4646" priority="762">
      <formula>$M76=#REF!</formula>
    </cfRule>
  </conditionalFormatting>
  <conditionalFormatting sqref="AC64">
    <cfRule type="expression" dxfId="4645" priority="755">
      <formula>$M64=#REF!</formula>
    </cfRule>
    <cfRule type="expression" dxfId="4644" priority="756">
      <formula>$M64=#REF!</formula>
    </cfRule>
    <cfRule type="expression" dxfId="4643" priority="757">
      <formula>$M64=#REF!</formula>
    </cfRule>
    <cfRule type="expression" dxfId="4642" priority="758">
      <formula>$M64=#REF!</formula>
    </cfRule>
  </conditionalFormatting>
  <conditionalFormatting sqref="AC65">
    <cfRule type="expression" dxfId="4641" priority="751">
      <formula>$M65=#REF!</formula>
    </cfRule>
    <cfRule type="expression" dxfId="4640" priority="752">
      <formula>$M65=#REF!</formula>
    </cfRule>
    <cfRule type="expression" dxfId="4639" priority="753">
      <formula>$M65=#REF!</formula>
    </cfRule>
    <cfRule type="expression" dxfId="4638" priority="754">
      <formula>$M65=#REF!</formula>
    </cfRule>
  </conditionalFormatting>
  <conditionalFormatting sqref="AC66">
    <cfRule type="expression" dxfId="4637" priority="747">
      <formula>$M66=#REF!</formula>
    </cfRule>
    <cfRule type="expression" dxfId="4636" priority="748">
      <formula>$M66=#REF!</formula>
    </cfRule>
    <cfRule type="expression" dxfId="4635" priority="749">
      <formula>$M66=#REF!</formula>
    </cfRule>
    <cfRule type="expression" dxfId="4634" priority="750">
      <formula>$M66=#REF!</formula>
    </cfRule>
  </conditionalFormatting>
  <conditionalFormatting sqref="AC71">
    <cfRule type="expression" dxfId="4633" priority="743">
      <formula>$M71=#REF!</formula>
    </cfRule>
    <cfRule type="expression" dxfId="4632" priority="744">
      <formula>$M71=#REF!</formula>
    </cfRule>
    <cfRule type="expression" dxfId="4631" priority="745">
      <formula>$M71=#REF!</formula>
    </cfRule>
    <cfRule type="expression" dxfId="4630" priority="746">
      <formula>$M71=#REF!</formula>
    </cfRule>
  </conditionalFormatting>
  <conditionalFormatting sqref="AC72">
    <cfRule type="expression" dxfId="4629" priority="739">
      <formula>$M72=#REF!</formula>
    </cfRule>
    <cfRule type="expression" dxfId="4628" priority="740">
      <formula>$M72=#REF!</formula>
    </cfRule>
    <cfRule type="expression" dxfId="4627" priority="741">
      <formula>$M72=#REF!</formula>
    </cfRule>
    <cfRule type="expression" dxfId="4626" priority="742">
      <formula>$M72=#REF!</formula>
    </cfRule>
  </conditionalFormatting>
  <conditionalFormatting sqref="AC74:AC75">
    <cfRule type="expression" dxfId="4625" priority="735">
      <formula>$M74=#REF!</formula>
    </cfRule>
    <cfRule type="expression" dxfId="4624" priority="736">
      <formula>$M74=#REF!</formula>
    </cfRule>
    <cfRule type="expression" dxfId="4623" priority="737">
      <formula>$M74=#REF!</formula>
    </cfRule>
    <cfRule type="expression" dxfId="4622" priority="738">
      <formula>$M74=#REF!</formula>
    </cfRule>
  </conditionalFormatting>
  <conditionalFormatting sqref="AC73">
    <cfRule type="expression" dxfId="4621" priority="731">
      <formula>$M73=#REF!</formula>
    </cfRule>
    <cfRule type="expression" dxfId="4620" priority="732">
      <formula>$M73=#REF!</formula>
    </cfRule>
    <cfRule type="expression" dxfId="4619" priority="733">
      <formula>$M73=#REF!</formula>
    </cfRule>
    <cfRule type="expression" dxfId="4618" priority="734">
      <formula>$M73=#REF!</formula>
    </cfRule>
  </conditionalFormatting>
  <conditionalFormatting sqref="AC76">
    <cfRule type="expression" dxfId="4617" priority="727">
      <formula>$M76=#REF!</formula>
    </cfRule>
    <cfRule type="expression" dxfId="4616" priority="728">
      <formula>$M76=#REF!</formula>
    </cfRule>
    <cfRule type="expression" dxfId="4615" priority="729">
      <formula>$M76=#REF!</formula>
    </cfRule>
    <cfRule type="expression" dxfId="4614" priority="730">
      <formula>$M76=#REF!</formula>
    </cfRule>
  </conditionalFormatting>
  <conditionalFormatting sqref="Q64:Q66 Q71:Q76">
    <cfRule type="cellIs" dxfId="4613" priority="726" operator="equal">
      <formula>"Mut+ext"</formula>
    </cfRule>
  </conditionalFormatting>
  <conditionalFormatting sqref="Z65:Z66">
    <cfRule type="expression" dxfId="4612" priority="722">
      <formula>$M65=#REF!</formula>
    </cfRule>
    <cfRule type="expression" dxfId="4611" priority="723">
      <formula>$M65=#REF!</formula>
    </cfRule>
    <cfRule type="expression" dxfId="4610" priority="724">
      <formula>$M65=#REF!</formula>
    </cfRule>
    <cfRule type="expression" dxfId="4609" priority="725">
      <formula>$M65=#REF!</formula>
    </cfRule>
  </conditionalFormatting>
  <conditionalFormatting sqref="AD89">
    <cfRule type="expression" dxfId="4608" priority="718">
      <formula>$M89=#REF!</formula>
    </cfRule>
    <cfRule type="expression" dxfId="4607" priority="719">
      <formula>$M89=#REF!</formula>
    </cfRule>
    <cfRule type="expression" dxfId="4606" priority="720">
      <formula>$M89=#REF!</formula>
    </cfRule>
    <cfRule type="expression" dxfId="4605" priority="721">
      <formula>$M89=#REF!</formula>
    </cfRule>
  </conditionalFormatting>
  <conditionalFormatting sqref="AD77:AD79">
    <cfRule type="expression" dxfId="4604" priority="714">
      <formula>$M77=#REF!</formula>
    </cfRule>
    <cfRule type="expression" dxfId="4603" priority="715">
      <formula>$M77=#REF!</formula>
    </cfRule>
    <cfRule type="expression" dxfId="4602" priority="716">
      <formula>$M77=#REF!</formula>
    </cfRule>
    <cfRule type="expression" dxfId="4601" priority="717">
      <formula>$M77=#REF!</formula>
    </cfRule>
  </conditionalFormatting>
  <conditionalFormatting sqref="Z77">
    <cfRule type="expression" dxfId="4600" priority="710">
      <formula>$M77=#REF!</formula>
    </cfRule>
    <cfRule type="expression" dxfId="4599" priority="711">
      <formula>$M77=#REF!</formula>
    </cfRule>
    <cfRule type="expression" dxfId="4598" priority="712">
      <formula>$M77=#REF!</formula>
    </cfRule>
    <cfRule type="expression" dxfId="4597" priority="713">
      <formula>$M77=#REF!</formula>
    </cfRule>
  </conditionalFormatting>
  <conditionalFormatting sqref="Z89">
    <cfRule type="expression" dxfId="4596" priority="706">
      <formula>$M89=#REF!</formula>
    </cfRule>
    <cfRule type="expression" dxfId="4595" priority="707">
      <formula>$M89=#REF!</formula>
    </cfRule>
    <cfRule type="expression" dxfId="4594" priority="708">
      <formula>$M89=#REF!</formula>
    </cfRule>
    <cfRule type="expression" dxfId="4593" priority="709">
      <formula>$M89=#REF!</formula>
    </cfRule>
  </conditionalFormatting>
  <conditionalFormatting sqref="AC77">
    <cfRule type="expression" dxfId="4592" priority="702">
      <formula>$M77=#REF!</formula>
    </cfRule>
    <cfRule type="expression" dxfId="4591" priority="703">
      <formula>$M77=#REF!</formula>
    </cfRule>
    <cfRule type="expression" dxfId="4590" priority="704">
      <formula>$M77=#REF!</formula>
    </cfRule>
    <cfRule type="expression" dxfId="4589" priority="705">
      <formula>$M77=#REF!</formula>
    </cfRule>
  </conditionalFormatting>
  <conditionalFormatting sqref="AC78">
    <cfRule type="expression" dxfId="4588" priority="698">
      <formula>$M78=#REF!</formula>
    </cfRule>
    <cfRule type="expression" dxfId="4587" priority="699">
      <formula>$M78=#REF!</formula>
    </cfRule>
    <cfRule type="expression" dxfId="4586" priority="700">
      <formula>$M78=#REF!</formula>
    </cfRule>
    <cfRule type="expression" dxfId="4585" priority="701">
      <formula>$M78=#REF!</formula>
    </cfRule>
  </conditionalFormatting>
  <conditionalFormatting sqref="AC79 Z84:Z88">
    <cfRule type="expression" dxfId="4584" priority="694">
      <formula>$M79=#REF!</formula>
    </cfRule>
    <cfRule type="expression" dxfId="4583" priority="695">
      <formula>$M79=#REF!</formula>
    </cfRule>
    <cfRule type="expression" dxfId="4582" priority="696">
      <formula>$M79=#REF!</formula>
    </cfRule>
    <cfRule type="expression" dxfId="4581" priority="697">
      <formula>$M79=#REF!</formula>
    </cfRule>
  </conditionalFormatting>
  <conditionalFormatting sqref="AC84">
    <cfRule type="expression" dxfId="4580" priority="690">
      <formula>$M84=#REF!</formula>
    </cfRule>
    <cfRule type="expression" dxfId="4579" priority="691">
      <formula>$M84=#REF!</formula>
    </cfRule>
    <cfRule type="expression" dxfId="4578" priority="692">
      <formula>$M84=#REF!</formula>
    </cfRule>
    <cfRule type="expression" dxfId="4577" priority="693">
      <formula>$M84=#REF!</formula>
    </cfRule>
  </conditionalFormatting>
  <conditionalFormatting sqref="AC85">
    <cfRule type="expression" dxfId="4576" priority="686">
      <formula>$M85=#REF!</formula>
    </cfRule>
    <cfRule type="expression" dxfId="4575" priority="687">
      <formula>$M85=#REF!</formula>
    </cfRule>
    <cfRule type="expression" dxfId="4574" priority="688">
      <formula>$M85=#REF!</formula>
    </cfRule>
    <cfRule type="expression" dxfId="4573" priority="689">
      <formula>$M85=#REF!</formula>
    </cfRule>
  </conditionalFormatting>
  <conditionalFormatting sqref="AC87:AC88">
    <cfRule type="expression" dxfId="4572" priority="682">
      <formula>$M87=#REF!</formula>
    </cfRule>
    <cfRule type="expression" dxfId="4571" priority="683">
      <formula>$M87=#REF!</formula>
    </cfRule>
    <cfRule type="expression" dxfId="4570" priority="684">
      <formula>$M87=#REF!</formula>
    </cfRule>
    <cfRule type="expression" dxfId="4569" priority="685">
      <formula>$M87=#REF!</formula>
    </cfRule>
  </conditionalFormatting>
  <conditionalFormatting sqref="AC86">
    <cfRule type="expression" dxfId="4568" priority="678">
      <formula>$M86=#REF!</formula>
    </cfRule>
    <cfRule type="expression" dxfId="4567" priority="679">
      <formula>$M86=#REF!</formula>
    </cfRule>
    <cfRule type="expression" dxfId="4566" priority="680">
      <formula>$M86=#REF!</formula>
    </cfRule>
    <cfRule type="expression" dxfId="4565" priority="681">
      <formula>$M86=#REF!</formula>
    </cfRule>
  </conditionalFormatting>
  <conditionalFormatting sqref="AC89">
    <cfRule type="expression" dxfId="4564" priority="674">
      <formula>$M89=#REF!</formula>
    </cfRule>
    <cfRule type="expression" dxfId="4563" priority="675">
      <formula>$M89=#REF!</formula>
    </cfRule>
    <cfRule type="expression" dxfId="4562" priority="676">
      <formula>$M89=#REF!</formula>
    </cfRule>
    <cfRule type="expression" dxfId="4561" priority="677">
      <formula>$M89=#REF!</formula>
    </cfRule>
  </conditionalFormatting>
  <conditionalFormatting sqref="Q77:Q79 Q84:Q89">
    <cfRule type="cellIs" dxfId="4560" priority="673" operator="equal">
      <formula>"Mut+ext"</formula>
    </cfRule>
  </conditionalFormatting>
  <conditionalFormatting sqref="Z78:Z79">
    <cfRule type="expression" dxfId="4559" priority="669">
      <formula>$M78=#REF!</formula>
    </cfRule>
    <cfRule type="expression" dxfId="4558" priority="670">
      <formula>$M78=#REF!</formula>
    </cfRule>
    <cfRule type="expression" dxfId="4557" priority="671">
      <formula>$M78=#REF!</formula>
    </cfRule>
    <cfRule type="expression" dxfId="4556" priority="672">
      <formula>$M78=#REF!</formula>
    </cfRule>
  </conditionalFormatting>
  <conditionalFormatting sqref="AD102">
    <cfRule type="expression" dxfId="4555" priority="665">
      <formula>$M102=#REF!</formula>
    </cfRule>
    <cfRule type="expression" dxfId="4554" priority="666">
      <formula>$M102=#REF!</formula>
    </cfRule>
    <cfRule type="expression" dxfId="4553" priority="667">
      <formula>$M102=#REF!</formula>
    </cfRule>
    <cfRule type="expression" dxfId="4552" priority="668">
      <formula>$M102=#REF!</formula>
    </cfRule>
  </conditionalFormatting>
  <conditionalFormatting sqref="AD90:AD93">
    <cfRule type="expression" dxfId="4551" priority="661">
      <formula>$M90=#REF!</formula>
    </cfRule>
    <cfRule type="expression" dxfId="4550" priority="662">
      <formula>$M90=#REF!</formula>
    </cfRule>
    <cfRule type="expression" dxfId="4549" priority="663">
      <formula>$M90=#REF!</formula>
    </cfRule>
    <cfRule type="expression" dxfId="4548" priority="664">
      <formula>$M90=#REF!</formula>
    </cfRule>
  </conditionalFormatting>
  <conditionalFormatting sqref="Z90">
    <cfRule type="expression" dxfId="4547" priority="657">
      <formula>$M90=#REF!</formula>
    </cfRule>
    <cfRule type="expression" dxfId="4546" priority="658">
      <formula>$M90=#REF!</formula>
    </cfRule>
    <cfRule type="expression" dxfId="4545" priority="659">
      <formula>$M90=#REF!</formula>
    </cfRule>
    <cfRule type="expression" dxfId="4544" priority="660">
      <formula>$M90=#REF!</formula>
    </cfRule>
  </conditionalFormatting>
  <conditionalFormatting sqref="Z102">
    <cfRule type="expression" dxfId="4543" priority="653">
      <formula>$M102=#REF!</formula>
    </cfRule>
    <cfRule type="expression" dxfId="4542" priority="654">
      <formula>$M102=#REF!</formula>
    </cfRule>
    <cfRule type="expression" dxfId="4541" priority="655">
      <formula>$M102=#REF!</formula>
    </cfRule>
    <cfRule type="expression" dxfId="4540" priority="656">
      <formula>$M102=#REF!</formula>
    </cfRule>
  </conditionalFormatting>
  <conditionalFormatting sqref="AC90 Z98:Z101 AD109:AD114">
    <cfRule type="expression" dxfId="4539" priority="649">
      <formula>$M90=#REF!</formula>
    </cfRule>
    <cfRule type="expression" dxfId="4538" priority="650">
      <formula>$M90=#REF!</formula>
    </cfRule>
    <cfRule type="expression" dxfId="4537" priority="651">
      <formula>$M90=#REF!</formula>
    </cfRule>
    <cfRule type="expression" dxfId="4536" priority="652">
      <formula>$M90=#REF!</formula>
    </cfRule>
  </conditionalFormatting>
  <conditionalFormatting sqref="AC91">
    <cfRule type="expression" dxfId="4535" priority="645">
      <formula>$M91=#REF!</formula>
    </cfRule>
    <cfRule type="expression" dxfId="4534" priority="646">
      <formula>$M91=#REF!</formula>
    </cfRule>
    <cfRule type="expression" dxfId="4533" priority="647">
      <formula>$M91=#REF!</formula>
    </cfRule>
    <cfRule type="expression" dxfId="4532" priority="648">
      <formula>$M91=#REF!</formula>
    </cfRule>
  </conditionalFormatting>
  <conditionalFormatting sqref="AC92">
    <cfRule type="expression" dxfId="4531" priority="641">
      <formula>$M92=#REF!</formula>
    </cfRule>
    <cfRule type="expression" dxfId="4530" priority="642">
      <formula>$M92=#REF!</formula>
    </cfRule>
    <cfRule type="expression" dxfId="4529" priority="643">
      <formula>$M92=#REF!</formula>
    </cfRule>
    <cfRule type="expression" dxfId="4528" priority="644">
      <formula>$M92=#REF!</formula>
    </cfRule>
  </conditionalFormatting>
  <conditionalFormatting sqref="AC93">
    <cfRule type="expression" dxfId="4527" priority="637">
      <formula>$M93=#REF!</formula>
    </cfRule>
    <cfRule type="expression" dxfId="4526" priority="638">
      <formula>$M93=#REF!</formula>
    </cfRule>
    <cfRule type="expression" dxfId="4525" priority="639">
      <formula>$M93=#REF!</formula>
    </cfRule>
    <cfRule type="expression" dxfId="4524" priority="640">
      <formula>$M93=#REF!</formula>
    </cfRule>
  </conditionalFormatting>
  <conditionalFormatting sqref="AC98">
    <cfRule type="expression" dxfId="4523" priority="633">
      <formula>$M98=#REF!</formula>
    </cfRule>
    <cfRule type="expression" dxfId="4522" priority="634">
      <formula>$M98=#REF!</formula>
    </cfRule>
    <cfRule type="expression" dxfId="4521" priority="635">
      <formula>$M98=#REF!</formula>
    </cfRule>
    <cfRule type="expression" dxfId="4520" priority="636">
      <formula>$M98=#REF!</formula>
    </cfRule>
  </conditionalFormatting>
  <conditionalFormatting sqref="AC100:AC101">
    <cfRule type="expression" dxfId="4519" priority="629">
      <formula>$M100=#REF!</formula>
    </cfRule>
    <cfRule type="expression" dxfId="4518" priority="630">
      <formula>$M100=#REF!</formula>
    </cfRule>
    <cfRule type="expression" dxfId="4517" priority="631">
      <formula>$M100=#REF!</formula>
    </cfRule>
    <cfRule type="expression" dxfId="4516" priority="632">
      <formula>$M100=#REF!</formula>
    </cfRule>
  </conditionalFormatting>
  <conditionalFormatting sqref="AC99">
    <cfRule type="expression" dxfId="4515" priority="625">
      <formula>$M99=#REF!</formula>
    </cfRule>
    <cfRule type="expression" dxfId="4514" priority="626">
      <formula>$M99=#REF!</formula>
    </cfRule>
    <cfRule type="expression" dxfId="4513" priority="627">
      <formula>$M99=#REF!</formula>
    </cfRule>
    <cfRule type="expression" dxfId="4512" priority="628">
      <formula>$M99=#REF!</formula>
    </cfRule>
  </conditionalFormatting>
  <conditionalFormatting sqref="AC102">
    <cfRule type="expression" dxfId="4511" priority="621">
      <formula>$M102=#REF!</formula>
    </cfRule>
    <cfRule type="expression" dxfId="4510" priority="622">
      <formula>$M102=#REF!</formula>
    </cfRule>
    <cfRule type="expression" dxfId="4509" priority="623">
      <formula>$M102=#REF!</formula>
    </cfRule>
    <cfRule type="expression" dxfId="4508" priority="624">
      <formula>$M102=#REF!</formula>
    </cfRule>
  </conditionalFormatting>
  <conditionalFormatting sqref="Q90:Q93 Q98:Q102">
    <cfRule type="cellIs" dxfId="4507" priority="620" operator="equal">
      <formula>"Mut+ext"</formula>
    </cfRule>
  </conditionalFormatting>
  <conditionalFormatting sqref="Z91:Z93">
    <cfRule type="expression" dxfId="4506" priority="616">
      <formula>$M91=#REF!</formula>
    </cfRule>
    <cfRule type="expression" dxfId="4505" priority="617">
      <formula>$M91=#REF!</formula>
    </cfRule>
    <cfRule type="expression" dxfId="4504" priority="618">
      <formula>$M91=#REF!</formula>
    </cfRule>
    <cfRule type="expression" dxfId="4503" priority="619">
      <formula>$M91=#REF!</formula>
    </cfRule>
  </conditionalFormatting>
  <conditionalFormatting sqref="AD115">
    <cfRule type="expression" dxfId="4502" priority="612">
      <formula>$M115=#REF!</formula>
    </cfRule>
    <cfRule type="expression" dxfId="4501" priority="613">
      <formula>$M115=#REF!</formula>
    </cfRule>
    <cfRule type="expression" dxfId="4500" priority="614">
      <formula>$M115=#REF!</formula>
    </cfRule>
    <cfRule type="expression" dxfId="4499" priority="615">
      <formula>$M115=#REF!</formula>
    </cfRule>
  </conditionalFormatting>
  <conditionalFormatting sqref="AD103:AD104">
    <cfRule type="expression" dxfId="4498" priority="608">
      <formula>$M103=#REF!</formula>
    </cfRule>
    <cfRule type="expression" dxfId="4497" priority="609">
      <formula>$M103=#REF!</formula>
    </cfRule>
    <cfRule type="expression" dxfId="4496" priority="610">
      <formula>$M103=#REF!</formula>
    </cfRule>
    <cfRule type="expression" dxfId="4495" priority="611">
      <formula>$M103=#REF!</formula>
    </cfRule>
  </conditionalFormatting>
  <conditionalFormatting sqref="Z103">
    <cfRule type="expression" dxfId="4494" priority="604">
      <formula>$M103=#REF!</formula>
    </cfRule>
    <cfRule type="expression" dxfId="4493" priority="605">
      <formula>$M103=#REF!</formula>
    </cfRule>
    <cfRule type="expression" dxfId="4492" priority="606">
      <formula>$M103=#REF!</formula>
    </cfRule>
    <cfRule type="expression" dxfId="4491" priority="607">
      <formula>$M103=#REF!</formula>
    </cfRule>
  </conditionalFormatting>
  <conditionalFormatting sqref="Z115">
    <cfRule type="expression" dxfId="4490" priority="600">
      <formula>$M115=#REF!</formula>
    </cfRule>
    <cfRule type="expression" dxfId="4489" priority="601">
      <formula>$M115=#REF!</formula>
    </cfRule>
    <cfRule type="expression" dxfId="4488" priority="602">
      <formula>$M115=#REF!</formula>
    </cfRule>
    <cfRule type="expression" dxfId="4487" priority="603">
      <formula>$M115=#REF!</formula>
    </cfRule>
  </conditionalFormatting>
  <conditionalFormatting sqref="AC103">
    <cfRule type="expression" dxfId="4486" priority="596">
      <formula>$M103=#REF!</formula>
    </cfRule>
    <cfRule type="expression" dxfId="4485" priority="597">
      <formula>$M103=#REF!</formula>
    </cfRule>
    <cfRule type="expression" dxfId="4484" priority="598">
      <formula>$M103=#REF!</formula>
    </cfRule>
    <cfRule type="expression" dxfId="4483" priority="599">
      <formula>$M103=#REF!</formula>
    </cfRule>
  </conditionalFormatting>
  <conditionalFormatting sqref="AC104">
    <cfRule type="expression" dxfId="4482" priority="592">
      <formula>$M104=#REF!</formula>
    </cfRule>
    <cfRule type="expression" dxfId="4481" priority="593">
      <formula>$M104=#REF!</formula>
    </cfRule>
    <cfRule type="expression" dxfId="4480" priority="594">
      <formula>$M104=#REF!</formula>
    </cfRule>
    <cfRule type="expression" dxfId="4479" priority="595">
      <formula>$M104=#REF!</formula>
    </cfRule>
  </conditionalFormatting>
  <conditionalFormatting sqref="AC109">
    <cfRule type="expression" dxfId="4478" priority="588">
      <formula>$M109=#REF!</formula>
    </cfRule>
    <cfRule type="expression" dxfId="4477" priority="589">
      <formula>$M109=#REF!</formula>
    </cfRule>
    <cfRule type="expression" dxfId="4476" priority="590">
      <formula>$M109=#REF!</formula>
    </cfRule>
    <cfRule type="expression" dxfId="4475" priority="591">
      <formula>$M109=#REF!</formula>
    </cfRule>
  </conditionalFormatting>
  <conditionalFormatting sqref="AC110">
    <cfRule type="expression" dxfId="4474" priority="584">
      <formula>$M110=#REF!</formula>
    </cfRule>
    <cfRule type="expression" dxfId="4473" priority="585">
      <formula>$M110=#REF!</formula>
    </cfRule>
    <cfRule type="expression" dxfId="4472" priority="586">
      <formula>$M110=#REF!</formula>
    </cfRule>
    <cfRule type="expression" dxfId="4471" priority="587">
      <formula>$M110=#REF!</formula>
    </cfRule>
  </conditionalFormatting>
  <conditionalFormatting sqref="AC111">
    <cfRule type="expression" dxfId="4470" priority="580">
      <formula>$M111=#REF!</formula>
    </cfRule>
    <cfRule type="expression" dxfId="4469" priority="581">
      <formula>$M111=#REF!</formula>
    </cfRule>
    <cfRule type="expression" dxfId="4468" priority="582">
      <formula>$M111=#REF!</formula>
    </cfRule>
    <cfRule type="expression" dxfId="4467" priority="583">
      <formula>$M111=#REF!</formula>
    </cfRule>
  </conditionalFormatting>
  <conditionalFormatting sqref="AC113:AC114">
    <cfRule type="expression" dxfId="4466" priority="576">
      <formula>$M113=#REF!</formula>
    </cfRule>
    <cfRule type="expression" dxfId="4465" priority="577">
      <formula>$M113=#REF!</formula>
    </cfRule>
    <cfRule type="expression" dxfId="4464" priority="578">
      <formula>$M113=#REF!</formula>
    </cfRule>
    <cfRule type="expression" dxfId="4463" priority="579">
      <formula>$M113=#REF!</formula>
    </cfRule>
  </conditionalFormatting>
  <conditionalFormatting sqref="AC112">
    <cfRule type="expression" dxfId="4462" priority="572">
      <formula>$M112=#REF!</formula>
    </cfRule>
    <cfRule type="expression" dxfId="4461" priority="573">
      <formula>$M112=#REF!</formula>
    </cfRule>
    <cfRule type="expression" dxfId="4460" priority="574">
      <formula>$M112=#REF!</formula>
    </cfRule>
    <cfRule type="expression" dxfId="4459" priority="575">
      <formula>$M112=#REF!</formula>
    </cfRule>
  </conditionalFormatting>
  <conditionalFormatting sqref="AC115">
    <cfRule type="expression" dxfId="4458" priority="568">
      <formula>$M115=#REF!</formula>
    </cfRule>
    <cfRule type="expression" dxfId="4457" priority="569">
      <formula>$M115=#REF!</formula>
    </cfRule>
    <cfRule type="expression" dxfId="4456" priority="570">
      <formula>$M115=#REF!</formula>
    </cfRule>
    <cfRule type="expression" dxfId="4455" priority="571">
      <formula>$M115=#REF!</formula>
    </cfRule>
  </conditionalFormatting>
  <conditionalFormatting sqref="Q103:Q104 Q109:Q115">
    <cfRule type="cellIs" dxfId="4454" priority="567" operator="equal">
      <formula>"Mut+ext"</formula>
    </cfRule>
  </conditionalFormatting>
  <conditionalFormatting sqref="Z104">
    <cfRule type="expression" dxfId="4453" priority="563">
      <formula>$M104=#REF!</formula>
    </cfRule>
    <cfRule type="expression" dxfId="4452" priority="564">
      <formula>$M104=#REF!</formula>
    </cfRule>
    <cfRule type="expression" dxfId="4451" priority="565">
      <formula>$M104=#REF!</formula>
    </cfRule>
    <cfRule type="expression" dxfId="4450" priority="566">
      <formula>$M104=#REF!</formula>
    </cfRule>
  </conditionalFormatting>
  <conditionalFormatting sqref="AD128">
    <cfRule type="expression" dxfId="4449" priority="559">
      <formula>$M128=#REF!</formula>
    </cfRule>
    <cfRule type="expression" dxfId="4448" priority="560">
      <formula>$M128=#REF!</formula>
    </cfRule>
    <cfRule type="expression" dxfId="4447" priority="561">
      <formula>$M128=#REF!</formula>
    </cfRule>
    <cfRule type="expression" dxfId="4446" priority="562">
      <formula>$M128=#REF!</formula>
    </cfRule>
  </conditionalFormatting>
  <conditionalFormatting sqref="AD116:AD117">
    <cfRule type="expression" dxfId="4445" priority="555">
      <formula>$M116=#REF!</formula>
    </cfRule>
    <cfRule type="expression" dxfId="4444" priority="556">
      <formula>$M116=#REF!</formula>
    </cfRule>
    <cfRule type="expression" dxfId="4443" priority="557">
      <formula>$M116=#REF!</formula>
    </cfRule>
    <cfRule type="expression" dxfId="4442" priority="558">
      <formula>$M116=#REF!</formula>
    </cfRule>
  </conditionalFormatting>
  <conditionalFormatting sqref="Z116">
    <cfRule type="expression" dxfId="4441" priority="551">
      <formula>$M116=#REF!</formula>
    </cfRule>
    <cfRule type="expression" dxfId="4440" priority="552">
      <formula>$M116=#REF!</formula>
    </cfRule>
    <cfRule type="expression" dxfId="4439" priority="553">
      <formula>$M116=#REF!</formula>
    </cfRule>
    <cfRule type="expression" dxfId="4438" priority="554">
      <formula>$M116=#REF!</formula>
    </cfRule>
  </conditionalFormatting>
  <conditionalFormatting sqref="Z128">
    <cfRule type="expression" dxfId="4437" priority="547">
      <formula>$M128=#REF!</formula>
    </cfRule>
    <cfRule type="expression" dxfId="4436" priority="548">
      <formula>$M128=#REF!</formula>
    </cfRule>
    <cfRule type="expression" dxfId="4435" priority="549">
      <formula>$M128=#REF!</formula>
    </cfRule>
    <cfRule type="expression" dxfId="4434" priority="550">
      <formula>$M128=#REF!</formula>
    </cfRule>
  </conditionalFormatting>
  <conditionalFormatting sqref="AC116">
    <cfRule type="expression" dxfId="4433" priority="543">
      <formula>$M116=#REF!</formula>
    </cfRule>
    <cfRule type="expression" dxfId="4432" priority="544">
      <formula>$M116=#REF!</formula>
    </cfRule>
    <cfRule type="expression" dxfId="4431" priority="545">
      <formula>$M116=#REF!</formula>
    </cfRule>
    <cfRule type="expression" dxfId="4430" priority="546">
      <formula>$M116=#REF!</formula>
    </cfRule>
  </conditionalFormatting>
  <conditionalFormatting sqref="AC117">
    <cfRule type="expression" dxfId="4429" priority="539">
      <formula>$M117=#REF!</formula>
    </cfRule>
    <cfRule type="expression" dxfId="4428" priority="540">
      <formula>$M117=#REF!</formula>
    </cfRule>
    <cfRule type="expression" dxfId="4427" priority="541">
      <formula>$M117=#REF!</formula>
    </cfRule>
    <cfRule type="expression" dxfId="4426" priority="542">
      <formula>$M117=#REF!</formula>
    </cfRule>
  </conditionalFormatting>
  <conditionalFormatting sqref="AC122">
    <cfRule type="expression" dxfId="4425" priority="535">
      <formula>$M122=#REF!</formula>
    </cfRule>
    <cfRule type="expression" dxfId="4424" priority="536">
      <formula>$M122=#REF!</formula>
    </cfRule>
    <cfRule type="expression" dxfId="4423" priority="537">
      <formula>$M122=#REF!</formula>
    </cfRule>
    <cfRule type="expression" dxfId="4422" priority="538">
      <formula>$M122=#REF!</formula>
    </cfRule>
  </conditionalFormatting>
  <conditionalFormatting sqref="AC123">
    <cfRule type="expression" dxfId="4421" priority="531">
      <formula>$M123=#REF!</formula>
    </cfRule>
    <cfRule type="expression" dxfId="4420" priority="532">
      <formula>$M123=#REF!</formula>
    </cfRule>
    <cfRule type="expression" dxfId="4419" priority="533">
      <formula>$M123=#REF!</formula>
    </cfRule>
    <cfRule type="expression" dxfId="4418" priority="534">
      <formula>$M123=#REF!</formula>
    </cfRule>
  </conditionalFormatting>
  <conditionalFormatting sqref="AC124">
    <cfRule type="expression" dxfId="4417" priority="527">
      <formula>$M124=#REF!</formula>
    </cfRule>
    <cfRule type="expression" dxfId="4416" priority="528">
      <formula>$M124=#REF!</formula>
    </cfRule>
    <cfRule type="expression" dxfId="4415" priority="529">
      <formula>$M124=#REF!</formula>
    </cfRule>
    <cfRule type="expression" dxfId="4414" priority="530">
      <formula>$M124=#REF!</formula>
    </cfRule>
  </conditionalFormatting>
  <conditionalFormatting sqref="AC126:AC127">
    <cfRule type="expression" dxfId="4413" priority="523">
      <formula>$M126=#REF!</formula>
    </cfRule>
    <cfRule type="expression" dxfId="4412" priority="524">
      <formula>$M126=#REF!</formula>
    </cfRule>
    <cfRule type="expression" dxfId="4411" priority="525">
      <formula>$M126=#REF!</formula>
    </cfRule>
    <cfRule type="expression" dxfId="4410" priority="526">
      <formula>$M126=#REF!</formula>
    </cfRule>
  </conditionalFormatting>
  <conditionalFormatting sqref="AC125">
    <cfRule type="expression" dxfId="4409" priority="519">
      <formula>$M125=#REF!</formula>
    </cfRule>
    <cfRule type="expression" dxfId="4408" priority="520">
      <formula>$M125=#REF!</formula>
    </cfRule>
    <cfRule type="expression" dxfId="4407" priority="521">
      <formula>$M125=#REF!</formula>
    </cfRule>
    <cfRule type="expression" dxfId="4406" priority="522">
      <formula>$M125=#REF!</formula>
    </cfRule>
  </conditionalFormatting>
  <conditionalFormatting sqref="AC128">
    <cfRule type="expression" dxfId="4405" priority="515">
      <formula>$M128=#REF!</formula>
    </cfRule>
    <cfRule type="expression" dxfId="4404" priority="516">
      <formula>$M128=#REF!</formula>
    </cfRule>
    <cfRule type="expression" dxfId="4403" priority="517">
      <formula>$M128=#REF!</formula>
    </cfRule>
    <cfRule type="expression" dxfId="4402" priority="518">
      <formula>$M128=#REF!</formula>
    </cfRule>
  </conditionalFormatting>
  <conditionalFormatting sqref="Q116:Q117 Q122:Q128">
    <cfRule type="cellIs" dxfId="4401" priority="514" operator="equal">
      <formula>"Mut+ext"</formula>
    </cfRule>
  </conditionalFormatting>
  <conditionalFormatting sqref="Z117">
    <cfRule type="expression" dxfId="4400" priority="510">
      <formula>$M117=#REF!</formula>
    </cfRule>
    <cfRule type="expression" dxfId="4399" priority="511">
      <formula>$M117=#REF!</formula>
    </cfRule>
    <cfRule type="expression" dxfId="4398" priority="512">
      <formula>$M117=#REF!</formula>
    </cfRule>
    <cfRule type="expression" dxfId="4397" priority="513">
      <formula>$M117=#REF!</formula>
    </cfRule>
  </conditionalFormatting>
  <conditionalFormatting sqref="AD141">
    <cfRule type="expression" dxfId="4396" priority="506">
      <formula>$M141=#REF!</formula>
    </cfRule>
    <cfRule type="expression" dxfId="4395" priority="507">
      <formula>$M141=#REF!</formula>
    </cfRule>
    <cfRule type="expression" dxfId="4394" priority="508">
      <formula>$M141=#REF!</formula>
    </cfRule>
    <cfRule type="expression" dxfId="4393" priority="509">
      <formula>$M141=#REF!</formula>
    </cfRule>
  </conditionalFormatting>
  <conditionalFormatting sqref="AD129:AD130">
    <cfRule type="expression" dxfId="4392" priority="502">
      <formula>$M129=#REF!</formula>
    </cfRule>
    <cfRule type="expression" dxfId="4391" priority="503">
      <formula>$M129=#REF!</formula>
    </cfRule>
    <cfRule type="expression" dxfId="4390" priority="504">
      <formula>$M129=#REF!</formula>
    </cfRule>
    <cfRule type="expression" dxfId="4389" priority="505">
      <formula>$M129=#REF!</formula>
    </cfRule>
  </conditionalFormatting>
  <conditionalFormatting sqref="Z129">
    <cfRule type="expression" dxfId="4388" priority="498">
      <formula>$M129=#REF!</formula>
    </cfRule>
    <cfRule type="expression" dxfId="4387" priority="499">
      <formula>$M129=#REF!</formula>
    </cfRule>
    <cfRule type="expression" dxfId="4386" priority="500">
      <formula>$M129=#REF!</formula>
    </cfRule>
    <cfRule type="expression" dxfId="4385" priority="501">
      <formula>$M129=#REF!</formula>
    </cfRule>
  </conditionalFormatting>
  <conditionalFormatting sqref="Z141">
    <cfRule type="expression" dxfId="4384" priority="494">
      <formula>$M141=#REF!</formula>
    </cfRule>
    <cfRule type="expression" dxfId="4383" priority="495">
      <formula>$M141=#REF!</formula>
    </cfRule>
    <cfRule type="expression" dxfId="4382" priority="496">
      <formula>$M141=#REF!</formula>
    </cfRule>
    <cfRule type="expression" dxfId="4381" priority="497">
      <formula>$M141=#REF!</formula>
    </cfRule>
  </conditionalFormatting>
  <conditionalFormatting sqref="AC129">
    <cfRule type="expression" dxfId="4380" priority="490">
      <formula>$M129=#REF!</formula>
    </cfRule>
    <cfRule type="expression" dxfId="4379" priority="491">
      <formula>$M129=#REF!</formula>
    </cfRule>
    <cfRule type="expression" dxfId="4378" priority="492">
      <formula>$M129=#REF!</formula>
    </cfRule>
    <cfRule type="expression" dxfId="4377" priority="493">
      <formula>$M129=#REF!</formula>
    </cfRule>
  </conditionalFormatting>
  <conditionalFormatting sqref="AC130">
    <cfRule type="expression" dxfId="4376" priority="486">
      <formula>$M130=#REF!</formula>
    </cfRule>
    <cfRule type="expression" dxfId="4375" priority="487">
      <formula>$M130=#REF!</formula>
    </cfRule>
    <cfRule type="expression" dxfId="4374" priority="488">
      <formula>$M130=#REF!</formula>
    </cfRule>
    <cfRule type="expression" dxfId="4373" priority="489">
      <formula>$M130=#REF!</formula>
    </cfRule>
  </conditionalFormatting>
  <conditionalFormatting sqref="AC135">
    <cfRule type="expression" dxfId="4372" priority="482">
      <formula>$M135=#REF!</formula>
    </cfRule>
    <cfRule type="expression" dxfId="4371" priority="483">
      <formula>$M135=#REF!</formula>
    </cfRule>
    <cfRule type="expression" dxfId="4370" priority="484">
      <formula>$M135=#REF!</formula>
    </cfRule>
    <cfRule type="expression" dxfId="4369" priority="485">
      <formula>$M135=#REF!</formula>
    </cfRule>
  </conditionalFormatting>
  <conditionalFormatting sqref="AC136">
    <cfRule type="expression" dxfId="4368" priority="478">
      <formula>$M136=#REF!</formula>
    </cfRule>
    <cfRule type="expression" dxfId="4367" priority="479">
      <formula>$M136=#REF!</formula>
    </cfRule>
    <cfRule type="expression" dxfId="4366" priority="480">
      <formula>$M136=#REF!</formula>
    </cfRule>
    <cfRule type="expression" dxfId="4365" priority="481">
      <formula>$M136=#REF!</formula>
    </cfRule>
  </conditionalFormatting>
  <conditionalFormatting sqref="AC137">
    <cfRule type="expression" dxfId="4364" priority="474">
      <formula>$M137=#REF!</formula>
    </cfRule>
    <cfRule type="expression" dxfId="4363" priority="475">
      <formula>$M137=#REF!</formula>
    </cfRule>
    <cfRule type="expression" dxfId="4362" priority="476">
      <formula>$M137=#REF!</formula>
    </cfRule>
    <cfRule type="expression" dxfId="4361" priority="477">
      <formula>$M137=#REF!</formula>
    </cfRule>
  </conditionalFormatting>
  <conditionalFormatting sqref="AC139:AC140">
    <cfRule type="expression" dxfId="4360" priority="470">
      <formula>$M139=#REF!</formula>
    </cfRule>
    <cfRule type="expression" dxfId="4359" priority="471">
      <formula>$M139=#REF!</formula>
    </cfRule>
    <cfRule type="expression" dxfId="4358" priority="472">
      <formula>$M139=#REF!</formula>
    </cfRule>
    <cfRule type="expression" dxfId="4357" priority="473">
      <formula>$M139=#REF!</formula>
    </cfRule>
  </conditionalFormatting>
  <conditionalFormatting sqref="AC138">
    <cfRule type="expression" dxfId="4356" priority="466">
      <formula>$M138=#REF!</formula>
    </cfRule>
    <cfRule type="expression" dxfId="4355" priority="467">
      <formula>$M138=#REF!</formula>
    </cfRule>
    <cfRule type="expression" dxfId="4354" priority="468">
      <formula>$M138=#REF!</formula>
    </cfRule>
    <cfRule type="expression" dxfId="4353" priority="469">
      <formula>$M138=#REF!</formula>
    </cfRule>
  </conditionalFormatting>
  <conditionalFormatting sqref="AC141 Z135:Z140 AC255:AD258 Z255:Z258 AC267:AD271 Z267:Z271">
    <cfRule type="expression" dxfId="4352" priority="462">
      <formula>$M135=#REF!</formula>
    </cfRule>
    <cfRule type="expression" dxfId="4351" priority="463">
      <formula>$M135=#REF!</formula>
    </cfRule>
    <cfRule type="expression" dxfId="4350" priority="464">
      <formula>$M135=#REF!</formula>
    </cfRule>
    <cfRule type="expression" dxfId="4349" priority="465">
      <formula>$M135=#REF!</formula>
    </cfRule>
  </conditionalFormatting>
  <conditionalFormatting sqref="Q129:Q130 Q135:Q141">
    <cfRule type="cellIs" dxfId="4348" priority="461" operator="equal">
      <formula>"Mut+ext"</formula>
    </cfRule>
  </conditionalFormatting>
  <conditionalFormatting sqref="Z130">
    <cfRule type="expression" dxfId="4347" priority="457">
      <formula>$M130=#REF!</formula>
    </cfRule>
    <cfRule type="expression" dxfId="4346" priority="458">
      <formula>$M130=#REF!</formula>
    </cfRule>
    <cfRule type="expression" dxfId="4345" priority="459">
      <formula>$M130=#REF!</formula>
    </cfRule>
    <cfRule type="expression" dxfId="4344" priority="460">
      <formula>$M130=#REF!</formula>
    </cfRule>
  </conditionalFormatting>
  <conditionalFormatting sqref="AD248:AD250">
    <cfRule type="expression" dxfId="4343" priority="453">
      <formula>$M248=#REF!</formula>
    </cfRule>
    <cfRule type="expression" dxfId="4342" priority="454">
      <formula>$M248=#REF!</formula>
    </cfRule>
    <cfRule type="expression" dxfId="4341" priority="455">
      <formula>$M248=#REF!</formula>
    </cfRule>
    <cfRule type="expression" dxfId="4340" priority="456">
      <formula>$M248=#REF!</formula>
    </cfRule>
  </conditionalFormatting>
  <conditionalFormatting sqref="AC248:AC250">
    <cfRule type="expression" dxfId="4339" priority="449">
      <formula>$M248=#REF!</formula>
    </cfRule>
    <cfRule type="expression" dxfId="4338" priority="450">
      <formula>$M248=#REF!</formula>
    </cfRule>
    <cfRule type="expression" dxfId="4337" priority="451">
      <formula>$M248=#REF!</formula>
    </cfRule>
    <cfRule type="expression" dxfId="4336" priority="452">
      <formula>$M248=#REF!</formula>
    </cfRule>
  </conditionalFormatting>
  <conditionalFormatting sqref="Q248:Q250 Q255:Q258">
    <cfRule type="cellIs" dxfId="4335" priority="448" operator="equal">
      <formula>"Mut+ext"</formula>
    </cfRule>
  </conditionalFormatting>
  <conditionalFormatting sqref="Z248:Z250">
    <cfRule type="expression" dxfId="4334" priority="444">
      <formula>$M248=#REF!</formula>
    </cfRule>
    <cfRule type="expression" dxfId="4333" priority="445">
      <formula>$M248=#REF!</formula>
    </cfRule>
    <cfRule type="expression" dxfId="4332" priority="446">
      <formula>$M248=#REF!</formula>
    </cfRule>
    <cfRule type="expression" dxfId="4331" priority="447">
      <formula>$M248=#REF!</formula>
    </cfRule>
  </conditionalFormatting>
  <conditionalFormatting sqref="AD259">
    <cfRule type="expression" dxfId="4330" priority="440">
      <formula>$M259=#REF!</formula>
    </cfRule>
    <cfRule type="expression" dxfId="4329" priority="441">
      <formula>$M259=#REF!</formula>
    </cfRule>
    <cfRule type="expression" dxfId="4328" priority="442">
      <formula>$M259=#REF!</formula>
    </cfRule>
    <cfRule type="expression" dxfId="4327" priority="443">
      <formula>$M259=#REF!</formula>
    </cfRule>
  </conditionalFormatting>
  <conditionalFormatting sqref="AC259">
    <cfRule type="expression" dxfId="4326" priority="436">
      <formula>$M259=#REF!</formula>
    </cfRule>
    <cfRule type="expression" dxfId="4325" priority="437">
      <formula>$M259=#REF!</formula>
    </cfRule>
    <cfRule type="expression" dxfId="4324" priority="438">
      <formula>$M259=#REF!</formula>
    </cfRule>
    <cfRule type="expression" dxfId="4323" priority="439">
      <formula>$M259=#REF!</formula>
    </cfRule>
  </conditionalFormatting>
  <conditionalFormatting sqref="Q259">
    <cfRule type="cellIs" dxfId="4322" priority="435" operator="equal">
      <formula>"Mut+ext"</formula>
    </cfRule>
  </conditionalFormatting>
  <conditionalFormatting sqref="Z259">
    <cfRule type="expression" dxfId="4321" priority="431">
      <formula>$M259=#REF!</formula>
    </cfRule>
    <cfRule type="expression" dxfId="4320" priority="432">
      <formula>$M259=#REF!</formula>
    </cfRule>
    <cfRule type="expression" dxfId="4319" priority="433">
      <formula>$M259=#REF!</formula>
    </cfRule>
    <cfRule type="expression" dxfId="4318" priority="434">
      <formula>$M259=#REF!</formula>
    </cfRule>
  </conditionalFormatting>
  <conditionalFormatting sqref="AD247">
    <cfRule type="expression" dxfId="4317" priority="427">
      <formula>$M247=#REF!</formula>
    </cfRule>
    <cfRule type="expression" dxfId="4316" priority="428">
      <formula>$M247=#REF!</formula>
    </cfRule>
    <cfRule type="expression" dxfId="4315" priority="429">
      <formula>$M247=#REF!</formula>
    </cfRule>
    <cfRule type="expression" dxfId="4314" priority="430">
      <formula>$M247=#REF!</formula>
    </cfRule>
  </conditionalFormatting>
  <conditionalFormatting sqref="AC247">
    <cfRule type="expression" dxfId="4313" priority="423">
      <formula>$M247=#REF!</formula>
    </cfRule>
    <cfRule type="expression" dxfId="4312" priority="424">
      <formula>$M247=#REF!</formula>
    </cfRule>
    <cfRule type="expression" dxfId="4311" priority="425">
      <formula>$M247=#REF!</formula>
    </cfRule>
    <cfRule type="expression" dxfId="4310" priority="426">
      <formula>$M247=#REF!</formula>
    </cfRule>
  </conditionalFormatting>
  <conditionalFormatting sqref="Q247">
    <cfRule type="cellIs" dxfId="4309" priority="422" operator="equal">
      <formula>"Mut+ext"</formula>
    </cfRule>
  </conditionalFormatting>
  <conditionalFormatting sqref="Z247">
    <cfRule type="expression" dxfId="4308" priority="418">
      <formula>$M247=#REF!</formula>
    </cfRule>
    <cfRule type="expression" dxfId="4307" priority="419">
      <formula>$M247=#REF!</formula>
    </cfRule>
    <cfRule type="expression" dxfId="4306" priority="420">
      <formula>$M247=#REF!</formula>
    </cfRule>
    <cfRule type="expression" dxfId="4305" priority="421">
      <formula>$M247=#REF!</formula>
    </cfRule>
  </conditionalFormatting>
  <conditionalFormatting sqref="AD261:AD262">
    <cfRule type="expression" dxfId="4304" priority="414">
      <formula>$M261=#REF!</formula>
    </cfRule>
    <cfRule type="expression" dxfId="4303" priority="415">
      <formula>$M261=#REF!</formula>
    </cfRule>
    <cfRule type="expression" dxfId="4302" priority="416">
      <formula>$M261=#REF!</formula>
    </cfRule>
    <cfRule type="expression" dxfId="4301" priority="417">
      <formula>$M261=#REF!</formula>
    </cfRule>
  </conditionalFormatting>
  <conditionalFormatting sqref="AC261:AC262">
    <cfRule type="expression" dxfId="4300" priority="410">
      <formula>$M261=#REF!</formula>
    </cfRule>
    <cfRule type="expression" dxfId="4299" priority="411">
      <formula>$M261=#REF!</formula>
    </cfRule>
    <cfRule type="expression" dxfId="4298" priority="412">
      <formula>$M261=#REF!</formula>
    </cfRule>
    <cfRule type="expression" dxfId="4297" priority="413">
      <formula>$M261=#REF!</formula>
    </cfRule>
  </conditionalFormatting>
  <conditionalFormatting sqref="Q261:Q262 Q267:Q271">
    <cfRule type="cellIs" dxfId="4296" priority="409" operator="equal">
      <formula>"Mut+ext"</formula>
    </cfRule>
  </conditionalFormatting>
  <conditionalFormatting sqref="Z261:Z262">
    <cfRule type="expression" dxfId="4295" priority="405">
      <formula>$M261=#REF!</formula>
    </cfRule>
    <cfRule type="expression" dxfId="4294" priority="406">
      <formula>$M261=#REF!</formula>
    </cfRule>
    <cfRule type="expression" dxfId="4293" priority="407">
      <formula>$M261=#REF!</formula>
    </cfRule>
    <cfRule type="expression" dxfId="4292" priority="408">
      <formula>$M261=#REF!</formula>
    </cfRule>
  </conditionalFormatting>
  <conditionalFormatting sqref="AD272">
    <cfRule type="expression" dxfId="4291" priority="401">
      <formula>$M272=#REF!</formula>
    </cfRule>
    <cfRule type="expression" dxfId="4290" priority="402">
      <formula>$M272=#REF!</formula>
    </cfRule>
    <cfRule type="expression" dxfId="4289" priority="403">
      <formula>$M272=#REF!</formula>
    </cfRule>
    <cfRule type="expression" dxfId="4288" priority="404">
      <formula>$M272=#REF!</formula>
    </cfRule>
  </conditionalFormatting>
  <conditionalFormatting sqref="AC272">
    <cfRule type="expression" dxfId="4287" priority="397">
      <formula>$M272=#REF!</formula>
    </cfRule>
    <cfRule type="expression" dxfId="4286" priority="398">
      <formula>$M272=#REF!</formula>
    </cfRule>
    <cfRule type="expression" dxfId="4285" priority="399">
      <formula>$M272=#REF!</formula>
    </cfRule>
    <cfRule type="expression" dxfId="4284" priority="400">
      <formula>$M272=#REF!</formula>
    </cfRule>
  </conditionalFormatting>
  <conditionalFormatting sqref="Q272">
    <cfRule type="cellIs" dxfId="4283" priority="396" operator="equal">
      <formula>"Mut+ext"</formula>
    </cfRule>
  </conditionalFormatting>
  <conditionalFormatting sqref="Z272">
    <cfRule type="expression" dxfId="4282" priority="392">
      <formula>$M272=#REF!</formula>
    </cfRule>
    <cfRule type="expression" dxfId="4281" priority="393">
      <formula>$M272=#REF!</formula>
    </cfRule>
    <cfRule type="expression" dxfId="4280" priority="394">
      <formula>$M272=#REF!</formula>
    </cfRule>
    <cfRule type="expression" dxfId="4279" priority="395">
      <formula>$M272=#REF!</formula>
    </cfRule>
  </conditionalFormatting>
  <conditionalFormatting sqref="AD260">
    <cfRule type="expression" dxfId="4278" priority="388">
      <formula>$M260=#REF!</formula>
    </cfRule>
    <cfRule type="expression" dxfId="4277" priority="389">
      <formula>$M260=#REF!</formula>
    </cfRule>
    <cfRule type="expression" dxfId="4276" priority="390">
      <formula>$M260=#REF!</formula>
    </cfRule>
    <cfRule type="expression" dxfId="4275" priority="391">
      <formula>$M260=#REF!</formula>
    </cfRule>
  </conditionalFormatting>
  <conditionalFormatting sqref="AC260">
    <cfRule type="expression" dxfId="4274" priority="384">
      <formula>$M260=#REF!</formula>
    </cfRule>
    <cfRule type="expression" dxfId="4273" priority="385">
      <formula>$M260=#REF!</formula>
    </cfRule>
    <cfRule type="expression" dxfId="4272" priority="386">
      <formula>$M260=#REF!</formula>
    </cfRule>
    <cfRule type="expression" dxfId="4271" priority="387">
      <formula>$M260=#REF!</formula>
    </cfRule>
  </conditionalFormatting>
  <conditionalFormatting sqref="Q260">
    <cfRule type="cellIs" dxfId="4270" priority="383" operator="equal">
      <formula>"Mut+ext"</formula>
    </cfRule>
  </conditionalFormatting>
  <conditionalFormatting sqref="Z260">
    <cfRule type="expression" dxfId="4269" priority="379">
      <formula>$M260=#REF!</formula>
    </cfRule>
    <cfRule type="expression" dxfId="4268" priority="380">
      <formula>$M260=#REF!</formula>
    </cfRule>
    <cfRule type="expression" dxfId="4267" priority="381">
      <formula>$M260=#REF!</formula>
    </cfRule>
    <cfRule type="expression" dxfId="4266" priority="382">
      <formula>$M260=#REF!</formula>
    </cfRule>
  </conditionalFormatting>
  <conditionalFormatting sqref="Q20">
    <cfRule type="cellIs" dxfId="4265" priority="378" operator="equal">
      <formula>"Mut+ext"</formula>
    </cfRule>
  </conditionalFormatting>
  <conditionalFormatting sqref="AD15:AD18">
    <cfRule type="expression" dxfId="4264" priority="374">
      <formula>$M15=#REF!</formula>
    </cfRule>
    <cfRule type="expression" dxfId="4263" priority="375">
      <formula>$M15=#REF!</formula>
    </cfRule>
    <cfRule type="expression" dxfId="4262" priority="376">
      <formula>$M15=#REF!</formula>
    </cfRule>
    <cfRule type="expression" dxfId="4261" priority="377">
      <formula>$M15=#REF!</formula>
    </cfRule>
  </conditionalFormatting>
  <conditionalFormatting sqref="AC15">
    <cfRule type="expression" dxfId="4260" priority="370">
      <formula>$M15=#REF!</formula>
    </cfRule>
    <cfRule type="expression" dxfId="4259" priority="371">
      <formula>$M15=#REF!</formula>
    </cfRule>
    <cfRule type="expression" dxfId="4258" priority="372">
      <formula>$M15=#REF!</formula>
    </cfRule>
    <cfRule type="expression" dxfId="4257" priority="373">
      <formula>$M15=#REF!</formula>
    </cfRule>
  </conditionalFormatting>
  <conditionalFormatting sqref="AC16">
    <cfRule type="expression" dxfId="4256" priority="366">
      <formula>$M16=#REF!</formula>
    </cfRule>
    <cfRule type="expression" dxfId="4255" priority="367">
      <formula>$M16=#REF!</formula>
    </cfRule>
    <cfRule type="expression" dxfId="4254" priority="368">
      <formula>$M16=#REF!</formula>
    </cfRule>
    <cfRule type="expression" dxfId="4253" priority="369">
      <formula>$M16=#REF!</formula>
    </cfRule>
  </conditionalFormatting>
  <conditionalFormatting sqref="AC18">
    <cfRule type="expression" dxfId="4252" priority="362">
      <formula>$M18=#REF!</formula>
    </cfRule>
    <cfRule type="expression" dxfId="4251" priority="363">
      <formula>$M18=#REF!</formula>
    </cfRule>
    <cfRule type="expression" dxfId="4250" priority="364">
      <formula>$M18=#REF!</formula>
    </cfRule>
    <cfRule type="expression" dxfId="4249" priority="365">
      <formula>$M18=#REF!</formula>
    </cfRule>
  </conditionalFormatting>
  <conditionalFormatting sqref="AC17">
    <cfRule type="expression" dxfId="4248" priority="358">
      <formula>$M17=#REF!</formula>
    </cfRule>
    <cfRule type="expression" dxfId="4247" priority="359">
      <formula>$M17=#REF!</formula>
    </cfRule>
    <cfRule type="expression" dxfId="4246" priority="360">
      <formula>$M17=#REF!</formula>
    </cfRule>
    <cfRule type="expression" dxfId="4245" priority="361">
      <formula>$M17=#REF!</formula>
    </cfRule>
  </conditionalFormatting>
  <conditionalFormatting sqref="Z15:Z18">
    <cfRule type="expression" dxfId="4244" priority="354">
      <formula>$M15=#REF!</formula>
    </cfRule>
    <cfRule type="expression" dxfId="4243" priority="355">
      <formula>$M15=#REF!</formula>
    </cfRule>
    <cfRule type="expression" dxfId="4242" priority="356">
      <formula>$M15=#REF!</formula>
    </cfRule>
    <cfRule type="expression" dxfId="4241" priority="357">
      <formula>$M15=#REF!</formula>
    </cfRule>
  </conditionalFormatting>
  <conditionalFormatting sqref="AD28:AD31">
    <cfRule type="expression" dxfId="4240" priority="350">
      <formula>$M28=#REF!</formula>
    </cfRule>
    <cfRule type="expression" dxfId="4239" priority="351">
      <formula>$M28=#REF!</formula>
    </cfRule>
    <cfRule type="expression" dxfId="4238" priority="352">
      <formula>$M28=#REF!</formula>
    </cfRule>
    <cfRule type="expression" dxfId="4237" priority="353">
      <formula>$M28=#REF!</formula>
    </cfRule>
  </conditionalFormatting>
  <conditionalFormatting sqref="AC28">
    <cfRule type="expression" dxfId="4236" priority="346">
      <formula>$M28=#REF!</formula>
    </cfRule>
    <cfRule type="expression" dxfId="4235" priority="347">
      <formula>$M28=#REF!</formula>
    </cfRule>
    <cfRule type="expression" dxfId="4234" priority="348">
      <formula>$M28=#REF!</formula>
    </cfRule>
    <cfRule type="expression" dxfId="4233" priority="349">
      <formula>$M28=#REF!</formula>
    </cfRule>
  </conditionalFormatting>
  <conditionalFormatting sqref="AC29">
    <cfRule type="expression" dxfId="4232" priority="342">
      <formula>$M29=#REF!</formula>
    </cfRule>
    <cfRule type="expression" dxfId="4231" priority="343">
      <formula>$M29=#REF!</formula>
    </cfRule>
    <cfRule type="expression" dxfId="4230" priority="344">
      <formula>$M29=#REF!</formula>
    </cfRule>
    <cfRule type="expression" dxfId="4229" priority="345">
      <formula>$M29=#REF!</formula>
    </cfRule>
  </conditionalFormatting>
  <conditionalFormatting sqref="AC31">
    <cfRule type="expression" dxfId="4228" priority="338">
      <formula>$M31=#REF!</formula>
    </cfRule>
    <cfRule type="expression" dxfId="4227" priority="339">
      <formula>$M31=#REF!</formula>
    </cfRule>
    <cfRule type="expression" dxfId="4226" priority="340">
      <formula>$M31=#REF!</formula>
    </cfRule>
    <cfRule type="expression" dxfId="4225" priority="341">
      <formula>$M31=#REF!</formula>
    </cfRule>
  </conditionalFormatting>
  <conditionalFormatting sqref="AC30">
    <cfRule type="expression" dxfId="4224" priority="334">
      <formula>$M30=#REF!</formula>
    </cfRule>
    <cfRule type="expression" dxfId="4223" priority="335">
      <formula>$M30=#REF!</formula>
    </cfRule>
    <cfRule type="expression" dxfId="4222" priority="336">
      <formula>$M30=#REF!</formula>
    </cfRule>
    <cfRule type="expression" dxfId="4221" priority="337">
      <formula>$M30=#REF!</formula>
    </cfRule>
  </conditionalFormatting>
  <conditionalFormatting sqref="Q28:Q31">
    <cfRule type="cellIs" dxfId="4220" priority="333" operator="equal">
      <formula>"Mut+ext"</formula>
    </cfRule>
  </conditionalFormatting>
  <conditionalFormatting sqref="Z28:Z31">
    <cfRule type="expression" dxfId="4219" priority="329">
      <formula>$M28=#REF!</formula>
    </cfRule>
    <cfRule type="expression" dxfId="4218" priority="330">
      <formula>$M28=#REF!</formula>
    </cfRule>
    <cfRule type="expression" dxfId="4217" priority="331">
      <formula>$M28=#REF!</formula>
    </cfRule>
    <cfRule type="expression" dxfId="4216" priority="332">
      <formula>$M28=#REF!</formula>
    </cfRule>
  </conditionalFormatting>
  <conditionalFormatting sqref="AD42:AD45">
    <cfRule type="expression" dxfId="4215" priority="325">
      <formula>$M42=#REF!</formula>
    </cfRule>
    <cfRule type="expression" dxfId="4214" priority="326">
      <formula>$M42=#REF!</formula>
    </cfRule>
    <cfRule type="expression" dxfId="4213" priority="327">
      <formula>$M42=#REF!</formula>
    </cfRule>
    <cfRule type="expression" dxfId="4212" priority="328">
      <formula>$M42=#REF!</formula>
    </cfRule>
  </conditionalFormatting>
  <conditionalFormatting sqref="AC42">
    <cfRule type="expression" dxfId="4211" priority="321">
      <formula>$M42=#REF!</formula>
    </cfRule>
    <cfRule type="expression" dxfId="4210" priority="322">
      <formula>$M42=#REF!</formula>
    </cfRule>
    <cfRule type="expression" dxfId="4209" priority="323">
      <formula>$M42=#REF!</formula>
    </cfRule>
    <cfRule type="expression" dxfId="4208" priority="324">
      <formula>$M42=#REF!</formula>
    </cfRule>
  </conditionalFormatting>
  <conditionalFormatting sqref="AC44:AC45">
    <cfRule type="expression" dxfId="4207" priority="317">
      <formula>$M44=#REF!</formula>
    </cfRule>
    <cfRule type="expression" dxfId="4206" priority="318">
      <formula>$M44=#REF!</formula>
    </cfRule>
    <cfRule type="expression" dxfId="4205" priority="319">
      <formula>$M44=#REF!</formula>
    </cfRule>
    <cfRule type="expression" dxfId="4204" priority="320">
      <formula>$M44=#REF!</formula>
    </cfRule>
  </conditionalFormatting>
  <conditionalFormatting sqref="AC43">
    <cfRule type="expression" dxfId="4203" priority="313">
      <formula>$M43=#REF!</formula>
    </cfRule>
    <cfRule type="expression" dxfId="4202" priority="314">
      <formula>$M43=#REF!</formula>
    </cfRule>
    <cfRule type="expression" dxfId="4201" priority="315">
      <formula>$M43=#REF!</formula>
    </cfRule>
    <cfRule type="expression" dxfId="4200" priority="316">
      <formula>$M43=#REF!</formula>
    </cfRule>
  </conditionalFormatting>
  <conditionalFormatting sqref="Q44:Q45">
    <cfRule type="cellIs" dxfId="4199" priority="312" operator="equal">
      <formula>"Mut+ext"</formula>
    </cfRule>
  </conditionalFormatting>
  <conditionalFormatting sqref="Z42:Z45">
    <cfRule type="expression" dxfId="4198" priority="308">
      <formula>$M42=#REF!</formula>
    </cfRule>
    <cfRule type="expression" dxfId="4197" priority="309">
      <formula>$M42=#REF!</formula>
    </cfRule>
    <cfRule type="expression" dxfId="4196" priority="310">
      <formula>$M42=#REF!</formula>
    </cfRule>
    <cfRule type="expression" dxfId="4195" priority="311">
      <formula>$M42=#REF!</formula>
    </cfRule>
  </conditionalFormatting>
  <conditionalFormatting sqref="AD54:AD57">
    <cfRule type="expression" dxfId="4194" priority="304">
      <formula>$M54=#REF!</formula>
    </cfRule>
    <cfRule type="expression" dxfId="4193" priority="305">
      <formula>$M54=#REF!</formula>
    </cfRule>
    <cfRule type="expression" dxfId="4192" priority="306">
      <formula>$M54=#REF!</formula>
    </cfRule>
    <cfRule type="expression" dxfId="4191" priority="307">
      <formula>$M54=#REF!</formula>
    </cfRule>
  </conditionalFormatting>
  <conditionalFormatting sqref="AC54">
    <cfRule type="expression" dxfId="4190" priority="300">
      <formula>$M54=#REF!</formula>
    </cfRule>
    <cfRule type="expression" dxfId="4189" priority="301">
      <formula>$M54=#REF!</formula>
    </cfRule>
    <cfRule type="expression" dxfId="4188" priority="302">
      <formula>$M54=#REF!</formula>
    </cfRule>
    <cfRule type="expression" dxfId="4187" priority="303">
      <formula>$M54=#REF!</formula>
    </cfRule>
  </conditionalFormatting>
  <conditionalFormatting sqref="AC55">
    <cfRule type="expression" dxfId="4186" priority="296">
      <formula>$M55=#REF!</formula>
    </cfRule>
    <cfRule type="expression" dxfId="4185" priority="297">
      <formula>$M55=#REF!</formula>
    </cfRule>
    <cfRule type="expression" dxfId="4184" priority="298">
      <formula>$M55=#REF!</formula>
    </cfRule>
    <cfRule type="expression" dxfId="4183" priority="299">
      <formula>$M55=#REF!</formula>
    </cfRule>
  </conditionalFormatting>
  <conditionalFormatting sqref="AC57">
    <cfRule type="expression" dxfId="4182" priority="292">
      <formula>$M57=#REF!</formula>
    </cfRule>
    <cfRule type="expression" dxfId="4181" priority="293">
      <formula>$M57=#REF!</formula>
    </cfRule>
    <cfRule type="expression" dxfId="4180" priority="294">
      <formula>$M57=#REF!</formula>
    </cfRule>
    <cfRule type="expression" dxfId="4179" priority="295">
      <formula>$M57=#REF!</formula>
    </cfRule>
  </conditionalFormatting>
  <conditionalFormatting sqref="AC56">
    <cfRule type="expression" dxfId="4178" priority="288">
      <formula>$M56=#REF!</formula>
    </cfRule>
    <cfRule type="expression" dxfId="4177" priority="289">
      <formula>$M56=#REF!</formula>
    </cfRule>
    <cfRule type="expression" dxfId="4176" priority="290">
      <formula>$M56=#REF!</formula>
    </cfRule>
    <cfRule type="expression" dxfId="4175" priority="291">
      <formula>$M56=#REF!</formula>
    </cfRule>
  </conditionalFormatting>
  <conditionalFormatting sqref="Q54:Q57">
    <cfRule type="cellIs" dxfId="4174" priority="287" operator="equal">
      <formula>"Mut+ext"</formula>
    </cfRule>
  </conditionalFormatting>
  <conditionalFormatting sqref="Z54:Z57">
    <cfRule type="expression" dxfId="4173" priority="283">
      <formula>$M54=#REF!</formula>
    </cfRule>
    <cfRule type="expression" dxfId="4172" priority="284">
      <formula>$M54=#REF!</formula>
    </cfRule>
    <cfRule type="expression" dxfId="4171" priority="285">
      <formula>$M54=#REF!</formula>
    </cfRule>
    <cfRule type="expression" dxfId="4170" priority="286">
      <formula>$M54=#REF!</formula>
    </cfRule>
  </conditionalFormatting>
  <conditionalFormatting sqref="AD67:AD70">
    <cfRule type="expression" dxfId="4169" priority="279">
      <formula>$M67=#REF!</formula>
    </cfRule>
    <cfRule type="expression" dxfId="4168" priority="280">
      <formula>$M67=#REF!</formula>
    </cfRule>
    <cfRule type="expression" dxfId="4167" priority="281">
      <formula>$M67=#REF!</formula>
    </cfRule>
    <cfRule type="expression" dxfId="4166" priority="282">
      <formula>$M67=#REF!</formula>
    </cfRule>
  </conditionalFormatting>
  <conditionalFormatting sqref="AC67">
    <cfRule type="expression" dxfId="4165" priority="275">
      <formula>$M67=#REF!</formula>
    </cfRule>
    <cfRule type="expression" dxfId="4164" priority="276">
      <formula>$M67=#REF!</formula>
    </cfRule>
    <cfRule type="expression" dxfId="4163" priority="277">
      <formula>$M67=#REF!</formula>
    </cfRule>
    <cfRule type="expression" dxfId="4162" priority="278">
      <formula>$M67=#REF!</formula>
    </cfRule>
  </conditionalFormatting>
  <conditionalFormatting sqref="AC68">
    <cfRule type="expression" dxfId="4161" priority="271">
      <formula>$M68=#REF!</formula>
    </cfRule>
    <cfRule type="expression" dxfId="4160" priority="272">
      <formula>$M68=#REF!</formula>
    </cfRule>
    <cfRule type="expression" dxfId="4159" priority="273">
      <formula>$M68=#REF!</formula>
    </cfRule>
    <cfRule type="expression" dxfId="4158" priority="274">
      <formula>$M68=#REF!</formula>
    </cfRule>
  </conditionalFormatting>
  <conditionalFormatting sqref="AC70">
    <cfRule type="expression" dxfId="4157" priority="267">
      <formula>$M70=#REF!</formula>
    </cfRule>
    <cfRule type="expression" dxfId="4156" priority="268">
      <formula>$M70=#REF!</formula>
    </cfRule>
    <cfRule type="expression" dxfId="4155" priority="269">
      <formula>$M70=#REF!</formula>
    </cfRule>
    <cfRule type="expression" dxfId="4154" priority="270">
      <formula>$M70=#REF!</formula>
    </cfRule>
  </conditionalFormatting>
  <conditionalFormatting sqref="AC69">
    <cfRule type="expression" dxfId="4153" priority="263">
      <formula>$M69=#REF!</formula>
    </cfRule>
    <cfRule type="expression" dxfId="4152" priority="264">
      <formula>$M69=#REF!</formula>
    </cfRule>
    <cfRule type="expression" dxfId="4151" priority="265">
      <formula>$M69=#REF!</formula>
    </cfRule>
    <cfRule type="expression" dxfId="4150" priority="266">
      <formula>$M69=#REF!</formula>
    </cfRule>
  </conditionalFormatting>
  <conditionalFormatting sqref="Q67:Q70">
    <cfRule type="cellIs" dxfId="4149" priority="262" operator="equal">
      <formula>"Mut+ext"</formula>
    </cfRule>
  </conditionalFormatting>
  <conditionalFormatting sqref="Z67:Z70">
    <cfRule type="expression" dxfId="4148" priority="258">
      <formula>$M67=#REF!</formula>
    </cfRule>
    <cfRule type="expression" dxfId="4147" priority="259">
      <formula>$M67=#REF!</formula>
    </cfRule>
    <cfRule type="expression" dxfId="4146" priority="260">
      <formula>$M67=#REF!</formula>
    </cfRule>
    <cfRule type="expression" dxfId="4145" priority="261">
      <formula>$M67=#REF!</formula>
    </cfRule>
  </conditionalFormatting>
  <conditionalFormatting sqref="AD80:AD83">
    <cfRule type="expression" dxfId="4144" priority="254">
      <formula>$M80=#REF!</formula>
    </cfRule>
    <cfRule type="expression" dxfId="4143" priority="255">
      <formula>$M80=#REF!</formula>
    </cfRule>
    <cfRule type="expression" dxfId="4142" priority="256">
      <formula>$M80=#REF!</formula>
    </cfRule>
    <cfRule type="expression" dxfId="4141" priority="257">
      <formula>$M80=#REF!</formula>
    </cfRule>
  </conditionalFormatting>
  <conditionalFormatting sqref="AC80">
    <cfRule type="expression" dxfId="4140" priority="250">
      <formula>$M80=#REF!</formula>
    </cfRule>
    <cfRule type="expression" dxfId="4139" priority="251">
      <formula>$M80=#REF!</formula>
    </cfRule>
    <cfRule type="expression" dxfId="4138" priority="252">
      <formula>$M80=#REF!</formula>
    </cfRule>
    <cfRule type="expression" dxfId="4137" priority="253">
      <formula>$M80=#REF!</formula>
    </cfRule>
  </conditionalFormatting>
  <conditionalFormatting sqref="AC81">
    <cfRule type="expression" dxfId="4136" priority="246">
      <formula>$M81=#REF!</formula>
    </cfRule>
    <cfRule type="expression" dxfId="4135" priority="247">
      <formula>$M81=#REF!</formula>
    </cfRule>
    <cfRule type="expression" dxfId="4134" priority="248">
      <formula>$M81=#REF!</formula>
    </cfRule>
    <cfRule type="expression" dxfId="4133" priority="249">
      <formula>$M81=#REF!</formula>
    </cfRule>
  </conditionalFormatting>
  <conditionalFormatting sqref="AC83">
    <cfRule type="expression" dxfId="4132" priority="242">
      <formula>$M83=#REF!</formula>
    </cfRule>
    <cfRule type="expression" dxfId="4131" priority="243">
      <formula>$M83=#REF!</formula>
    </cfRule>
    <cfRule type="expression" dxfId="4130" priority="244">
      <formula>$M83=#REF!</formula>
    </cfRule>
    <cfRule type="expression" dxfId="4129" priority="245">
      <formula>$M83=#REF!</formula>
    </cfRule>
  </conditionalFormatting>
  <conditionalFormatting sqref="AC82">
    <cfRule type="expression" dxfId="4128" priority="238">
      <formula>$M82=#REF!</formula>
    </cfRule>
    <cfRule type="expression" dxfId="4127" priority="239">
      <formula>$M82=#REF!</formula>
    </cfRule>
    <cfRule type="expression" dxfId="4126" priority="240">
      <formula>$M82=#REF!</formula>
    </cfRule>
    <cfRule type="expression" dxfId="4125" priority="241">
      <formula>$M82=#REF!</formula>
    </cfRule>
  </conditionalFormatting>
  <conditionalFormatting sqref="Q80:Q83">
    <cfRule type="cellIs" dxfId="4124" priority="237" operator="equal">
      <formula>"Mut+ext"</formula>
    </cfRule>
  </conditionalFormatting>
  <conditionalFormatting sqref="Z80:Z83">
    <cfRule type="expression" dxfId="4123" priority="233">
      <formula>$M80=#REF!</formula>
    </cfRule>
    <cfRule type="expression" dxfId="4122" priority="234">
      <formula>$M80=#REF!</formula>
    </cfRule>
    <cfRule type="expression" dxfId="4121" priority="235">
      <formula>$M80=#REF!</formula>
    </cfRule>
    <cfRule type="expression" dxfId="4120" priority="236">
      <formula>$M80=#REF!</formula>
    </cfRule>
  </conditionalFormatting>
  <conditionalFormatting sqref="AD94:AD97">
    <cfRule type="expression" dxfId="4119" priority="229">
      <formula>$M94=#REF!</formula>
    </cfRule>
    <cfRule type="expression" dxfId="4118" priority="230">
      <formula>$M94=#REF!</formula>
    </cfRule>
    <cfRule type="expression" dxfId="4117" priority="231">
      <formula>$M94=#REF!</formula>
    </cfRule>
    <cfRule type="expression" dxfId="4116" priority="232">
      <formula>$M94=#REF!</formula>
    </cfRule>
  </conditionalFormatting>
  <conditionalFormatting sqref="AC94">
    <cfRule type="expression" dxfId="4115" priority="225">
      <formula>$M94=#REF!</formula>
    </cfRule>
    <cfRule type="expression" dxfId="4114" priority="226">
      <formula>$M94=#REF!</formula>
    </cfRule>
    <cfRule type="expression" dxfId="4113" priority="227">
      <formula>$M94=#REF!</formula>
    </cfRule>
    <cfRule type="expression" dxfId="4112" priority="228">
      <formula>$M94=#REF!</formula>
    </cfRule>
  </conditionalFormatting>
  <conditionalFormatting sqref="AC96:AC97">
    <cfRule type="expression" dxfId="4111" priority="221">
      <formula>$M96=#REF!</formula>
    </cfRule>
    <cfRule type="expression" dxfId="4110" priority="222">
      <formula>$M96=#REF!</formula>
    </cfRule>
    <cfRule type="expression" dxfId="4109" priority="223">
      <formula>$M96=#REF!</formula>
    </cfRule>
    <cfRule type="expression" dxfId="4108" priority="224">
      <formula>$M96=#REF!</formula>
    </cfRule>
  </conditionalFormatting>
  <conditionalFormatting sqref="AC95">
    <cfRule type="expression" dxfId="4107" priority="217">
      <formula>$M95=#REF!</formula>
    </cfRule>
    <cfRule type="expression" dxfId="4106" priority="218">
      <formula>$M95=#REF!</formula>
    </cfRule>
    <cfRule type="expression" dxfId="4105" priority="219">
      <formula>$M95=#REF!</formula>
    </cfRule>
    <cfRule type="expression" dxfId="4104" priority="220">
      <formula>$M95=#REF!</formula>
    </cfRule>
  </conditionalFormatting>
  <conditionalFormatting sqref="Q94:Q97">
    <cfRule type="cellIs" dxfId="4103" priority="216" operator="equal">
      <formula>"Mut+ext"</formula>
    </cfRule>
  </conditionalFormatting>
  <conditionalFormatting sqref="Z94:Z97">
    <cfRule type="expression" dxfId="4102" priority="212">
      <formula>$M94=#REF!</formula>
    </cfRule>
    <cfRule type="expression" dxfId="4101" priority="213">
      <formula>$M94=#REF!</formula>
    </cfRule>
    <cfRule type="expression" dxfId="4100" priority="214">
      <formula>$M94=#REF!</formula>
    </cfRule>
    <cfRule type="expression" dxfId="4099" priority="215">
      <formula>$M94=#REF!</formula>
    </cfRule>
  </conditionalFormatting>
  <conditionalFormatting sqref="AD105:AD108">
    <cfRule type="expression" dxfId="4098" priority="208">
      <formula>$M105=#REF!</formula>
    </cfRule>
    <cfRule type="expression" dxfId="4097" priority="209">
      <formula>$M105=#REF!</formula>
    </cfRule>
    <cfRule type="expression" dxfId="4096" priority="210">
      <formula>$M105=#REF!</formula>
    </cfRule>
    <cfRule type="expression" dxfId="4095" priority="211">
      <formula>$M105=#REF!</formula>
    </cfRule>
  </conditionalFormatting>
  <conditionalFormatting sqref="AC105">
    <cfRule type="expression" dxfId="4094" priority="204">
      <formula>$M105=#REF!</formula>
    </cfRule>
    <cfRule type="expression" dxfId="4093" priority="205">
      <formula>$M105=#REF!</formula>
    </cfRule>
    <cfRule type="expression" dxfId="4092" priority="206">
      <formula>$M105=#REF!</formula>
    </cfRule>
    <cfRule type="expression" dxfId="4091" priority="207">
      <formula>$M105=#REF!</formula>
    </cfRule>
  </conditionalFormatting>
  <conditionalFormatting sqref="AC106">
    <cfRule type="expression" dxfId="4090" priority="200">
      <formula>$M106=#REF!</formula>
    </cfRule>
    <cfRule type="expression" dxfId="4089" priority="201">
      <formula>$M106=#REF!</formula>
    </cfRule>
    <cfRule type="expression" dxfId="4088" priority="202">
      <formula>$M106=#REF!</formula>
    </cfRule>
    <cfRule type="expression" dxfId="4087" priority="203">
      <formula>$M106=#REF!</formula>
    </cfRule>
  </conditionalFormatting>
  <conditionalFormatting sqref="AC107">
    <cfRule type="expression" dxfId="4086" priority="196">
      <formula>$M107=#REF!</formula>
    </cfRule>
    <cfRule type="expression" dxfId="4085" priority="197">
      <formula>$M107=#REF!</formula>
    </cfRule>
    <cfRule type="expression" dxfId="4084" priority="198">
      <formula>$M107=#REF!</formula>
    </cfRule>
    <cfRule type="expression" dxfId="4083" priority="199">
      <formula>$M107=#REF!</formula>
    </cfRule>
  </conditionalFormatting>
  <conditionalFormatting sqref="AC108">
    <cfRule type="expression" dxfId="4082" priority="192">
      <formula>$M108=#REF!</formula>
    </cfRule>
    <cfRule type="expression" dxfId="4081" priority="193">
      <formula>$M108=#REF!</formula>
    </cfRule>
    <cfRule type="expression" dxfId="4080" priority="194">
      <formula>$M108=#REF!</formula>
    </cfRule>
    <cfRule type="expression" dxfId="4079" priority="195">
      <formula>$M108=#REF!</formula>
    </cfRule>
  </conditionalFormatting>
  <conditionalFormatting sqref="Q105:Q108">
    <cfRule type="cellIs" dxfId="4078" priority="191" operator="equal">
      <formula>"Mut+ext"</formula>
    </cfRule>
  </conditionalFormatting>
  <conditionalFormatting sqref="Z105:Z108">
    <cfRule type="expression" dxfId="4077" priority="187">
      <formula>$M105=#REF!</formula>
    </cfRule>
    <cfRule type="expression" dxfId="4076" priority="188">
      <formula>$M105=#REF!</formula>
    </cfRule>
    <cfRule type="expression" dxfId="4075" priority="189">
      <formula>$M105=#REF!</formula>
    </cfRule>
    <cfRule type="expression" dxfId="4074" priority="190">
      <formula>$M105=#REF!</formula>
    </cfRule>
  </conditionalFormatting>
  <conditionalFormatting sqref="AD118:AD121">
    <cfRule type="expression" dxfId="4073" priority="183">
      <formula>$M118=#REF!</formula>
    </cfRule>
    <cfRule type="expression" dxfId="4072" priority="184">
      <formula>$M118=#REF!</formula>
    </cfRule>
    <cfRule type="expression" dxfId="4071" priority="185">
      <formula>$M118=#REF!</formula>
    </cfRule>
    <cfRule type="expression" dxfId="4070" priority="186">
      <formula>$M118=#REF!</formula>
    </cfRule>
  </conditionalFormatting>
  <conditionalFormatting sqref="AC118">
    <cfRule type="expression" dxfId="4069" priority="179">
      <formula>$M118=#REF!</formula>
    </cfRule>
    <cfRule type="expression" dxfId="4068" priority="180">
      <formula>$M118=#REF!</formula>
    </cfRule>
    <cfRule type="expression" dxfId="4067" priority="181">
      <formula>$M118=#REF!</formula>
    </cfRule>
    <cfRule type="expression" dxfId="4066" priority="182">
      <formula>$M118=#REF!</formula>
    </cfRule>
  </conditionalFormatting>
  <conditionalFormatting sqref="AC119">
    <cfRule type="expression" dxfId="4065" priority="175">
      <formula>$M119=#REF!</formula>
    </cfRule>
    <cfRule type="expression" dxfId="4064" priority="176">
      <formula>$M119=#REF!</formula>
    </cfRule>
    <cfRule type="expression" dxfId="4063" priority="177">
      <formula>$M119=#REF!</formula>
    </cfRule>
    <cfRule type="expression" dxfId="4062" priority="178">
      <formula>$M119=#REF!</formula>
    </cfRule>
  </conditionalFormatting>
  <conditionalFormatting sqref="AC120">
    <cfRule type="expression" dxfId="4061" priority="171">
      <formula>$M120=#REF!</formula>
    </cfRule>
    <cfRule type="expression" dxfId="4060" priority="172">
      <formula>$M120=#REF!</formula>
    </cfRule>
    <cfRule type="expression" dxfId="4059" priority="173">
      <formula>$M120=#REF!</formula>
    </cfRule>
    <cfRule type="expression" dxfId="4058" priority="174">
      <formula>$M120=#REF!</formula>
    </cfRule>
  </conditionalFormatting>
  <conditionalFormatting sqref="AC121">
    <cfRule type="expression" dxfId="4057" priority="167">
      <formula>$M121=#REF!</formula>
    </cfRule>
    <cfRule type="expression" dxfId="4056" priority="168">
      <formula>$M121=#REF!</formula>
    </cfRule>
    <cfRule type="expression" dxfId="4055" priority="169">
      <formula>$M121=#REF!</formula>
    </cfRule>
    <cfRule type="expression" dxfId="4054" priority="170">
      <formula>$M121=#REF!</formula>
    </cfRule>
  </conditionalFormatting>
  <conditionalFormatting sqref="Q118:Q121">
    <cfRule type="cellIs" dxfId="4053" priority="166" operator="equal">
      <formula>"Mut+ext"</formula>
    </cfRule>
  </conditionalFormatting>
  <conditionalFormatting sqref="Z118:Z121">
    <cfRule type="expression" dxfId="4052" priority="162">
      <formula>$M118=#REF!</formula>
    </cfRule>
    <cfRule type="expression" dxfId="4051" priority="163">
      <formula>$M118=#REF!</formula>
    </cfRule>
    <cfRule type="expression" dxfId="4050" priority="164">
      <formula>$M118=#REF!</formula>
    </cfRule>
    <cfRule type="expression" dxfId="4049" priority="165">
      <formula>$M118=#REF!</formula>
    </cfRule>
  </conditionalFormatting>
  <conditionalFormatting sqref="AD131:AD134">
    <cfRule type="expression" dxfId="4048" priority="158">
      <formula>$M131=#REF!</formula>
    </cfRule>
    <cfRule type="expression" dxfId="4047" priority="159">
      <formula>$M131=#REF!</formula>
    </cfRule>
    <cfRule type="expression" dxfId="4046" priority="160">
      <formula>$M131=#REF!</formula>
    </cfRule>
    <cfRule type="expression" dxfId="4045" priority="161">
      <formula>$M131=#REF!</formula>
    </cfRule>
  </conditionalFormatting>
  <conditionalFormatting sqref="AC131">
    <cfRule type="expression" dxfId="4044" priority="154">
      <formula>$M131=#REF!</formula>
    </cfRule>
    <cfRule type="expression" dxfId="4043" priority="155">
      <formula>$M131=#REF!</formula>
    </cfRule>
    <cfRule type="expression" dxfId="4042" priority="156">
      <formula>$M131=#REF!</formula>
    </cfRule>
    <cfRule type="expression" dxfId="4041" priority="157">
      <formula>$M131=#REF!</formula>
    </cfRule>
  </conditionalFormatting>
  <conditionalFormatting sqref="AC132">
    <cfRule type="expression" dxfId="4040" priority="150">
      <formula>$M132=#REF!</formula>
    </cfRule>
    <cfRule type="expression" dxfId="4039" priority="151">
      <formula>$M132=#REF!</formula>
    </cfRule>
    <cfRule type="expression" dxfId="4038" priority="152">
      <formula>$M132=#REF!</formula>
    </cfRule>
    <cfRule type="expression" dxfId="4037" priority="153">
      <formula>$M132=#REF!</formula>
    </cfRule>
  </conditionalFormatting>
  <conditionalFormatting sqref="AC133">
    <cfRule type="expression" dxfId="4036" priority="146">
      <formula>$M133=#REF!</formula>
    </cfRule>
    <cfRule type="expression" dxfId="4035" priority="147">
      <formula>$M133=#REF!</formula>
    </cfRule>
    <cfRule type="expression" dxfId="4034" priority="148">
      <formula>$M133=#REF!</formula>
    </cfRule>
    <cfRule type="expression" dxfId="4033" priority="149">
      <formula>$M133=#REF!</formula>
    </cfRule>
  </conditionalFormatting>
  <conditionalFormatting sqref="AC134">
    <cfRule type="expression" dxfId="4032" priority="142">
      <formula>$M134=#REF!</formula>
    </cfRule>
    <cfRule type="expression" dxfId="4031" priority="143">
      <formula>$M134=#REF!</formula>
    </cfRule>
    <cfRule type="expression" dxfId="4030" priority="144">
      <formula>$M134=#REF!</formula>
    </cfRule>
    <cfRule type="expression" dxfId="4029" priority="145">
      <formula>$M134=#REF!</formula>
    </cfRule>
  </conditionalFormatting>
  <conditionalFormatting sqref="Q131:Q134">
    <cfRule type="cellIs" dxfId="4028" priority="141" operator="equal">
      <formula>"Mut+ext"</formula>
    </cfRule>
  </conditionalFormatting>
  <conditionalFormatting sqref="Z131:Z134">
    <cfRule type="expression" dxfId="4027" priority="137">
      <formula>$M131=#REF!</formula>
    </cfRule>
    <cfRule type="expression" dxfId="4026" priority="138">
      <formula>$M131=#REF!</formula>
    </cfRule>
    <cfRule type="expression" dxfId="4025" priority="139">
      <formula>$M131=#REF!</formula>
    </cfRule>
    <cfRule type="expression" dxfId="4024" priority="140">
      <formula>$M131=#REF!</formula>
    </cfRule>
  </conditionalFormatting>
  <conditionalFormatting sqref="AD146:AD149">
    <cfRule type="expression" dxfId="4023" priority="133">
      <formula>$M146=#REF!</formula>
    </cfRule>
    <cfRule type="expression" dxfId="4022" priority="134">
      <formula>$M146=#REF!</formula>
    </cfRule>
    <cfRule type="expression" dxfId="4021" priority="135">
      <formula>$M146=#REF!</formula>
    </cfRule>
    <cfRule type="expression" dxfId="4020" priority="136">
      <formula>$M146=#REF!</formula>
    </cfRule>
  </conditionalFormatting>
  <conditionalFormatting sqref="AC146:AC149">
    <cfRule type="expression" dxfId="4019" priority="129">
      <formula>$M146=#REF!</formula>
    </cfRule>
    <cfRule type="expression" dxfId="4018" priority="130">
      <formula>$M146=#REF!</formula>
    </cfRule>
    <cfRule type="expression" dxfId="4017" priority="131">
      <formula>$M146=#REF!</formula>
    </cfRule>
    <cfRule type="expression" dxfId="4016" priority="132">
      <formula>$M146=#REF!</formula>
    </cfRule>
  </conditionalFormatting>
  <conditionalFormatting sqref="Q146:Q149">
    <cfRule type="cellIs" dxfId="4015" priority="128" operator="equal">
      <formula>"Mut+ext"</formula>
    </cfRule>
  </conditionalFormatting>
  <conditionalFormatting sqref="Z146:Z149">
    <cfRule type="expression" dxfId="4014" priority="124">
      <formula>$M146=#REF!</formula>
    </cfRule>
    <cfRule type="expression" dxfId="4013" priority="125">
      <formula>$M146=#REF!</formula>
    </cfRule>
    <cfRule type="expression" dxfId="4012" priority="126">
      <formula>$M146=#REF!</formula>
    </cfRule>
    <cfRule type="expression" dxfId="4011" priority="127">
      <formula>$M146=#REF!</formula>
    </cfRule>
  </conditionalFormatting>
  <conditionalFormatting sqref="AD158:AD161">
    <cfRule type="expression" dxfId="4010" priority="120">
      <formula>$M158=#REF!</formula>
    </cfRule>
    <cfRule type="expression" dxfId="4009" priority="121">
      <formula>$M158=#REF!</formula>
    </cfRule>
    <cfRule type="expression" dxfId="4008" priority="122">
      <formula>$M158=#REF!</formula>
    </cfRule>
    <cfRule type="expression" dxfId="4007" priority="123">
      <formula>$M158=#REF!</formula>
    </cfRule>
  </conditionalFormatting>
  <conditionalFormatting sqref="AC158:AC161">
    <cfRule type="expression" dxfId="4006" priority="116">
      <formula>$M158=#REF!</formula>
    </cfRule>
    <cfRule type="expression" dxfId="4005" priority="117">
      <formula>$M158=#REF!</formula>
    </cfRule>
    <cfRule type="expression" dxfId="4004" priority="118">
      <formula>$M158=#REF!</formula>
    </cfRule>
    <cfRule type="expression" dxfId="4003" priority="119">
      <formula>$M158=#REF!</formula>
    </cfRule>
  </conditionalFormatting>
  <conditionalFormatting sqref="Q160:Q161">
    <cfRule type="cellIs" dxfId="4002" priority="115" operator="equal">
      <formula>"Mut+ext"</formula>
    </cfRule>
  </conditionalFormatting>
  <conditionalFormatting sqref="Z158:Z161">
    <cfRule type="expression" dxfId="4001" priority="111">
      <formula>$M158=#REF!</formula>
    </cfRule>
    <cfRule type="expression" dxfId="4000" priority="112">
      <formula>$M158=#REF!</formula>
    </cfRule>
    <cfRule type="expression" dxfId="3999" priority="113">
      <formula>$M158=#REF!</formula>
    </cfRule>
    <cfRule type="expression" dxfId="3998" priority="114">
      <formula>$M158=#REF!</formula>
    </cfRule>
  </conditionalFormatting>
  <conditionalFormatting sqref="AD173:AD176">
    <cfRule type="expression" dxfId="3997" priority="107">
      <formula>$M173=#REF!</formula>
    </cfRule>
    <cfRule type="expression" dxfId="3996" priority="108">
      <formula>$M173=#REF!</formula>
    </cfRule>
    <cfRule type="expression" dxfId="3995" priority="109">
      <formula>$M173=#REF!</formula>
    </cfRule>
    <cfRule type="expression" dxfId="3994" priority="110">
      <formula>$M173=#REF!</formula>
    </cfRule>
  </conditionalFormatting>
  <conditionalFormatting sqref="AC173:AC176">
    <cfRule type="expression" dxfId="3993" priority="103">
      <formula>$M173=#REF!</formula>
    </cfRule>
    <cfRule type="expression" dxfId="3992" priority="104">
      <formula>$M173=#REF!</formula>
    </cfRule>
    <cfRule type="expression" dxfId="3991" priority="105">
      <formula>$M173=#REF!</formula>
    </cfRule>
    <cfRule type="expression" dxfId="3990" priority="106">
      <formula>$M173=#REF!</formula>
    </cfRule>
  </conditionalFormatting>
  <conditionalFormatting sqref="Q173:Q176">
    <cfRule type="cellIs" dxfId="3989" priority="102" operator="equal">
      <formula>"Mut+ext"</formula>
    </cfRule>
  </conditionalFormatting>
  <conditionalFormatting sqref="Z173:Z176">
    <cfRule type="expression" dxfId="3988" priority="98">
      <formula>$M173=#REF!</formula>
    </cfRule>
    <cfRule type="expression" dxfId="3987" priority="99">
      <formula>$M173=#REF!</formula>
    </cfRule>
    <cfRule type="expression" dxfId="3986" priority="100">
      <formula>$M173=#REF!</formula>
    </cfRule>
    <cfRule type="expression" dxfId="3985" priority="101">
      <formula>$M173=#REF!</formula>
    </cfRule>
  </conditionalFormatting>
  <conditionalFormatting sqref="AD186:AD189">
    <cfRule type="expression" dxfId="3984" priority="94">
      <formula>$M186=#REF!</formula>
    </cfRule>
    <cfRule type="expression" dxfId="3983" priority="95">
      <formula>$M186=#REF!</formula>
    </cfRule>
    <cfRule type="expression" dxfId="3982" priority="96">
      <formula>$M186=#REF!</formula>
    </cfRule>
    <cfRule type="expression" dxfId="3981" priority="97">
      <formula>$M186=#REF!</formula>
    </cfRule>
  </conditionalFormatting>
  <conditionalFormatting sqref="AC186:AC189">
    <cfRule type="expression" dxfId="3980" priority="90">
      <formula>$M186=#REF!</formula>
    </cfRule>
    <cfRule type="expression" dxfId="3979" priority="91">
      <formula>$M186=#REF!</formula>
    </cfRule>
    <cfRule type="expression" dxfId="3978" priority="92">
      <formula>$M186=#REF!</formula>
    </cfRule>
    <cfRule type="expression" dxfId="3977" priority="93">
      <formula>$M186=#REF!</formula>
    </cfRule>
  </conditionalFormatting>
  <conditionalFormatting sqref="Q186:Q189">
    <cfRule type="cellIs" dxfId="3976" priority="89" operator="equal">
      <formula>"Mut+ext"</formula>
    </cfRule>
  </conditionalFormatting>
  <conditionalFormatting sqref="Z186:Z189">
    <cfRule type="expression" dxfId="3975" priority="85">
      <formula>$M186=#REF!</formula>
    </cfRule>
    <cfRule type="expression" dxfId="3974" priority="86">
      <formula>$M186=#REF!</formula>
    </cfRule>
    <cfRule type="expression" dxfId="3973" priority="87">
      <formula>$M186=#REF!</formula>
    </cfRule>
    <cfRule type="expression" dxfId="3972" priority="88">
      <formula>$M186=#REF!</formula>
    </cfRule>
  </conditionalFormatting>
  <conditionalFormatting sqref="AD199:AD202">
    <cfRule type="expression" dxfId="3971" priority="81">
      <formula>$M199=#REF!</formula>
    </cfRule>
    <cfRule type="expression" dxfId="3970" priority="82">
      <formula>$M199=#REF!</formula>
    </cfRule>
    <cfRule type="expression" dxfId="3969" priority="83">
      <formula>$M199=#REF!</formula>
    </cfRule>
    <cfRule type="expression" dxfId="3968" priority="84">
      <formula>$M199=#REF!</formula>
    </cfRule>
  </conditionalFormatting>
  <conditionalFormatting sqref="AC199:AC202">
    <cfRule type="expression" dxfId="3967" priority="77">
      <formula>$M199=#REF!</formula>
    </cfRule>
    <cfRule type="expression" dxfId="3966" priority="78">
      <formula>$M199=#REF!</formula>
    </cfRule>
    <cfRule type="expression" dxfId="3965" priority="79">
      <formula>$M199=#REF!</formula>
    </cfRule>
    <cfRule type="expression" dxfId="3964" priority="80">
      <formula>$M199=#REF!</formula>
    </cfRule>
  </conditionalFormatting>
  <conditionalFormatting sqref="Q199:Q202">
    <cfRule type="cellIs" dxfId="3963" priority="76" operator="equal">
      <formula>"Mut+ext"</formula>
    </cfRule>
  </conditionalFormatting>
  <conditionalFormatting sqref="Z199:Z202">
    <cfRule type="expression" dxfId="3962" priority="72">
      <formula>$M199=#REF!</formula>
    </cfRule>
    <cfRule type="expression" dxfId="3961" priority="73">
      <formula>$M199=#REF!</formula>
    </cfRule>
    <cfRule type="expression" dxfId="3960" priority="74">
      <formula>$M199=#REF!</formula>
    </cfRule>
    <cfRule type="expression" dxfId="3959" priority="75">
      <formula>$M199=#REF!</formula>
    </cfRule>
  </conditionalFormatting>
  <conditionalFormatting sqref="AD212:AD215">
    <cfRule type="expression" dxfId="3958" priority="68">
      <formula>$M212=#REF!</formula>
    </cfRule>
    <cfRule type="expression" dxfId="3957" priority="69">
      <formula>$M212=#REF!</formula>
    </cfRule>
    <cfRule type="expression" dxfId="3956" priority="70">
      <formula>$M212=#REF!</formula>
    </cfRule>
    <cfRule type="expression" dxfId="3955" priority="71">
      <formula>$M212=#REF!</formula>
    </cfRule>
  </conditionalFormatting>
  <conditionalFormatting sqref="AC212:AC215">
    <cfRule type="expression" dxfId="3954" priority="64">
      <formula>$M212=#REF!</formula>
    </cfRule>
    <cfRule type="expression" dxfId="3953" priority="65">
      <formula>$M212=#REF!</formula>
    </cfRule>
    <cfRule type="expression" dxfId="3952" priority="66">
      <formula>$M212=#REF!</formula>
    </cfRule>
    <cfRule type="expression" dxfId="3951" priority="67">
      <formula>$M212=#REF!</formula>
    </cfRule>
  </conditionalFormatting>
  <conditionalFormatting sqref="Q212:Q215">
    <cfRule type="cellIs" dxfId="3950" priority="63" operator="equal">
      <formula>"Mut+ext"</formula>
    </cfRule>
  </conditionalFormatting>
  <conditionalFormatting sqref="Z212:Z215">
    <cfRule type="expression" dxfId="3949" priority="59">
      <formula>$M212=#REF!</formula>
    </cfRule>
    <cfRule type="expression" dxfId="3948" priority="60">
      <formula>$M212=#REF!</formula>
    </cfRule>
    <cfRule type="expression" dxfId="3947" priority="61">
      <formula>$M212=#REF!</formula>
    </cfRule>
    <cfRule type="expression" dxfId="3946" priority="62">
      <formula>$M212=#REF!</formula>
    </cfRule>
  </conditionalFormatting>
  <conditionalFormatting sqref="AD225:AD228">
    <cfRule type="expression" dxfId="3945" priority="55">
      <formula>$M225=#REF!</formula>
    </cfRule>
    <cfRule type="expression" dxfId="3944" priority="56">
      <formula>$M225=#REF!</formula>
    </cfRule>
    <cfRule type="expression" dxfId="3943" priority="57">
      <formula>$M225=#REF!</formula>
    </cfRule>
    <cfRule type="expression" dxfId="3942" priority="58">
      <formula>$M225=#REF!</formula>
    </cfRule>
  </conditionalFormatting>
  <conditionalFormatting sqref="AC225:AC228">
    <cfRule type="expression" dxfId="3941" priority="51">
      <formula>$M225=#REF!</formula>
    </cfRule>
    <cfRule type="expression" dxfId="3940" priority="52">
      <formula>$M225=#REF!</formula>
    </cfRule>
    <cfRule type="expression" dxfId="3939" priority="53">
      <formula>$M225=#REF!</formula>
    </cfRule>
    <cfRule type="expression" dxfId="3938" priority="54">
      <formula>$M225=#REF!</formula>
    </cfRule>
  </conditionalFormatting>
  <conditionalFormatting sqref="Q225:Q228">
    <cfRule type="cellIs" dxfId="3937" priority="50" operator="equal">
      <formula>"Mut+ext"</formula>
    </cfRule>
  </conditionalFormatting>
  <conditionalFormatting sqref="Z225:Z228">
    <cfRule type="expression" dxfId="3936" priority="46">
      <formula>$M225=#REF!</formula>
    </cfRule>
    <cfRule type="expression" dxfId="3935" priority="47">
      <formula>$M225=#REF!</formula>
    </cfRule>
    <cfRule type="expression" dxfId="3934" priority="48">
      <formula>$M225=#REF!</formula>
    </cfRule>
    <cfRule type="expression" dxfId="3933" priority="49">
      <formula>$M225=#REF!</formula>
    </cfRule>
  </conditionalFormatting>
  <conditionalFormatting sqref="AD237:AD240">
    <cfRule type="expression" dxfId="3932" priority="42">
      <formula>$M237=#REF!</formula>
    </cfRule>
    <cfRule type="expression" dxfId="3931" priority="43">
      <formula>$M237=#REF!</formula>
    </cfRule>
    <cfRule type="expression" dxfId="3930" priority="44">
      <formula>$M237=#REF!</formula>
    </cfRule>
    <cfRule type="expression" dxfId="3929" priority="45">
      <formula>$M237=#REF!</formula>
    </cfRule>
  </conditionalFormatting>
  <conditionalFormatting sqref="AC237:AC240">
    <cfRule type="expression" dxfId="3928" priority="38">
      <formula>$M237=#REF!</formula>
    </cfRule>
    <cfRule type="expression" dxfId="3927" priority="39">
      <formula>$M237=#REF!</formula>
    </cfRule>
    <cfRule type="expression" dxfId="3926" priority="40">
      <formula>$M237=#REF!</formula>
    </cfRule>
    <cfRule type="expression" dxfId="3925" priority="41">
      <formula>$M237=#REF!</formula>
    </cfRule>
  </conditionalFormatting>
  <conditionalFormatting sqref="Q237:Q240">
    <cfRule type="cellIs" dxfId="3924" priority="37" operator="equal">
      <formula>"Mut+ext"</formula>
    </cfRule>
  </conditionalFormatting>
  <conditionalFormatting sqref="Z237:Z240">
    <cfRule type="expression" dxfId="3923" priority="33">
      <formula>$M237=#REF!</formula>
    </cfRule>
    <cfRule type="expression" dxfId="3922" priority="34">
      <formula>$M237=#REF!</formula>
    </cfRule>
    <cfRule type="expression" dxfId="3921" priority="35">
      <formula>$M237=#REF!</formula>
    </cfRule>
    <cfRule type="expression" dxfId="3920" priority="36">
      <formula>$M237=#REF!</formula>
    </cfRule>
  </conditionalFormatting>
  <conditionalFormatting sqref="AD251:AD254">
    <cfRule type="expression" dxfId="3919" priority="29">
      <formula>$M251=#REF!</formula>
    </cfRule>
    <cfRule type="expression" dxfId="3918" priority="30">
      <formula>$M251=#REF!</formula>
    </cfRule>
    <cfRule type="expression" dxfId="3917" priority="31">
      <formula>$M251=#REF!</formula>
    </cfRule>
    <cfRule type="expression" dxfId="3916" priority="32">
      <formula>$M251=#REF!</formula>
    </cfRule>
  </conditionalFormatting>
  <conditionalFormatting sqref="AC251:AC254">
    <cfRule type="expression" dxfId="3915" priority="25">
      <formula>$M251=#REF!</formula>
    </cfRule>
    <cfRule type="expression" dxfId="3914" priority="26">
      <formula>$M251=#REF!</formula>
    </cfRule>
    <cfRule type="expression" dxfId="3913" priority="27">
      <formula>$M251=#REF!</formula>
    </cfRule>
    <cfRule type="expression" dxfId="3912" priority="28">
      <formula>$M251=#REF!</formula>
    </cfRule>
  </conditionalFormatting>
  <conditionalFormatting sqref="Q251:Q254">
    <cfRule type="cellIs" dxfId="3911" priority="24" operator="equal">
      <formula>"Mut+ext"</formula>
    </cfRule>
  </conditionalFormatting>
  <conditionalFormatting sqref="Z251:Z254">
    <cfRule type="expression" dxfId="3910" priority="20">
      <formula>$M251=#REF!</formula>
    </cfRule>
    <cfRule type="expression" dxfId="3909" priority="21">
      <formula>$M251=#REF!</formula>
    </cfRule>
    <cfRule type="expression" dxfId="3908" priority="22">
      <formula>$M251=#REF!</formula>
    </cfRule>
    <cfRule type="expression" dxfId="3907" priority="23">
      <formula>$M251=#REF!</formula>
    </cfRule>
  </conditionalFormatting>
  <conditionalFormatting sqref="AD263:AD266">
    <cfRule type="expression" dxfId="3906" priority="16">
      <formula>$M263=#REF!</formula>
    </cfRule>
    <cfRule type="expression" dxfId="3905" priority="17">
      <formula>$M263=#REF!</formula>
    </cfRule>
    <cfRule type="expression" dxfId="3904" priority="18">
      <formula>$M263=#REF!</formula>
    </cfRule>
    <cfRule type="expression" dxfId="3903" priority="19">
      <formula>$M263=#REF!</formula>
    </cfRule>
  </conditionalFormatting>
  <conditionalFormatting sqref="AC263:AC266">
    <cfRule type="expression" dxfId="3902" priority="12">
      <formula>$M263=#REF!</formula>
    </cfRule>
    <cfRule type="expression" dxfId="3901" priority="13">
      <formula>$M263=#REF!</formula>
    </cfRule>
    <cfRule type="expression" dxfId="3900" priority="14">
      <formula>$M263=#REF!</formula>
    </cfRule>
    <cfRule type="expression" dxfId="3899" priority="15">
      <formula>$M263=#REF!</formula>
    </cfRule>
  </conditionalFormatting>
  <conditionalFormatting sqref="Q263:Q266">
    <cfRule type="cellIs" dxfId="3898" priority="11" operator="equal">
      <formula>"Mut+ext"</formula>
    </cfRule>
  </conditionalFormatting>
  <conditionalFormatting sqref="Z263:Z266">
    <cfRule type="expression" dxfId="3897" priority="7">
      <formula>$M263=#REF!</formula>
    </cfRule>
    <cfRule type="expression" dxfId="3896" priority="8">
      <formula>$M263=#REF!</formula>
    </cfRule>
    <cfRule type="expression" dxfId="3895" priority="9">
      <formula>$M263=#REF!</formula>
    </cfRule>
    <cfRule type="expression" dxfId="3894" priority="10">
      <formula>$M263=#REF!</formula>
    </cfRule>
  </conditionalFormatting>
  <conditionalFormatting sqref="Q41">
    <cfRule type="cellIs" dxfId="3893" priority="6" operator="equal">
      <formula>"Mut+ext"</formula>
    </cfRule>
  </conditionalFormatting>
  <conditionalFormatting sqref="Q42:Q43">
    <cfRule type="cellIs" dxfId="3892" priority="5" operator="equal">
      <formula>"Mut+ext"</formula>
    </cfRule>
  </conditionalFormatting>
  <conditionalFormatting sqref="Q144">
    <cfRule type="cellIs" dxfId="3891" priority="4" operator="equal">
      <formula>"Mut+ext"</formula>
    </cfRule>
  </conditionalFormatting>
  <conditionalFormatting sqref="Q145">
    <cfRule type="cellIs" dxfId="3890" priority="3" operator="equal">
      <formula>"Mut+ext"</formula>
    </cfRule>
  </conditionalFormatting>
  <conditionalFormatting sqref="Q158">
    <cfRule type="cellIs" dxfId="3889" priority="2" operator="equal">
      <formula>"Mut+ext"</formula>
    </cfRule>
  </conditionalFormatting>
  <conditionalFormatting sqref="Q159">
    <cfRule type="cellIs" dxfId="3888" priority="1" operator="equal">
      <formula>"Mut+ext"</formula>
    </cfRule>
  </conditionalFormatting>
  <dataValidations count="9">
    <dataValidation type="list" allowBlank="1" showInputMessage="1" showErrorMessage="1" sqref="F12:F23 F25:F36 F38:F49 F51:F62 F64:F75 F77:F88 F90:F101 F103:F114 F116:F127 F129:F140 F143:F154 F156:F167 F169:F180 F182:F193 F195:F206 F208:F219 F221:F232 F234:F245 F247:F258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260:Q271 Q25:Q36 Q38:Q49 Q51:Q62 Q64:Q75 Q129:Q140 Q143:Q154 Q156:Q167 Q169:Q180 Q182:Q193 Q195:Q206 Q208:Q219 Q221:Q232 Q77:Q88 Q90:Q101 Q103:Q114 Q116:Q127 Q234:Q245 Q12 Q20:Q23">
      <formula1>"Non,Mut,Mut+ext"</formula1>
    </dataValidation>
    <dataValidation type="list" allowBlank="1" showInputMessage="1" showErrorMessage="1" sqref="S182:S183 S192:S193 S188:S189">
      <formula1>"Oui,Non"</formula1>
    </dataValidation>
    <dataValidation type="list" allowBlank="1" showInputMessage="1" showErrorMessage="1" sqref="M76 M272 M259 M246 M128 M115 M102 M89 M181 M141 M233 M155 M167:M168 M37 M24 M194 M220 M207">
      <formula1>$B$9:$B$19</formula1>
    </dataValidation>
    <dataValidation type="list" allowBlank="1" showInputMessage="1" showErrorMessage="1" sqref="L143:L207 L51:L62 L64:L141 L12:L49 L220:L272">
      <formula1>"1,2,3,4"</formula1>
    </dataValidation>
    <dataValidation type="list" allowBlank="1" showInputMessage="1" showErrorMessage="1" sqref="K64:K141 K12:K49 K51:K62 K143:K272">
      <formula1>"Obligatoire,Option"</formula1>
    </dataValidation>
  </dataValidations>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Paramétrage!$I$6:$I$10</xm:f>
          </x14:formula1>
          <xm:sqref>H12:H16 H25:H26 H38:H40 H143:H146 H156:H159 H169 H182:H183 H195:H196</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283"/>
  <sheetViews>
    <sheetView zoomScale="60" zoomScaleNormal="60" workbookViewId="0">
      <pane xSplit="9" ySplit="11" topLeftCell="J12" activePane="bottomRight" state="frozen"/>
      <selection pane="topRight" activeCell="E1" sqref="E1"/>
      <selection pane="bottomLeft" activeCell="A6" sqref="A6"/>
      <selection pane="bottomRight" activeCell="K189" sqref="K189"/>
    </sheetView>
  </sheetViews>
  <sheetFormatPr baseColWidth="10" defaultColWidth="11.44140625" defaultRowHeight="15.6" outlineLevelCol="1" x14ac:dyDescent="0.25"/>
  <cols>
    <col min="1" max="1" width="11.44140625" style="10"/>
    <col min="2" max="3" width="8.6640625" style="10" customWidth="1"/>
    <col min="4" max="4" width="10" style="10" customWidth="1"/>
    <col min="5" max="5" width="8.6640625" style="10" customWidth="1"/>
    <col min="6" max="6" width="11.33203125" style="10" bestFit="1" customWidth="1"/>
    <col min="7" max="7" width="8.6640625" style="10" customWidth="1"/>
    <col min="8" max="8" width="29.109375" style="10" customWidth="1"/>
    <col min="9" max="9" width="54.109375" style="11" bestFit="1" customWidth="1"/>
    <col min="10" max="10" width="11.6640625" style="11" customWidth="1"/>
    <col min="11" max="11" width="13" style="11" customWidth="1"/>
    <col min="12" max="12" width="9.33203125" style="11" customWidth="1"/>
    <col min="13" max="13" width="10" style="11" customWidth="1"/>
    <col min="14" max="14" width="11.6640625" style="11" customWidth="1"/>
    <col min="15" max="17" width="11.44140625" style="11" customWidth="1"/>
    <col min="18" max="18" width="12.6640625" style="11" customWidth="1"/>
    <col min="19" max="19" width="12.33203125" style="11" customWidth="1"/>
    <col min="20" max="20" width="27" style="11" bestFit="1" customWidth="1"/>
    <col min="21" max="21" width="11.6640625" style="12" customWidth="1"/>
    <col min="22" max="27" width="12.33203125" style="11" customWidth="1"/>
    <col min="28" max="28" width="34" style="11" customWidth="1"/>
    <col min="29" max="30" width="51.33203125" style="11" customWidth="1"/>
    <col min="31" max="31" width="11.33203125" style="11" customWidth="1" outlineLevel="1"/>
    <col min="32" max="32" width="10.6640625" style="11" customWidth="1" outlineLevel="1"/>
    <col min="33" max="34" width="11.44140625" style="11" customWidth="1" outlineLevel="1"/>
    <col min="35" max="16384" width="11.44140625" style="11"/>
  </cols>
  <sheetData>
    <row r="1" spans="1:34" ht="6" customHeight="1" x14ac:dyDescent="0.25">
      <c r="I1" s="10"/>
      <c r="J1" s="10"/>
      <c r="K1" s="10"/>
      <c r="L1" s="10"/>
      <c r="M1" s="10"/>
      <c r="N1" s="10"/>
      <c r="O1" s="10"/>
      <c r="P1" s="10"/>
      <c r="Q1" s="10"/>
      <c r="R1" s="10"/>
      <c r="U1" s="11"/>
      <c r="V1" s="12"/>
    </row>
    <row r="2" spans="1:34" ht="18" customHeight="1" x14ac:dyDescent="0.25">
      <c r="G2" s="152"/>
      <c r="H2" s="153"/>
      <c r="I2" s="10"/>
      <c r="J2" s="10"/>
      <c r="K2" s="10"/>
      <c r="L2" s="10"/>
      <c r="M2" s="10"/>
      <c r="N2" s="10"/>
      <c r="O2" s="10"/>
      <c r="P2" s="10"/>
      <c r="Q2" s="10"/>
      <c r="R2" s="10"/>
      <c r="U2" s="11"/>
      <c r="W2" s="162" t="s">
        <v>23</v>
      </c>
      <c r="X2" s="162" t="s">
        <v>24</v>
      </c>
      <c r="AE2" s="617" t="s">
        <v>9</v>
      </c>
      <c r="AF2" s="617"/>
      <c r="AG2" s="617" t="s">
        <v>10</v>
      </c>
      <c r="AH2" s="617"/>
    </row>
    <row r="3" spans="1:34" ht="18" customHeight="1" x14ac:dyDescent="0.25">
      <c r="B3" s="664" t="s">
        <v>10</v>
      </c>
      <c r="C3" s="664"/>
      <c r="G3" s="136"/>
      <c r="H3" s="154" t="s">
        <v>25</v>
      </c>
      <c r="I3" s="665" t="s">
        <v>26</v>
      </c>
      <c r="J3" s="665"/>
      <c r="K3" s="665"/>
      <c r="N3" s="10"/>
      <c r="O3" s="10"/>
      <c r="P3" s="10"/>
      <c r="U3" s="620" t="str">
        <f>Paramétrage!I6</f>
        <v>M - Mention</v>
      </c>
      <c r="V3" s="621"/>
      <c r="W3" s="162">
        <f>ROUND(SUMIFS($U$12:$U$281,$H$12:$H$281,$U3,$Q$12:$Q$281,"&lt;&gt;Mut+ext"),0)</f>
        <v>29</v>
      </c>
      <c r="X3" s="162">
        <f ca="1">SUMIF($H$12:$H$301,$U3,$Y$12:$Y$254)</f>
        <v>276</v>
      </c>
      <c r="AE3" s="617">
        <f>IF($B$3="M2",0,I7)</f>
        <v>0</v>
      </c>
      <c r="AF3" s="617"/>
      <c r="AG3" s="618">
        <f>IF($B$3="M1",0,I7)</f>
        <v>16</v>
      </c>
      <c r="AH3" s="619"/>
    </row>
    <row r="4" spans="1:34" ht="18" customHeight="1" x14ac:dyDescent="0.25">
      <c r="B4" s="664"/>
      <c r="C4" s="664"/>
      <c r="G4" s="136"/>
      <c r="H4" s="151" t="s">
        <v>27</v>
      </c>
      <c r="I4" s="665" t="str">
        <f>Synthèse!B3</f>
        <v>MASTER INFORMATIQUE</v>
      </c>
      <c r="J4" s="665"/>
      <c r="K4" s="665"/>
      <c r="N4" s="10"/>
      <c r="O4" s="10"/>
      <c r="P4" s="10"/>
      <c r="U4" s="620" t="str">
        <f>Paramétrage!I7</f>
        <v>TR - Transversale</v>
      </c>
      <c r="V4" s="621"/>
      <c r="W4" s="162">
        <f>ROUND(SUMIFS($U$12:$U$281,$H$12:$H$281,$U4,$Q$12:$Q$281,"&lt;&gt;Mut+ext"),0)</f>
        <v>0</v>
      </c>
      <c r="X4" s="162">
        <f ca="1">SUMIF($H$12:$H$301,$U4,$Y$12:$Y$254)</f>
        <v>0</v>
      </c>
      <c r="AE4" s="162">
        <f>IF($B$3="M2",0,W3)</f>
        <v>0</v>
      </c>
      <c r="AF4" s="162">
        <f>IF($B$3="M2",0,X3)</f>
        <v>0</v>
      </c>
      <c r="AG4" s="162">
        <f>IF($B$3="M1",0,W3)</f>
        <v>29</v>
      </c>
      <c r="AH4" s="162">
        <f ca="1">IF($B$3="M1",0,X3)</f>
        <v>276</v>
      </c>
    </row>
    <row r="5" spans="1:34" ht="18" customHeight="1" x14ac:dyDescent="0.25">
      <c r="A5" s="135"/>
      <c r="B5" s="664" t="s">
        <v>337</v>
      </c>
      <c r="C5" s="664"/>
      <c r="E5" s="6"/>
      <c r="F5" s="6"/>
      <c r="G5" s="6"/>
      <c r="H5" s="154" t="s">
        <v>29</v>
      </c>
      <c r="I5" s="665" t="s">
        <v>338</v>
      </c>
      <c r="J5" s="665"/>
      <c r="K5" s="665"/>
      <c r="U5" s="620" t="str">
        <f>Paramétrage!I8</f>
        <v>RFC - Recettes de FC</v>
      </c>
      <c r="V5" s="621"/>
      <c r="W5" s="162">
        <f>ROUND(SUMIFS($U$12:$U$281,$H$12:$H$281,$U5,$Q$12:$Q$281,"&lt;&gt;Mut+ext"),0)</f>
        <v>1</v>
      </c>
      <c r="X5" s="162">
        <f ca="1">SUMIF($H$12:$H$301,$U5,$Y$12:$Y$254)</f>
        <v>30</v>
      </c>
      <c r="AE5" s="162">
        <f t="shared" ref="AE5:AF8" si="0">IF($B$3="M2",0,W4)</f>
        <v>0</v>
      </c>
      <c r="AF5" s="162">
        <f t="shared" si="0"/>
        <v>0</v>
      </c>
      <c r="AG5" s="162">
        <f t="shared" ref="AG5:AH8" si="1">IF($B$3="M1",0,W4)</f>
        <v>0</v>
      </c>
      <c r="AH5" s="162">
        <f t="shared" ca="1" si="1"/>
        <v>0</v>
      </c>
    </row>
    <row r="6" spans="1:34" ht="18" customHeight="1" x14ac:dyDescent="0.25">
      <c r="A6" s="135"/>
      <c r="B6" s="664"/>
      <c r="C6" s="664"/>
      <c r="E6" s="6"/>
      <c r="F6" s="6"/>
      <c r="H6" s="154" t="s">
        <v>30</v>
      </c>
      <c r="I6" s="665" t="s">
        <v>142</v>
      </c>
      <c r="J6" s="665"/>
      <c r="K6" s="665"/>
      <c r="U6" s="620" t="str">
        <f>Paramétrage!I9</f>
        <v>RA - Recettes d'apprentissage</v>
      </c>
      <c r="V6" s="621"/>
      <c r="W6" s="162">
        <f>ROUND(SUMIFS($U$12:$U$281,$H$12:$H$281,$U6,$Q$12:$Q$281,"&lt;&gt;Mut+ext"),0)</f>
        <v>0</v>
      </c>
      <c r="X6" s="162">
        <f ca="1">SUMIF($H$12:$H$301,$U6,$Y$12:$Y$254)</f>
        <v>0</v>
      </c>
      <c r="AE6" s="162">
        <f t="shared" si="0"/>
        <v>0</v>
      </c>
      <c r="AF6" s="162">
        <f t="shared" si="0"/>
        <v>0</v>
      </c>
      <c r="AG6" s="162">
        <f t="shared" si="1"/>
        <v>1</v>
      </c>
      <c r="AH6" s="162">
        <f t="shared" ca="1" si="1"/>
        <v>30</v>
      </c>
    </row>
    <row r="7" spans="1:34" ht="18" customHeight="1" x14ac:dyDescent="0.25">
      <c r="A7" s="135"/>
      <c r="B7" s="135"/>
      <c r="C7" s="135"/>
      <c r="E7" s="6"/>
      <c r="F7" s="6"/>
      <c r="G7" s="6"/>
      <c r="H7" s="155" t="s">
        <v>32</v>
      </c>
      <c r="I7" s="665">
        <v>16</v>
      </c>
      <c r="J7" s="665"/>
      <c r="K7" s="665"/>
      <c r="U7" s="620" t="str">
        <f>Paramétrage!I10</f>
        <v>RP - Recettes propres autres</v>
      </c>
      <c r="V7" s="621"/>
      <c r="W7" s="162">
        <f>ROUND(SUMIFS($U$12:$U$281,$H$12:$H$281,$U7,$Q$12:$Q$281,"&lt;&gt;Mut+ext"),0)</f>
        <v>0</v>
      </c>
      <c r="X7" s="162">
        <f ca="1">SUMIF($H$12:$H$301,$U7,$Y$12:$Y$254)</f>
        <v>50</v>
      </c>
      <c r="AE7" s="162">
        <f t="shared" si="0"/>
        <v>0</v>
      </c>
      <c r="AF7" s="162">
        <f t="shared" si="0"/>
        <v>0</v>
      </c>
      <c r="AG7" s="162">
        <f t="shared" si="1"/>
        <v>0</v>
      </c>
      <c r="AH7" s="162">
        <f t="shared" ca="1" si="1"/>
        <v>0</v>
      </c>
    </row>
    <row r="8" spans="1:34" ht="18" customHeight="1" x14ac:dyDescent="0.25">
      <c r="A8" s="35"/>
      <c r="B8" s="35"/>
      <c r="C8" s="35"/>
      <c r="D8" s="6"/>
      <c r="E8" s="6"/>
      <c r="F8" s="6"/>
      <c r="G8" s="6"/>
      <c r="H8" s="11"/>
      <c r="U8" s="11"/>
      <c r="AE8" s="162">
        <f t="shared" si="0"/>
        <v>0</v>
      </c>
      <c r="AF8" s="162">
        <f t="shared" si="0"/>
        <v>0</v>
      </c>
      <c r="AG8" s="162">
        <f t="shared" si="1"/>
        <v>0</v>
      </c>
      <c r="AH8" s="162">
        <f t="shared" ca="1" si="1"/>
        <v>50</v>
      </c>
    </row>
    <row r="9" spans="1:34" ht="6.45" customHeight="1" thickBot="1" x14ac:dyDescent="0.3">
      <c r="D9" s="11"/>
      <c r="E9" s="11"/>
      <c r="F9" s="11"/>
      <c r="G9" s="11"/>
      <c r="H9" s="11"/>
      <c r="U9" s="11"/>
    </row>
    <row r="10" spans="1:34" ht="68.7" customHeight="1" x14ac:dyDescent="0.3">
      <c r="A10" s="363"/>
      <c r="B10" s="666" t="s">
        <v>33</v>
      </c>
      <c r="C10" s="667"/>
      <c r="D10" s="667"/>
      <c r="E10" s="667"/>
      <c r="F10" s="668"/>
      <c r="G10" s="651" t="s">
        <v>34</v>
      </c>
      <c r="H10" s="651" t="s">
        <v>35</v>
      </c>
      <c r="I10" s="653" t="s">
        <v>36</v>
      </c>
      <c r="J10" s="641" t="s">
        <v>37</v>
      </c>
      <c r="K10" s="641" t="s">
        <v>38</v>
      </c>
      <c r="L10" s="653" t="s">
        <v>39</v>
      </c>
      <c r="M10" s="651" t="s">
        <v>40</v>
      </c>
      <c r="N10" s="651" t="s">
        <v>41</v>
      </c>
      <c r="O10" s="641" t="s">
        <v>42</v>
      </c>
      <c r="P10" s="645" t="s">
        <v>43</v>
      </c>
      <c r="Q10" s="647" t="s">
        <v>44</v>
      </c>
      <c r="R10" s="645" t="s">
        <v>45</v>
      </c>
      <c r="S10" s="656"/>
      <c r="T10" s="657"/>
      <c r="U10" s="641" t="s">
        <v>46</v>
      </c>
      <c r="V10" s="45" t="s">
        <v>47</v>
      </c>
      <c r="W10" s="14" t="s">
        <v>48</v>
      </c>
      <c r="X10" s="14" t="s">
        <v>49</v>
      </c>
      <c r="Y10" s="13" t="s">
        <v>50</v>
      </c>
      <c r="Z10" s="661" t="s">
        <v>51</v>
      </c>
      <c r="AA10" s="656"/>
      <c r="AB10" s="656"/>
      <c r="AC10" s="651" t="s">
        <v>52</v>
      </c>
      <c r="AD10" s="649" t="s">
        <v>53</v>
      </c>
      <c r="AE10" s="641" t="s">
        <v>54</v>
      </c>
      <c r="AF10" s="643" t="s">
        <v>55</v>
      </c>
    </row>
    <row r="11" spans="1:34" ht="16.2" thickBot="1" x14ac:dyDescent="0.35">
      <c r="A11" s="363"/>
      <c r="B11" s="170" t="s">
        <v>56</v>
      </c>
      <c r="C11" s="663" t="s">
        <v>57</v>
      </c>
      <c r="D11" s="642"/>
      <c r="E11" s="173" t="s">
        <v>58</v>
      </c>
      <c r="F11" s="173" t="s">
        <v>59</v>
      </c>
      <c r="G11" s="652"/>
      <c r="H11" s="652"/>
      <c r="I11" s="654"/>
      <c r="J11" s="655"/>
      <c r="K11" s="655"/>
      <c r="L11" s="654"/>
      <c r="M11" s="652"/>
      <c r="N11" s="660"/>
      <c r="O11" s="655"/>
      <c r="P11" s="646"/>
      <c r="Q11" s="648"/>
      <c r="R11" s="646"/>
      <c r="S11" s="658"/>
      <c r="T11" s="659"/>
      <c r="U11" s="655"/>
      <c r="V11" s="55">
        <f>V142+V281</f>
        <v>246</v>
      </c>
      <c r="W11" s="56">
        <f>W142+W281</f>
        <v>110</v>
      </c>
      <c r="X11" s="56">
        <f>X142+X281</f>
        <v>356</v>
      </c>
      <c r="Y11" s="167">
        <f>Y142+Y281</f>
        <v>356</v>
      </c>
      <c r="Z11" s="662"/>
      <c r="AA11" s="658"/>
      <c r="AB11" s="658"/>
      <c r="AC11" s="660"/>
      <c r="AD11" s="650"/>
      <c r="AE11" s="642"/>
      <c r="AF11" s="644"/>
    </row>
    <row r="12" spans="1:34" ht="15.45" customHeight="1" x14ac:dyDescent="0.25">
      <c r="A12" s="636" t="s">
        <v>60</v>
      </c>
      <c r="B12" s="622" t="s">
        <v>61</v>
      </c>
      <c r="C12" s="625" t="s">
        <v>339</v>
      </c>
      <c r="D12" s="626"/>
      <c r="E12" s="623">
        <v>0</v>
      </c>
      <c r="F12" s="623" t="s">
        <v>63</v>
      </c>
      <c r="G12" s="364" t="s">
        <v>64</v>
      </c>
      <c r="H12" s="365" t="s">
        <v>65</v>
      </c>
      <c r="I12" s="52" t="s">
        <v>339</v>
      </c>
      <c r="J12" s="48">
        <v>27</v>
      </c>
      <c r="K12" s="57" t="s">
        <v>63</v>
      </c>
      <c r="L12" s="36"/>
      <c r="M12" s="366" t="s">
        <v>69</v>
      </c>
      <c r="N12" s="43">
        <v>9</v>
      </c>
      <c r="O12" s="367">
        <v>16</v>
      </c>
      <c r="P12" s="368">
        <v>16</v>
      </c>
      <c r="Q12" s="37" t="s">
        <v>67</v>
      </c>
      <c r="R12" s="612"/>
      <c r="S12" s="613"/>
      <c r="T12" s="614"/>
      <c r="U12" s="76">
        <f>IF(OR(P12="",M12=Paramétrage!$C$10,M12=Paramétrage!$C$13,M12=Paramétrage!$C$17,M12=Paramétrage!$C$20,M12=Paramétrage!$C$24,M12=Paramétrage!$C$27,AND(M12&lt;&gt;Paramétrage!$C$9,Q12="Mut+ext")),0,ROUNDUP(O12/P12,0))</f>
        <v>1</v>
      </c>
      <c r="V12" s="369">
        <f>IF(OR(M12="",Q12="Mut+ext"),0,IF(VLOOKUP(M12,Paramétrage!$C$6:$E$29,2,0)=0,0,IF(P12="","saisir capacité",N12*U12*VLOOKUP(M12,Paramétrage!$C$6:$E$29,2,0))))</f>
        <v>9</v>
      </c>
      <c r="W12" s="370"/>
      <c r="X12" s="371">
        <f t="shared" ref="X12:X23" si="2">IF(OR(M12="",Q12="Mut+ext"),0,IF(ISERROR(V12+W12)=TRUE,V12,V12+W12))</f>
        <v>9</v>
      </c>
      <c r="Y12" s="77">
        <f>IF(OR(M12="",Q12="Mut+ext"),0,IF(ISERROR(W12+V12*VLOOKUP(M12,Paramétrage!$C$6:$E$29,3,0))=TRUE,X12,W12+V12*VLOOKUP(M12,Paramétrage!$C$6:$E$29,3,0)))</f>
        <v>9</v>
      </c>
      <c r="Z12" s="615"/>
      <c r="AA12" s="613"/>
      <c r="AB12" s="616"/>
      <c r="AC12" s="58"/>
      <c r="AD12" s="38"/>
      <c r="AE12" s="59">
        <f t="shared" ref="AE12:AE23" si="3">IF(G12="",0,IF(K12="",0,IF(SUMIF($G$12:$G$23,G12,$O$12:$O$23)=0,0,IF(OR(L12="",K12="obligatoire"),AF12/SUMIF($G$12:$G$23,G12,$O$12:$O$23),AF12/(SUMIF($G$12:$G$23,G12,$O$12:$O$23)/L12)))))</f>
        <v>9</v>
      </c>
      <c r="AF12" s="372">
        <f t="shared" ref="AF12:AF23" si="4">N12*O12</f>
        <v>144</v>
      </c>
    </row>
    <row r="13" spans="1:34" x14ac:dyDescent="0.25">
      <c r="A13" s="637"/>
      <c r="B13" s="622"/>
      <c r="C13" s="627"/>
      <c r="D13" s="628"/>
      <c r="E13" s="623"/>
      <c r="F13" s="623"/>
      <c r="G13" s="364"/>
      <c r="H13" s="365"/>
      <c r="I13" s="52"/>
      <c r="J13" s="48"/>
      <c r="K13" s="57"/>
      <c r="L13" s="36"/>
      <c r="M13" s="366"/>
      <c r="N13" s="43"/>
      <c r="O13" s="367"/>
      <c r="P13" s="368"/>
      <c r="Q13" s="37"/>
      <c r="R13" s="612"/>
      <c r="S13" s="613"/>
      <c r="T13" s="614"/>
      <c r="U13" s="76">
        <f>IF(OR(P13="",M13=Paramétrage!$C$10,M13=Paramétrage!$C$13,M13=Paramétrage!$C$17,M13=Paramétrage!$C$20,M13=Paramétrage!$C$24,M13=Paramétrage!$C$27,AND(M13&lt;&gt;Paramétrage!$C$9,Q13="Mut+ext")),0,ROUNDUP(O13/P13,0))</f>
        <v>0</v>
      </c>
      <c r="V13" s="369">
        <f>IF(OR(M13="",Q13="Mut+ext"),0,IF(VLOOKUP(M13,Paramétrage!$C$6:$E$29,2,0)=0,0,IF(P13="","saisir capacité",N13*U13*VLOOKUP(M13,Paramétrage!$C$6:$E$29,2,0))))</f>
        <v>0</v>
      </c>
      <c r="W13" s="370"/>
      <c r="X13" s="371">
        <f t="shared" si="2"/>
        <v>0</v>
      </c>
      <c r="Y13" s="77">
        <f>IF(OR(M13="",Q13="Mut+ext"),0,IF(ISERROR(W13+V13*VLOOKUP(M13,Paramétrage!$C$6:$E$29,3,0))=TRUE,X13,W13+V13*VLOOKUP(M13,Paramétrage!$C$6:$E$29,3,0)))</f>
        <v>0</v>
      </c>
      <c r="Z13" s="615"/>
      <c r="AA13" s="613"/>
      <c r="AB13" s="616"/>
      <c r="AC13" s="172"/>
      <c r="AD13" s="38"/>
      <c r="AE13" s="59">
        <f t="shared" si="3"/>
        <v>0</v>
      </c>
      <c r="AF13" s="373">
        <f t="shared" si="4"/>
        <v>0</v>
      </c>
    </row>
    <row r="14" spans="1:34" hidden="1" x14ac:dyDescent="0.25">
      <c r="A14" s="637"/>
      <c r="B14" s="622"/>
      <c r="C14" s="627"/>
      <c r="D14" s="628"/>
      <c r="E14" s="623"/>
      <c r="F14" s="623"/>
      <c r="G14" s="364"/>
      <c r="H14" s="365"/>
      <c r="I14" s="52"/>
      <c r="J14" s="48"/>
      <c r="K14" s="57"/>
      <c r="L14" s="36"/>
      <c r="M14" s="366"/>
      <c r="N14" s="43"/>
      <c r="O14" s="367"/>
      <c r="P14" s="368"/>
      <c r="Q14" s="37"/>
      <c r="R14" s="612"/>
      <c r="S14" s="613"/>
      <c r="T14" s="614"/>
      <c r="U14" s="76">
        <f>IF(OR(P14="",M14=Paramétrage!$C$10,M14=Paramétrage!$C$13,M14=Paramétrage!$C$17,M14=Paramétrage!$C$20,M14=Paramétrage!$C$24,M14=Paramétrage!$C$27,AND(M14&lt;&gt;Paramétrage!$C$9,Q14="Mut+ext")),0,ROUNDUP(O14/P14,0))</f>
        <v>0</v>
      </c>
      <c r="V14" s="369">
        <f>IF(OR(M14="",Q14="Mut+ext"),0,IF(VLOOKUP(M14,Paramétrage!$C$6:$E$29,2,0)=0,0,IF(P14="","saisir capacité",N14*U14*VLOOKUP(M14,Paramétrage!$C$6:$E$29,2,0))))</f>
        <v>0</v>
      </c>
      <c r="W14" s="370"/>
      <c r="X14" s="371">
        <f t="shared" si="2"/>
        <v>0</v>
      </c>
      <c r="Y14" s="77">
        <f>IF(OR(M14="",Q14="Mut+ext"),0,IF(ISERROR(W14+V14*VLOOKUP(M14,Paramétrage!$C$6:$E$29,3,0))=TRUE,X14,W14+V14*VLOOKUP(M14,Paramétrage!$C$6:$E$29,3,0)))</f>
        <v>0</v>
      </c>
      <c r="Z14" s="615"/>
      <c r="AA14" s="613"/>
      <c r="AB14" s="616"/>
      <c r="AC14" s="172"/>
      <c r="AD14" s="38"/>
      <c r="AE14" s="59">
        <f t="shared" si="3"/>
        <v>0</v>
      </c>
      <c r="AF14" s="373">
        <f t="shared" si="4"/>
        <v>0</v>
      </c>
    </row>
    <row r="15" spans="1:34" hidden="1" x14ac:dyDescent="0.25">
      <c r="A15" s="637"/>
      <c r="B15" s="622"/>
      <c r="C15" s="627"/>
      <c r="D15" s="628"/>
      <c r="E15" s="623"/>
      <c r="F15" s="623"/>
      <c r="G15" s="364"/>
      <c r="H15" s="365"/>
      <c r="I15" s="52"/>
      <c r="J15" s="48"/>
      <c r="K15" s="57"/>
      <c r="L15" s="36"/>
      <c r="M15" s="366"/>
      <c r="N15" s="43"/>
      <c r="O15" s="367"/>
      <c r="P15" s="368"/>
      <c r="Q15" s="37"/>
      <c r="R15" s="612"/>
      <c r="S15" s="613"/>
      <c r="T15" s="614"/>
      <c r="U15" s="76">
        <f>IF(OR(P15="",M15=Paramétrage!$C$10,M15=Paramétrage!$C$13,M15=Paramétrage!$C$17,M15=Paramétrage!$C$20,M15=Paramétrage!$C$24,M15=Paramétrage!$C$27,AND(M15&lt;&gt;Paramétrage!$C$9,Q15="Mut+ext")),0,ROUNDUP(O15/P15,0))</f>
        <v>0</v>
      </c>
      <c r="V15" s="369">
        <f>IF(OR(M15="",Q15="Mut+ext"),0,IF(VLOOKUP(M15,Paramétrage!$C$6:$E$29,2,0)=0,0,IF(P15="","saisir capacité",N15*U15*VLOOKUP(M15,Paramétrage!$C$6:$E$29,2,0))))</f>
        <v>0</v>
      </c>
      <c r="W15" s="370"/>
      <c r="X15" s="371">
        <f t="shared" si="2"/>
        <v>0</v>
      </c>
      <c r="Y15" s="77">
        <f>IF(OR(M15="",Q15="Mut+ext"),0,IF(ISERROR(W15+V15*VLOOKUP(M15,Paramétrage!$C$6:$E$29,3,0))=TRUE,X15,W15+V15*VLOOKUP(M15,Paramétrage!$C$6:$E$29,3,0)))</f>
        <v>0</v>
      </c>
      <c r="Z15" s="615"/>
      <c r="AA15" s="613"/>
      <c r="AB15" s="616"/>
      <c r="AC15" s="49"/>
      <c r="AD15" s="38"/>
      <c r="AE15" s="59">
        <f t="shared" si="3"/>
        <v>0</v>
      </c>
      <c r="AF15" s="373">
        <f t="shared" si="4"/>
        <v>0</v>
      </c>
    </row>
    <row r="16" spans="1:34" hidden="1" x14ac:dyDescent="0.25">
      <c r="A16" s="637"/>
      <c r="B16" s="622"/>
      <c r="C16" s="627"/>
      <c r="D16" s="628"/>
      <c r="E16" s="623"/>
      <c r="F16" s="623"/>
      <c r="G16" s="364"/>
      <c r="H16" s="365"/>
      <c r="I16" s="52"/>
      <c r="J16" s="48"/>
      <c r="K16" s="57"/>
      <c r="L16" s="36"/>
      <c r="M16" s="366"/>
      <c r="N16" s="43"/>
      <c r="O16" s="367"/>
      <c r="P16" s="368"/>
      <c r="Q16" s="37"/>
      <c r="R16" s="612"/>
      <c r="S16" s="613"/>
      <c r="T16" s="614"/>
      <c r="U16" s="76">
        <f>IF(OR(P16="",M16=Paramétrage!$C$10,M16=Paramétrage!$C$13,M16=Paramétrage!$C$17,M16=Paramétrage!$C$20,M16=Paramétrage!$C$24,M16=Paramétrage!$C$27,AND(M16&lt;&gt;Paramétrage!$C$9,Q16="Mut+ext")),0,ROUNDUP(O16/P16,0))</f>
        <v>0</v>
      </c>
      <c r="V16" s="369">
        <f>IF(OR(M16="",Q16="Mut+ext"),0,IF(VLOOKUP(M16,Paramétrage!$C$6:$E$29,2,0)=0,0,IF(P16="","saisir capacité",N16*U16*VLOOKUP(M16,Paramétrage!$C$6:$E$29,2,0))))</f>
        <v>0</v>
      </c>
      <c r="W16" s="370"/>
      <c r="X16" s="371">
        <f t="shared" si="2"/>
        <v>0</v>
      </c>
      <c r="Y16" s="77">
        <f>IF(OR(M16="",Q16="Mut+ext"),0,IF(ISERROR(W16+V16*VLOOKUP(M16,Paramétrage!$C$6:$E$29,3,0))=TRUE,X16,W16+V16*VLOOKUP(M16,Paramétrage!$C$6:$E$29,3,0)))</f>
        <v>0</v>
      </c>
      <c r="Z16" s="615"/>
      <c r="AA16" s="613"/>
      <c r="AB16" s="616"/>
      <c r="AC16" s="172"/>
      <c r="AD16" s="38"/>
      <c r="AE16" s="59">
        <f t="shared" si="3"/>
        <v>0</v>
      </c>
      <c r="AF16" s="373">
        <f t="shared" si="4"/>
        <v>0</v>
      </c>
    </row>
    <row r="17" spans="1:32" hidden="1" x14ac:dyDescent="0.25">
      <c r="A17" s="637"/>
      <c r="B17" s="622"/>
      <c r="C17" s="627"/>
      <c r="D17" s="628"/>
      <c r="E17" s="623"/>
      <c r="F17" s="623"/>
      <c r="G17" s="364"/>
      <c r="H17" s="365"/>
      <c r="I17" s="52"/>
      <c r="J17" s="48"/>
      <c r="K17" s="57"/>
      <c r="L17" s="36"/>
      <c r="M17" s="366"/>
      <c r="N17" s="42"/>
      <c r="O17" s="374"/>
      <c r="P17" s="368"/>
      <c r="Q17" s="37"/>
      <c r="R17" s="612"/>
      <c r="S17" s="613"/>
      <c r="T17" s="614"/>
      <c r="U17" s="76">
        <f>IF(OR(P17="",M17=Paramétrage!$C$10,M17=Paramétrage!$C$13,M17=Paramétrage!$C$17,M17=Paramétrage!$C$20,M17=Paramétrage!$C$24,M17=Paramétrage!$C$27,AND(M17&lt;&gt;Paramétrage!$C$9,Q17="Mut+ext")),0,ROUNDUP(O17/P17,0))</f>
        <v>0</v>
      </c>
      <c r="V17" s="369">
        <f>IF(OR(M17="",Q17="Mut+ext"),0,IF(VLOOKUP(M17,Paramétrage!$C$6:$E$29,2,0)=0,0,IF(P17="","saisir capacité",N17*U17*VLOOKUP(M17,Paramétrage!$C$6:$E$29,2,0))))</f>
        <v>0</v>
      </c>
      <c r="W17" s="370"/>
      <c r="X17" s="371">
        <f t="shared" si="2"/>
        <v>0</v>
      </c>
      <c r="Y17" s="77">
        <f>IF(OR(M17="",Q17="Mut+ext"),0,IF(ISERROR(W17+V17*VLOOKUP(M17,Paramétrage!$C$6:$E$29,3,0))=TRUE,X17,W17+V17*VLOOKUP(M17,Paramétrage!$C$6:$E$29,3,0)))</f>
        <v>0</v>
      </c>
      <c r="Z17" s="615"/>
      <c r="AA17" s="613"/>
      <c r="AB17" s="616"/>
      <c r="AC17" s="172"/>
      <c r="AD17" s="38"/>
      <c r="AE17" s="59">
        <f t="shared" si="3"/>
        <v>0</v>
      </c>
      <c r="AF17" s="373">
        <f t="shared" si="4"/>
        <v>0</v>
      </c>
    </row>
    <row r="18" spans="1:32" hidden="1" x14ac:dyDescent="0.25">
      <c r="A18" s="637"/>
      <c r="B18" s="622"/>
      <c r="C18" s="627"/>
      <c r="D18" s="628"/>
      <c r="E18" s="623"/>
      <c r="F18" s="623"/>
      <c r="G18" s="364"/>
      <c r="H18" s="375"/>
      <c r="I18" s="131"/>
      <c r="J18" s="48"/>
      <c r="K18" s="47"/>
      <c r="L18" s="36"/>
      <c r="M18" s="366"/>
      <c r="N18" s="42"/>
      <c r="O18" s="367"/>
      <c r="P18" s="368"/>
      <c r="Q18" s="37"/>
      <c r="R18" s="612"/>
      <c r="S18" s="613"/>
      <c r="T18" s="614"/>
      <c r="U18" s="76">
        <f>IF(OR(P18="",M18=Paramétrage!$C$10,M18=Paramétrage!$C$13,M18=Paramétrage!$C$17,M18=Paramétrage!$C$20,M18=Paramétrage!$C$24,M18=Paramétrage!$C$27,AND(M18&lt;&gt;Paramétrage!$C$9,Q18="Mut+ext")),0,ROUNDUP(O18/P18,0))</f>
        <v>0</v>
      </c>
      <c r="V18" s="369">
        <f>IF(OR(M18="",Q18="Mut+ext"),0,IF(VLOOKUP(M18,Paramétrage!$C$6:$E$29,2,0)=0,0,IF(P18="","saisir capacité",N18*U18*VLOOKUP(M18,Paramétrage!$C$6:$E$29,2,0))))</f>
        <v>0</v>
      </c>
      <c r="W18" s="370"/>
      <c r="X18" s="371">
        <f t="shared" si="2"/>
        <v>0</v>
      </c>
      <c r="Y18" s="77">
        <f>IF(OR(M18="",Q18="Mut+ext"),0,IF(ISERROR(W18+V18*VLOOKUP(M18,Paramétrage!$C$6:$E$29,3,0))=TRUE,X18,W18+V18*VLOOKUP(M18,Paramétrage!$C$6:$E$29,3,0)))</f>
        <v>0</v>
      </c>
      <c r="Z18" s="615"/>
      <c r="AA18" s="613"/>
      <c r="AB18" s="616"/>
      <c r="AC18" s="172"/>
      <c r="AD18" s="38"/>
      <c r="AE18" s="59">
        <f t="shared" si="3"/>
        <v>0</v>
      </c>
      <c r="AF18" s="373">
        <f t="shared" si="4"/>
        <v>0</v>
      </c>
    </row>
    <row r="19" spans="1:32" hidden="1" x14ac:dyDescent="0.25">
      <c r="A19" s="637"/>
      <c r="B19" s="622"/>
      <c r="C19" s="627"/>
      <c r="D19" s="628"/>
      <c r="E19" s="623"/>
      <c r="F19" s="623"/>
      <c r="G19" s="364"/>
      <c r="H19" s="365"/>
      <c r="I19" s="52"/>
      <c r="J19" s="48"/>
      <c r="K19" s="57"/>
      <c r="L19" s="36"/>
      <c r="M19" s="366"/>
      <c r="N19" s="43"/>
      <c r="O19" s="367"/>
      <c r="P19" s="368"/>
      <c r="Q19" s="37"/>
      <c r="R19" s="612"/>
      <c r="S19" s="613"/>
      <c r="T19" s="614"/>
      <c r="U19" s="76">
        <f>IF(OR(P19="",M19=Paramétrage!$C$10,M19=Paramétrage!$C$13,M19=Paramétrage!$C$17,M19=Paramétrage!$C$20,M19=Paramétrage!$C$24,M19=Paramétrage!$C$27,AND(M19&lt;&gt;Paramétrage!$C$9,Q19="Mut+ext")),0,ROUNDUP(O19/P19,0))</f>
        <v>0</v>
      </c>
      <c r="V19" s="369">
        <f>IF(OR(M19="",Q19="Mut+ext"),0,IF(VLOOKUP(M19,Paramétrage!$C$6:$E$29,2,0)=0,0,IF(P19="","saisir capacité",N19*U19*VLOOKUP(M19,Paramétrage!$C$6:$E$29,2,0))))</f>
        <v>0</v>
      </c>
      <c r="W19" s="370"/>
      <c r="X19" s="371">
        <f t="shared" si="2"/>
        <v>0</v>
      </c>
      <c r="Y19" s="77">
        <f>IF(OR(M19="",Q19="Mut+ext"),0,IF(ISERROR(W19+V19*VLOOKUP(M19,Paramétrage!$C$6:$E$29,3,0))=TRUE,X19,W19+V19*VLOOKUP(M19,Paramétrage!$C$6:$E$29,3,0)))</f>
        <v>0</v>
      </c>
      <c r="Z19" s="615"/>
      <c r="AA19" s="613"/>
      <c r="AB19" s="616"/>
      <c r="AC19" s="49"/>
      <c r="AD19" s="38"/>
      <c r="AE19" s="59">
        <f t="shared" si="3"/>
        <v>0</v>
      </c>
      <c r="AF19" s="373">
        <f t="shared" si="4"/>
        <v>0</v>
      </c>
    </row>
    <row r="20" spans="1:32" hidden="1" x14ac:dyDescent="0.25">
      <c r="A20" s="637"/>
      <c r="B20" s="622"/>
      <c r="C20" s="627"/>
      <c r="D20" s="628"/>
      <c r="E20" s="623"/>
      <c r="F20" s="623"/>
      <c r="G20" s="364"/>
      <c r="H20" s="365"/>
      <c r="I20" s="52"/>
      <c r="J20" s="48"/>
      <c r="K20" s="57"/>
      <c r="L20" s="36"/>
      <c r="M20" s="366"/>
      <c r="N20" s="43"/>
      <c r="O20" s="367"/>
      <c r="P20" s="368"/>
      <c r="Q20" s="37"/>
      <c r="R20" s="612"/>
      <c r="S20" s="613"/>
      <c r="T20" s="614"/>
      <c r="U20" s="76">
        <f>IF(OR(P20="",M20=Paramétrage!$C$10,M20=Paramétrage!$C$13,M20=Paramétrage!$C$17,M20=Paramétrage!$C$20,M20=Paramétrage!$C$24,M20=Paramétrage!$C$27,AND(M20&lt;&gt;Paramétrage!$C$9,Q20="Mut+ext")),0,ROUNDUP(O20/P20,0))</f>
        <v>0</v>
      </c>
      <c r="V20" s="369">
        <f>IF(OR(M20="",Q20="Mut+ext"),0,IF(VLOOKUP(M20,Paramétrage!$C$6:$E$29,2,0)=0,0,IF(P20="","saisir capacité",N20*U20*VLOOKUP(M20,Paramétrage!$C$6:$E$29,2,0))))</f>
        <v>0</v>
      </c>
      <c r="W20" s="370"/>
      <c r="X20" s="371">
        <f t="shared" si="2"/>
        <v>0</v>
      </c>
      <c r="Y20" s="77">
        <f>IF(OR(M20="",Q20="Mut+ext"),0,IF(ISERROR(W20+V20*VLOOKUP(M20,Paramétrage!$C$6:$E$29,3,0))=TRUE,X20,W20+V20*VLOOKUP(M20,Paramétrage!$C$6:$E$29,3,0)))</f>
        <v>0</v>
      </c>
      <c r="Z20" s="615"/>
      <c r="AA20" s="613"/>
      <c r="AB20" s="616"/>
      <c r="AC20" s="172"/>
      <c r="AD20" s="38"/>
      <c r="AE20" s="59">
        <f t="shared" si="3"/>
        <v>0</v>
      </c>
      <c r="AF20" s="373">
        <f t="shared" si="4"/>
        <v>0</v>
      </c>
    </row>
    <row r="21" spans="1:32" hidden="1" x14ac:dyDescent="0.25">
      <c r="A21" s="637"/>
      <c r="B21" s="622"/>
      <c r="C21" s="627"/>
      <c r="D21" s="628"/>
      <c r="E21" s="623"/>
      <c r="F21" s="623"/>
      <c r="G21" s="364"/>
      <c r="H21" s="365"/>
      <c r="I21" s="52"/>
      <c r="J21" s="48"/>
      <c r="K21" s="57"/>
      <c r="L21" s="36"/>
      <c r="M21" s="366"/>
      <c r="N21" s="42"/>
      <c r="O21" s="374"/>
      <c r="P21" s="368"/>
      <c r="Q21" s="37"/>
      <c r="R21" s="612"/>
      <c r="S21" s="613"/>
      <c r="T21" s="614"/>
      <c r="U21" s="76">
        <f>IF(OR(P21="",M21=Paramétrage!$C$10,M21=Paramétrage!$C$13,M21=Paramétrage!$C$17,M21=Paramétrage!$C$20,M21=Paramétrage!$C$24,M21=Paramétrage!$C$27,AND(M21&lt;&gt;Paramétrage!$C$9,Q21="Mut+ext")),0,ROUNDUP(O21/P21,0))</f>
        <v>0</v>
      </c>
      <c r="V21" s="369">
        <f>IF(OR(M21="",Q21="Mut+ext"),0,IF(VLOOKUP(M21,Paramétrage!$C$6:$E$29,2,0)=0,0,IF(P21="","saisir capacité",N21*U21*VLOOKUP(M21,Paramétrage!$C$6:$E$29,2,0))))</f>
        <v>0</v>
      </c>
      <c r="W21" s="370"/>
      <c r="X21" s="371">
        <f t="shared" si="2"/>
        <v>0</v>
      </c>
      <c r="Y21" s="77">
        <f>IF(OR(M21="",Q21="Mut+ext"),0,IF(ISERROR(W21+V21*VLOOKUP(M21,Paramétrage!$C$6:$E$29,3,0))=TRUE,X21,W21+V21*VLOOKUP(M21,Paramétrage!$C$6:$E$29,3,0)))</f>
        <v>0</v>
      </c>
      <c r="Z21" s="615"/>
      <c r="AA21" s="613"/>
      <c r="AB21" s="616"/>
      <c r="AC21" s="172"/>
      <c r="AD21" s="38"/>
      <c r="AE21" s="59">
        <f t="shared" si="3"/>
        <v>0</v>
      </c>
      <c r="AF21" s="373">
        <f t="shared" si="4"/>
        <v>0</v>
      </c>
    </row>
    <row r="22" spans="1:32" hidden="1" x14ac:dyDescent="0.25">
      <c r="A22" s="637"/>
      <c r="B22" s="622"/>
      <c r="C22" s="627"/>
      <c r="D22" s="628"/>
      <c r="E22" s="623"/>
      <c r="F22" s="623"/>
      <c r="G22" s="364"/>
      <c r="H22" s="375"/>
      <c r="I22" s="131"/>
      <c r="J22" s="48"/>
      <c r="K22" s="47"/>
      <c r="L22" s="36"/>
      <c r="M22" s="366"/>
      <c r="N22" s="42"/>
      <c r="O22" s="367"/>
      <c r="P22" s="368"/>
      <c r="Q22" s="37"/>
      <c r="R22" s="612"/>
      <c r="S22" s="613"/>
      <c r="T22" s="614"/>
      <c r="U22" s="76">
        <f>IF(OR(P22="",M22=Paramétrage!$C$10,M22=Paramétrage!$C$13,M22=Paramétrage!$C$17,M22=Paramétrage!$C$20,M22=Paramétrage!$C$24,M22=Paramétrage!$C$27,AND(M22&lt;&gt;Paramétrage!$C$9,Q22="Mut+ext")),0,ROUNDUP(O22/P22,0))</f>
        <v>0</v>
      </c>
      <c r="V22" s="369">
        <f>IF(OR(M22="",Q22="Mut+ext"),0,IF(VLOOKUP(M22,Paramétrage!$C$6:$E$29,2,0)=0,0,IF(P22="","saisir capacité",N22*U22*VLOOKUP(M22,Paramétrage!$C$6:$E$29,2,0))))</f>
        <v>0</v>
      </c>
      <c r="W22" s="370"/>
      <c r="X22" s="371">
        <f t="shared" si="2"/>
        <v>0</v>
      </c>
      <c r="Y22" s="77">
        <f>IF(OR(M22="",Q22="Mut+ext"),0,IF(ISERROR(W22+V22*VLOOKUP(M22,Paramétrage!$C$6:$E$29,3,0))=TRUE,X22,W22+V22*VLOOKUP(M22,Paramétrage!$C$6:$E$29,3,0)))</f>
        <v>0</v>
      </c>
      <c r="Z22" s="615"/>
      <c r="AA22" s="613"/>
      <c r="AB22" s="616"/>
      <c r="AC22" s="172"/>
      <c r="AD22" s="38"/>
      <c r="AE22" s="59">
        <f t="shared" si="3"/>
        <v>0</v>
      </c>
      <c r="AF22" s="373">
        <f t="shared" si="4"/>
        <v>0</v>
      </c>
    </row>
    <row r="23" spans="1:32" hidden="1" x14ac:dyDescent="0.25">
      <c r="A23" s="637"/>
      <c r="B23" s="622"/>
      <c r="C23" s="629"/>
      <c r="D23" s="630"/>
      <c r="E23" s="624"/>
      <c r="F23" s="624"/>
      <c r="G23" s="364"/>
      <c r="H23" s="375"/>
      <c r="I23" s="131"/>
      <c r="J23" s="48"/>
      <c r="K23" s="47"/>
      <c r="L23" s="36"/>
      <c r="M23" s="366"/>
      <c r="N23" s="42"/>
      <c r="O23" s="376"/>
      <c r="P23" s="368"/>
      <c r="Q23" s="37"/>
      <c r="R23" s="612"/>
      <c r="S23" s="613"/>
      <c r="T23" s="614"/>
      <c r="U23" s="76">
        <f>IF(OR(P23="",M23=Paramétrage!$C$10,M23=Paramétrage!$C$13,M23=Paramétrage!$C$17,M23=Paramétrage!$C$20,M23=Paramétrage!$C$24,M23=Paramétrage!$C$27,AND(M23&lt;&gt;Paramétrage!$C$9,Q23="Mut+ext")),0,ROUNDUP(O23/P23,0))</f>
        <v>0</v>
      </c>
      <c r="V23" s="369">
        <f>IF(OR(M23="",Q23="Mut+ext"),0,IF(VLOOKUP(M23,Paramétrage!$C$6:$E$29,2,0)=0,0,IF(P23="","saisir capacité",N23*U23*VLOOKUP(M23,Paramétrage!$C$6:$E$29,2,0))))</f>
        <v>0</v>
      </c>
      <c r="W23" s="370"/>
      <c r="X23" s="371">
        <f t="shared" si="2"/>
        <v>0</v>
      </c>
      <c r="Y23" s="77">
        <f>IF(OR(M23="",Q23="Mut+ext"),0,IF(ISERROR(W23+V23*VLOOKUP(M23,Paramétrage!$C$6:$E$29,3,0))=TRUE,X23,W23+V23*VLOOKUP(M23,Paramétrage!$C$6:$E$29,3,0)))</f>
        <v>0</v>
      </c>
      <c r="Z23" s="615"/>
      <c r="AA23" s="613"/>
      <c r="AB23" s="616"/>
      <c r="AC23" s="172"/>
      <c r="AD23" s="38"/>
      <c r="AE23" s="59">
        <f t="shared" si="3"/>
        <v>0</v>
      </c>
      <c r="AF23" s="373">
        <f t="shared" si="4"/>
        <v>0</v>
      </c>
    </row>
    <row r="24" spans="1:32" x14ac:dyDescent="0.25">
      <c r="A24" s="637"/>
      <c r="B24" s="622"/>
      <c r="C24" s="377"/>
      <c r="D24" s="378"/>
      <c r="E24" s="379"/>
      <c r="F24" s="379"/>
      <c r="G24" s="379"/>
      <c r="H24" s="380"/>
      <c r="I24" s="132"/>
      <c r="J24" s="97"/>
      <c r="K24" s="61"/>
      <c r="L24" s="62"/>
      <c r="M24" s="381"/>
      <c r="N24" s="63">
        <f>AE24</f>
        <v>9</v>
      </c>
      <c r="O24" s="382"/>
      <c r="P24" s="382"/>
      <c r="Q24" s="66"/>
      <c r="R24" s="64"/>
      <c r="S24" s="64"/>
      <c r="T24" s="65"/>
      <c r="U24" s="98"/>
      <c r="V24" s="383">
        <f>SUM(V12:V23)</f>
        <v>9</v>
      </c>
      <c r="W24" s="381">
        <f>SUM(W12:W23)</f>
        <v>0</v>
      </c>
      <c r="X24" s="384">
        <f>SUM(X12:X23)</f>
        <v>9</v>
      </c>
      <c r="Y24" s="67">
        <f>SUM(Y12:Y23)</f>
        <v>9</v>
      </c>
      <c r="Z24" s="99"/>
      <c r="AA24" s="100"/>
      <c r="AB24" s="101"/>
      <c r="AC24" s="102"/>
      <c r="AD24" s="103"/>
      <c r="AE24" s="104">
        <f>SUM(AE12:AE23)</f>
        <v>9</v>
      </c>
      <c r="AF24" s="105">
        <f>SUM(AF12:AF23)</f>
        <v>144</v>
      </c>
    </row>
    <row r="25" spans="1:32" ht="15.45" customHeight="1" x14ac:dyDescent="0.25">
      <c r="A25" s="637"/>
      <c r="B25" s="622" t="s">
        <v>70</v>
      </c>
      <c r="C25" s="739" t="s">
        <v>340</v>
      </c>
      <c r="D25" s="740"/>
      <c r="E25" s="623">
        <v>30</v>
      </c>
      <c r="F25" s="623" t="s">
        <v>63</v>
      </c>
      <c r="G25" s="364" t="s">
        <v>72</v>
      </c>
      <c r="H25" s="365" t="s">
        <v>65</v>
      </c>
      <c r="I25" s="52" t="s">
        <v>341</v>
      </c>
      <c r="J25" s="48">
        <v>27</v>
      </c>
      <c r="K25" s="57" t="s">
        <v>74</v>
      </c>
      <c r="L25" s="36">
        <v>6</v>
      </c>
      <c r="M25" s="366" t="s">
        <v>69</v>
      </c>
      <c r="N25" s="43">
        <v>21</v>
      </c>
      <c r="O25" s="367">
        <v>16</v>
      </c>
      <c r="P25" s="368">
        <v>16</v>
      </c>
      <c r="Q25" s="40" t="s">
        <v>67</v>
      </c>
      <c r="R25" s="612"/>
      <c r="S25" s="613"/>
      <c r="T25" s="614"/>
      <c r="U25" s="76">
        <f>IF(OR(P25="",M25=Paramétrage!$C$10,M25=Paramétrage!$C$13,M25=Paramétrage!$C$17,M25=Paramétrage!$C$20,M25=Paramétrage!$C$24,M25=Paramétrage!$C$27,AND(M25&lt;&gt;Paramétrage!$C$9,Q25="Mut+ext")),0,ROUNDUP(O25/P25,0))</f>
        <v>1</v>
      </c>
      <c r="V25" s="369">
        <f>IF(OR(M25="",Q25="Mut+ext"),0,IF(VLOOKUP(M25,Paramétrage!$C$6:$E$29,2,0)=0,0,IF(P25="","saisir capacité",N25*U25*VLOOKUP(M25,Paramétrage!$C$6:$E$29,2,0))))</f>
        <v>21</v>
      </c>
      <c r="W25" s="370"/>
      <c r="X25" s="371">
        <f t="shared" ref="X25:X36" si="5">IF(OR(M25="",Q25="Mut+ext"),0,IF(ISERROR(V25+W25)=TRUE,V25,V25+W25))</f>
        <v>21</v>
      </c>
      <c r="Y25" s="77">
        <f>IF(OR(M25="",Q25="Mut+ext"),0,IF(ISERROR(W25+V25*VLOOKUP(M25,Paramétrage!$C$6:$E$29,3,0))=TRUE,X25,W25+V25*VLOOKUP(M25,Paramétrage!$C$6:$E$29,3,0)))</f>
        <v>21</v>
      </c>
      <c r="Z25" s="615"/>
      <c r="AA25" s="613"/>
      <c r="AB25" s="616"/>
      <c r="AC25" s="58"/>
      <c r="AD25" s="38"/>
      <c r="AE25" s="59">
        <f t="shared" ref="AE25:AE36" si="6">IF(G25="",0,IF(K25="",0,IF(SUMIF($G$25:$G$36,G25,$O$25:$O$36)=0,0,IF(OR(L25="",K25="obligatoire"),AF25/SUMIF($G$25:$G$36,G25,$O$25:$O$36),AF25/(SUMIF($G$25:$G$36,G25,$O$25:$O$36)/L25)))))</f>
        <v>14</v>
      </c>
      <c r="AF25" s="372">
        <f t="shared" ref="AF25:AF36" si="7">N25*O25</f>
        <v>336</v>
      </c>
    </row>
    <row r="26" spans="1:32" x14ac:dyDescent="0.25">
      <c r="A26" s="637"/>
      <c r="B26" s="622"/>
      <c r="C26" s="735"/>
      <c r="D26" s="736"/>
      <c r="E26" s="623"/>
      <c r="F26" s="623"/>
      <c r="G26" s="364" t="s">
        <v>72</v>
      </c>
      <c r="H26" s="365" t="s">
        <v>65</v>
      </c>
      <c r="I26" s="52" t="s">
        <v>342</v>
      </c>
      <c r="J26" s="48">
        <v>27</v>
      </c>
      <c r="K26" s="57" t="s">
        <v>74</v>
      </c>
      <c r="L26" s="36">
        <v>6</v>
      </c>
      <c r="M26" s="366" t="s">
        <v>69</v>
      </c>
      <c r="N26" s="43">
        <v>21</v>
      </c>
      <c r="O26" s="367">
        <v>16</v>
      </c>
      <c r="P26" s="368">
        <v>16</v>
      </c>
      <c r="Q26" s="40" t="s">
        <v>67</v>
      </c>
      <c r="R26" s="612"/>
      <c r="S26" s="613"/>
      <c r="T26" s="614"/>
      <c r="U26" s="76">
        <f>IF(OR(P26="",M26=Paramétrage!$C$10,M26=Paramétrage!$C$13,M26=Paramétrage!$C$17,M26=Paramétrage!$C$20,M26=Paramétrage!$C$24,M26=Paramétrage!$C$27,AND(M26&lt;&gt;Paramétrage!$C$9,Q26="Mut+ext")),0,ROUNDUP(O26/P26,0))</f>
        <v>1</v>
      </c>
      <c r="V26" s="369">
        <f>IF(OR(M26="",Q26="Mut+ext"),0,IF(VLOOKUP(M26,Paramétrage!$C$6:$E$29,2,0)=0,0,IF(P26="","saisir capacité",N26*U26*VLOOKUP(M26,Paramétrage!$C$6:$E$29,2,0))))</f>
        <v>21</v>
      </c>
      <c r="W26" s="370"/>
      <c r="X26" s="371">
        <f t="shared" si="5"/>
        <v>21</v>
      </c>
      <c r="Y26" s="77">
        <f>IF(OR(M26="",Q26="Mut+ext"),0,IF(ISERROR(W26+V26*VLOOKUP(M26,Paramétrage!$C$6:$E$29,3,0))=TRUE,X26,W26+V26*VLOOKUP(M26,Paramétrage!$C$6:$E$29,3,0)))</f>
        <v>21</v>
      </c>
      <c r="Z26" s="615"/>
      <c r="AA26" s="613"/>
      <c r="AB26" s="616"/>
      <c r="AC26" s="172"/>
      <c r="AD26" s="38"/>
      <c r="AE26" s="59">
        <f t="shared" si="6"/>
        <v>14</v>
      </c>
      <c r="AF26" s="373">
        <f t="shared" si="7"/>
        <v>336</v>
      </c>
    </row>
    <row r="27" spans="1:32" x14ac:dyDescent="0.25">
      <c r="A27" s="637"/>
      <c r="B27" s="622"/>
      <c r="C27" s="735"/>
      <c r="D27" s="736"/>
      <c r="E27" s="623"/>
      <c r="F27" s="623"/>
      <c r="G27" s="364" t="s">
        <v>72</v>
      </c>
      <c r="H27" s="365" t="s">
        <v>65</v>
      </c>
      <c r="I27" s="52" t="s">
        <v>343</v>
      </c>
      <c r="J27" s="48">
        <v>27</v>
      </c>
      <c r="K27" s="57" t="s">
        <v>74</v>
      </c>
      <c r="L27" s="36">
        <v>6</v>
      </c>
      <c r="M27" s="366" t="s">
        <v>69</v>
      </c>
      <c r="N27" s="43">
        <v>21</v>
      </c>
      <c r="O27" s="367">
        <v>16</v>
      </c>
      <c r="P27" s="368">
        <v>16</v>
      </c>
      <c r="Q27" s="40" t="s">
        <v>67</v>
      </c>
      <c r="R27" s="612"/>
      <c r="S27" s="613"/>
      <c r="T27" s="614"/>
      <c r="U27" s="76">
        <f>IF(OR(P27="",M27=Paramétrage!$C$10,M27=Paramétrage!$C$13,M27=Paramétrage!$C$17,M27=Paramétrage!$C$20,M27=Paramétrage!$C$24,M27=Paramétrage!$C$27,AND(M27&lt;&gt;Paramétrage!$C$9,Q27="Mut+ext")),0,ROUNDUP(O27/P27,0))</f>
        <v>1</v>
      </c>
      <c r="V27" s="369">
        <f>IF(OR(M27="",Q27="Mut+ext"),0,IF(VLOOKUP(M27,Paramétrage!$C$6:$E$29,2,0)=0,0,IF(P27="","saisir capacité",N27*U27*VLOOKUP(M27,Paramétrage!$C$6:$E$29,2,0))))</f>
        <v>21</v>
      </c>
      <c r="W27" s="370"/>
      <c r="X27" s="371">
        <f t="shared" si="5"/>
        <v>21</v>
      </c>
      <c r="Y27" s="77">
        <f>IF(OR(M27="",Q27="Mut+ext"),0,IF(ISERROR(W27+V27*VLOOKUP(M27,Paramétrage!$C$6:$E$29,3,0))=TRUE,X27,W27+V27*VLOOKUP(M27,Paramétrage!$C$6:$E$29,3,0)))</f>
        <v>21</v>
      </c>
      <c r="Z27" s="615"/>
      <c r="AA27" s="613"/>
      <c r="AB27" s="616"/>
      <c r="AC27" s="172"/>
      <c r="AD27" s="38"/>
      <c r="AE27" s="59">
        <f t="shared" si="6"/>
        <v>14</v>
      </c>
      <c r="AF27" s="373">
        <f t="shared" si="7"/>
        <v>336</v>
      </c>
    </row>
    <row r="28" spans="1:32" x14ac:dyDescent="0.25">
      <c r="A28" s="637"/>
      <c r="B28" s="622"/>
      <c r="C28" s="735"/>
      <c r="D28" s="736"/>
      <c r="E28" s="623"/>
      <c r="F28" s="623"/>
      <c r="G28" s="364" t="s">
        <v>72</v>
      </c>
      <c r="H28" s="365" t="s">
        <v>65</v>
      </c>
      <c r="I28" s="52" t="s">
        <v>344</v>
      </c>
      <c r="J28" s="48">
        <v>27</v>
      </c>
      <c r="K28" s="57" t="s">
        <v>74</v>
      </c>
      <c r="L28" s="36">
        <v>6</v>
      </c>
      <c r="M28" s="366" t="s">
        <v>69</v>
      </c>
      <c r="N28" s="43">
        <v>21</v>
      </c>
      <c r="O28" s="367">
        <v>16</v>
      </c>
      <c r="P28" s="368">
        <v>16</v>
      </c>
      <c r="Q28" s="40" t="s">
        <v>67</v>
      </c>
      <c r="R28" s="612"/>
      <c r="S28" s="613"/>
      <c r="T28" s="614"/>
      <c r="U28" s="76">
        <f>IF(OR(P28="",M28=Paramétrage!$C$10,M28=Paramétrage!$C$13,M28=Paramétrage!$C$17,M28=Paramétrage!$C$20,M28=Paramétrage!$C$24,M28=Paramétrage!$C$27,AND(M28&lt;&gt;Paramétrage!$C$9,Q28="Mut+ext")),0,ROUNDUP(O28/P28,0))</f>
        <v>1</v>
      </c>
      <c r="V28" s="369">
        <f>IF(OR(M28="",Q28="Mut+ext"),0,IF(VLOOKUP(M28,Paramétrage!$C$6:$E$29,2,0)=0,0,IF(P28="","saisir capacité",N28*U28*VLOOKUP(M28,Paramétrage!$C$6:$E$29,2,0))))</f>
        <v>21</v>
      </c>
      <c r="W28" s="370"/>
      <c r="X28" s="371">
        <f t="shared" si="5"/>
        <v>21</v>
      </c>
      <c r="Y28" s="77">
        <f>IF(OR(M28="",Q28="Mut+ext"),0,IF(ISERROR(W28+V28*VLOOKUP(M28,Paramétrage!$C$6:$E$29,3,0))=TRUE,X28,W28+V28*VLOOKUP(M28,Paramétrage!$C$6:$E$29,3,0)))</f>
        <v>21</v>
      </c>
      <c r="Z28" s="615"/>
      <c r="AA28" s="613"/>
      <c r="AB28" s="616"/>
      <c r="AC28" s="49"/>
      <c r="AD28" s="38"/>
      <c r="AE28" s="59">
        <f t="shared" si="6"/>
        <v>14</v>
      </c>
      <c r="AF28" s="373">
        <f t="shared" si="7"/>
        <v>336</v>
      </c>
    </row>
    <row r="29" spans="1:32" x14ac:dyDescent="0.25">
      <c r="A29" s="637"/>
      <c r="B29" s="622"/>
      <c r="C29" s="735"/>
      <c r="D29" s="736"/>
      <c r="E29" s="623"/>
      <c r="F29" s="623"/>
      <c r="G29" s="364" t="s">
        <v>72</v>
      </c>
      <c r="H29" s="365" t="s">
        <v>65</v>
      </c>
      <c r="I29" s="52" t="s">
        <v>345</v>
      </c>
      <c r="J29" s="48">
        <v>27</v>
      </c>
      <c r="K29" s="57" t="s">
        <v>74</v>
      </c>
      <c r="L29" s="36">
        <v>6</v>
      </c>
      <c r="M29" s="366" t="s">
        <v>69</v>
      </c>
      <c r="N29" s="43">
        <v>21</v>
      </c>
      <c r="O29" s="367">
        <v>16</v>
      </c>
      <c r="P29" s="368">
        <v>16</v>
      </c>
      <c r="Q29" s="40" t="s">
        <v>67</v>
      </c>
      <c r="R29" s="612"/>
      <c r="S29" s="613"/>
      <c r="T29" s="614"/>
      <c r="U29" s="76">
        <f>IF(OR(P29="",M29=Paramétrage!$C$10,M29=Paramétrage!$C$13,M29=Paramétrage!$C$17,M29=Paramétrage!$C$20,M29=Paramétrage!$C$24,M29=Paramétrage!$C$27,AND(M29&lt;&gt;Paramétrage!$C$9,Q29="Mut+ext")),0,ROUNDUP(O29/P29,0))</f>
        <v>1</v>
      </c>
      <c r="V29" s="369">
        <f>IF(OR(M29="",Q29="Mut+ext"),0,IF(VLOOKUP(M29,Paramétrage!$C$6:$E$29,2,0)=0,0,IF(P29="","saisir capacité",N29*U29*VLOOKUP(M29,Paramétrage!$C$6:$E$29,2,0))))</f>
        <v>21</v>
      </c>
      <c r="W29" s="370"/>
      <c r="X29" s="371">
        <f t="shared" si="5"/>
        <v>21</v>
      </c>
      <c r="Y29" s="77">
        <f>IF(OR(M29="",Q29="Mut+ext"),0,IF(ISERROR(W29+V29*VLOOKUP(M29,Paramétrage!$C$6:$E$29,3,0))=TRUE,X29,W29+V29*VLOOKUP(M29,Paramétrage!$C$6:$E$29,3,0)))</f>
        <v>21</v>
      </c>
      <c r="Z29" s="615"/>
      <c r="AA29" s="613"/>
      <c r="AB29" s="616"/>
      <c r="AC29" s="172"/>
      <c r="AD29" s="38"/>
      <c r="AE29" s="59">
        <f t="shared" si="6"/>
        <v>14</v>
      </c>
      <c r="AF29" s="373">
        <f t="shared" si="7"/>
        <v>336</v>
      </c>
    </row>
    <row r="30" spans="1:32" x14ac:dyDescent="0.25">
      <c r="A30" s="637"/>
      <c r="B30" s="622"/>
      <c r="C30" s="735"/>
      <c r="D30" s="736"/>
      <c r="E30" s="623"/>
      <c r="F30" s="623"/>
      <c r="G30" s="364" t="s">
        <v>72</v>
      </c>
      <c r="H30" s="365" t="s">
        <v>65</v>
      </c>
      <c r="I30" s="52" t="s">
        <v>346</v>
      </c>
      <c r="J30" s="48">
        <v>27</v>
      </c>
      <c r="K30" s="57" t="s">
        <v>74</v>
      </c>
      <c r="L30" s="36">
        <v>6</v>
      </c>
      <c r="M30" s="366" t="s">
        <v>69</v>
      </c>
      <c r="N30" s="43">
        <v>21</v>
      </c>
      <c r="O30" s="367">
        <v>16</v>
      </c>
      <c r="P30" s="368">
        <v>16</v>
      </c>
      <c r="Q30" s="40" t="s">
        <v>67</v>
      </c>
      <c r="R30" s="612"/>
      <c r="S30" s="613"/>
      <c r="T30" s="614"/>
      <c r="U30" s="76">
        <f>IF(OR(P30="",M30=Paramétrage!$C$10,M30=Paramétrage!$C$13,M30=Paramétrage!$C$17,M30=Paramétrage!$C$20,M30=Paramétrage!$C$24,M30=Paramétrage!$C$27,AND(M30&lt;&gt;Paramétrage!$C$9,Q30="Mut+ext")),0,ROUNDUP(O30/P30,0))</f>
        <v>1</v>
      </c>
      <c r="V30" s="369">
        <f>IF(OR(M30="",Q30="Mut+ext"),0,IF(VLOOKUP(M30,Paramétrage!$C$6:$E$29,2,0)=0,0,IF(P30="","saisir capacité",N30*U30*VLOOKUP(M30,Paramétrage!$C$6:$E$29,2,0))))</f>
        <v>21</v>
      </c>
      <c r="W30" s="370"/>
      <c r="X30" s="371">
        <f t="shared" si="5"/>
        <v>21</v>
      </c>
      <c r="Y30" s="77">
        <f>IF(OR(M30="",Q30="Mut+ext"),0,IF(ISERROR(W30+V30*VLOOKUP(M30,Paramétrage!$C$6:$E$29,3,0))=TRUE,X30,W30+V30*VLOOKUP(M30,Paramétrage!$C$6:$E$29,3,0)))</f>
        <v>21</v>
      </c>
      <c r="Z30" s="615"/>
      <c r="AA30" s="613"/>
      <c r="AB30" s="616"/>
      <c r="AC30" s="172"/>
      <c r="AD30" s="38"/>
      <c r="AE30" s="59">
        <f t="shared" si="6"/>
        <v>14</v>
      </c>
      <c r="AF30" s="373">
        <f t="shared" si="7"/>
        <v>336</v>
      </c>
    </row>
    <row r="31" spans="1:32" x14ac:dyDescent="0.25">
      <c r="A31" s="637"/>
      <c r="B31" s="622"/>
      <c r="C31" s="735"/>
      <c r="D31" s="736"/>
      <c r="E31" s="623"/>
      <c r="F31" s="623"/>
      <c r="G31" s="364" t="s">
        <v>72</v>
      </c>
      <c r="H31" s="365" t="s">
        <v>65</v>
      </c>
      <c r="I31" s="131" t="s">
        <v>347</v>
      </c>
      <c r="J31" s="48">
        <v>27</v>
      </c>
      <c r="K31" s="57" t="s">
        <v>74</v>
      </c>
      <c r="L31" s="36">
        <v>6</v>
      </c>
      <c r="M31" s="366" t="s">
        <v>69</v>
      </c>
      <c r="N31" s="43">
        <v>21</v>
      </c>
      <c r="O31" s="367">
        <v>16</v>
      </c>
      <c r="P31" s="368">
        <v>16</v>
      </c>
      <c r="Q31" s="40" t="s">
        <v>67</v>
      </c>
      <c r="R31" s="612"/>
      <c r="S31" s="613"/>
      <c r="T31" s="614"/>
      <c r="U31" s="76">
        <f>IF(OR(P31="",M31=Paramétrage!$C$10,M31=Paramétrage!$C$13,M31=Paramétrage!$C$17,M31=Paramétrage!$C$20,M31=Paramétrage!$C$24,M31=Paramétrage!$C$27,AND(M31&lt;&gt;Paramétrage!$C$9,Q31="Mut+ext")),0,ROUNDUP(O31/P31,0))</f>
        <v>1</v>
      </c>
      <c r="V31" s="369">
        <f>IF(OR(M31="",Q31="Mut+ext"),0,IF(VLOOKUP(M31,Paramétrage!$C$6:$E$29,2,0)=0,0,IF(P31="","saisir capacité",N31*U31*VLOOKUP(M31,Paramétrage!$C$6:$E$29,2,0))))</f>
        <v>21</v>
      </c>
      <c r="W31" s="370"/>
      <c r="X31" s="371">
        <f t="shared" si="5"/>
        <v>21</v>
      </c>
      <c r="Y31" s="77">
        <f>IF(OR(M31="",Q31="Mut+ext"),0,IF(ISERROR(W31+V31*VLOOKUP(M31,Paramétrage!$C$6:$E$29,3,0))=TRUE,X31,W31+V31*VLOOKUP(M31,Paramétrage!$C$6:$E$29,3,0)))</f>
        <v>21</v>
      </c>
      <c r="Z31" s="615"/>
      <c r="AA31" s="613"/>
      <c r="AB31" s="616"/>
      <c r="AC31" s="172"/>
      <c r="AD31" s="38"/>
      <c r="AE31" s="59">
        <f t="shared" si="6"/>
        <v>14</v>
      </c>
      <c r="AF31" s="373">
        <f t="shared" si="7"/>
        <v>336</v>
      </c>
    </row>
    <row r="32" spans="1:32" x14ac:dyDescent="0.25">
      <c r="A32" s="637"/>
      <c r="B32" s="622"/>
      <c r="C32" s="735"/>
      <c r="D32" s="736"/>
      <c r="E32" s="623"/>
      <c r="F32" s="623"/>
      <c r="G32" s="364" t="s">
        <v>72</v>
      </c>
      <c r="H32" s="365" t="s">
        <v>65</v>
      </c>
      <c r="I32" s="52" t="s">
        <v>348</v>
      </c>
      <c r="J32" s="48">
        <v>27</v>
      </c>
      <c r="K32" s="57" t="s">
        <v>74</v>
      </c>
      <c r="L32" s="36">
        <v>6</v>
      </c>
      <c r="M32" s="366" t="s">
        <v>69</v>
      </c>
      <c r="N32" s="43">
        <v>21</v>
      </c>
      <c r="O32" s="367">
        <v>16</v>
      </c>
      <c r="P32" s="368">
        <v>16</v>
      </c>
      <c r="Q32" s="40" t="s">
        <v>67</v>
      </c>
      <c r="R32" s="612"/>
      <c r="S32" s="613"/>
      <c r="T32" s="614"/>
      <c r="U32" s="76">
        <f>IF(OR(P32="",M32=Paramétrage!$C$10,M32=Paramétrage!$C$13,M32=Paramétrage!$C$17,M32=Paramétrage!$C$20,M32=Paramétrage!$C$24,M32=Paramétrage!$C$27,AND(M32&lt;&gt;Paramétrage!$C$9,Q32="Mut+ext")),0,ROUNDUP(O32/P32,0))</f>
        <v>1</v>
      </c>
      <c r="V32" s="369">
        <f>IF(OR(M32="",Q32="Mut+ext"),0,IF(VLOOKUP(M32,Paramétrage!$C$6:$E$29,2,0)=0,0,IF(P32="","saisir capacité",N32*U32*VLOOKUP(M32,Paramétrage!$C$6:$E$29,2,0))))</f>
        <v>21</v>
      </c>
      <c r="W32" s="370"/>
      <c r="X32" s="371">
        <f t="shared" si="5"/>
        <v>21</v>
      </c>
      <c r="Y32" s="77">
        <f>IF(OR(M32="",Q32="Mut+ext"),0,IF(ISERROR(W32+V32*VLOOKUP(M32,Paramétrage!$C$6:$E$29,3,0))=TRUE,X32,W32+V32*VLOOKUP(M32,Paramétrage!$C$6:$E$29,3,0)))</f>
        <v>21</v>
      </c>
      <c r="Z32" s="615"/>
      <c r="AA32" s="613"/>
      <c r="AB32" s="616"/>
      <c r="AC32" s="49"/>
      <c r="AD32" s="38"/>
      <c r="AE32" s="59">
        <f t="shared" si="6"/>
        <v>14</v>
      </c>
      <c r="AF32" s="373">
        <f t="shared" si="7"/>
        <v>336</v>
      </c>
    </row>
    <row r="33" spans="1:32" x14ac:dyDescent="0.25">
      <c r="A33" s="637"/>
      <c r="B33" s="622"/>
      <c r="C33" s="735"/>
      <c r="D33" s="736"/>
      <c r="E33" s="623"/>
      <c r="F33" s="623"/>
      <c r="G33" s="364" t="s">
        <v>72</v>
      </c>
      <c r="H33" s="365" t="s">
        <v>65</v>
      </c>
      <c r="I33" s="52" t="s">
        <v>349</v>
      </c>
      <c r="J33" s="48">
        <v>27</v>
      </c>
      <c r="K33" s="57" t="s">
        <v>74</v>
      </c>
      <c r="L33" s="36">
        <v>6</v>
      </c>
      <c r="M33" s="366" t="s">
        <v>69</v>
      </c>
      <c r="N33" s="43">
        <v>21</v>
      </c>
      <c r="O33" s="367">
        <v>16</v>
      </c>
      <c r="P33" s="368">
        <v>16</v>
      </c>
      <c r="Q33" s="40" t="s">
        <v>67</v>
      </c>
      <c r="R33" s="612"/>
      <c r="S33" s="613"/>
      <c r="T33" s="614"/>
      <c r="U33" s="76">
        <f>IF(OR(P33="",M33=Paramétrage!$C$10,M33=Paramétrage!$C$13,M33=Paramétrage!$C$17,M33=Paramétrage!$C$20,M33=Paramétrage!$C$24,M33=Paramétrage!$C$27,AND(M33&lt;&gt;Paramétrage!$C$9,Q33="Mut+ext")),0,ROUNDUP(O33/P33,0))</f>
        <v>1</v>
      </c>
      <c r="V33" s="369">
        <f>IF(OR(M33="",Q33="Mut+ext"),0,IF(VLOOKUP(M33,Paramétrage!$C$6:$E$29,2,0)=0,0,IF(P33="","saisir capacité",N33*U33*VLOOKUP(M33,Paramétrage!$C$6:$E$29,2,0))))</f>
        <v>21</v>
      </c>
      <c r="W33" s="370"/>
      <c r="X33" s="371">
        <f t="shared" si="5"/>
        <v>21</v>
      </c>
      <c r="Y33" s="77">
        <f>IF(OR(M33="",Q33="Mut+ext"),0,IF(ISERROR(W33+V33*VLOOKUP(M33,Paramétrage!$C$6:$E$29,3,0))=TRUE,X33,W33+V33*VLOOKUP(M33,Paramétrage!$C$6:$E$29,3,0)))</f>
        <v>21</v>
      </c>
      <c r="Z33" s="615"/>
      <c r="AA33" s="613"/>
      <c r="AB33" s="616"/>
      <c r="AC33" s="172"/>
      <c r="AD33" s="38"/>
      <c r="AE33" s="59">
        <f t="shared" si="6"/>
        <v>14</v>
      </c>
      <c r="AF33" s="373">
        <f t="shared" si="7"/>
        <v>336</v>
      </c>
    </row>
    <row r="34" spans="1:32" x14ac:dyDescent="0.25">
      <c r="A34" s="637"/>
      <c r="B34" s="622"/>
      <c r="C34" s="735"/>
      <c r="D34" s="736"/>
      <c r="E34" s="623"/>
      <c r="F34" s="623"/>
      <c r="G34" s="364"/>
      <c r="H34" s="365"/>
      <c r="I34" s="52"/>
      <c r="J34" s="48"/>
      <c r="K34" s="57"/>
      <c r="L34" s="36"/>
      <c r="M34" s="366"/>
      <c r="N34" s="42"/>
      <c r="O34" s="374"/>
      <c r="P34" s="368"/>
      <c r="Q34" s="37"/>
      <c r="R34" s="612"/>
      <c r="S34" s="613"/>
      <c r="T34" s="614"/>
      <c r="U34" s="76">
        <f>IF(OR(P34="",M34=Paramétrage!$C$10,M34=Paramétrage!$C$13,M34=Paramétrage!$C$17,M34=Paramétrage!$C$20,M34=Paramétrage!$C$24,M34=Paramétrage!$C$27,AND(M34&lt;&gt;Paramétrage!$C$9,Q34="Mut+ext")),0,ROUNDUP(O34/P34,0))</f>
        <v>0</v>
      </c>
      <c r="V34" s="369">
        <f>IF(OR(M34="",Q34="Mut+ext"),0,IF(VLOOKUP(M34,Paramétrage!$C$6:$E$29,2,0)=0,0,IF(P34="","saisir capacité",N34*U34*VLOOKUP(M34,Paramétrage!$C$6:$E$29,2,0))))</f>
        <v>0</v>
      </c>
      <c r="W34" s="370"/>
      <c r="X34" s="371">
        <f t="shared" si="5"/>
        <v>0</v>
      </c>
      <c r="Y34" s="77">
        <f>IF(OR(M34="",Q34="Mut+ext"),0,IF(ISERROR(W34+V34*VLOOKUP(M34,Paramétrage!$C$6:$E$29,3,0))=TRUE,X34,W34+V34*VLOOKUP(M34,Paramétrage!$C$6:$E$29,3,0)))</f>
        <v>0</v>
      </c>
      <c r="Z34" s="615"/>
      <c r="AA34" s="613"/>
      <c r="AB34" s="616"/>
      <c r="AC34" s="172"/>
      <c r="AD34" s="38"/>
      <c r="AE34" s="59">
        <f t="shared" si="6"/>
        <v>0</v>
      </c>
      <c r="AF34" s="373">
        <f t="shared" si="7"/>
        <v>0</v>
      </c>
    </row>
    <row r="35" spans="1:32" x14ac:dyDescent="0.25">
      <c r="A35" s="637"/>
      <c r="B35" s="622"/>
      <c r="C35" s="735"/>
      <c r="D35" s="736"/>
      <c r="E35" s="623"/>
      <c r="F35" s="623"/>
      <c r="G35" s="364"/>
      <c r="H35" s="375"/>
      <c r="I35" s="131"/>
      <c r="J35" s="48"/>
      <c r="K35" s="47"/>
      <c r="L35" s="36"/>
      <c r="M35" s="366"/>
      <c r="N35" s="42"/>
      <c r="O35" s="367"/>
      <c r="P35" s="368"/>
      <c r="Q35" s="37"/>
      <c r="R35" s="612"/>
      <c r="S35" s="613"/>
      <c r="T35" s="614"/>
      <c r="U35" s="76">
        <f>IF(OR(P35="",M35=Paramétrage!$C$10,M35=Paramétrage!$C$13,M35=Paramétrage!$C$17,M35=Paramétrage!$C$20,M35=Paramétrage!$C$24,M35=Paramétrage!$C$27,AND(M35&lt;&gt;Paramétrage!$C$9,Q35="Mut+ext")),0,ROUNDUP(O35/P35,0))</f>
        <v>0</v>
      </c>
      <c r="V35" s="369">
        <f>IF(OR(M35="",Q35="Mut+ext"),0,IF(VLOOKUP(M35,Paramétrage!$C$6:$E$29,2,0)=0,0,IF(P35="","saisir capacité",N35*U35*VLOOKUP(M35,Paramétrage!$C$6:$E$29,2,0))))</f>
        <v>0</v>
      </c>
      <c r="W35" s="370"/>
      <c r="X35" s="371">
        <f t="shared" si="5"/>
        <v>0</v>
      </c>
      <c r="Y35" s="77">
        <f>IF(OR(M35="",Q35="Mut+ext"),0,IF(ISERROR(W35+V35*VLOOKUP(M35,Paramétrage!$C$6:$E$29,3,0))=TRUE,X35,W35+V35*VLOOKUP(M35,Paramétrage!$C$6:$E$29,3,0)))</f>
        <v>0</v>
      </c>
      <c r="Z35" s="615"/>
      <c r="AA35" s="613"/>
      <c r="AB35" s="616"/>
      <c r="AC35" s="172"/>
      <c r="AD35" s="38"/>
      <c r="AE35" s="59">
        <f t="shared" si="6"/>
        <v>0</v>
      </c>
      <c r="AF35" s="373">
        <f t="shared" si="7"/>
        <v>0</v>
      </c>
    </row>
    <row r="36" spans="1:32" x14ac:dyDescent="0.25">
      <c r="A36" s="637"/>
      <c r="B36" s="622"/>
      <c r="C36" s="737"/>
      <c r="D36" s="738"/>
      <c r="E36" s="624"/>
      <c r="F36" s="624"/>
      <c r="G36" s="364"/>
      <c r="H36" s="375"/>
      <c r="I36" s="131"/>
      <c r="J36" s="48"/>
      <c r="K36" s="47"/>
      <c r="L36" s="36"/>
      <c r="M36" s="366"/>
      <c r="N36" s="42"/>
      <c r="O36" s="376"/>
      <c r="P36" s="368"/>
      <c r="Q36" s="37"/>
      <c r="R36" s="612"/>
      <c r="S36" s="613"/>
      <c r="T36" s="614"/>
      <c r="U36" s="76">
        <f>IF(OR(P36="",M36=Paramétrage!$C$10,M36=Paramétrage!$C$13,M36=Paramétrage!$C$17,M36=Paramétrage!$C$20,M36=Paramétrage!$C$24,M36=Paramétrage!$C$27,AND(M36&lt;&gt;Paramétrage!$C$9,Q36="Mut+ext")),0,ROUNDUP(O36/P36,0))</f>
        <v>0</v>
      </c>
      <c r="V36" s="369">
        <f>IF(OR(M36="",Q36="Mut+ext"),0,IF(VLOOKUP(M36,Paramétrage!$C$6:$E$29,2,0)=0,0,IF(P36="","saisir capacité",N36*U36*VLOOKUP(M36,Paramétrage!$C$6:$E$29,2,0))))</f>
        <v>0</v>
      </c>
      <c r="W36" s="370"/>
      <c r="X36" s="371">
        <f t="shared" si="5"/>
        <v>0</v>
      </c>
      <c r="Y36" s="77">
        <f>IF(OR(M36="",Q36="Mut+ext"),0,IF(ISERROR(W36+V36*VLOOKUP(M36,Paramétrage!$C$6:$E$29,3,0))=TRUE,X36,W36+V36*VLOOKUP(M36,Paramétrage!$C$6:$E$29,3,0)))</f>
        <v>0</v>
      </c>
      <c r="Z36" s="615"/>
      <c r="AA36" s="613"/>
      <c r="AB36" s="616"/>
      <c r="AC36" s="172"/>
      <c r="AD36" s="38"/>
      <c r="AE36" s="59">
        <f t="shared" si="6"/>
        <v>0</v>
      </c>
      <c r="AF36" s="373">
        <f t="shared" si="7"/>
        <v>0</v>
      </c>
    </row>
    <row r="37" spans="1:32" x14ac:dyDescent="0.25">
      <c r="A37" s="637"/>
      <c r="B37" s="622"/>
      <c r="C37" s="377"/>
      <c r="D37" s="378"/>
      <c r="E37" s="379"/>
      <c r="F37" s="379"/>
      <c r="G37" s="379"/>
      <c r="H37" s="380"/>
      <c r="I37" s="132"/>
      <c r="J37" s="97"/>
      <c r="K37" s="61"/>
      <c r="L37" s="62"/>
      <c r="M37" s="381"/>
      <c r="N37" s="63">
        <f>AE37</f>
        <v>126</v>
      </c>
      <c r="O37" s="382"/>
      <c r="P37" s="382"/>
      <c r="Q37" s="66"/>
      <c r="R37" s="64"/>
      <c r="S37" s="64"/>
      <c r="T37" s="65"/>
      <c r="U37" s="98"/>
      <c r="V37" s="383">
        <f>SUM(V25:V36)</f>
        <v>189</v>
      </c>
      <c r="W37" s="381">
        <f>SUM(W25:W36)</f>
        <v>0</v>
      </c>
      <c r="X37" s="384">
        <f>SUM(X25:X36)</f>
        <v>189</v>
      </c>
      <c r="Y37" s="67">
        <f>SUM(Y25:Y36)</f>
        <v>189</v>
      </c>
      <c r="Z37" s="99"/>
      <c r="AA37" s="100"/>
      <c r="AB37" s="101"/>
      <c r="AC37" s="102"/>
      <c r="AD37" s="103"/>
      <c r="AE37" s="104">
        <f>SUM(AE25:AE36)</f>
        <v>126</v>
      </c>
      <c r="AF37" s="105">
        <f>SUM(AF25:AF36)</f>
        <v>3024</v>
      </c>
    </row>
    <row r="38" spans="1:32" ht="15.45" hidden="1" customHeight="1" x14ac:dyDescent="0.25">
      <c r="A38" s="637"/>
      <c r="B38" s="622"/>
      <c r="C38" s="625"/>
      <c r="D38" s="626"/>
      <c r="E38" s="623"/>
      <c r="F38" s="623"/>
      <c r="G38" s="364"/>
      <c r="H38" s="365"/>
      <c r="I38" s="52"/>
      <c r="J38" s="48"/>
      <c r="K38" s="57"/>
      <c r="L38" s="36"/>
      <c r="M38" s="366"/>
      <c r="N38" s="43"/>
      <c r="O38" s="367"/>
      <c r="P38" s="368"/>
      <c r="Q38" s="40"/>
      <c r="R38" s="612"/>
      <c r="S38" s="613"/>
      <c r="T38" s="614"/>
      <c r="U38" s="76">
        <f>IF(OR(P38="",M38=Paramétrage!$C$10,M38=Paramétrage!$C$13,M38=Paramétrage!$C$17,M38=Paramétrage!$C$20,M38=Paramétrage!$C$24,M38=Paramétrage!$C$27,AND(M38&lt;&gt;Paramétrage!$C$9,Q38="Mut+ext")),0,ROUNDUP(O38/P38,0))</f>
        <v>0</v>
      </c>
      <c r="V38" s="369">
        <f>IF(OR(M38="",Q38="Mut+ext"),0,IF(VLOOKUP(M38,Paramétrage!$C$6:$E$29,2,0)=0,0,IF(P38="","saisir capacité",N38*U38*VLOOKUP(M38,Paramétrage!$C$6:$E$29,2,0))))</f>
        <v>0</v>
      </c>
      <c r="W38" s="370"/>
      <c r="X38" s="371">
        <f>IF(OR(M38="",Q38="Mut+ext"),0,IF(ISERROR(V38+W38)=TRUE,V38,V38+W38))</f>
        <v>0</v>
      </c>
      <c r="Y38" s="77">
        <f>IF(OR(M38="",Q38="Mut+ext"),0,IF(ISERROR(W38+V38*VLOOKUP(M38,Paramétrage!$C$6:$E$29,3,0))=TRUE,X38,W38+V38*VLOOKUP(M38,Paramétrage!$C$6:$E$29,3,0)))</f>
        <v>0</v>
      </c>
      <c r="Z38" s="615"/>
      <c r="AA38" s="613"/>
      <c r="AB38" s="616"/>
      <c r="AC38" s="58"/>
      <c r="AD38" s="38"/>
      <c r="AE38" s="59">
        <f>IF(G38="",0,IF(K38="",0,IF(SUMIF(G38:G49,G38,O38:O49)=0,0,IF(OR(L38="",K38="obligatoire"),AF38/SUMIF(G38:G49,G38,O38:O49),AF38/(SUMIF(G38:G49,G38,O38:O49)/L38)))))</f>
        <v>0</v>
      </c>
      <c r="AF38" s="372">
        <f>N38*O38</f>
        <v>0</v>
      </c>
    </row>
    <row r="39" spans="1:32" hidden="1" x14ac:dyDescent="0.25">
      <c r="A39" s="637"/>
      <c r="B39" s="622"/>
      <c r="C39" s="627"/>
      <c r="D39" s="628"/>
      <c r="E39" s="623"/>
      <c r="F39" s="623"/>
      <c r="G39" s="364"/>
      <c r="H39" s="365"/>
      <c r="I39" s="52"/>
      <c r="J39" s="48"/>
      <c r="K39" s="57"/>
      <c r="L39" s="36"/>
      <c r="M39" s="366"/>
      <c r="N39" s="43"/>
      <c r="O39" s="367"/>
      <c r="P39" s="368"/>
      <c r="Q39" s="40"/>
      <c r="R39" s="612"/>
      <c r="S39" s="613"/>
      <c r="T39" s="614"/>
      <c r="U39" s="76">
        <f>IF(OR(P39="",M39=Paramétrage!$C$10,M39=Paramétrage!$C$13,M39=Paramétrage!$C$17,M39=Paramétrage!$C$20,M39=Paramétrage!$C$24,M39=Paramétrage!$C$27,AND(M39&lt;&gt;Paramétrage!$C$9,Q39="Mut+ext")),0,ROUNDUP(O39/P39,0))</f>
        <v>0</v>
      </c>
      <c r="V39" s="369">
        <f>IF(OR(M39="",Q39="Mut+ext"),0,IF(VLOOKUP(M39,Paramétrage!$C$6:$E$29,2,0)=0,0,IF(P39="","saisir capacité",N39*U39*VLOOKUP(M39,Paramétrage!$C$6:$E$29,2,0))))</f>
        <v>0</v>
      </c>
      <c r="W39" s="370"/>
      <c r="X39" s="371">
        <f>IF(OR(M39="",Q39="Mut+ext"),0,IF(ISERROR(V39+W39)=TRUE,V39,V39+W39))</f>
        <v>0</v>
      </c>
      <c r="Y39" s="77">
        <f>IF(OR(M39="",Q39="Mut+ext"),0,IF(ISERROR(W39+V39*VLOOKUP(M39,Paramétrage!$C$6:$E$29,3,0))=TRUE,X39,W39+V39*VLOOKUP(M39,Paramétrage!$C$6:$E$29,3,0)))</f>
        <v>0</v>
      </c>
      <c r="Z39" s="615"/>
      <c r="AA39" s="613"/>
      <c r="AB39" s="616"/>
      <c r="AC39" s="172"/>
      <c r="AD39" s="38"/>
      <c r="AE39" s="59">
        <f>IF(G39="",0,IF(K39="",0,IF(SUMIF(G38:G49,G39,O38:O49)=0,0,IF(OR(L39="",K39="obligatoire"),AF39/SUMIF(G38:G49,G39,O38:O49),AF39/(SUMIF(G38:G49,G39,O38:O49)/L39)))))</f>
        <v>0</v>
      </c>
      <c r="AF39" s="372">
        <f>N39*O39</f>
        <v>0</v>
      </c>
    </row>
    <row r="40" spans="1:32" hidden="1" x14ac:dyDescent="0.25">
      <c r="A40" s="637"/>
      <c r="B40" s="622"/>
      <c r="C40" s="627"/>
      <c r="D40" s="628"/>
      <c r="E40" s="623"/>
      <c r="F40" s="623"/>
      <c r="G40" s="364"/>
      <c r="H40" s="365"/>
      <c r="I40" s="52"/>
      <c r="J40" s="48"/>
      <c r="K40" s="57"/>
      <c r="L40" s="36"/>
      <c r="M40" s="366"/>
      <c r="N40" s="43"/>
      <c r="O40" s="367"/>
      <c r="P40" s="368"/>
      <c r="Q40" s="37"/>
      <c r="R40" s="612"/>
      <c r="S40" s="613"/>
      <c r="T40" s="614"/>
      <c r="U40" s="76">
        <f>IF(OR(P40="",M40=Paramétrage!$C$10,M40=Paramétrage!$C$13,M40=Paramétrage!$C$17,M40=Paramétrage!$C$20,M40=Paramétrage!$C$24,M40=Paramétrage!$C$27,AND(M40&lt;&gt;Paramétrage!$C$9,Q40="Mut+ext")),0,ROUNDUP(O40/P40,0))</f>
        <v>0</v>
      </c>
      <c r="V40" s="369">
        <f>IF(OR(M40="",Q40="Mut+ext"),0,IF(VLOOKUP(M40,Paramétrage!$C$6:$E$29,2,0)=0,0,IF(P40="","saisir capacité",N40*U40*VLOOKUP(M40,Paramétrage!$C$6:$E$29,2,0))))</f>
        <v>0</v>
      </c>
      <c r="W40" s="370"/>
      <c r="X40" s="371">
        <f t="shared" ref="X40:X49" si="8">IF(OR(M40="",Q40="Mut+ext"),0,IF(ISERROR(V40+W40)=TRUE,V40,V40+W40))</f>
        <v>0</v>
      </c>
      <c r="Y40" s="77">
        <f>IF(OR(M40="",Q40="Mut+ext"),0,IF(ISERROR(W40+V40*VLOOKUP(M40,Paramétrage!$C$6:$E$29,3,0))=TRUE,X40,W40+V40*VLOOKUP(M40,Paramétrage!$C$6:$E$29,3,0)))</f>
        <v>0</v>
      </c>
      <c r="Z40" s="615"/>
      <c r="AA40" s="613"/>
      <c r="AB40" s="616"/>
      <c r="AC40" s="172"/>
      <c r="AD40" s="38"/>
      <c r="AE40" s="59">
        <f>IF(G40="",0,IF(K40="",0,IF(SUMIF(G38:G49,G40,O38:O49)=0,0,IF(OR(L40="",K40="obligatoire"),AF40/SUMIF(G38:G49,G40,O38:O49),AF40/(SUMIF(G38:G49,G40,O38:O49)/L40)))))</f>
        <v>0</v>
      </c>
      <c r="AF40" s="372">
        <f t="shared" ref="AF40:AF49" si="9">N40*O40</f>
        <v>0</v>
      </c>
    </row>
    <row r="41" spans="1:32" hidden="1" x14ac:dyDescent="0.25">
      <c r="A41" s="637"/>
      <c r="B41" s="622"/>
      <c r="C41" s="627"/>
      <c r="D41" s="628"/>
      <c r="E41" s="623"/>
      <c r="F41" s="623"/>
      <c r="G41" s="364"/>
      <c r="H41" s="365"/>
      <c r="I41" s="52"/>
      <c r="J41" s="48"/>
      <c r="K41" s="57"/>
      <c r="L41" s="36"/>
      <c r="M41" s="366"/>
      <c r="N41" s="43"/>
      <c r="O41" s="367"/>
      <c r="P41" s="368"/>
      <c r="Q41" s="37"/>
      <c r="R41" s="612"/>
      <c r="S41" s="613"/>
      <c r="T41" s="614"/>
      <c r="U41" s="76">
        <f>IF(OR(P41="",M41=Paramétrage!$C$10,M41=Paramétrage!$C$13,M41=Paramétrage!$C$17,M41=Paramétrage!$C$20,M41=Paramétrage!$C$24,M41=Paramétrage!$C$27,AND(M41&lt;&gt;Paramétrage!$C$9,Q41="Mut+ext")),0,ROUNDUP(O41/P41,0))</f>
        <v>0</v>
      </c>
      <c r="V41" s="369">
        <f>IF(OR(M41="",Q41="Mut+ext"),0,IF(VLOOKUP(M41,Paramétrage!$C$6:$E$29,2,0)=0,0,IF(P41="","saisir capacité",N41*U41*VLOOKUP(M41,Paramétrage!$C$6:$E$29,2,0))))</f>
        <v>0</v>
      </c>
      <c r="W41" s="370"/>
      <c r="X41" s="371">
        <f t="shared" si="8"/>
        <v>0</v>
      </c>
      <c r="Y41" s="77">
        <f>IF(OR(M41="",Q41="Mut+ext"),0,IF(ISERROR(W41+V41*VLOOKUP(M41,Paramétrage!$C$6:$E$29,3,0))=TRUE,X41,W41+V41*VLOOKUP(M41,Paramétrage!$C$6:$E$29,3,0)))</f>
        <v>0</v>
      </c>
      <c r="Z41" s="615"/>
      <c r="AA41" s="613"/>
      <c r="AB41" s="616"/>
      <c r="AC41" s="49"/>
      <c r="AD41" s="38"/>
      <c r="AE41" s="59">
        <f>IF(G41="",0,IF(K41="",0,IF(SUMIF(G38:G49,G41,O38:O49)=0,0,IF(OR(L41="",K41="obligatoire"),AF41/SUMIF(G38:G49,G41,O38:O49),AF41/(SUMIF(G38:G49,G41,O38:O49)/L41)))))</f>
        <v>0</v>
      </c>
      <c r="AF41" s="372">
        <f t="shared" si="9"/>
        <v>0</v>
      </c>
    </row>
    <row r="42" spans="1:32" hidden="1" x14ac:dyDescent="0.25">
      <c r="A42" s="637"/>
      <c r="B42" s="622"/>
      <c r="C42" s="627"/>
      <c r="D42" s="628"/>
      <c r="E42" s="623"/>
      <c r="F42" s="623"/>
      <c r="G42" s="364"/>
      <c r="H42" s="365"/>
      <c r="I42" s="52"/>
      <c r="J42" s="48"/>
      <c r="K42" s="57"/>
      <c r="L42" s="36"/>
      <c r="M42" s="366"/>
      <c r="N42" s="43"/>
      <c r="O42" s="367"/>
      <c r="P42" s="368"/>
      <c r="Q42" s="37"/>
      <c r="R42" s="612"/>
      <c r="S42" s="613"/>
      <c r="T42" s="614"/>
      <c r="U42" s="76">
        <f>IF(OR(P42="",M42=Paramétrage!$C$10,M42=Paramétrage!$C$13,M42=Paramétrage!$C$17,M42=Paramétrage!$C$20,M42=Paramétrage!$C$24,M42=Paramétrage!$C$27,AND(M42&lt;&gt;Paramétrage!$C$9,Q42="Mut+ext")),0,ROUNDUP(O42/P42,0))</f>
        <v>0</v>
      </c>
      <c r="V42" s="369">
        <f>IF(OR(M42="",Q42="Mut+ext"),0,IF(VLOOKUP(M42,Paramétrage!$C$6:$E$29,2,0)=0,0,IF(P42="","saisir capacité",N42*U42*VLOOKUP(M42,Paramétrage!$C$6:$E$29,2,0))))</f>
        <v>0</v>
      </c>
      <c r="W42" s="370"/>
      <c r="X42" s="371">
        <f t="shared" si="8"/>
        <v>0</v>
      </c>
      <c r="Y42" s="77">
        <f>IF(OR(M42="",Q42="Mut+ext"),0,IF(ISERROR(W42+V42*VLOOKUP(M42,Paramétrage!$C$6:$E$29,3,0))=TRUE,X42,W42+V42*VLOOKUP(M42,Paramétrage!$C$6:$E$29,3,0)))</f>
        <v>0</v>
      </c>
      <c r="Z42" s="615"/>
      <c r="AA42" s="613"/>
      <c r="AB42" s="616"/>
      <c r="AC42" s="172"/>
      <c r="AD42" s="38"/>
      <c r="AE42" s="59">
        <f>IF(G42="",0,IF(K42="",0,IF(SUMIF(G34:G45,G42,O34:O45)=0,0,IF(OR(L42="",K42="obligatoire"),AF42/SUMIF(G34:G45,G42,O34:O45),AF42/(SUMIF(G34:G45,G42,O34:O45)/L42)))))</f>
        <v>0</v>
      </c>
      <c r="AF42" s="372">
        <f t="shared" si="9"/>
        <v>0</v>
      </c>
    </row>
    <row r="43" spans="1:32" hidden="1" x14ac:dyDescent="0.25">
      <c r="A43" s="637"/>
      <c r="B43" s="622"/>
      <c r="C43" s="627"/>
      <c r="D43" s="628"/>
      <c r="E43" s="623"/>
      <c r="F43" s="623"/>
      <c r="G43" s="364"/>
      <c r="H43" s="375"/>
      <c r="I43" s="131"/>
      <c r="J43" s="48"/>
      <c r="K43" s="47"/>
      <c r="L43" s="36"/>
      <c r="M43" s="366"/>
      <c r="N43" s="42"/>
      <c r="O43" s="374"/>
      <c r="P43" s="368"/>
      <c r="Q43" s="37"/>
      <c r="R43" s="612"/>
      <c r="S43" s="613"/>
      <c r="T43" s="614"/>
      <c r="U43" s="76">
        <f>IF(OR(P43="",M43=Paramétrage!$C$10,M43=Paramétrage!$C$13,M43=Paramétrage!$C$17,M43=Paramétrage!$C$20,M43=Paramétrage!$C$24,M43=Paramétrage!$C$27,AND(M43&lt;&gt;Paramétrage!$C$9,Q43="Mut+ext")),0,ROUNDUP(O43/P43,0))</f>
        <v>0</v>
      </c>
      <c r="V43" s="369">
        <f>IF(OR(M43="",Q43="Mut+ext"),0,IF(VLOOKUP(M43,Paramétrage!$C$6:$E$29,2,0)=0,0,IF(P43="","saisir capacité",N43*U43*VLOOKUP(M43,Paramétrage!$C$6:$E$29,2,0))))</f>
        <v>0</v>
      </c>
      <c r="W43" s="370"/>
      <c r="X43" s="371">
        <f t="shared" si="8"/>
        <v>0</v>
      </c>
      <c r="Y43" s="77">
        <f>IF(OR(M43="",Q43="Mut+ext"),0,IF(ISERROR(W43+V43*VLOOKUP(M43,Paramétrage!$C$6:$E$29,3,0))=TRUE,X43,W43+V43*VLOOKUP(M43,Paramétrage!$C$6:$E$29,3,0)))</f>
        <v>0</v>
      </c>
      <c r="Z43" s="615"/>
      <c r="AA43" s="613"/>
      <c r="AB43" s="616"/>
      <c r="AC43" s="172"/>
      <c r="AD43" s="38"/>
      <c r="AE43" s="59">
        <f>IF(G43="",0,IF(K43="",0,IF(SUMIF(G34:G45,G43,O34:O45)=0,0,IF(OR(L43="",K43="obligatoire"),AF43/SUMIF(G34:G45,G43,O34:O45),AF43/(SUMIF(G34:G45,G43,O34:O45)/L43)))))</f>
        <v>0</v>
      </c>
      <c r="AF43" s="372">
        <f t="shared" si="9"/>
        <v>0</v>
      </c>
    </row>
    <row r="44" spans="1:32" hidden="1" x14ac:dyDescent="0.25">
      <c r="A44" s="637"/>
      <c r="B44" s="622"/>
      <c r="C44" s="627"/>
      <c r="D44" s="628"/>
      <c r="E44" s="623"/>
      <c r="F44" s="623"/>
      <c r="G44" s="364"/>
      <c r="H44" s="375"/>
      <c r="I44" s="131"/>
      <c r="J44" s="48"/>
      <c r="K44" s="47"/>
      <c r="L44" s="36"/>
      <c r="M44" s="366"/>
      <c r="N44" s="42"/>
      <c r="O44" s="367"/>
      <c r="P44" s="368"/>
      <c r="Q44" s="37"/>
      <c r="R44" s="612"/>
      <c r="S44" s="613"/>
      <c r="T44" s="614"/>
      <c r="U44" s="76">
        <f>IF(OR(P44="",M44=Paramétrage!$C$10,M44=Paramétrage!$C$13,M44=Paramétrage!$C$17,M44=Paramétrage!$C$20,M44=Paramétrage!$C$24,M44=Paramétrage!$C$27,AND(M44&lt;&gt;Paramétrage!$C$9,Q44="Mut+ext")),0,ROUNDUP(O44/P44,0))</f>
        <v>0</v>
      </c>
      <c r="V44" s="369">
        <f>IF(OR(M44="",Q44="Mut+ext"),0,IF(VLOOKUP(M44,Paramétrage!$C$6:$E$29,2,0)=0,0,IF(P44="","saisir capacité",N44*U44*VLOOKUP(M44,Paramétrage!$C$6:$E$29,2,0))))</f>
        <v>0</v>
      </c>
      <c r="W44" s="370"/>
      <c r="X44" s="371">
        <f t="shared" si="8"/>
        <v>0</v>
      </c>
      <c r="Y44" s="77">
        <f>IF(OR(M44="",Q44="Mut+ext"),0,IF(ISERROR(W44+V44*VLOOKUP(M44,Paramétrage!$C$6:$E$29,3,0))=TRUE,X44,W44+V44*VLOOKUP(M44,Paramétrage!$C$6:$E$29,3,0)))</f>
        <v>0</v>
      </c>
      <c r="Z44" s="615"/>
      <c r="AA44" s="613"/>
      <c r="AB44" s="616"/>
      <c r="AC44" s="172"/>
      <c r="AD44" s="38"/>
      <c r="AE44" s="59">
        <f>IF(G44="",0,IF(K44="",0,IF(SUMIF(G34:G45,G44,O34:O45)=0,0,IF(OR(L44="",K44="obligatoire"),AF44/SUMIF(G34:G45,G44,O34:O45),AF44/(SUMIF(G34:G45,G44,O34:O45)/L44)))))</f>
        <v>0</v>
      </c>
      <c r="AF44" s="372">
        <f t="shared" si="9"/>
        <v>0</v>
      </c>
    </row>
    <row r="45" spans="1:32" hidden="1" x14ac:dyDescent="0.25">
      <c r="A45" s="637"/>
      <c r="B45" s="622"/>
      <c r="C45" s="627"/>
      <c r="D45" s="628"/>
      <c r="E45" s="623"/>
      <c r="F45" s="623"/>
      <c r="G45" s="364"/>
      <c r="H45" s="375"/>
      <c r="I45" s="131"/>
      <c r="J45" s="48"/>
      <c r="K45" s="47"/>
      <c r="L45" s="36"/>
      <c r="M45" s="366"/>
      <c r="N45" s="42"/>
      <c r="O45" s="376"/>
      <c r="P45" s="368"/>
      <c r="Q45" s="37"/>
      <c r="R45" s="612"/>
      <c r="S45" s="613"/>
      <c r="T45" s="614"/>
      <c r="U45" s="76">
        <f>IF(OR(P45="",M45=Paramétrage!$C$10,M45=Paramétrage!$C$13,M45=Paramétrage!$C$17,M45=Paramétrage!$C$20,M45=Paramétrage!$C$24,M45=Paramétrage!$C$27,AND(M45&lt;&gt;Paramétrage!$C$9,Q45="Mut+ext")),0,ROUNDUP(O45/P45,0))</f>
        <v>0</v>
      </c>
      <c r="V45" s="369">
        <f>IF(OR(M45="",Q45="Mut+ext"),0,IF(VLOOKUP(M45,Paramétrage!$C$6:$E$29,2,0)=0,0,IF(P45="","saisir capacité",N45*U45*VLOOKUP(M45,Paramétrage!$C$6:$E$29,2,0))))</f>
        <v>0</v>
      </c>
      <c r="W45" s="370"/>
      <c r="X45" s="371">
        <f t="shared" si="8"/>
        <v>0</v>
      </c>
      <c r="Y45" s="77">
        <f>IF(OR(M45="",Q45="Mut+ext"),0,IF(ISERROR(W45+V45*VLOOKUP(M45,Paramétrage!$C$6:$E$29,3,0))=TRUE,X45,W45+V45*VLOOKUP(M45,Paramétrage!$C$6:$E$29,3,0)))</f>
        <v>0</v>
      </c>
      <c r="Z45" s="615"/>
      <c r="AA45" s="613"/>
      <c r="AB45" s="616"/>
      <c r="AC45" s="172"/>
      <c r="AD45" s="38"/>
      <c r="AE45" s="59">
        <f>IF(G45="",0,IF(K45="",0,IF(SUMIF(G34:G45,G45,O34:O45)=0,0,IF(OR(L45="",K45="obligatoire"),AF45/SUMIF(G34:G45,G45,O34:O45),AF45/(SUMIF(G34:G45,G45,O34:O45)/L45)))))</f>
        <v>0</v>
      </c>
      <c r="AF45" s="372">
        <f t="shared" si="9"/>
        <v>0</v>
      </c>
    </row>
    <row r="46" spans="1:32" hidden="1" x14ac:dyDescent="0.25">
      <c r="A46" s="637"/>
      <c r="B46" s="622"/>
      <c r="C46" s="627"/>
      <c r="D46" s="628"/>
      <c r="E46" s="623"/>
      <c r="F46" s="623"/>
      <c r="G46" s="364"/>
      <c r="H46" s="365"/>
      <c r="I46" s="52"/>
      <c r="J46" s="48"/>
      <c r="K46" s="57"/>
      <c r="L46" s="36"/>
      <c r="M46" s="366"/>
      <c r="N46" s="43"/>
      <c r="O46" s="367"/>
      <c r="P46" s="368"/>
      <c r="Q46" s="37"/>
      <c r="R46" s="612"/>
      <c r="S46" s="613"/>
      <c r="T46" s="614"/>
      <c r="U46" s="76">
        <f>IF(OR(P46="",M46=Paramétrage!$C$10,M46=Paramétrage!$C$13,M46=Paramétrage!$C$17,M46=Paramétrage!$C$20,M46=Paramétrage!$C$24,M46=Paramétrage!$C$27,AND(M46&lt;&gt;Paramétrage!$C$9,Q46="Mut+ext")),0,ROUNDUP(O46/P46,0))</f>
        <v>0</v>
      </c>
      <c r="V46" s="369">
        <f>IF(OR(M46="",Q46="Mut+ext"),0,IF(VLOOKUP(M46,Paramétrage!$C$6:$E$29,2,0)=0,0,IF(P46="","saisir capacité",N46*U46*VLOOKUP(M46,Paramétrage!$C$6:$E$29,2,0))))</f>
        <v>0</v>
      </c>
      <c r="W46" s="370"/>
      <c r="X46" s="371">
        <f t="shared" si="8"/>
        <v>0</v>
      </c>
      <c r="Y46" s="77">
        <f>IF(OR(M46="",Q46="Mut+ext"),0,IF(ISERROR(W46+V46*VLOOKUP(M46,Paramétrage!$C$6:$E$29,3,0))=TRUE,X46,W46+V46*VLOOKUP(M46,Paramétrage!$C$6:$E$29,3,0)))</f>
        <v>0</v>
      </c>
      <c r="Z46" s="615"/>
      <c r="AA46" s="613"/>
      <c r="AB46" s="616"/>
      <c r="AC46" s="172"/>
      <c r="AD46" s="38"/>
      <c r="AE46" s="59">
        <f>IF(G46="",0,IF(K46="",0,IF(SUMIF(G38:G49,G46,O38:O49)=0,0,IF(OR(L46="",K46="obligatoire"),AF46/SUMIF(G38:G49,G46,O38:O49),AF46/(SUMIF(G38:G49,G46,O38:O49)/L46)))))</f>
        <v>0</v>
      </c>
      <c r="AF46" s="372">
        <f t="shared" si="9"/>
        <v>0</v>
      </c>
    </row>
    <row r="47" spans="1:32" hidden="1" x14ac:dyDescent="0.25">
      <c r="A47" s="637"/>
      <c r="B47" s="622"/>
      <c r="C47" s="627"/>
      <c r="D47" s="628"/>
      <c r="E47" s="623"/>
      <c r="F47" s="623"/>
      <c r="G47" s="364"/>
      <c r="H47" s="375"/>
      <c r="I47" s="131"/>
      <c r="J47" s="48"/>
      <c r="K47" s="47"/>
      <c r="L47" s="36"/>
      <c r="M47" s="366"/>
      <c r="N47" s="42"/>
      <c r="O47" s="374"/>
      <c r="P47" s="368"/>
      <c r="Q47" s="37"/>
      <c r="R47" s="612"/>
      <c r="S47" s="613"/>
      <c r="T47" s="614"/>
      <c r="U47" s="76">
        <f>IF(OR(P47="",M47=Paramétrage!$C$10,M47=Paramétrage!$C$13,M47=Paramétrage!$C$17,M47=Paramétrage!$C$20,M47=Paramétrage!$C$24,M47=Paramétrage!$C$27,AND(M47&lt;&gt;Paramétrage!$C$9,Q47="Mut+ext")),0,ROUNDUP(O47/P47,0))</f>
        <v>0</v>
      </c>
      <c r="V47" s="369">
        <f>IF(OR(M47="",Q47="Mut+ext"),0,IF(VLOOKUP(M47,Paramétrage!$C$6:$E$29,2,0)=0,0,IF(P47="","saisir capacité",N47*U47*VLOOKUP(M47,Paramétrage!$C$6:$E$29,2,0))))</f>
        <v>0</v>
      </c>
      <c r="W47" s="370"/>
      <c r="X47" s="371">
        <f t="shared" si="8"/>
        <v>0</v>
      </c>
      <c r="Y47" s="77">
        <f>IF(OR(M47="",Q47="Mut+ext"),0,IF(ISERROR(W47+V47*VLOOKUP(M47,Paramétrage!$C$6:$E$29,3,0))=TRUE,X47,W47+V47*VLOOKUP(M47,Paramétrage!$C$6:$E$29,3,0)))</f>
        <v>0</v>
      </c>
      <c r="Z47" s="615"/>
      <c r="AA47" s="613"/>
      <c r="AB47" s="616"/>
      <c r="AC47" s="172"/>
      <c r="AD47" s="38"/>
      <c r="AE47" s="59">
        <f>IF(G47="",0,IF(K47="",0,IF(SUMIF(G38:G49,G47,O38:O49)=0,0,IF(OR(L47="",K47="obligatoire"),AF47/SUMIF(G38:G49,G47,O38:O49),AF47/(SUMIF(G38:G49,G47,O38:O49)/L47)))))</f>
        <v>0</v>
      </c>
      <c r="AF47" s="372">
        <f t="shared" si="9"/>
        <v>0</v>
      </c>
    </row>
    <row r="48" spans="1:32" hidden="1" x14ac:dyDescent="0.25">
      <c r="A48" s="637"/>
      <c r="B48" s="622"/>
      <c r="C48" s="627"/>
      <c r="D48" s="628"/>
      <c r="E48" s="623"/>
      <c r="F48" s="623"/>
      <c r="G48" s="364"/>
      <c r="H48" s="375"/>
      <c r="I48" s="131"/>
      <c r="J48" s="48"/>
      <c r="K48" s="47"/>
      <c r="L48" s="36"/>
      <c r="M48" s="366"/>
      <c r="N48" s="42"/>
      <c r="O48" s="367"/>
      <c r="P48" s="368"/>
      <c r="Q48" s="37"/>
      <c r="R48" s="612"/>
      <c r="S48" s="613"/>
      <c r="T48" s="614"/>
      <c r="U48" s="76">
        <f>IF(OR(P48="",M48=Paramétrage!$C$10,M48=Paramétrage!$C$13,M48=Paramétrage!$C$17,M48=Paramétrage!$C$20,M48=Paramétrage!$C$24,M48=Paramétrage!$C$27,AND(M48&lt;&gt;Paramétrage!$C$9,Q48="Mut+ext")),0,ROUNDUP(O48/P48,0))</f>
        <v>0</v>
      </c>
      <c r="V48" s="369">
        <f>IF(OR(M48="",Q48="Mut+ext"),0,IF(VLOOKUP(M48,Paramétrage!$C$6:$E$29,2,0)=0,0,IF(P48="","saisir capacité",N48*U48*VLOOKUP(M48,Paramétrage!$C$6:$E$29,2,0))))</f>
        <v>0</v>
      </c>
      <c r="W48" s="370"/>
      <c r="X48" s="371">
        <f t="shared" si="8"/>
        <v>0</v>
      </c>
      <c r="Y48" s="77">
        <f>IF(OR(M48="",Q48="Mut+ext"),0,IF(ISERROR(W48+V48*VLOOKUP(M48,Paramétrage!$C$6:$E$29,3,0))=TRUE,X48,W48+V48*VLOOKUP(M48,Paramétrage!$C$6:$E$29,3,0)))</f>
        <v>0</v>
      </c>
      <c r="Z48" s="615"/>
      <c r="AA48" s="613"/>
      <c r="AB48" s="616"/>
      <c r="AC48" s="172"/>
      <c r="AD48" s="38"/>
      <c r="AE48" s="59">
        <f>IF(G48="",0,IF(K48="",0,IF(SUMIF(G38:G49,G48,O38:O49)=0,0,IF(OR(L48="",K48="obligatoire"),AF48/SUMIF(G38:G49,G48,O38:O49),AF48/(SUMIF(G38:G49,G48,O38:O49)/L48)))))</f>
        <v>0</v>
      </c>
      <c r="AF48" s="372">
        <f t="shared" si="9"/>
        <v>0</v>
      </c>
    </row>
    <row r="49" spans="1:32" hidden="1" x14ac:dyDescent="0.25">
      <c r="A49" s="637"/>
      <c r="B49" s="622"/>
      <c r="C49" s="629"/>
      <c r="D49" s="630"/>
      <c r="E49" s="624"/>
      <c r="F49" s="624"/>
      <c r="G49" s="364"/>
      <c r="H49" s="375"/>
      <c r="I49" s="131"/>
      <c r="J49" s="48"/>
      <c r="K49" s="47"/>
      <c r="L49" s="36"/>
      <c r="M49" s="366"/>
      <c r="N49" s="42"/>
      <c r="O49" s="376"/>
      <c r="P49" s="368"/>
      <c r="Q49" s="37"/>
      <c r="R49" s="612"/>
      <c r="S49" s="613"/>
      <c r="T49" s="614"/>
      <c r="U49" s="76">
        <f>IF(OR(P49="",M49=Paramétrage!$C$10,M49=Paramétrage!$C$13,M49=Paramétrage!$C$17,M49=Paramétrage!$C$20,M49=Paramétrage!$C$24,M49=Paramétrage!$C$27,AND(M49&lt;&gt;Paramétrage!$C$9,Q49="Mut+ext")),0,ROUNDUP(O49/P49,0))</f>
        <v>0</v>
      </c>
      <c r="V49" s="369">
        <f>IF(OR(M49="",Q49="Mut+ext"),0,IF(VLOOKUP(M49,Paramétrage!$C$6:$E$29,2,0)=0,0,IF(P49="","saisir capacité",N49*U49*VLOOKUP(M49,Paramétrage!$C$6:$E$29,2,0))))</f>
        <v>0</v>
      </c>
      <c r="W49" s="370"/>
      <c r="X49" s="371">
        <f t="shared" si="8"/>
        <v>0</v>
      </c>
      <c r="Y49" s="77">
        <f>IF(OR(M49="",Q49="Mut+ext"),0,IF(ISERROR(W49+V49*VLOOKUP(M49,Paramétrage!$C$6:$E$29,3,0))=TRUE,X49,W49+V49*VLOOKUP(M49,Paramétrage!$C$6:$E$29,3,0)))</f>
        <v>0</v>
      </c>
      <c r="Z49" s="615"/>
      <c r="AA49" s="613"/>
      <c r="AB49" s="616"/>
      <c r="AC49" s="172"/>
      <c r="AD49" s="38"/>
      <c r="AE49" s="59">
        <f>IF(G49="",0,IF(K49="",0,IF(SUMIF(G38:G49,G49,O38:O49)=0,0,IF(OR(L49="",K49="obligatoire"),AF49/SUMIF(G38:G49,G49,O38:O49),AF49/(SUMIF(G38:G49,G49,O38:O49)/L49)))))</f>
        <v>0</v>
      </c>
      <c r="AF49" s="372">
        <f t="shared" si="9"/>
        <v>0</v>
      </c>
    </row>
    <row r="50" spans="1:32" hidden="1" x14ac:dyDescent="0.25">
      <c r="A50" s="637"/>
      <c r="B50" s="622"/>
      <c r="C50" s="377"/>
      <c r="D50" s="378"/>
      <c r="E50" s="379"/>
      <c r="F50" s="379"/>
      <c r="G50" s="379"/>
      <c r="H50" s="380"/>
      <c r="I50" s="132"/>
      <c r="J50" s="97"/>
      <c r="K50" s="61"/>
      <c r="L50" s="62"/>
      <c r="M50" s="381"/>
      <c r="N50" s="63">
        <f>AE50</f>
        <v>0</v>
      </c>
      <c r="O50" s="382"/>
      <c r="P50" s="382"/>
      <c r="Q50" s="66"/>
      <c r="R50" s="64"/>
      <c r="S50" s="64"/>
      <c r="T50" s="65"/>
      <c r="U50" s="98"/>
      <c r="V50" s="383">
        <f>SUM(V38:V49)</f>
        <v>0</v>
      </c>
      <c r="W50" s="381">
        <f>SUM(W38:W49)</f>
        <v>0</v>
      </c>
      <c r="X50" s="384">
        <f>SUM(X38:X49)</f>
        <v>0</v>
      </c>
      <c r="Y50" s="67">
        <f>SUM(Y38:Y49)</f>
        <v>0</v>
      </c>
      <c r="Z50" s="99"/>
      <c r="AA50" s="100"/>
      <c r="AB50" s="101"/>
      <c r="AC50" s="102"/>
      <c r="AD50" s="103"/>
      <c r="AE50" s="104">
        <f>SUM(AE38:AE49)</f>
        <v>0</v>
      </c>
      <c r="AF50" s="105">
        <f>SUM(AF38:AF49)</f>
        <v>0</v>
      </c>
    </row>
    <row r="51" spans="1:32" ht="15.45" hidden="1" customHeight="1" x14ac:dyDescent="0.25">
      <c r="A51" s="637"/>
      <c r="B51" s="622"/>
      <c r="C51" s="625"/>
      <c r="D51" s="626"/>
      <c r="E51" s="623"/>
      <c r="F51" s="623"/>
      <c r="G51" s="364"/>
      <c r="H51" s="365"/>
      <c r="I51" s="52"/>
      <c r="J51" s="48"/>
      <c r="K51" s="57"/>
      <c r="L51" s="36"/>
      <c r="M51" s="366"/>
      <c r="N51" s="43"/>
      <c r="O51" s="367"/>
      <c r="P51" s="368"/>
      <c r="Q51" s="40"/>
      <c r="R51" s="612"/>
      <c r="S51" s="613"/>
      <c r="T51" s="614"/>
      <c r="U51" s="76">
        <f>IF(OR(P51="",M51=Paramétrage!$C$10,M51=Paramétrage!$C$13,M51=Paramétrage!$C$17,M51=Paramétrage!$C$20,M51=Paramétrage!$C$24,M51=Paramétrage!$C$27,AND(M51&lt;&gt;Paramétrage!$C$9,Q51="Mut+ext")),0,ROUNDUP(O51/P51,0))</f>
        <v>0</v>
      </c>
      <c r="V51" s="369">
        <f>IF(OR(M51="",Q51="Mut+ext"),0,IF(VLOOKUP(M51,Paramétrage!$C$6:$E$29,2,0)=0,0,IF(P51="","saisir capacité",N51*U51*VLOOKUP(M51,Paramétrage!$C$6:$E$29,2,0))))</f>
        <v>0</v>
      </c>
      <c r="W51" s="370"/>
      <c r="X51" s="371">
        <f t="shared" ref="X51:X62" si="10">IF(OR(M51="",Q51="Mut+ext"),0,IF(ISERROR(V51+W51)=TRUE,V51,V51+W51))</f>
        <v>0</v>
      </c>
      <c r="Y51" s="77">
        <f>IF(OR(M51="",Q51="Mut+ext"),0,IF(ISERROR(W51+V51*VLOOKUP(M51,Paramétrage!$C$6:$E$29,3,0))=TRUE,X51,W51+V51*VLOOKUP(M51,Paramétrage!$C$6:$E$29,3,0)))</f>
        <v>0</v>
      </c>
      <c r="Z51" s="615"/>
      <c r="AA51" s="613"/>
      <c r="AB51" s="616"/>
      <c r="AC51" s="58"/>
      <c r="AD51" s="38"/>
      <c r="AE51" s="59">
        <f>IF(G51="",0,IF(K51="",0,IF(SUMIF(G51:G62,G51,O51:O62)=0,0,IF(OR(L51="",K51="obligatoire"),AF51/SUMIF(G51:G62,G51,O51:O62),AF51/(SUMIF(G51:G62,G51,O51:O62)/L51)))))</f>
        <v>0</v>
      </c>
      <c r="AF51" s="372">
        <f>N51*O51</f>
        <v>0</v>
      </c>
    </row>
    <row r="52" spans="1:32" hidden="1" x14ac:dyDescent="0.25">
      <c r="A52" s="637"/>
      <c r="B52" s="622"/>
      <c r="C52" s="627"/>
      <c r="D52" s="628"/>
      <c r="E52" s="623"/>
      <c r="F52" s="623"/>
      <c r="G52" s="364"/>
      <c r="H52" s="365"/>
      <c r="I52" s="52"/>
      <c r="J52" s="48"/>
      <c r="K52" s="57"/>
      <c r="L52" s="36"/>
      <c r="M52" s="366"/>
      <c r="N52" s="43"/>
      <c r="O52" s="367"/>
      <c r="P52" s="368"/>
      <c r="Q52" s="40"/>
      <c r="R52" s="612"/>
      <c r="S52" s="613"/>
      <c r="T52" s="614"/>
      <c r="U52" s="76">
        <f>IF(OR(P52="",M52=Paramétrage!$C$10,M52=Paramétrage!$C$13,M52=Paramétrage!$C$17,M52=Paramétrage!$C$20,M52=Paramétrage!$C$24,M52=Paramétrage!$C$27,AND(M52&lt;&gt;Paramétrage!$C$9,Q52="Mut+ext")),0,ROUNDUP(O52/P52,0))</f>
        <v>0</v>
      </c>
      <c r="V52" s="369">
        <f>IF(OR(M52="",Q52="Mut+ext"),0,IF(VLOOKUP(M52,Paramétrage!$C$6:$E$29,2,0)=0,0,IF(P52="","saisir capacité",N52*U52*VLOOKUP(M52,Paramétrage!$C$6:$E$29,2,0))))</f>
        <v>0</v>
      </c>
      <c r="W52" s="370"/>
      <c r="X52" s="371">
        <f t="shared" si="10"/>
        <v>0</v>
      </c>
      <c r="Y52" s="77">
        <f>IF(OR(M52="",Q52="Mut+ext"),0,IF(ISERROR(W52+V52*VLOOKUP(M52,Paramétrage!$C$6:$E$29,3,0))=TRUE,X52,W52+V52*VLOOKUP(M52,Paramétrage!$C$6:$E$29,3,0)))</f>
        <v>0</v>
      </c>
      <c r="Z52" s="615"/>
      <c r="AA52" s="613"/>
      <c r="AB52" s="616"/>
      <c r="AC52" s="172"/>
      <c r="AD52" s="38"/>
      <c r="AE52" s="59">
        <f>IF(G52="",0,IF(K52="",0,IF(SUMIF(G51:G62,G52,O51:O62)=0,0,IF(OR(L52="",K52="obligatoire"),AF52/SUMIF(G51:G62,G52,O51:O62),AF52/(SUMIF(G51:G62,G52,O51:O62)/L52)))))</f>
        <v>0</v>
      </c>
      <c r="AF52" s="372">
        <f t="shared" ref="AF52:AF62" si="11">N52*O52</f>
        <v>0</v>
      </c>
    </row>
    <row r="53" spans="1:32" hidden="1" x14ac:dyDescent="0.25">
      <c r="A53" s="637"/>
      <c r="B53" s="622"/>
      <c r="C53" s="627"/>
      <c r="D53" s="628"/>
      <c r="E53" s="623"/>
      <c r="F53" s="623"/>
      <c r="G53" s="364"/>
      <c r="H53" s="365"/>
      <c r="I53" s="52"/>
      <c r="J53" s="48"/>
      <c r="K53" s="57"/>
      <c r="L53" s="36"/>
      <c r="M53" s="366"/>
      <c r="N53" s="43"/>
      <c r="O53" s="367"/>
      <c r="P53" s="368"/>
      <c r="Q53" s="37"/>
      <c r="R53" s="612"/>
      <c r="S53" s="613"/>
      <c r="T53" s="614"/>
      <c r="U53" s="76">
        <f>IF(OR(P53="",M53=Paramétrage!$C$10,M53=Paramétrage!$C$13,M53=Paramétrage!$C$17,M53=Paramétrage!$C$20,M53=Paramétrage!$C$24,M53=Paramétrage!$C$27,AND(M53&lt;&gt;Paramétrage!$C$9,Q53="Mut+ext")),0,ROUNDUP(O53/P53,0))</f>
        <v>0</v>
      </c>
      <c r="V53" s="369">
        <f>IF(OR(M53="",Q53="Mut+ext"),0,IF(VLOOKUP(M53,Paramétrage!$C$6:$E$29,2,0)=0,0,IF(P53="","saisir capacité",N53*U53*VLOOKUP(M53,Paramétrage!$C$6:$E$29,2,0))))</f>
        <v>0</v>
      </c>
      <c r="W53" s="370"/>
      <c r="X53" s="371">
        <f t="shared" si="10"/>
        <v>0</v>
      </c>
      <c r="Y53" s="77">
        <f>IF(OR(M53="",Q53="Mut+ext"),0,IF(ISERROR(W53+V53*VLOOKUP(M53,Paramétrage!$C$6:$E$29,3,0))=TRUE,X53,W53+V53*VLOOKUP(M53,Paramétrage!$C$6:$E$29,3,0)))</f>
        <v>0</v>
      </c>
      <c r="Z53" s="615"/>
      <c r="AA53" s="613"/>
      <c r="AB53" s="616"/>
      <c r="AC53" s="172"/>
      <c r="AD53" s="38"/>
      <c r="AE53" s="59">
        <f>IF(G53="",0,IF(K53="",0,IF(SUMIF(G51:G62,G53,O51:O62)=0,0,IF(OR(L53="",K53="obligatoire"),AF53/SUMIF(G51:G62,G53,O51:O62),AF53/(SUMIF(G51:G62,G53,O51:O62)/L53)))))</f>
        <v>0</v>
      </c>
      <c r="AF53" s="372">
        <f t="shared" si="11"/>
        <v>0</v>
      </c>
    </row>
    <row r="54" spans="1:32" hidden="1" x14ac:dyDescent="0.25">
      <c r="A54" s="637"/>
      <c r="B54" s="622"/>
      <c r="C54" s="627"/>
      <c r="D54" s="628"/>
      <c r="E54" s="623"/>
      <c r="F54" s="623"/>
      <c r="G54" s="364"/>
      <c r="H54" s="365"/>
      <c r="I54" s="52"/>
      <c r="J54" s="48"/>
      <c r="K54" s="57"/>
      <c r="L54" s="36"/>
      <c r="M54" s="366"/>
      <c r="N54" s="43"/>
      <c r="O54" s="367"/>
      <c r="P54" s="368"/>
      <c r="Q54" s="37"/>
      <c r="R54" s="612"/>
      <c r="S54" s="613"/>
      <c r="T54" s="614"/>
      <c r="U54" s="76">
        <f>IF(OR(P54="",M54=Paramétrage!$C$10,M54=Paramétrage!$C$13,M54=Paramétrage!$C$17,M54=Paramétrage!$C$20,M54=Paramétrage!$C$24,M54=Paramétrage!$C$27,AND(M54&lt;&gt;Paramétrage!$C$9,Q54="Mut+ext")),0,ROUNDUP(O54/P54,0))</f>
        <v>0</v>
      </c>
      <c r="V54" s="369">
        <f>IF(OR(M54="",Q54="Mut+ext"),0,IF(VLOOKUP(M54,Paramétrage!$C$6:$E$29,2,0)=0,0,IF(P54="","saisir capacité",N54*U54*VLOOKUP(M54,Paramétrage!$C$6:$E$29,2,0))))</f>
        <v>0</v>
      </c>
      <c r="W54" s="370"/>
      <c r="X54" s="371">
        <f t="shared" si="10"/>
        <v>0</v>
      </c>
      <c r="Y54" s="77">
        <f>IF(OR(M54="",Q54="Mut+ext"),0,IF(ISERROR(W54+V54*VLOOKUP(M54,Paramétrage!$C$6:$E$29,3,0))=TRUE,X54,W54+V54*VLOOKUP(M54,Paramétrage!$C$6:$E$29,3,0)))</f>
        <v>0</v>
      </c>
      <c r="Z54" s="615"/>
      <c r="AA54" s="613"/>
      <c r="AB54" s="616"/>
      <c r="AC54" s="49"/>
      <c r="AD54" s="38"/>
      <c r="AE54" s="59">
        <f>IF(G54="",0,IF(K54="",0,IF(SUMIF(G47:G58,G54,O47:O58)=0,0,IF(OR(L54="",K54="obligatoire"),AF54/SUMIF(G47:G58,G54,O47:O58),AF54/(SUMIF(G47:G58,G54,O47:O58)/L54)))))</f>
        <v>0</v>
      </c>
      <c r="AF54" s="372">
        <f t="shared" si="11"/>
        <v>0</v>
      </c>
    </row>
    <row r="55" spans="1:32" hidden="1" x14ac:dyDescent="0.25">
      <c r="A55" s="637"/>
      <c r="B55" s="622"/>
      <c r="C55" s="627"/>
      <c r="D55" s="628"/>
      <c r="E55" s="623"/>
      <c r="F55" s="623"/>
      <c r="G55" s="364"/>
      <c r="H55" s="365"/>
      <c r="I55" s="52"/>
      <c r="J55" s="48"/>
      <c r="K55" s="57"/>
      <c r="L55" s="36"/>
      <c r="M55" s="366"/>
      <c r="N55" s="43"/>
      <c r="O55" s="367"/>
      <c r="P55" s="368"/>
      <c r="Q55" s="37"/>
      <c r="R55" s="612"/>
      <c r="S55" s="613"/>
      <c r="T55" s="614"/>
      <c r="U55" s="76">
        <f>IF(OR(P55="",M55=Paramétrage!$C$10,M55=Paramétrage!$C$13,M55=Paramétrage!$C$17,M55=Paramétrage!$C$20,M55=Paramétrage!$C$24,M55=Paramétrage!$C$27,AND(M55&lt;&gt;Paramétrage!$C$9,Q55="Mut+ext")),0,ROUNDUP(O55/P55,0))</f>
        <v>0</v>
      </c>
      <c r="V55" s="369">
        <f>IF(OR(M55="",Q55="Mut+ext"),0,IF(VLOOKUP(M55,Paramétrage!$C$6:$E$29,2,0)=0,0,IF(P55="","saisir capacité",N55*U55*VLOOKUP(M55,Paramétrage!$C$6:$E$29,2,0))))</f>
        <v>0</v>
      </c>
      <c r="W55" s="370"/>
      <c r="X55" s="371">
        <f t="shared" si="10"/>
        <v>0</v>
      </c>
      <c r="Y55" s="77">
        <f>IF(OR(M55="",Q55="Mut+ext"),0,IF(ISERROR(W55+V55*VLOOKUP(M55,Paramétrage!$C$6:$E$29,3,0))=TRUE,X55,W55+V55*VLOOKUP(M55,Paramétrage!$C$6:$E$29,3,0)))</f>
        <v>0</v>
      </c>
      <c r="Z55" s="615"/>
      <c r="AA55" s="613"/>
      <c r="AB55" s="616"/>
      <c r="AC55" s="172"/>
      <c r="AD55" s="38"/>
      <c r="AE55" s="59">
        <f>IF(G55="",0,IF(K55="",0,IF(SUMIF(G47:G58,G55,O47:O58)=0,0,IF(OR(L55="",K55="obligatoire"),AF55/SUMIF(G47:G58,G55,O47:O58),AF55/(SUMIF(G47:G58,G55,O47:O58)/L55)))))</f>
        <v>0</v>
      </c>
      <c r="AF55" s="372">
        <f t="shared" si="11"/>
        <v>0</v>
      </c>
    </row>
    <row r="56" spans="1:32" hidden="1" x14ac:dyDescent="0.25">
      <c r="A56" s="637"/>
      <c r="B56" s="622"/>
      <c r="C56" s="627"/>
      <c r="D56" s="628"/>
      <c r="E56" s="623"/>
      <c r="F56" s="623"/>
      <c r="G56" s="364"/>
      <c r="H56" s="375"/>
      <c r="I56" s="131"/>
      <c r="J56" s="48"/>
      <c r="K56" s="47"/>
      <c r="L56" s="36"/>
      <c r="M56" s="366"/>
      <c r="N56" s="42"/>
      <c r="O56" s="374"/>
      <c r="P56" s="368"/>
      <c r="Q56" s="37"/>
      <c r="R56" s="612"/>
      <c r="S56" s="613"/>
      <c r="T56" s="614"/>
      <c r="U56" s="76">
        <f>IF(OR(P56="",M56=Paramétrage!$C$10,M56=Paramétrage!$C$13,M56=Paramétrage!$C$17,M56=Paramétrage!$C$20,M56=Paramétrage!$C$24,M56=Paramétrage!$C$27,AND(M56&lt;&gt;Paramétrage!$C$9,Q56="Mut+ext")),0,ROUNDUP(O56/P56,0))</f>
        <v>0</v>
      </c>
      <c r="V56" s="369">
        <f>IF(OR(M56="",Q56="Mut+ext"),0,IF(VLOOKUP(M56,Paramétrage!$C$6:$E$29,2,0)=0,0,IF(P56="","saisir capacité",N56*U56*VLOOKUP(M56,Paramétrage!$C$6:$E$29,2,0))))</f>
        <v>0</v>
      </c>
      <c r="W56" s="370"/>
      <c r="X56" s="371">
        <f t="shared" si="10"/>
        <v>0</v>
      </c>
      <c r="Y56" s="77">
        <f>IF(OR(M56="",Q56="Mut+ext"),0,IF(ISERROR(W56+V56*VLOOKUP(M56,Paramétrage!$C$6:$E$29,3,0))=TRUE,X56,W56+V56*VLOOKUP(M56,Paramétrage!$C$6:$E$29,3,0)))</f>
        <v>0</v>
      </c>
      <c r="Z56" s="615"/>
      <c r="AA56" s="613"/>
      <c r="AB56" s="616"/>
      <c r="AC56" s="172"/>
      <c r="AD56" s="38"/>
      <c r="AE56" s="59">
        <f>IF(G56="",0,IF(K56="",0,IF(SUMIF(G47:G58,G56,O47:O58)=0,0,IF(OR(L56="",K56="obligatoire"),AF56/SUMIF(G47:G58,G56,O47:O58),AF56/(SUMIF(G47:G58,G56,O47:O58)/L56)))))</f>
        <v>0</v>
      </c>
      <c r="AF56" s="372">
        <f t="shared" si="11"/>
        <v>0</v>
      </c>
    </row>
    <row r="57" spans="1:32" hidden="1" x14ac:dyDescent="0.25">
      <c r="A57" s="637"/>
      <c r="B57" s="622"/>
      <c r="C57" s="627"/>
      <c r="D57" s="628"/>
      <c r="E57" s="623"/>
      <c r="F57" s="623"/>
      <c r="G57" s="364"/>
      <c r="H57" s="375"/>
      <c r="I57" s="131"/>
      <c r="J57" s="48"/>
      <c r="K57" s="47"/>
      <c r="L57" s="36"/>
      <c r="M57" s="366"/>
      <c r="N57" s="42"/>
      <c r="O57" s="367"/>
      <c r="P57" s="368"/>
      <c r="Q57" s="37"/>
      <c r="R57" s="612"/>
      <c r="S57" s="613"/>
      <c r="T57" s="614"/>
      <c r="U57" s="76">
        <f>IF(OR(P57="",M57=Paramétrage!$C$10,M57=Paramétrage!$C$13,M57=Paramétrage!$C$17,M57=Paramétrage!$C$20,M57=Paramétrage!$C$24,M57=Paramétrage!$C$27,AND(M57&lt;&gt;Paramétrage!$C$9,Q57="Mut+ext")),0,ROUNDUP(O57/P57,0))</f>
        <v>0</v>
      </c>
      <c r="V57" s="369">
        <f>IF(OR(M57="",Q57="Mut+ext"),0,IF(VLOOKUP(M57,Paramétrage!$C$6:$E$29,2,0)=0,0,IF(P57="","saisir capacité",N57*U57*VLOOKUP(M57,Paramétrage!$C$6:$E$29,2,0))))</f>
        <v>0</v>
      </c>
      <c r="W57" s="370"/>
      <c r="X57" s="371">
        <f t="shared" si="10"/>
        <v>0</v>
      </c>
      <c r="Y57" s="77">
        <f>IF(OR(M57="",Q57="Mut+ext"),0,IF(ISERROR(W57+V57*VLOOKUP(M57,Paramétrage!$C$6:$E$29,3,0))=TRUE,X57,W57+V57*VLOOKUP(M57,Paramétrage!$C$6:$E$29,3,0)))</f>
        <v>0</v>
      </c>
      <c r="Z57" s="615"/>
      <c r="AA57" s="613"/>
      <c r="AB57" s="616"/>
      <c r="AC57" s="172"/>
      <c r="AD57" s="38"/>
      <c r="AE57" s="59">
        <f>IF(G57="",0,IF(K57="",0,IF(SUMIF(G47:G58,G57,O47:O58)=0,0,IF(OR(L57="",K57="obligatoire"),AF57/SUMIF(G47:G58,G57,O47:O58),AF57/(SUMIF(G47:G58,G57,O47:O58)/L57)))))</f>
        <v>0</v>
      </c>
      <c r="AF57" s="372">
        <f t="shared" si="11"/>
        <v>0</v>
      </c>
    </row>
    <row r="58" spans="1:32" hidden="1" x14ac:dyDescent="0.25">
      <c r="A58" s="637"/>
      <c r="B58" s="622"/>
      <c r="C58" s="627"/>
      <c r="D58" s="628"/>
      <c r="E58" s="623"/>
      <c r="F58" s="623"/>
      <c r="G58" s="364"/>
      <c r="H58" s="365"/>
      <c r="I58" s="52"/>
      <c r="J58" s="48"/>
      <c r="K58" s="57"/>
      <c r="L58" s="36"/>
      <c r="M58" s="366"/>
      <c r="N58" s="43"/>
      <c r="O58" s="367"/>
      <c r="P58" s="368"/>
      <c r="Q58" s="37"/>
      <c r="R58" s="612"/>
      <c r="S58" s="613"/>
      <c r="T58" s="614"/>
      <c r="U58" s="76">
        <f>IF(OR(P58="",M58=Paramétrage!$C$10,M58=Paramétrage!$C$13,M58=Paramétrage!$C$17,M58=Paramétrage!$C$20,M58=Paramétrage!$C$24,M58=Paramétrage!$C$27,AND(M58&lt;&gt;Paramétrage!$C$9,Q58="Mut+ext")),0,ROUNDUP(O58/P58,0))</f>
        <v>0</v>
      </c>
      <c r="V58" s="369">
        <f>IF(OR(M58="",Q58="Mut+ext"),0,IF(VLOOKUP(M58,Paramétrage!$C$6:$E$29,2,0)=0,0,IF(P58="","saisir capacité",N58*U58*VLOOKUP(M58,Paramétrage!$C$6:$E$29,2,0))))</f>
        <v>0</v>
      </c>
      <c r="W58" s="370"/>
      <c r="X58" s="371">
        <f t="shared" si="10"/>
        <v>0</v>
      </c>
      <c r="Y58" s="77">
        <f>IF(OR(M58="",Q58="Mut+ext"),0,IF(ISERROR(W58+V58*VLOOKUP(M58,Paramétrage!$C$6:$E$29,3,0))=TRUE,X58,W58+V58*VLOOKUP(M58,Paramétrage!$C$6:$E$29,3,0)))</f>
        <v>0</v>
      </c>
      <c r="Z58" s="615"/>
      <c r="AA58" s="613"/>
      <c r="AB58" s="616"/>
      <c r="AC58" s="49"/>
      <c r="AD58" s="38"/>
      <c r="AE58" s="59">
        <f>IF(G58="",0,IF(K58="",0,IF(SUMIF(G51:G62,G58,O51:O62)=0,0,IF(OR(L58="",K58="obligatoire"),AF58/SUMIF(G51:G62,G58,O51:O62),AF58/(SUMIF(G51:G62,G58,O51:O62)/L58)))))</f>
        <v>0</v>
      </c>
      <c r="AF58" s="372">
        <f t="shared" si="11"/>
        <v>0</v>
      </c>
    </row>
    <row r="59" spans="1:32" hidden="1" x14ac:dyDescent="0.25">
      <c r="A59" s="637"/>
      <c r="B59" s="622"/>
      <c r="C59" s="627"/>
      <c r="D59" s="628"/>
      <c r="E59" s="623"/>
      <c r="F59" s="623"/>
      <c r="G59" s="364"/>
      <c r="H59" s="365"/>
      <c r="I59" s="52"/>
      <c r="J59" s="48"/>
      <c r="K59" s="57"/>
      <c r="L59" s="36"/>
      <c r="M59" s="366"/>
      <c r="N59" s="43"/>
      <c r="O59" s="367"/>
      <c r="P59" s="368"/>
      <c r="Q59" s="37"/>
      <c r="R59" s="612"/>
      <c r="S59" s="613"/>
      <c r="T59" s="614"/>
      <c r="U59" s="76">
        <f>IF(OR(P59="",M59=Paramétrage!$C$10,M59=Paramétrage!$C$13,M59=Paramétrage!$C$17,M59=Paramétrage!$C$20,M59=Paramétrage!$C$24,M59=Paramétrage!$C$27,AND(M59&lt;&gt;Paramétrage!$C$9,Q59="Mut+ext")),0,ROUNDUP(O59/P59,0))</f>
        <v>0</v>
      </c>
      <c r="V59" s="369">
        <f>IF(OR(M59="",Q59="Mut+ext"),0,IF(VLOOKUP(M59,Paramétrage!$C$6:$E$29,2,0)=0,0,IF(P59="","saisir capacité",N59*U59*VLOOKUP(M59,Paramétrage!$C$6:$E$29,2,0))))</f>
        <v>0</v>
      </c>
      <c r="W59" s="370"/>
      <c r="X59" s="371">
        <f t="shared" si="10"/>
        <v>0</v>
      </c>
      <c r="Y59" s="77">
        <f>IF(OR(M59="",Q59="Mut+ext"),0,IF(ISERROR(W59+V59*VLOOKUP(M59,Paramétrage!$C$6:$E$29,3,0))=TRUE,X59,W59+V59*VLOOKUP(M59,Paramétrage!$C$6:$E$29,3,0)))</f>
        <v>0</v>
      </c>
      <c r="Z59" s="615"/>
      <c r="AA59" s="613"/>
      <c r="AB59" s="616"/>
      <c r="AC59" s="172"/>
      <c r="AD59" s="38"/>
      <c r="AE59" s="59">
        <f>IF(G59="",0,IF(K59="",0,IF(SUMIF(G51:G62,G59,O51:O62)=0,0,IF(OR(L59="",K59="obligatoire"),AF59/SUMIF(G51:G62,G59,O51:O62),AF59/(SUMIF(G51:G62,G59,O51:O62)/L59)))))</f>
        <v>0</v>
      </c>
      <c r="AF59" s="372">
        <f t="shared" si="11"/>
        <v>0</v>
      </c>
    </row>
    <row r="60" spans="1:32" hidden="1" x14ac:dyDescent="0.25">
      <c r="A60" s="637"/>
      <c r="B60" s="622"/>
      <c r="C60" s="627"/>
      <c r="D60" s="628"/>
      <c r="E60" s="623"/>
      <c r="F60" s="623"/>
      <c r="G60" s="364"/>
      <c r="H60" s="375"/>
      <c r="I60" s="131"/>
      <c r="J60" s="48"/>
      <c r="K60" s="47"/>
      <c r="L60" s="36"/>
      <c r="M60" s="366"/>
      <c r="N60" s="42"/>
      <c r="O60" s="374"/>
      <c r="P60" s="368"/>
      <c r="Q60" s="37"/>
      <c r="R60" s="612"/>
      <c r="S60" s="613"/>
      <c r="T60" s="614"/>
      <c r="U60" s="76">
        <f>IF(OR(P60="",M60=Paramétrage!$C$10,M60=Paramétrage!$C$13,M60=Paramétrage!$C$17,M60=Paramétrage!$C$20,M60=Paramétrage!$C$24,M60=Paramétrage!$C$27,AND(M60&lt;&gt;Paramétrage!$C$9,Q60="Mut+ext")),0,ROUNDUP(O60/P60,0))</f>
        <v>0</v>
      </c>
      <c r="V60" s="369">
        <f>IF(OR(M60="",Q60="Mut+ext"),0,IF(VLOOKUP(M60,Paramétrage!$C$6:$E$29,2,0)=0,0,IF(P60="","saisir capacité",N60*U60*VLOOKUP(M60,Paramétrage!$C$6:$E$29,2,0))))</f>
        <v>0</v>
      </c>
      <c r="W60" s="370"/>
      <c r="X60" s="371">
        <f t="shared" si="10"/>
        <v>0</v>
      </c>
      <c r="Y60" s="77">
        <f>IF(OR(M60="",Q60="Mut+ext"),0,IF(ISERROR(W60+V60*VLOOKUP(M60,Paramétrage!$C$6:$E$29,3,0))=TRUE,X60,W60+V60*VLOOKUP(M60,Paramétrage!$C$6:$E$29,3,0)))</f>
        <v>0</v>
      </c>
      <c r="Z60" s="615"/>
      <c r="AA60" s="613"/>
      <c r="AB60" s="616"/>
      <c r="AC60" s="172"/>
      <c r="AD60" s="38"/>
      <c r="AE60" s="59">
        <f>IF(G60="",0,IF(K60="",0,IF(SUMIF(G51:G62,G60,O51:O62)=0,0,IF(OR(L60="",K60="obligatoire"),AF60/SUMIF(G51:G62,G60,O51:O62),AF60/(SUMIF(G51:G62,G60,O51:O62)/L60)))))</f>
        <v>0</v>
      </c>
      <c r="AF60" s="372">
        <f t="shared" si="11"/>
        <v>0</v>
      </c>
    </row>
    <row r="61" spans="1:32" hidden="1" x14ac:dyDescent="0.25">
      <c r="A61" s="637"/>
      <c r="B61" s="622"/>
      <c r="C61" s="627"/>
      <c r="D61" s="628"/>
      <c r="E61" s="623"/>
      <c r="F61" s="623"/>
      <c r="G61" s="364"/>
      <c r="H61" s="375"/>
      <c r="I61" s="131"/>
      <c r="J61" s="48"/>
      <c r="K61" s="47"/>
      <c r="L61" s="36"/>
      <c r="M61" s="366"/>
      <c r="N61" s="42"/>
      <c r="O61" s="367"/>
      <c r="P61" s="368"/>
      <c r="Q61" s="37"/>
      <c r="R61" s="612"/>
      <c r="S61" s="613"/>
      <c r="T61" s="614"/>
      <c r="U61" s="76">
        <f>IF(OR(P61="",M61=Paramétrage!$C$10,M61=Paramétrage!$C$13,M61=Paramétrage!$C$17,M61=Paramétrage!$C$20,M61=Paramétrage!$C$24,M61=Paramétrage!$C$27,AND(M61&lt;&gt;Paramétrage!$C$9,Q61="Mut+ext")),0,ROUNDUP(O61/P61,0))</f>
        <v>0</v>
      </c>
      <c r="V61" s="369">
        <f>IF(OR(M61="",Q61="Mut+ext"),0,IF(VLOOKUP(M61,Paramétrage!$C$6:$E$29,2,0)=0,0,IF(P61="","saisir capacité",N61*U61*VLOOKUP(M61,Paramétrage!$C$6:$E$29,2,0))))</f>
        <v>0</v>
      </c>
      <c r="W61" s="370"/>
      <c r="X61" s="371">
        <f t="shared" si="10"/>
        <v>0</v>
      </c>
      <c r="Y61" s="77">
        <f>IF(OR(M61="",Q61="Mut+ext"),0,IF(ISERROR(W61+V61*VLOOKUP(M61,Paramétrage!$C$6:$E$29,3,0))=TRUE,X61,W61+V61*VLOOKUP(M61,Paramétrage!$C$6:$E$29,3,0)))</f>
        <v>0</v>
      </c>
      <c r="Z61" s="615"/>
      <c r="AA61" s="613"/>
      <c r="AB61" s="616"/>
      <c r="AC61" s="172"/>
      <c r="AD61" s="38"/>
      <c r="AE61" s="59">
        <f>IF(G61="",0,IF(K61="",0,IF(SUMIF(G51:G62,G61,O51:O62)=0,0,IF(OR(L61="",K61="obligatoire"),AF61/SUMIF(G51:G62,G61,O51:O62),AF61/(SUMIF(G51:G62,G61,O51:O62)/L61)))))</f>
        <v>0</v>
      </c>
      <c r="AF61" s="372">
        <f t="shared" si="11"/>
        <v>0</v>
      </c>
    </row>
    <row r="62" spans="1:32" hidden="1" x14ac:dyDescent="0.25">
      <c r="A62" s="637"/>
      <c r="B62" s="622"/>
      <c r="C62" s="629"/>
      <c r="D62" s="630"/>
      <c r="E62" s="624"/>
      <c r="F62" s="624"/>
      <c r="G62" s="364"/>
      <c r="H62" s="375"/>
      <c r="I62" s="131"/>
      <c r="J62" s="48"/>
      <c r="K62" s="47"/>
      <c r="L62" s="36"/>
      <c r="M62" s="366"/>
      <c r="N62" s="42"/>
      <c r="O62" s="376"/>
      <c r="P62" s="368"/>
      <c r="Q62" s="37"/>
      <c r="R62" s="612"/>
      <c r="S62" s="613"/>
      <c r="T62" s="614"/>
      <c r="U62" s="76">
        <f>IF(OR(P62="",M62=Paramétrage!$C$10,M62=Paramétrage!$C$13,M62=Paramétrage!$C$17,M62=Paramétrage!$C$20,M62=Paramétrage!$C$24,M62=Paramétrage!$C$27,AND(M62&lt;&gt;Paramétrage!$C$9,Q62="Mut+ext")),0,ROUNDUP(O62/P62,0))</f>
        <v>0</v>
      </c>
      <c r="V62" s="369">
        <f>IF(OR(M62="",Q62="Mut+ext"),0,IF(VLOOKUP(M62,Paramétrage!$C$6:$E$29,2,0)=0,0,IF(P62="","saisir capacité",N62*U62*VLOOKUP(M62,Paramétrage!$C$6:$E$29,2,0))))</f>
        <v>0</v>
      </c>
      <c r="W62" s="370"/>
      <c r="X62" s="371">
        <f t="shared" si="10"/>
        <v>0</v>
      </c>
      <c r="Y62" s="77">
        <f>IF(OR(M62="",Q62="Mut+ext"),0,IF(ISERROR(W62+V62*VLOOKUP(M62,Paramétrage!$C$6:$E$29,3,0))=TRUE,X62,W62+V62*VLOOKUP(M62,Paramétrage!$C$6:$E$29,3,0)))</f>
        <v>0</v>
      </c>
      <c r="Z62" s="615"/>
      <c r="AA62" s="613"/>
      <c r="AB62" s="616"/>
      <c r="AC62" s="172"/>
      <c r="AD62" s="38"/>
      <c r="AE62" s="59">
        <f>IF(G62="",0,IF(K62="",0,IF(SUMIF(G51:G62,G62,O51:O62)=0,0,IF(OR(L62="",K62="obligatoire"),AF62/SUMIF(G51:G62,G62,O51:O62),AF62/(SUMIF(G51:G62,G62,O51:O62)/L62)))))</f>
        <v>0</v>
      </c>
      <c r="AF62" s="372">
        <f t="shared" si="11"/>
        <v>0</v>
      </c>
    </row>
    <row r="63" spans="1:32" hidden="1" x14ac:dyDescent="0.25">
      <c r="A63" s="637"/>
      <c r="B63" s="622"/>
      <c r="C63" s="377"/>
      <c r="D63" s="378"/>
      <c r="E63" s="379"/>
      <c r="F63" s="379"/>
      <c r="G63" s="379"/>
      <c r="H63" s="380"/>
      <c r="I63" s="132"/>
      <c r="J63" s="97"/>
      <c r="K63" s="61"/>
      <c r="L63" s="62"/>
      <c r="M63" s="381"/>
      <c r="N63" s="63">
        <f>AE63</f>
        <v>0</v>
      </c>
      <c r="O63" s="382"/>
      <c r="P63" s="382"/>
      <c r="Q63" s="66"/>
      <c r="R63" s="64"/>
      <c r="S63" s="64"/>
      <c r="T63" s="65"/>
      <c r="U63" s="98"/>
      <c r="V63" s="383">
        <f>SUM(V51:V62)</f>
        <v>0</v>
      </c>
      <c r="W63" s="381">
        <f>SUM(W51:W62)</f>
        <v>0</v>
      </c>
      <c r="X63" s="384">
        <f>SUM(X51:X62)</f>
        <v>0</v>
      </c>
      <c r="Y63" s="67">
        <f>SUM(Y51:Y62)</f>
        <v>0</v>
      </c>
      <c r="Z63" s="99"/>
      <c r="AA63" s="100"/>
      <c r="AB63" s="101"/>
      <c r="AC63" s="102"/>
      <c r="AD63" s="103"/>
      <c r="AE63" s="104">
        <f>SUM(AE51:AE62)</f>
        <v>0</v>
      </c>
      <c r="AF63" s="105">
        <f>SUM(AF51:AF62)</f>
        <v>0</v>
      </c>
    </row>
    <row r="64" spans="1:32" ht="15.45" hidden="1" customHeight="1" x14ac:dyDescent="0.25">
      <c r="A64" s="637"/>
      <c r="B64" s="622"/>
      <c r="C64" s="625"/>
      <c r="D64" s="626"/>
      <c r="E64" s="623"/>
      <c r="F64" s="623"/>
      <c r="G64" s="364"/>
      <c r="H64" s="365"/>
      <c r="I64" s="52"/>
      <c r="J64" s="48"/>
      <c r="K64" s="57"/>
      <c r="L64" s="36"/>
      <c r="M64" s="366"/>
      <c r="N64" s="43"/>
      <c r="O64" s="367"/>
      <c r="P64" s="368"/>
      <c r="Q64" s="40"/>
      <c r="R64" s="612"/>
      <c r="S64" s="613"/>
      <c r="T64" s="614"/>
      <c r="U64" s="76">
        <f>IF(OR(P64="",M64=Paramétrage!$C$10,M64=Paramétrage!$C$13,M64=Paramétrage!$C$17,M64=Paramétrage!$C$20,M64=Paramétrage!$C$24,M64=Paramétrage!$C$27,AND(M64&lt;&gt;Paramétrage!$C$9,Q64="Mut+ext")),0,ROUNDUP(O64/P64,0))</f>
        <v>0</v>
      </c>
      <c r="V64" s="369">
        <f>IF(OR(M64="",Q64="Mut+ext"),0,IF(VLOOKUP(M64,Paramétrage!$C$6:$E$29,2,0)=0,0,IF(P64="","saisir capacité",N64*U64*VLOOKUP(M64,Paramétrage!$C$6:$E$29,2,0))))</f>
        <v>0</v>
      </c>
      <c r="W64" s="370"/>
      <c r="X64" s="371">
        <f t="shared" ref="X64:X75" si="12">IF(OR(M64="",Q64="Mut+ext"),0,IF(ISERROR(V64+W64)=TRUE,V64,V64+W64))</f>
        <v>0</v>
      </c>
      <c r="Y64" s="77">
        <f>IF(OR(M64="",Q64="Mut+ext"),0,IF(ISERROR(W64+V64*VLOOKUP(M64,Paramétrage!$C$6:$E$29,3,0))=TRUE,X64,W64+V64*VLOOKUP(M64,Paramétrage!$C$6:$E$29,3,0)))</f>
        <v>0</v>
      </c>
      <c r="Z64" s="615"/>
      <c r="AA64" s="613"/>
      <c r="AB64" s="616"/>
      <c r="AC64" s="58"/>
      <c r="AD64" s="38"/>
      <c r="AE64" s="59">
        <f>IF(G64="",0,IF(K64="",0,IF(SUMIF(G64:G75,G64,O64:O75)=0,0,IF(OR(L64="",K64="obligatoire"),AF64/SUMIF(G64:G75,G64,O64:O75),AF64/(SUMIF(G64:G75,G64,O64:O75)/L64)))))</f>
        <v>0</v>
      </c>
      <c r="AF64" s="372">
        <f t="shared" ref="AF64:AF75" si="13">N64*O64</f>
        <v>0</v>
      </c>
    </row>
    <row r="65" spans="1:32" hidden="1" x14ac:dyDescent="0.25">
      <c r="A65" s="637"/>
      <c r="B65" s="622"/>
      <c r="C65" s="627"/>
      <c r="D65" s="628"/>
      <c r="E65" s="623"/>
      <c r="F65" s="623"/>
      <c r="G65" s="364"/>
      <c r="H65" s="365"/>
      <c r="I65" s="52"/>
      <c r="J65" s="48"/>
      <c r="K65" s="57"/>
      <c r="L65" s="36"/>
      <c r="M65" s="366"/>
      <c r="N65" s="43"/>
      <c r="O65" s="367"/>
      <c r="P65" s="368"/>
      <c r="Q65" s="40"/>
      <c r="R65" s="612"/>
      <c r="S65" s="613"/>
      <c r="T65" s="614"/>
      <c r="U65" s="76">
        <f>IF(OR(P65="",M65=Paramétrage!$C$10,M65=Paramétrage!$C$13,M65=Paramétrage!$C$17,M65=Paramétrage!$C$20,M65=Paramétrage!$C$24,M65=Paramétrage!$C$27,AND(M65&lt;&gt;Paramétrage!$C$9,Q65="Mut+ext")),0,ROUNDUP(O65/P65,0))</f>
        <v>0</v>
      </c>
      <c r="V65" s="369">
        <f>IF(OR(M65="",Q65="Mut+ext"),0,IF(VLOOKUP(M65,Paramétrage!$C$6:$E$29,2,0)=0,0,IF(P65="","saisir capacité",N65*U65*VLOOKUP(M65,Paramétrage!$C$6:$E$29,2,0))))</f>
        <v>0</v>
      </c>
      <c r="W65" s="370"/>
      <c r="X65" s="371">
        <f t="shared" si="12"/>
        <v>0</v>
      </c>
      <c r="Y65" s="77">
        <f>IF(OR(M65="",Q65="Mut+ext"),0,IF(ISERROR(W65+V65*VLOOKUP(M65,Paramétrage!$C$6:$E$29,3,0))=TRUE,X65,W65+V65*VLOOKUP(M65,Paramétrage!$C$6:$E$29,3,0)))</f>
        <v>0</v>
      </c>
      <c r="Z65" s="615"/>
      <c r="AA65" s="613"/>
      <c r="AB65" s="616"/>
      <c r="AC65" s="172"/>
      <c r="AD65" s="38"/>
      <c r="AE65" s="59">
        <f>IF(G65="",0,IF(K65="",0,IF(SUMIF(G64:G75,G65,O64:O75)=0,0,IF(OR(L65="",K65="obligatoire"),AF65/SUMIF(G64:G75,G65,O64:O75),AF65/(SUMIF(G64:G75,G65,O64:O75)/L65)))))</f>
        <v>0</v>
      </c>
      <c r="AF65" s="373">
        <f t="shared" si="13"/>
        <v>0</v>
      </c>
    </row>
    <row r="66" spans="1:32" hidden="1" x14ac:dyDescent="0.25">
      <c r="A66" s="637"/>
      <c r="B66" s="622"/>
      <c r="C66" s="627"/>
      <c r="D66" s="628"/>
      <c r="E66" s="623"/>
      <c r="F66" s="623"/>
      <c r="G66" s="364"/>
      <c r="H66" s="385"/>
      <c r="I66" s="131"/>
      <c r="J66" s="48"/>
      <c r="K66" s="47"/>
      <c r="L66" s="36"/>
      <c r="M66" s="366"/>
      <c r="N66" s="42"/>
      <c r="O66" s="367"/>
      <c r="P66" s="368"/>
      <c r="Q66" s="37"/>
      <c r="R66" s="612"/>
      <c r="S66" s="613"/>
      <c r="T66" s="614"/>
      <c r="U66" s="76">
        <f>IF(OR(P66="",M66=Paramétrage!$C$10,M66=Paramétrage!$C$13,M66=Paramétrage!$C$17,M66=Paramétrage!$C$20,M66=Paramétrage!$C$24,M66=Paramétrage!$C$27,AND(M66&lt;&gt;Paramétrage!$C$9,Q66="Mut+ext")),0,ROUNDUP(O66/P66,0))</f>
        <v>0</v>
      </c>
      <c r="V66" s="369">
        <f>IF(OR(M66="",Q66="Mut+ext"),0,IF(VLOOKUP(M66,Paramétrage!$C$6:$E$29,2,0)=0,0,IF(P66="","saisir capacité",N66*U66*VLOOKUP(M66,Paramétrage!$C$6:$E$29,2,0))))</f>
        <v>0</v>
      </c>
      <c r="W66" s="370"/>
      <c r="X66" s="371">
        <f t="shared" si="12"/>
        <v>0</v>
      </c>
      <c r="Y66" s="77">
        <f>IF(OR(M66="",Q66="Mut+ext"),0,IF(ISERROR(W66+V66*VLOOKUP(M66,Paramétrage!$C$6:$E$29,3,0))=TRUE,X66,W66+V66*VLOOKUP(M66,Paramétrage!$C$6:$E$29,3,0)))</f>
        <v>0</v>
      </c>
      <c r="Z66" s="615"/>
      <c r="AA66" s="613"/>
      <c r="AB66" s="616"/>
      <c r="AC66" s="172"/>
      <c r="AD66" s="38"/>
      <c r="AE66" s="59">
        <f>IF(G66="",0,IF(K66="",0,IF(SUMIF(G64:G75,G66,O64:O75)=0,0,IF(OR(L66="",K66="obligatoire"),AF66/SUMIF(G64:G75,G66,O64:O75),AF66/(SUMIF(G64:G75,G66,O64:O75)/L66)))))</f>
        <v>0</v>
      </c>
      <c r="AF66" s="373">
        <f t="shared" si="13"/>
        <v>0</v>
      </c>
    </row>
    <row r="67" spans="1:32" hidden="1" x14ac:dyDescent="0.25">
      <c r="A67" s="637"/>
      <c r="B67" s="622"/>
      <c r="C67" s="627"/>
      <c r="D67" s="628"/>
      <c r="E67" s="623"/>
      <c r="F67" s="623"/>
      <c r="G67" s="386"/>
      <c r="H67" s="385"/>
      <c r="I67" s="131"/>
      <c r="J67" s="48"/>
      <c r="K67" s="47"/>
      <c r="L67" s="36"/>
      <c r="M67" s="366"/>
      <c r="N67" s="42"/>
      <c r="O67" s="374"/>
      <c r="P67" s="368"/>
      <c r="Q67" s="37"/>
      <c r="R67" s="612"/>
      <c r="S67" s="613"/>
      <c r="T67" s="614"/>
      <c r="U67" s="76">
        <f>IF(OR(P67="",M67=Paramétrage!$C$10,M67=Paramétrage!$C$13,M67=Paramétrage!$C$17,M67=Paramétrage!$C$20,M67=Paramétrage!$C$24,M67=Paramétrage!$C$27,AND(M67&lt;&gt;Paramétrage!$C$9,Q67="Mut+ext")),0,ROUNDUP(O67/P67,0))</f>
        <v>0</v>
      </c>
      <c r="V67" s="369">
        <f>IF(OR(M67="",Q67="Mut+ext"),0,IF(VLOOKUP(M67,Paramétrage!$C$6:$E$29,2,0)=0,0,IF(P67="","saisir capacité",N67*U67*VLOOKUP(M67,Paramétrage!$C$6:$E$29,2,0))))</f>
        <v>0</v>
      </c>
      <c r="W67" s="370"/>
      <c r="X67" s="371">
        <f t="shared" si="12"/>
        <v>0</v>
      </c>
      <c r="Y67" s="77">
        <f>IF(OR(M67="",Q67="Mut+ext"),0,IF(ISERROR(W67+V67*VLOOKUP(M67,Paramétrage!$C$6:$E$29,3,0))=TRUE,X67,W67+V67*VLOOKUP(M67,Paramétrage!$C$6:$E$29,3,0)))</f>
        <v>0</v>
      </c>
      <c r="Z67" s="615"/>
      <c r="AA67" s="613"/>
      <c r="AB67" s="616"/>
      <c r="AC67" s="49"/>
      <c r="AD67" s="38"/>
      <c r="AE67" s="59">
        <f>IF(G67="",0,IF(K67="",0,IF(SUMIF(G60:G71,G67,O60:O71)=0,0,IF(OR(L67="",K67="obligatoire"),AF67/SUMIF(G60:G71,G67,O60:O71),AF67/(SUMIF(G60:G71,G67,O60:O71)/L67)))))</f>
        <v>0</v>
      </c>
      <c r="AF67" s="373">
        <f t="shared" si="13"/>
        <v>0</v>
      </c>
    </row>
    <row r="68" spans="1:32" hidden="1" x14ac:dyDescent="0.25">
      <c r="A68" s="637"/>
      <c r="B68" s="622"/>
      <c r="C68" s="627"/>
      <c r="D68" s="628"/>
      <c r="E68" s="623"/>
      <c r="F68" s="623"/>
      <c r="G68" s="364"/>
      <c r="H68" s="385"/>
      <c r="I68" s="131"/>
      <c r="J68" s="48"/>
      <c r="K68" s="47"/>
      <c r="L68" s="36"/>
      <c r="M68" s="366"/>
      <c r="N68" s="42"/>
      <c r="O68" s="367"/>
      <c r="P68" s="368"/>
      <c r="Q68" s="37"/>
      <c r="R68" s="612"/>
      <c r="S68" s="613"/>
      <c r="T68" s="614"/>
      <c r="U68" s="76">
        <f>IF(OR(P68="",M68=Paramétrage!$C$10,M68=Paramétrage!$C$13,M68=Paramétrage!$C$17,M68=Paramétrage!$C$20,M68=Paramétrage!$C$24,M68=Paramétrage!$C$27,AND(M68&lt;&gt;Paramétrage!$C$9,Q68="Mut+ext")),0,ROUNDUP(O68/P68,0))</f>
        <v>0</v>
      </c>
      <c r="V68" s="369">
        <f>IF(OR(M68="",Q68="Mut+ext"),0,IF(VLOOKUP(M68,Paramétrage!$C$6:$E$29,2,0)=0,0,IF(P68="","saisir capacité",N68*U68*VLOOKUP(M68,Paramétrage!$C$6:$E$29,2,0))))</f>
        <v>0</v>
      </c>
      <c r="W68" s="370"/>
      <c r="X68" s="371">
        <f t="shared" si="12"/>
        <v>0</v>
      </c>
      <c r="Y68" s="77">
        <f>IF(OR(M68="",Q68="Mut+ext"),0,IF(ISERROR(W68+V68*VLOOKUP(M68,Paramétrage!$C$6:$E$29,3,0))=TRUE,X68,W68+V68*VLOOKUP(M68,Paramétrage!$C$6:$E$29,3,0)))</f>
        <v>0</v>
      </c>
      <c r="Z68" s="615"/>
      <c r="AA68" s="613"/>
      <c r="AB68" s="616"/>
      <c r="AC68" s="172"/>
      <c r="AD68" s="38"/>
      <c r="AE68" s="59">
        <f>IF(G68="",0,IF(K68="",0,IF(SUMIF(G60:G71,G68,O60:O71)=0,0,IF(OR(L68="",K68="obligatoire"),AF68/SUMIF(G60:G71,G68,O60:O71),AF68/(SUMIF(G60:G71,G68,O60:O71)/L68)))))</f>
        <v>0</v>
      </c>
      <c r="AF68" s="373">
        <f t="shared" si="13"/>
        <v>0</v>
      </c>
    </row>
    <row r="69" spans="1:32" hidden="1" x14ac:dyDescent="0.25">
      <c r="A69" s="637"/>
      <c r="B69" s="622"/>
      <c r="C69" s="627"/>
      <c r="D69" s="628"/>
      <c r="E69" s="623"/>
      <c r="F69" s="623"/>
      <c r="G69" s="364"/>
      <c r="H69" s="385"/>
      <c r="I69" s="131"/>
      <c r="J69" s="48"/>
      <c r="K69" s="47"/>
      <c r="L69" s="36"/>
      <c r="M69" s="366"/>
      <c r="N69" s="42"/>
      <c r="O69" s="374"/>
      <c r="P69" s="368"/>
      <c r="Q69" s="37"/>
      <c r="R69" s="612"/>
      <c r="S69" s="613"/>
      <c r="T69" s="614"/>
      <c r="U69" s="76">
        <f>IF(OR(P69="",M69=Paramétrage!$C$10,M69=Paramétrage!$C$13,M69=Paramétrage!$C$17,M69=Paramétrage!$C$20,M69=Paramétrage!$C$24,M69=Paramétrage!$C$27,AND(M69&lt;&gt;Paramétrage!$C$9,Q69="Mut+ext")),0,ROUNDUP(O69/P69,0))</f>
        <v>0</v>
      </c>
      <c r="V69" s="369">
        <f>IF(OR(M69="",Q69="Mut+ext"),0,IF(VLOOKUP(M69,Paramétrage!$C$6:$E$29,2,0)=0,0,IF(P69="","saisir capacité",N69*U69*VLOOKUP(M69,Paramétrage!$C$6:$E$29,2,0))))</f>
        <v>0</v>
      </c>
      <c r="W69" s="370"/>
      <c r="X69" s="371">
        <f t="shared" si="12"/>
        <v>0</v>
      </c>
      <c r="Y69" s="77">
        <f>IF(OR(M69="",Q69="Mut+ext"),0,IF(ISERROR(W69+V69*VLOOKUP(M69,Paramétrage!$C$6:$E$29,3,0))=TRUE,X69,W69+V69*VLOOKUP(M69,Paramétrage!$C$6:$E$29,3,0)))</f>
        <v>0</v>
      </c>
      <c r="Z69" s="615"/>
      <c r="AA69" s="613"/>
      <c r="AB69" s="616"/>
      <c r="AC69" s="172"/>
      <c r="AD69" s="38"/>
      <c r="AE69" s="59">
        <f>IF(G69="",0,IF(K69="",0,IF(SUMIF(G60:G71,G69,O60:O71)=0,0,IF(OR(L69="",K69="obligatoire"),AF69/SUMIF(G60:G71,G69,O60:O71),AF69/(SUMIF(G60:G71,G69,O60:O71)/L69)))))</f>
        <v>0</v>
      </c>
      <c r="AF69" s="373">
        <f t="shared" si="13"/>
        <v>0</v>
      </c>
    </row>
    <row r="70" spans="1:32" hidden="1" x14ac:dyDescent="0.25">
      <c r="A70" s="637"/>
      <c r="B70" s="622"/>
      <c r="C70" s="627"/>
      <c r="D70" s="628"/>
      <c r="E70" s="623"/>
      <c r="F70" s="623"/>
      <c r="G70" s="364"/>
      <c r="H70" s="385"/>
      <c r="I70" s="131"/>
      <c r="J70" s="48"/>
      <c r="K70" s="47"/>
      <c r="L70" s="36"/>
      <c r="M70" s="366"/>
      <c r="N70" s="42"/>
      <c r="O70" s="367"/>
      <c r="P70" s="368"/>
      <c r="Q70" s="37"/>
      <c r="R70" s="612"/>
      <c r="S70" s="613"/>
      <c r="T70" s="614"/>
      <c r="U70" s="76">
        <f>IF(OR(P70="",M70=Paramétrage!$C$10,M70=Paramétrage!$C$13,M70=Paramétrage!$C$17,M70=Paramétrage!$C$20,M70=Paramétrage!$C$24,M70=Paramétrage!$C$27,AND(M70&lt;&gt;Paramétrage!$C$9,Q70="Mut+ext")),0,ROUNDUP(O70/P70,0))</f>
        <v>0</v>
      </c>
      <c r="V70" s="369">
        <f>IF(OR(M70="",Q70="Mut+ext"),0,IF(VLOOKUP(M70,Paramétrage!$C$6:$E$29,2,0)=0,0,IF(P70="","saisir capacité",N70*U70*VLOOKUP(M70,Paramétrage!$C$6:$E$29,2,0))))</f>
        <v>0</v>
      </c>
      <c r="W70" s="370"/>
      <c r="X70" s="371">
        <f t="shared" si="12"/>
        <v>0</v>
      </c>
      <c r="Y70" s="77">
        <f>IF(OR(M70="",Q70="Mut+ext"),0,IF(ISERROR(W70+V70*VLOOKUP(M70,Paramétrage!$C$6:$E$29,3,0))=TRUE,X70,W70+V70*VLOOKUP(M70,Paramétrage!$C$6:$E$29,3,0)))</f>
        <v>0</v>
      </c>
      <c r="Z70" s="615"/>
      <c r="AA70" s="613"/>
      <c r="AB70" s="616"/>
      <c r="AC70" s="172"/>
      <c r="AD70" s="38"/>
      <c r="AE70" s="59">
        <f>IF(G70="",0,IF(K70="",0,IF(SUMIF(G60:G71,G70,O60:O71)=0,0,IF(OR(L70="",K70="obligatoire"),AF70/SUMIF(G60:G71,G70,O60:O71),AF70/(SUMIF(G60:G71,G70,O60:O71)/L70)))))</f>
        <v>0</v>
      </c>
      <c r="AF70" s="373">
        <f t="shared" si="13"/>
        <v>0</v>
      </c>
    </row>
    <row r="71" spans="1:32" hidden="1" x14ac:dyDescent="0.25">
      <c r="A71" s="637"/>
      <c r="B71" s="622"/>
      <c r="C71" s="627"/>
      <c r="D71" s="628"/>
      <c r="E71" s="623"/>
      <c r="F71" s="623"/>
      <c r="G71" s="386"/>
      <c r="H71" s="385"/>
      <c r="I71" s="131"/>
      <c r="J71" s="48"/>
      <c r="K71" s="47"/>
      <c r="L71" s="36"/>
      <c r="M71" s="366"/>
      <c r="N71" s="42"/>
      <c r="O71" s="374"/>
      <c r="P71" s="368"/>
      <c r="Q71" s="37"/>
      <c r="R71" s="612"/>
      <c r="S71" s="613"/>
      <c r="T71" s="614"/>
      <c r="U71" s="76">
        <f>IF(OR(P71="",M71=Paramétrage!$C$10,M71=Paramétrage!$C$13,M71=Paramétrage!$C$17,M71=Paramétrage!$C$20,M71=Paramétrage!$C$24,M71=Paramétrage!$C$27,AND(M71&lt;&gt;Paramétrage!$C$9,Q71="Mut+ext")),0,ROUNDUP(O71/P71,0))</f>
        <v>0</v>
      </c>
      <c r="V71" s="369">
        <f>IF(OR(M71="",Q71="Mut+ext"),0,IF(VLOOKUP(M71,Paramétrage!$C$6:$E$29,2,0)=0,0,IF(P71="","saisir capacité",N71*U71*VLOOKUP(M71,Paramétrage!$C$6:$E$29,2,0))))</f>
        <v>0</v>
      </c>
      <c r="W71" s="370"/>
      <c r="X71" s="371">
        <f t="shared" si="12"/>
        <v>0</v>
      </c>
      <c r="Y71" s="77">
        <f>IF(OR(M71="",Q71="Mut+ext"),0,IF(ISERROR(W71+V71*VLOOKUP(M71,Paramétrage!$C$6:$E$29,3,0))=TRUE,X71,W71+V71*VLOOKUP(M71,Paramétrage!$C$6:$E$29,3,0)))</f>
        <v>0</v>
      </c>
      <c r="Z71" s="615"/>
      <c r="AA71" s="613"/>
      <c r="AB71" s="616"/>
      <c r="AC71" s="49"/>
      <c r="AD71" s="38"/>
      <c r="AE71" s="59">
        <f>IF(G71="",0,IF(K71="",0,IF(SUMIF(G64:G75,G71,O64:O75)=0,0,IF(OR(L71="",K71="obligatoire"),AF71/SUMIF(G64:G75,G71,O64:O75),AF71/(SUMIF(G64:G75,G71,O64:O75)/L71)))))</f>
        <v>0</v>
      </c>
      <c r="AF71" s="373">
        <f t="shared" si="13"/>
        <v>0</v>
      </c>
    </row>
    <row r="72" spans="1:32" hidden="1" x14ac:dyDescent="0.25">
      <c r="A72" s="637"/>
      <c r="B72" s="622"/>
      <c r="C72" s="627"/>
      <c r="D72" s="628"/>
      <c r="E72" s="623"/>
      <c r="F72" s="623"/>
      <c r="G72" s="364"/>
      <c r="H72" s="375"/>
      <c r="I72" s="131"/>
      <c r="J72" s="48"/>
      <c r="K72" s="47"/>
      <c r="L72" s="36"/>
      <c r="M72" s="366"/>
      <c r="N72" s="42"/>
      <c r="O72" s="367"/>
      <c r="P72" s="368"/>
      <c r="Q72" s="37"/>
      <c r="R72" s="612"/>
      <c r="S72" s="613"/>
      <c r="T72" s="614"/>
      <c r="U72" s="76">
        <f>IF(OR(P72="",M72=Paramétrage!$C$10,M72=Paramétrage!$C$13,M72=Paramétrage!$C$17,M72=Paramétrage!$C$20,M72=Paramétrage!$C$24,M72=Paramétrage!$C$27,AND(M72&lt;&gt;Paramétrage!$C$9,Q72="Mut+ext")),0,ROUNDUP(O72/P72,0))</f>
        <v>0</v>
      </c>
      <c r="V72" s="369">
        <f>IF(OR(M72="",Q72="Mut+ext"),0,IF(VLOOKUP(M72,Paramétrage!$C$6:$E$29,2,0)=0,0,IF(P72="","saisir capacité",N72*U72*VLOOKUP(M72,Paramétrage!$C$6:$E$29,2,0))))</f>
        <v>0</v>
      </c>
      <c r="W72" s="370"/>
      <c r="X72" s="371">
        <f t="shared" si="12"/>
        <v>0</v>
      </c>
      <c r="Y72" s="77">
        <f>IF(OR(M72="",Q72="Mut+ext"),0,IF(ISERROR(W72+V72*VLOOKUP(M72,Paramétrage!$C$6:$E$29,3,0))=TRUE,X72,W72+V72*VLOOKUP(M72,Paramétrage!$C$6:$E$29,3,0)))</f>
        <v>0</v>
      </c>
      <c r="Z72" s="615"/>
      <c r="AA72" s="613"/>
      <c r="AB72" s="616"/>
      <c r="AC72" s="172"/>
      <c r="AD72" s="38"/>
      <c r="AE72" s="59">
        <f>IF(G72="",0,IF(K72="",0,IF(SUMIF(G64:G75,G72,O64:O75)=0,0,IF(OR(L72="",K72="obligatoire"),AF72/SUMIF(G64:G75,G72,O64:O75),AF72/(SUMIF(G64:G75,G72,O64:O75)/L72)))))</f>
        <v>0</v>
      </c>
      <c r="AF72" s="373">
        <f t="shared" si="13"/>
        <v>0</v>
      </c>
    </row>
    <row r="73" spans="1:32" hidden="1" x14ac:dyDescent="0.25">
      <c r="A73" s="637"/>
      <c r="B73" s="622"/>
      <c r="C73" s="627"/>
      <c r="D73" s="628"/>
      <c r="E73" s="623"/>
      <c r="F73" s="623"/>
      <c r="G73" s="364"/>
      <c r="H73" s="375"/>
      <c r="I73" s="131"/>
      <c r="J73" s="48"/>
      <c r="K73" s="47"/>
      <c r="L73" s="36"/>
      <c r="M73" s="366"/>
      <c r="N73" s="42"/>
      <c r="O73" s="374"/>
      <c r="P73" s="368"/>
      <c r="Q73" s="37"/>
      <c r="R73" s="612"/>
      <c r="S73" s="613"/>
      <c r="T73" s="614"/>
      <c r="U73" s="76">
        <f>IF(OR(P73="",M73=Paramétrage!$C$10,M73=Paramétrage!$C$13,M73=Paramétrage!$C$17,M73=Paramétrage!$C$20,M73=Paramétrage!$C$24,M73=Paramétrage!$C$27,AND(M73&lt;&gt;Paramétrage!$C$9,Q73="Mut+ext")),0,ROUNDUP(O73/P73,0))</f>
        <v>0</v>
      </c>
      <c r="V73" s="369">
        <f>IF(OR(M73="",Q73="Mut+ext"),0,IF(VLOOKUP(M73,Paramétrage!$C$6:$E$29,2,0)=0,0,IF(P73="","saisir capacité",N73*U73*VLOOKUP(M73,Paramétrage!$C$6:$E$29,2,0))))</f>
        <v>0</v>
      </c>
      <c r="W73" s="370"/>
      <c r="X73" s="371">
        <f t="shared" si="12"/>
        <v>0</v>
      </c>
      <c r="Y73" s="77">
        <f>IF(OR(M73="",Q73="Mut+ext"),0,IF(ISERROR(W73+V73*VLOOKUP(M73,Paramétrage!$C$6:$E$29,3,0))=TRUE,X73,W73+V73*VLOOKUP(M73,Paramétrage!$C$6:$E$29,3,0)))</f>
        <v>0</v>
      </c>
      <c r="Z73" s="615"/>
      <c r="AA73" s="613"/>
      <c r="AB73" s="616"/>
      <c r="AC73" s="172"/>
      <c r="AD73" s="38"/>
      <c r="AE73" s="59">
        <f>IF(G73="",0,IF(K73="",0,IF(SUMIF(G64:G75,G73,O64:O75)=0,0,IF(OR(L73="",K73="obligatoire"),AF73/SUMIF(G64:G75,G73,O64:O75),AF73/(SUMIF(G64:G75,G73,O64:O75)/L73)))))</f>
        <v>0</v>
      </c>
      <c r="AF73" s="373">
        <f t="shared" si="13"/>
        <v>0</v>
      </c>
    </row>
    <row r="74" spans="1:32" hidden="1" x14ac:dyDescent="0.25">
      <c r="A74" s="637"/>
      <c r="B74" s="622"/>
      <c r="C74" s="627"/>
      <c r="D74" s="628"/>
      <c r="E74" s="623"/>
      <c r="F74" s="623"/>
      <c r="G74" s="364"/>
      <c r="H74" s="375"/>
      <c r="I74" s="131"/>
      <c r="J74" s="48"/>
      <c r="K74" s="47"/>
      <c r="L74" s="36"/>
      <c r="M74" s="366"/>
      <c r="N74" s="42"/>
      <c r="O74" s="367"/>
      <c r="P74" s="368"/>
      <c r="Q74" s="37"/>
      <c r="R74" s="612"/>
      <c r="S74" s="613"/>
      <c r="T74" s="614"/>
      <c r="U74" s="76">
        <f>IF(OR(P74="",M74=Paramétrage!$C$10,M74=Paramétrage!$C$13,M74=Paramétrage!$C$17,M74=Paramétrage!$C$20,M74=Paramétrage!$C$24,M74=Paramétrage!$C$27,AND(M74&lt;&gt;Paramétrage!$C$9,Q74="Mut+ext")),0,ROUNDUP(O74/P74,0))</f>
        <v>0</v>
      </c>
      <c r="V74" s="369">
        <f>IF(OR(M74="",Q74="Mut+ext"),0,IF(VLOOKUP(M74,Paramétrage!$C$6:$E$29,2,0)=0,0,IF(P74="","saisir capacité",N74*U74*VLOOKUP(M74,Paramétrage!$C$6:$E$29,2,0))))</f>
        <v>0</v>
      </c>
      <c r="W74" s="370"/>
      <c r="X74" s="371">
        <f t="shared" si="12"/>
        <v>0</v>
      </c>
      <c r="Y74" s="77">
        <f>IF(OR(M74="",Q74="Mut+ext"),0,IF(ISERROR(W74+V74*VLOOKUP(M74,Paramétrage!$C$6:$E$29,3,0))=TRUE,X74,W74+V74*VLOOKUP(M74,Paramétrage!$C$6:$E$29,3,0)))</f>
        <v>0</v>
      </c>
      <c r="Z74" s="615"/>
      <c r="AA74" s="613"/>
      <c r="AB74" s="616"/>
      <c r="AC74" s="172"/>
      <c r="AD74" s="38"/>
      <c r="AE74" s="59">
        <f>IF(G74="",0,IF(K74="",0,IF(SUMIF(G64:G75,G74,O64:O75)=0,0,IF(OR(L74="",K74="obligatoire"),AF74/SUMIF(G64:G75,G74,O64:O75),AF74/(SUMIF(G64:G75,G74,O64:O75)/L74)))))</f>
        <v>0</v>
      </c>
      <c r="AF74" s="373">
        <f t="shared" si="13"/>
        <v>0</v>
      </c>
    </row>
    <row r="75" spans="1:32" hidden="1" x14ac:dyDescent="0.25">
      <c r="A75" s="637"/>
      <c r="B75" s="622"/>
      <c r="C75" s="629"/>
      <c r="D75" s="630"/>
      <c r="E75" s="624"/>
      <c r="F75" s="624"/>
      <c r="G75" s="364"/>
      <c r="H75" s="375"/>
      <c r="I75" s="131"/>
      <c r="J75" s="48"/>
      <c r="K75" s="47"/>
      <c r="L75" s="36"/>
      <c r="M75" s="366"/>
      <c r="N75" s="42"/>
      <c r="O75" s="376"/>
      <c r="P75" s="368"/>
      <c r="Q75" s="37"/>
      <c r="R75" s="612"/>
      <c r="S75" s="613"/>
      <c r="T75" s="614"/>
      <c r="U75" s="76">
        <f>IF(OR(P75="",M75=Paramétrage!$C$10,M75=Paramétrage!$C$13,M75=Paramétrage!$C$17,M75=Paramétrage!$C$20,M75=Paramétrage!$C$24,M75=Paramétrage!$C$27,AND(M75&lt;&gt;Paramétrage!$C$9,Q75="Mut+ext")),0,ROUNDUP(O75/P75,0))</f>
        <v>0</v>
      </c>
      <c r="V75" s="369">
        <f>IF(OR(M75="",Q75="Mut+ext"),0,IF(VLOOKUP(M75,Paramétrage!$C$6:$E$29,2,0)=0,0,IF(P75="","saisir capacité",N75*U75*VLOOKUP(M75,Paramétrage!$C$6:$E$29,2,0))))</f>
        <v>0</v>
      </c>
      <c r="W75" s="370"/>
      <c r="X75" s="371">
        <f t="shared" si="12"/>
        <v>0</v>
      </c>
      <c r="Y75" s="77">
        <f>IF(OR(M75="",Q75="Mut+ext"),0,IF(ISERROR(W75+V75*VLOOKUP(M75,Paramétrage!$C$6:$E$29,3,0))=TRUE,X75,W75+V75*VLOOKUP(M75,Paramétrage!$C$6:$E$29,3,0)))</f>
        <v>0</v>
      </c>
      <c r="Z75" s="615"/>
      <c r="AA75" s="613"/>
      <c r="AB75" s="616"/>
      <c r="AC75" s="172"/>
      <c r="AD75" s="38"/>
      <c r="AE75" s="59">
        <f>IF(G75="",0,IF(K75="",0,IF(SUMIF(G64:G75,G75,O64:O75)=0,0,IF(OR(L75="",K75="obligatoire"),AF75/SUMIF(G64:G75,G75,O64:O75),AF75/(SUMIF(G64:G75,G75,O64:O75)/L75)))))</f>
        <v>0</v>
      </c>
      <c r="AF75" s="373">
        <f t="shared" si="13"/>
        <v>0</v>
      </c>
    </row>
    <row r="76" spans="1:32" hidden="1" x14ac:dyDescent="0.25">
      <c r="A76" s="637"/>
      <c r="B76" s="622"/>
      <c r="C76" s="377"/>
      <c r="D76" s="378"/>
      <c r="E76" s="379"/>
      <c r="F76" s="379"/>
      <c r="G76" s="379"/>
      <c r="H76" s="380"/>
      <c r="I76" s="132"/>
      <c r="J76" s="97"/>
      <c r="K76" s="61"/>
      <c r="L76" s="62"/>
      <c r="M76" s="381"/>
      <c r="N76" s="63">
        <f>AE76</f>
        <v>0</v>
      </c>
      <c r="O76" s="382"/>
      <c r="P76" s="382"/>
      <c r="Q76" s="66"/>
      <c r="R76" s="64"/>
      <c r="S76" s="64"/>
      <c r="T76" s="65"/>
      <c r="U76" s="98"/>
      <c r="V76" s="383">
        <f>SUM(V64:V75)</f>
        <v>0</v>
      </c>
      <c r="W76" s="381">
        <f>SUM(W64:W75)</f>
        <v>0</v>
      </c>
      <c r="X76" s="384">
        <f>SUM(X64:X75)</f>
        <v>0</v>
      </c>
      <c r="Y76" s="67">
        <f>SUM(Y64:Y75)</f>
        <v>0</v>
      </c>
      <c r="Z76" s="99"/>
      <c r="AA76" s="100"/>
      <c r="AB76" s="101"/>
      <c r="AC76" s="102"/>
      <c r="AD76" s="103"/>
      <c r="AE76" s="104">
        <f>SUM(AE64:AE75)</f>
        <v>0</v>
      </c>
      <c r="AF76" s="105">
        <f>SUM(AF64:AF75)</f>
        <v>0</v>
      </c>
    </row>
    <row r="77" spans="1:32" ht="15.45" hidden="1" customHeight="1" x14ac:dyDescent="0.25">
      <c r="A77" s="637"/>
      <c r="B77" s="622"/>
      <c r="C77" s="625"/>
      <c r="D77" s="626"/>
      <c r="E77" s="623"/>
      <c r="F77" s="623"/>
      <c r="G77" s="364"/>
      <c r="H77" s="365"/>
      <c r="I77" s="52"/>
      <c r="J77" s="48"/>
      <c r="K77" s="57"/>
      <c r="L77" s="36"/>
      <c r="M77" s="366"/>
      <c r="N77" s="43"/>
      <c r="O77" s="367"/>
      <c r="P77" s="368"/>
      <c r="Q77" s="40"/>
      <c r="R77" s="612"/>
      <c r="S77" s="613"/>
      <c r="T77" s="614"/>
      <c r="U77" s="76">
        <f>IF(OR(P77="",M77=Paramétrage!$C$10,M77=Paramétrage!$C$13,M77=Paramétrage!$C$17,M77=Paramétrage!$C$20,M77=Paramétrage!$C$24,M77=Paramétrage!$C$27,AND(M77&lt;&gt;Paramétrage!$C$9,Q77="Mut+ext")),0,ROUNDUP(O77/P77,0))</f>
        <v>0</v>
      </c>
      <c r="V77" s="369">
        <f>IF(OR(M77="",Q77="Mut+ext"),0,IF(VLOOKUP(M77,Paramétrage!$C$6:$E$29,2,0)=0,0,IF(P77="","saisir capacité",N77*U77*VLOOKUP(M77,Paramétrage!$C$6:$E$29,2,0))))</f>
        <v>0</v>
      </c>
      <c r="W77" s="370"/>
      <c r="X77" s="371">
        <f t="shared" ref="X77:X88" si="14">IF(OR(M77="",Q77="Mut+ext"),0,IF(ISERROR(V77+W77)=TRUE,V77,V77+W77))</f>
        <v>0</v>
      </c>
      <c r="Y77" s="77">
        <f>IF(OR(M77="",Q77="Mut+ext"),0,IF(ISERROR(W77+V77*VLOOKUP(M77,Paramétrage!$C$6:$E$29,3,0))=TRUE,X77,W77+V77*VLOOKUP(M77,Paramétrage!$C$6:$E$29,3,0)))</f>
        <v>0</v>
      </c>
      <c r="Z77" s="615"/>
      <c r="AA77" s="613"/>
      <c r="AB77" s="616"/>
      <c r="AC77" s="58"/>
      <c r="AD77" s="38"/>
      <c r="AE77" s="59">
        <f>IF(G77="",0,IF(K77="",0,IF(SUMIF(G77:G88,G77,O77:O88)=0,0,IF(OR(L77="",K77="obligatoire"),AF77/SUMIF(G77:G88,G77,O77:O88),AF77/(SUMIF(G77:G88,G77,O77:O88)/L77)))))</f>
        <v>0</v>
      </c>
      <c r="AF77" s="372">
        <f t="shared" ref="AF77:AF88" si="15">N77*O77</f>
        <v>0</v>
      </c>
    </row>
    <row r="78" spans="1:32" hidden="1" x14ac:dyDescent="0.25">
      <c r="A78" s="637"/>
      <c r="B78" s="622"/>
      <c r="C78" s="627"/>
      <c r="D78" s="628"/>
      <c r="E78" s="623"/>
      <c r="F78" s="623"/>
      <c r="G78" s="364"/>
      <c r="H78" s="365"/>
      <c r="I78" s="52"/>
      <c r="J78" s="48"/>
      <c r="K78" s="57"/>
      <c r="L78" s="36"/>
      <c r="M78" s="366"/>
      <c r="N78" s="43"/>
      <c r="O78" s="367"/>
      <c r="P78" s="368"/>
      <c r="Q78" s="40"/>
      <c r="R78" s="612"/>
      <c r="S78" s="613"/>
      <c r="T78" s="614"/>
      <c r="U78" s="76">
        <f>IF(OR(P78="",M78=Paramétrage!$C$10,M78=Paramétrage!$C$13,M78=Paramétrage!$C$17,M78=Paramétrage!$C$20,M78=Paramétrage!$C$24,M78=Paramétrage!$C$27,AND(M78&lt;&gt;Paramétrage!$C$9,Q78="Mut+ext")),0,ROUNDUP(O78/P78,0))</f>
        <v>0</v>
      </c>
      <c r="V78" s="369">
        <f>IF(OR(M78="",Q78="Mut+ext"),0,IF(VLOOKUP(M78,Paramétrage!$C$6:$E$29,2,0)=0,0,IF(P78="","saisir capacité",N78*U78*VLOOKUP(M78,Paramétrage!$C$6:$E$29,2,0))))</f>
        <v>0</v>
      </c>
      <c r="W78" s="370"/>
      <c r="X78" s="371">
        <f t="shared" si="14"/>
        <v>0</v>
      </c>
      <c r="Y78" s="77">
        <f>IF(OR(M78="",Q78="Mut+ext"),0,IF(ISERROR(W78+V78*VLOOKUP(M78,Paramétrage!$C$6:$E$29,3,0))=TRUE,X78,W78+V78*VLOOKUP(M78,Paramétrage!$C$6:$E$29,3,0)))</f>
        <v>0</v>
      </c>
      <c r="Z78" s="615"/>
      <c r="AA78" s="613"/>
      <c r="AB78" s="616"/>
      <c r="AC78" s="172"/>
      <c r="AD78" s="38"/>
      <c r="AE78" s="59">
        <f>IF(G78="",0,IF(K78="",0,IF(SUMIF(G77:G88,G78,O77:O88)=0,0,IF(OR(L78="",K78="obligatoire"),AF78/SUMIF(G77:G88,G78,O77:O88),AF78/(SUMIF(G77:G88,G78,O77:O88)/L78)))))</f>
        <v>0</v>
      </c>
      <c r="AF78" s="373">
        <f t="shared" si="15"/>
        <v>0</v>
      </c>
    </row>
    <row r="79" spans="1:32" hidden="1" x14ac:dyDescent="0.25">
      <c r="A79" s="637"/>
      <c r="B79" s="622"/>
      <c r="C79" s="627"/>
      <c r="D79" s="628"/>
      <c r="E79" s="623"/>
      <c r="F79" s="623"/>
      <c r="G79" s="364"/>
      <c r="H79" s="385"/>
      <c r="I79" s="131"/>
      <c r="J79" s="48"/>
      <c r="K79" s="47"/>
      <c r="L79" s="36"/>
      <c r="M79" s="366"/>
      <c r="N79" s="42"/>
      <c r="O79" s="367"/>
      <c r="P79" s="368"/>
      <c r="Q79" s="37"/>
      <c r="R79" s="612"/>
      <c r="S79" s="613"/>
      <c r="T79" s="614"/>
      <c r="U79" s="76">
        <f>IF(OR(P79="",M79=Paramétrage!$C$10,M79=Paramétrage!$C$13,M79=Paramétrage!$C$17,M79=Paramétrage!$C$20,M79=Paramétrage!$C$24,M79=Paramétrage!$C$27,AND(M79&lt;&gt;Paramétrage!$C$9,Q79="Mut+ext")),0,ROUNDUP(O79/P79,0))</f>
        <v>0</v>
      </c>
      <c r="V79" s="369">
        <f>IF(OR(M79="",Q79="Mut+ext"),0,IF(VLOOKUP(M79,Paramétrage!$C$6:$E$29,2,0)=0,0,IF(P79="","saisir capacité",N79*U79*VLOOKUP(M79,Paramétrage!$C$6:$E$29,2,0))))</f>
        <v>0</v>
      </c>
      <c r="W79" s="370"/>
      <c r="X79" s="371">
        <f t="shared" si="14"/>
        <v>0</v>
      </c>
      <c r="Y79" s="77">
        <f>IF(OR(M79="",Q79="Mut+ext"),0,IF(ISERROR(W79+V79*VLOOKUP(M79,Paramétrage!$C$6:$E$29,3,0))=TRUE,X79,W79+V79*VLOOKUP(M79,Paramétrage!$C$6:$E$29,3,0)))</f>
        <v>0</v>
      </c>
      <c r="Z79" s="615"/>
      <c r="AA79" s="613"/>
      <c r="AB79" s="616"/>
      <c r="AC79" s="172"/>
      <c r="AD79" s="38"/>
      <c r="AE79" s="59">
        <f>IF(G79="",0,IF(K79="",0,IF(SUMIF(G77:G88,G79,O77:O88)=0,0,IF(OR(L79="",K79="obligatoire"),AF79/SUMIF(G77:G88,G79,O77:O88),AF79/(SUMIF(G77:G88,G79,O77:O88)/L79)))))</f>
        <v>0</v>
      </c>
      <c r="AF79" s="373">
        <f t="shared" si="15"/>
        <v>0</v>
      </c>
    </row>
    <row r="80" spans="1:32" hidden="1" x14ac:dyDescent="0.25">
      <c r="A80" s="637"/>
      <c r="B80" s="622"/>
      <c r="C80" s="627"/>
      <c r="D80" s="628"/>
      <c r="E80" s="623"/>
      <c r="F80" s="623"/>
      <c r="G80" s="386"/>
      <c r="H80" s="385"/>
      <c r="I80" s="131"/>
      <c r="J80" s="48"/>
      <c r="K80" s="47"/>
      <c r="L80" s="36"/>
      <c r="M80" s="366"/>
      <c r="N80" s="42"/>
      <c r="O80" s="374"/>
      <c r="P80" s="368"/>
      <c r="Q80" s="37"/>
      <c r="R80" s="612"/>
      <c r="S80" s="613"/>
      <c r="T80" s="614"/>
      <c r="U80" s="76">
        <f>IF(OR(P80="",M80=Paramétrage!$C$10,M80=Paramétrage!$C$13,M80=Paramétrage!$C$17,M80=Paramétrage!$C$20,M80=Paramétrage!$C$24,M80=Paramétrage!$C$27,AND(M80&lt;&gt;Paramétrage!$C$9,Q80="Mut+ext")),0,ROUNDUP(O80/P80,0))</f>
        <v>0</v>
      </c>
      <c r="V80" s="369">
        <f>IF(OR(M80="",Q80="Mut+ext"),0,IF(VLOOKUP(M80,Paramétrage!$C$6:$E$29,2,0)=0,0,IF(P80="","saisir capacité",N80*U80*VLOOKUP(M80,Paramétrage!$C$6:$E$29,2,0))))</f>
        <v>0</v>
      </c>
      <c r="W80" s="370"/>
      <c r="X80" s="371">
        <f t="shared" si="14"/>
        <v>0</v>
      </c>
      <c r="Y80" s="77">
        <f>IF(OR(M80="",Q80="Mut+ext"),0,IF(ISERROR(W80+V80*VLOOKUP(M80,Paramétrage!$C$6:$E$29,3,0))=TRUE,X80,W80+V80*VLOOKUP(M80,Paramétrage!$C$6:$E$29,3,0)))</f>
        <v>0</v>
      </c>
      <c r="Z80" s="615"/>
      <c r="AA80" s="613"/>
      <c r="AB80" s="616"/>
      <c r="AC80" s="49"/>
      <c r="AD80" s="38"/>
      <c r="AE80" s="59">
        <f>IF(G80="",0,IF(K80="",0,IF(SUMIF(G73:G84,G80,O73:O84)=0,0,IF(OR(L80="",K80="obligatoire"),AF80/SUMIF(G73:G84,G80,O73:O84),AF80/(SUMIF(G73:G84,G80,O73:O84)/L80)))))</f>
        <v>0</v>
      </c>
      <c r="AF80" s="373">
        <f t="shared" si="15"/>
        <v>0</v>
      </c>
    </row>
    <row r="81" spans="1:32" hidden="1" x14ac:dyDescent="0.25">
      <c r="A81" s="637"/>
      <c r="B81" s="622"/>
      <c r="C81" s="627"/>
      <c r="D81" s="628"/>
      <c r="E81" s="623"/>
      <c r="F81" s="623"/>
      <c r="G81" s="364"/>
      <c r="H81" s="385"/>
      <c r="I81" s="131"/>
      <c r="J81" s="48"/>
      <c r="K81" s="47"/>
      <c r="L81" s="36"/>
      <c r="M81" s="366"/>
      <c r="N81" s="42"/>
      <c r="O81" s="367"/>
      <c r="P81" s="368"/>
      <c r="Q81" s="37"/>
      <c r="R81" s="612"/>
      <c r="S81" s="613"/>
      <c r="T81" s="614"/>
      <c r="U81" s="76">
        <f>IF(OR(P81="",M81=Paramétrage!$C$10,M81=Paramétrage!$C$13,M81=Paramétrage!$C$17,M81=Paramétrage!$C$20,M81=Paramétrage!$C$24,M81=Paramétrage!$C$27,AND(M81&lt;&gt;Paramétrage!$C$9,Q81="Mut+ext")),0,ROUNDUP(O81/P81,0))</f>
        <v>0</v>
      </c>
      <c r="V81" s="369">
        <f>IF(OR(M81="",Q81="Mut+ext"),0,IF(VLOOKUP(M81,Paramétrage!$C$6:$E$29,2,0)=0,0,IF(P81="","saisir capacité",N81*U81*VLOOKUP(M81,Paramétrage!$C$6:$E$29,2,0))))</f>
        <v>0</v>
      </c>
      <c r="W81" s="370"/>
      <c r="X81" s="371">
        <f t="shared" si="14"/>
        <v>0</v>
      </c>
      <c r="Y81" s="77">
        <f>IF(OR(M81="",Q81="Mut+ext"),0,IF(ISERROR(W81+V81*VLOOKUP(M81,Paramétrage!$C$6:$E$29,3,0))=TRUE,X81,W81+V81*VLOOKUP(M81,Paramétrage!$C$6:$E$29,3,0)))</f>
        <v>0</v>
      </c>
      <c r="Z81" s="615"/>
      <c r="AA81" s="613"/>
      <c r="AB81" s="616"/>
      <c r="AC81" s="172"/>
      <c r="AD81" s="38"/>
      <c r="AE81" s="59">
        <f>IF(G81="",0,IF(K81="",0,IF(SUMIF(G73:G84,G81,O73:O84)=0,0,IF(OR(L81="",K81="obligatoire"),AF81/SUMIF(G73:G84,G81,O73:O84),AF81/(SUMIF(G73:G84,G81,O73:O84)/L81)))))</f>
        <v>0</v>
      </c>
      <c r="AF81" s="373">
        <f t="shared" si="15"/>
        <v>0</v>
      </c>
    </row>
    <row r="82" spans="1:32" hidden="1" x14ac:dyDescent="0.25">
      <c r="A82" s="637"/>
      <c r="B82" s="622"/>
      <c r="C82" s="627"/>
      <c r="D82" s="628"/>
      <c r="E82" s="623"/>
      <c r="F82" s="623"/>
      <c r="G82" s="364"/>
      <c r="H82" s="385"/>
      <c r="I82" s="131"/>
      <c r="J82" s="48"/>
      <c r="K82" s="47"/>
      <c r="L82" s="36"/>
      <c r="M82" s="366"/>
      <c r="N82" s="42"/>
      <c r="O82" s="374"/>
      <c r="P82" s="368"/>
      <c r="Q82" s="37"/>
      <c r="R82" s="612"/>
      <c r="S82" s="613"/>
      <c r="T82" s="614"/>
      <c r="U82" s="76">
        <f>IF(OR(P82="",M82=Paramétrage!$C$10,M82=Paramétrage!$C$13,M82=Paramétrage!$C$17,M82=Paramétrage!$C$20,M82=Paramétrage!$C$24,M82=Paramétrage!$C$27,AND(M82&lt;&gt;Paramétrage!$C$9,Q82="Mut+ext")),0,ROUNDUP(O82/P82,0))</f>
        <v>0</v>
      </c>
      <c r="V82" s="369">
        <f>IF(OR(M82="",Q82="Mut+ext"),0,IF(VLOOKUP(M82,Paramétrage!$C$6:$E$29,2,0)=0,0,IF(P82="","saisir capacité",N82*U82*VLOOKUP(M82,Paramétrage!$C$6:$E$29,2,0))))</f>
        <v>0</v>
      </c>
      <c r="W82" s="370"/>
      <c r="X82" s="371">
        <f t="shared" si="14"/>
        <v>0</v>
      </c>
      <c r="Y82" s="77">
        <f>IF(OR(M82="",Q82="Mut+ext"),0,IF(ISERROR(W82+V82*VLOOKUP(M82,Paramétrage!$C$6:$E$29,3,0))=TRUE,X82,W82+V82*VLOOKUP(M82,Paramétrage!$C$6:$E$29,3,0)))</f>
        <v>0</v>
      </c>
      <c r="Z82" s="615"/>
      <c r="AA82" s="613"/>
      <c r="AB82" s="616"/>
      <c r="AC82" s="172"/>
      <c r="AD82" s="38"/>
      <c r="AE82" s="59">
        <f>IF(G82="",0,IF(K82="",0,IF(SUMIF(G73:G84,G82,O73:O84)=0,0,IF(OR(L82="",K82="obligatoire"),AF82/SUMIF(G73:G84,G82,O73:O84),AF82/(SUMIF(G73:G84,G82,O73:O84)/L82)))))</f>
        <v>0</v>
      </c>
      <c r="AF82" s="373">
        <f t="shared" si="15"/>
        <v>0</v>
      </c>
    </row>
    <row r="83" spans="1:32" hidden="1" x14ac:dyDescent="0.25">
      <c r="A83" s="637"/>
      <c r="B83" s="622"/>
      <c r="C83" s="627"/>
      <c r="D83" s="628"/>
      <c r="E83" s="623"/>
      <c r="F83" s="623"/>
      <c r="G83" s="364"/>
      <c r="H83" s="385"/>
      <c r="I83" s="131"/>
      <c r="J83" s="48"/>
      <c r="K83" s="47"/>
      <c r="L83" s="36"/>
      <c r="M83" s="366"/>
      <c r="N83" s="42"/>
      <c r="O83" s="367"/>
      <c r="P83" s="368"/>
      <c r="Q83" s="37"/>
      <c r="R83" s="612"/>
      <c r="S83" s="613"/>
      <c r="T83" s="614"/>
      <c r="U83" s="76">
        <f>IF(OR(P83="",M83=Paramétrage!$C$10,M83=Paramétrage!$C$13,M83=Paramétrage!$C$17,M83=Paramétrage!$C$20,M83=Paramétrage!$C$24,M83=Paramétrage!$C$27,AND(M83&lt;&gt;Paramétrage!$C$9,Q83="Mut+ext")),0,ROUNDUP(O83/P83,0))</f>
        <v>0</v>
      </c>
      <c r="V83" s="369">
        <f>IF(OR(M83="",Q83="Mut+ext"),0,IF(VLOOKUP(M83,Paramétrage!$C$6:$E$29,2,0)=0,0,IF(P83="","saisir capacité",N83*U83*VLOOKUP(M83,Paramétrage!$C$6:$E$29,2,0))))</f>
        <v>0</v>
      </c>
      <c r="W83" s="370"/>
      <c r="X83" s="371">
        <f t="shared" si="14"/>
        <v>0</v>
      </c>
      <c r="Y83" s="77">
        <f>IF(OR(M83="",Q83="Mut+ext"),0,IF(ISERROR(W83+V83*VLOOKUP(M83,Paramétrage!$C$6:$E$29,3,0))=TRUE,X83,W83+V83*VLOOKUP(M83,Paramétrage!$C$6:$E$29,3,0)))</f>
        <v>0</v>
      </c>
      <c r="Z83" s="615"/>
      <c r="AA83" s="613"/>
      <c r="AB83" s="616"/>
      <c r="AC83" s="172"/>
      <c r="AD83" s="38"/>
      <c r="AE83" s="59">
        <f>IF(G83="",0,IF(K83="",0,IF(SUMIF(G73:G84,G83,O73:O84)=0,0,IF(OR(L83="",K83="obligatoire"),AF83/SUMIF(G73:G84,G83,O73:O84),AF83/(SUMIF(G73:G84,G83,O73:O84)/L83)))))</f>
        <v>0</v>
      </c>
      <c r="AF83" s="373">
        <f t="shared" si="15"/>
        <v>0</v>
      </c>
    </row>
    <row r="84" spans="1:32" hidden="1" x14ac:dyDescent="0.25">
      <c r="A84" s="637"/>
      <c r="B84" s="622"/>
      <c r="C84" s="627"/>
      <c r="D84" s="628"/>
      <c r="E84" s="623"/>
      <c r="F84" s="623"/>
      <c r="G84" s="386"/>
      <c r="H84" s="385"/>
      <c r="I84" s="131"/>
      <c r="J84" s="48"/>
      <c r="K84" s="47"/>
      <c r="L84" s="36"/>
      <c r="M84" s="366"/>
      <c r="N84" s="42"/>
      <c r="O84" s="374"/>
      <c r="P84" s="368"/>
      <c r="Q84" s="37"/>
      <c r="R84" s="612"/>
      <c r="S84" s="613"/>
      <c r="T84" s="614"/>
      <c r="U84" s="76">
        <f>IF(OR(P84="",M84=Paramétrage!$C$10,M84=Paramétrage!$C$13,M84=Paramétrage!$C$17,M84=Paramétrage!$C$20,M84=Paramétrage!$C$24,M84=Paramétrage!$C$27,AND(M84&lt;&gt;Paramétrage!$C$9,Q84="Mut+ext")),0,ROUNDUP(O84/P84,0))</f>
        <v>0</v>
      </c>
      <c r="V84" s="369">
        <f>IF(OR(M84="",Q84="Mut+ext"),0,IF(VLOOKUP(M84,Paramétrage!$C$6:$E$29,2,0)=0,0,IF(P84="","saisir capacité",N84*U84*VLOOKUP(M84,Paramétrage!$C$6:$E$29,2,0))))</f>
        <v>0</v>
      </c>
      <c r="W84" s="370"/>
      <c r="X84" s="371">
        <f t="shared" si="14"/>
        <v>0</v>
      </c>
      <c r="Y84" s="77">
        <f>IF(OR(M84="",Q84="Mut+ext"),0,IF(ISERROR(W84+V84*VLOOKUP(M84,Paramétrage!$C$6:$E$29,3,0))=TRUE,X84,W84+V84*VLOOKUP(M84,Paramétrage!$C$6:$E$29,3,0)))</f>
        <v>0</v>
      </c>
      <c r="Z84" s="615"/>
      <c r="AA84" s="613"/>
      <c r="AB84" s="616"/>
      <c r="AC84" s="49"/>
      <c r="AD84" s="38"/>
      <c r="AE84" s="59">
        <f>IF(G84="",0,IF(K84="",0,IF(SUMIF(G77:G88,G84,O77:O88)=0,0,IF(OR(L84="",K84="obligatoire"),AF84/SUMIF(G77:G88,G84,O77:O88),AF84/(SUMIF(G77:G88,G84,O77:O88)/L84)))))</f>
        <v>0</v>
      </c>
      <c r="AF84" s="373">
        <f t="shared" si="15"/>
        <v>0</v>
      </c>
    </row>
    <row r="85" spans="1:32" hidden="1" x14ac:dyDescent="0.25">
      <c r="A85" s="637"/>
      <c r="B85" s="622"/>
      <c r="C85" s="627"/>
      <c r="D85" s="628"/>
      <c r="E85" s="623"/>
      <c r="F85" s="623"/>
      <c r="G85" s="364"/>
      <c r="H85" s="385"/>
      <c r="I85" s="131"/>
      <c r="J85" s="48"/>
      <c r="K85" s="47"/>
      <c r="L85" s="36"/>
      <c r="M85" s="366"/>
      <c r="N85" s="42"/>
      <c r="O85" s="367"/>
      <c r="P85" s="368"/>
      <c r="Q85" s="37"/>
      <c r="R85" s="612"/>
      <c r="S85" s="613"/>
      <c r="T85" s="614"/>
      <c r="U85" s="76">
        <f>IF(OR(P85="",M85=Paramétrage!$C$10,M85=Paramétrage!$C$13,M85=Paramétrage!$C$17,M85=Paramétrage!$C$20,M85=Paramétrage!$C$24,M85=Paramétrage!$C$27,AND(M85&lt;&gt;Paramétrage!$C$9,Q85="Mut+ext")),0,ROUNDUP(O85/P85,0))</f>
        <v>0</v>
      </c>
      <c r="V85" s="369">
        <f>IF(OR(M85="",Q85="Mut+ext"),0,IF(VLOOKUP(M85,Paramétrage!$C$6:$E$29,2,0)=0,0,IF(P85="","saisir capacité",N85*U85*VLOOKUP(M85,Paramétrage!$C$6:$E$29,2,0))))</f>
        <v>0</v>
      </c>
      <c r="W85" s="370"/>
      <c r="X85" s="371">
        <f t="shared" si="14"/>
        <v>0</v>
      </c>
      <c r="Y85" s="77">
        <f>IF(OR(M85="",Q85="Mut+ext"),0,IF(ISERROR(W85+V85*VLOOKUP(M85,Paramétrage!$C$6:$E$29,3,0))=TRUE,X85,W85+V85*VLOOKUP(M85,Paramétrage!$C$6:$E$29,3,0)))</f>
        <v>0</v>
      </c>
      <c r="Z85" s="615"/>
      <c r="AA85" s="613"/>
      <c r="AB85" s="616"/>
      <c r="AC85" s="172"/>
      <c r="AD85" s="38"/>
      <c r="AE85" s="59">
        <f>IF(G85="",0,IF(K85="",0,IF(SUMIF(G77:G88,G85,O77:O88)=0,0,IF(OR(L85="",K85="obligatoire"),AF85/SUMIF(G77:G88,G85,O77:O88),AF85/(SUMIF(G77:G88,G85,O77:O88)/L85)))))</f>
        <v>0</v>
      </c>
      <c r="AF85" s="373">
        <f t="shared" si="15"/>
        <v>0</v>
      </c>
    </row>
    <row r="86" spans="1:32" hidden="1" x14ac:dyDescent="0.25">
      <c r="A86" s="637"/>
      <c r="B86" s="622"/>
      <c r="C86" s="627"/>
      <c r="D86" s="628"/>
      <c r="E86" s="623"/>
      <c r="F86" s="623"/>
      <c r="G86" s="364"/>
      <c r="H86" s="375"/>
      <c r="I86" s="131"/>
      <c r="J86" s="48"/>
      <c r="K86" s="47"/>
      <c r="L86" s="36"/>
      <c r="M86" s="366"/>
      <c r="N86" s="42"/>
      <c r="O86" s="374"/>
      <c r="P86" s="368"/>
      <c r="Q86" s="37"/>
      <c r="R86" s="612"/>
      <c r="S86" s="613"/>
      <c r="T86" s="614"/>
      <c r="U86" s="76">
        <f>IF(OR(P86="",M86=Paramétrage!$C$10,M86=Paramétrage!$C$13,M86=Paramétrage!$C$17,M86=Paramétrage!$C$20,M86=Paramétrage!$C$24,M86=Paramétrage!$C$27,AND(M86&lt;&gt;Paramétrage!$C$9,Q86="Mut+ext")),0,ROUNDUP(O86/P86,0))</f>
        <v>0</v>
      </c>
      <c r="V86" s="369">
        <f>IF(OR(M86="",Q86="Mut+ext"),0,IF(VLOOKUP(M86,Paramétrage!$C$6:$E$29,2,0)=0,0,IF(P86="","saisir capacité",N86*U86*VLOOKUP(M86,Paramétrage!$C$6:$E$29,2,0))))</f>
        <v>0</v>
      </c>
      <c r="W86" s="370"/>
      <c r="X86" s="371">
        <f t="shared" si="14"/>
        <v>0</v>
      </c>
      <c r="Y86" s="77">
        <f>IF(OR(M86="",Q86="Mut+ext"),0,IF(ISERROR(W86+V86*VLOOKUP(M86,Paramétrage!$C$6:$E$29,3,0))=TRUE,X86,W86+V86*VLOOKUP(M86,Paramétrage!$C$6:$E$29,3,0)))</f>
        <v>0</v>
      </c>
      <c r="Z86" s="615"/>
      <c r="AA86" s="613"/>
      <c r="AB86" s="616"/>
      <c r="AC86" s="172"/>
      <c r="AD86" s="38"/>
      <c r="AE86" s="59">
        <f>IF(G86="",0,IF(K86="",0,IF(SUMIF(G77:G88,G86,O77:O88)=0,0,IF(OR(L86="",K86="obligatoire"),AF86/SUMIF(G77:G88,G86,O77:O88),AF86/(SUMIF(G77:G88,G86,O77:O88)/L86)))))</f>
        <v>0</v>
      </c>
      <c r="AF86" s="373">
        <f t="shared" si="15"/>
        <v>0</v>
      </c>
    </row>
    <row r="87" spans="1:32" hidden="1" x14ac:dyDescent="0.25">
      <c r="A87" s="637"/>
      <c r="B87" s="622"/>
      <c r="C87" s="627"/>
      <c r="D87" s="628"/>
      <c r="E87" s="623"/>
      <c r="F87" s="623"/>
      <c r="G87" s="364"/>
      <c r="H87" s="375"/>
      <c r="I87" s="131"/>
      <c r="J87" s="48"/>
      <c r="K87" s="47"/>
      <c r="L87" s="36"/>
      <c r="M87" s="366"/>
      <c r="N87" s="42"/>
      <c r="O87" s="367"/>
      <c r="P87" s="368"/>
      <c r="Q87" s="37"/>
      <c r="R87" s="612"/>
      <c r="S87" s="613"/>
      <c r="T87" s="614"/>
      <c r="U87" s="76">
        <f>IF(OR(P87="",M87=Paramétrage!$C$10,M87=Paramétrage!$C$13,M87=Paramétrage!$C$17,M87=Paramétrage!$C$20,M87=Paramétrage!$C$24,M87=Paramétrage!$C$27,AND(M87&lt;&gt;Paramétrage!$C$9,Q87="Mut+ext")),0,ROUNDUP(O87/P87,0))</f>
        <v>0</v>
      </c>
      <c r="V87" s="369">
        <f>IF(OR(M87="",Q87="Mut+ext"),0,IF(VLOOKUP(M87,Paramétrage!$C$6:$E$29,2,0)=0,0,IF(P87="","saisir capacité",N87*U87*VLOOKUP(M87,Paramétrage!$C$6:$E$29,2,0))))</f>
        <v>0</v>
      </c>
      <c r="W87" s="370"/>
      <c r="X87" s="371">
        <f t="shared" si="14"/>
        <v>0</v>
      </c>
      <c r="Y87" s="77">
        <f>IF(OR(M87="",Q87="Mut+ext"),0,IF(ISERROR(W87+V87*VLOOKUP(M87,Paramétrage!$C$6:$E$29,3,0))=TRUE,X87,W87+V87*VLOOKUP(M87,Paramétrage!$C$6:$E$29,3,0)))</f>
        <v>0</v>
      </c>
      <c r="Z87" s="615"/>
      <c r="AA87" s="613"/>
      <c r="AB87" s="616"/>
      <c r="AC87" s="172"/>
      <c r="AD87" s="38"/>
      <c r="AE87" s="59">
        <f>IF(G87="",0,IF(K87="",0,IF(SUMIF(G77:G88,G87,O77:O88)=0,0,IF(OR(L87="",K87="obligatoire"),AF87/SUMIF(G77:G88,G87,O77:O88),AF87/(SUMIF(G77:G88,G87,O77:O88)/L87)))))</f>
        <v>0</v>
      </c>
      <c r="AF87" s="373">
        <f t="shared" si="15"/>
        <v>0</v>
      </c>
    </row>
    <row r="88" spans="1:32" hidden="1" x14ac:dyDescent="0.25">
      <c r="A88" s="637"/>
      <c r="B88" s="622"/>
      <c r="C88" s="629"/>
      <c r="D88" s="630"/>
      <c r="E88" s="624"/>
      <c r="F88" s="624"/>
      <c r="G88" s="364"/>
      <c r="H88" s="375"/>
      <c r="I88" s="131"/>
      <c r="J88" s="48"/>
      <c r="K88" s="47"/>
      <c r="L88" s="36"/>
      <c r="M88" s="366"/>
      <c r="N88" s="42"/>
      <c r="O88" s="376"/>
      <c r="P88" s="368"/>
      <c r="Q88" s="37"/>
      <c r="R88" s="612"/>
      <c r="S88" s="613"/>
      <c r="T88" s="614"/>
      <c r="U88" s="76">
        <f>IF(OR(P88="",M88=Paramétrage!$C$10,M88=Paramétrage!$C$13,M88=Paramétrage!$C$17,M88=Paramétrage!$C$20,M88=Paramétrage!$C$24,M88=Paramétrage!$C$27,AND(M88&lt;&gt;Paramétrage!$C$9,Q88="Mut+ext")),0,ROUNDUP(O88/P88,0))</f>
        <v>0</v>
      </c>
      <c r="V88" s="369">
        <f>IF(OR(M88="",Q88="Mut+ext"),0,IF(VLOOKUP(M88,Paramétrage!$C$6:$E$29,2,0)=0,0,IF(P88="","saisir capacité",N88*U88*VLOOKUP(M88,Paramétrage!$C$6:$E$29,2,0))))</f>
        <v>0</v>
      </c>
      <c r="W88" s="370"/>
      <c r="X88" s="371">
        <f t="shared" si="14"/>
        <v>0</v>
      </c>
      <c r="Y88" s="77">
        <f>IF(OR(M88="",Q88="Mut+ext"),0,IF(ISERROR(W88+V88*VLOOKUP(M88,Paramétrage!$C$6:$E$29,3,0))=TRUE,X88,W88+V88*VLOOKUP(M88,Paramétrage!$C$6:$E$29,3,0)))</f>
        <v>0</v>
      </c>
      <c r="Z88" s="615"/>
      <c r="AA88" s="613"/>
      <c r="AB88" s="616"/>
      <c r="AC88" s="172"/>
      <c r="AD88" s="38"/>
      <c r="AE88" s="59">
        <f>IF(G88="",0,IF(K88="",0,IF(SUMIF(G77:G88,G88,O77:O88)=0,0,IF(OR(L88="",K88="obligatoire"),AF88/SUMIF(G77:G88,G88,O77:O88),AF88/(SUMIF(G77:G88,G88,O77:O88)/L88)))))</f>
        <v>0</v>
      </c>
      <c r="AF88" s="373">
        <f t="shared" si="15"/>
        <v>0</v>
      </c>
    </row>
    <row r="89" spans="1:32" ht="15.45" hidden="1" customHeight="1" x14ac:dyDescent="0.25">
      <c r="A89" s="637"/>
      <c r="B89" s="622"/>
      <c r="C89" s="377"/>
      <c r="D89" s="378"/>
      <c r="E89" s="379"/>
      <c r="F89" s="379"/>
      <c r="G89" s="379"/>
      <c r="H89" s="380"/>
      <c r="I89" s="132"/>
      <c r="J89" s="97"/>
      <c r="K89" s="61"/>
      <c r="L89" s="62"/>
      <c r="M89" s="381"/>
      <c r="N89" s="63">
        <f>AE89</f>
        <v>0</v>
      </c>
      <c r="O89" s="382"/>
      <c r="P89" s="382"/>
      <c r="Q89" s="66"/>
      <c r="R89" s="64"/>
      <c r="S89" s="64"/>
      <c r="T89" s="65"/>
      <c r="U89" s="98"/>
      <c r="V89" s="383">
        <f>SUM(V77:V88)</f>
        <v>0</v>
      </c>
      <c r="W89" s="381">
        <f>SUM(W77:W88)</f>
        <v>0</v>
      </c>
      <c r="X89" s="384">
        <f>SUM(X77:X88)</f>
        <v>0</v>
      </c>
      <c r="Y89" s="67">
        <f>SUM(Y77:Y88)</f>
        <v>0</v>
      </c>
      <c r="Z89" s="99"/>
      <c r="AA89" s="100"/>
      <c r="AB89" s="101"/>
      <c r="AC89" s="102"/>
      <c r="AD89" s="103"/>
      <c r="AE89" s="104">
        <f>SUM(AE77:AE88)</f>
        <v>0</v>
      </c>
      <c r="AF89" s="105">
        <f>SUM(AF77:AF88)</f>
        <v>0</v>
      </c>
    </row>
    <row r="90" spans="1:32" ht="15.45" hidden="1" customHeight="1" x14ac:dyDescent="0.25">
      <c r="A90" s="637"/>
      <c r="B90" s="622"/>
      <c r="C90" s="625"/>
      <c r="D90" s="626"/>
      <c r="E90" s="623"/>
      <c r="F90" s="623"/>
      <c r="G90" s="364"/>
      <c r="H90" s="365"/>
      <c r="I90" s="52"/>
      <c r="J90" s="48"/>
      <c r="K90" s="57"/>
      <c r="L90" s="36"/>
      <c r="M90" s="366"/>
      <c r="N90" s="43"/>
      <c r="O90" s="367"/>
      <c r="P90" s="368"/>
      <c r="Q90" s="37"/>
      <c r="R90" s="612"/>
      <c r="S90" s="613"/>
      <c r="T90" s="614"/>
      <c r="U90" s="76">
        <f>IF(OR(P90="",M90=Paramétrage!$C$10,M90=Paramétrage!$C$13,M90=Paramétrage!$C$17,M90=Paramétrage!$C$20,M90=Paramétrage!$C$24,M90=Paramétrage!$C$27,AND(M90&lt;&gt;Paramétrage!$C$9,Q90="Mut+ext")),0,ROUNDUP(O90/P90,0))</f>
        <v>0</v>
      </c>
      <c r="V90" s="369">
        <f>IF(OR(M90="",Q90="Mut+ext"),0,IF(VLOOKUP(M90,Paramétrage!$C$6:$E$29,2,0)=0,0,IF(P90="","saisir capacité",N90*U90*VLOOKUP(M90,Paramétrage!$C$6:$E$29,2,0))))</f>
        <v>0</v>
      </c>
      <c r="W90" s="370"/>
      <c r="X90" s="371">
        <f t="shared" ref="X90:X101" si="16">IF(OR(M90="",Q90="Mut+ext"),0,IF(ISERROR(V90+W90)=TRUE,V90,V90+W90))</f>
        <v>0</v>
      </c>
      <c r="Y90" s="77">
        <f>IF(OR(M90="",Q90="Mut+ext"),0,IF(ISERROR(W90+V90*VLOOKUP(M90,Paramétrage!$C$6:$E$29,3,0))=TRUE,X90,W90+V90*VLOOKUP(M90,Paramétrage!$C$6:$E$29,3,0)))</f>
        <v>0</v>
      </c>
      <c r="Z90" s="615"/>
      <c r="AA90" s="613"/>
      <c r="AB90" s="616"/>
      <c r="AC90" s="58"/>
      <c r="AD90" s="38"/>
      <c r="AE90" s="59">
        <f>IF(G90="",0,IF(K90="",0,IF(SUMIF(G90:G101,G90,O90:O101)=0,0,IF(OR(L90="",K90="obligatoire"),AF90/SUMIF(G90:G101,G90,O90:O101),AF90/(SUMIF(G90:G101,G90,O90:O101)/L90)))))</f>
        <v>0</v>
      </c>
      <c r="AF90" s="372">
        <f t="shared" ref="AF90:AF101" si="17">N90*O90</f>
        <v>0</v>
      </c>
    </row>
    <row r="91" spans="1:32" hidden="1" x14ac:dyDescent="0.25">
      <c r="A91" s="637"/>
      <c r="B91" s="622"/>
      <c r="C91" s="627"/>
      <c r="D91" s="628"/>
      <c r="E91" s="623"/>
      <c r="F91" s="623"/>
      <c r="G91" s="364"/>
      <c r="H91" s="365"/>
      <c r="I91" s="52"/>
      <c r="J91" s="48"/>
      <c r="K91" s="47"/>
      <c r="L91" s="36"/>
      <c r="M91" s="366"/>
      <c r="N91" s="42"/>
      <c r="O91" s="376"/>
      <c r="P91" s="368"/>
      <c r="Q91" s="37"/>
      <c r="R91" s="612"/>
      <c r="S91" s="613"/>
      <c r="T91" s="614"/>
      <c r="U91" s="76">
        <f>IF(OR(P91="",M91=Paramétrage!$C$10,M91=Paramétrage!$C$13,M91=Paramétrage!$C$17,M91=Paramétrage!$C$20,M91=Paramétrage!$C$24,M91=Paramétrage!$C$27,AND(M91&lt;&gt;Paramétrage!$C$9,Q91="Mut+ext")),0,ROUNDUP(O91/P91,0))</f>
        <v>0</v>
      </c>
      <c r="V91" s="369">
        <f>IF(OR(M91="",Q91="Mut+ext"),0,IF(VLOOKUP(M91,Paramétrage!$C$6:$E$29,2,0)=0,0,IF(P91="","saisir capacité",N91*U91*VLOOKUP(M91,Paramétrage!$C$6:$E$29,2,0))))</f>
        <v>0</v>
      </c>
      <c r="W91" s="370"/>
      <c r="X91" s="371">
        <f t="shared" si="16"/>
        <v>0</v>
      </c>
      <c r="Y91" s="77">
        <f>IF(OR(M91="",Q91="Mut+ext"),0,IF(ISERROR(W91+V91*VLOOKUP(M91,Paramétrage!$C$6:$E$29,3,0))=TRUE,X91,W91+V91*VLOOKUP(M91,Paramétrage!$C$6:$E$29,3,0)))</f>
        <v>0</v>
      </c>
      <c r="Z91" s="615"/>
      <c r="AA91" s="613"/>
      <c r="AB91" s="616"/>
      <c r="AC91" s="172"/>
      <c r="AD91" s="38"/>
      <c r="AE91" s="59">
        <f>IF(G91="",0,IF(K91="",0,IF(SUMIF(G90:G101,G91,O90:O101)=0,0,IF(OR(L91="",K91="obligatoire"),AF91/SUMIF(G90:G101,G91,O90:O101),AF91/(SUMIF(G90:G101,G91,O90:O101)/L91)))))</f>
        <v>0</v>
      </c>
      <c r="AF91" s="373">
        <f t="shared" si="17"/>
        <v>0</v>
      </c>
    </row>
    <row r="92" spans="1:32" hidden="1" x14ac:dyDescent="0.25">
      <c r="A92" s="637"/>
      <c r="B92" s="622"/>
      <c r="C92" s="627"/>
      <c r="D92" s="628"/>
      <c r="E92" s="623"/>
      <c r="F92" s="623"/>
      <c r="G92" s="364"/>
      <c r="H92" s="365"/>
      <c r="I92" s="52"/>
      <c r="J92" s="48"/>
      <c r="K92" s="47"/>
      <c r="L92" s="36"/>
      <c r="M92" s="366"/>
      <c r="N92" s="42"/>
      <c r="O92" s="367"/>
      <c r="P92" s="368"/>
      <c r="Q92" s="37"/>
      <c r="R92" s="612"/>
      <c r="S92" s="613"/>
      <c r="T92" s="614"/>
      <c r="U92" s="76">
        <f>IF(OR(P92="",M92=Paramétrage!$C$10,M92=Paramétrage!$C$13,M92=Paramétrage!$C$17,M92=Paramétrage!$C$20,M92=Paramétrage!$C$24,M92=Paramétrage!$C$27,AND(M92&lt;&gt;Paramétrage!$C$9,Q92="Mut+ext")),0,ROUNDUP(O92/P92,0))</f>
        <v>0</v>
      </c>
      <c r="V92" s="369">
        <f>IF(OR(M92="",Q92="Mut+ext"),0,IF(VLOOKUP(M92,Paramétrage!$C$6:$E$29,2,0)=0,0,IF(P92="","saisir capacité",N92*U92*VLOOKUP(M92,Paramétrage!$C$6:$E$29,2,0))))</f>
        <v>0</v>
      </c>
      <c r="W92" s="370"/>
      <c r="X92" s="371">
        <f t="shared" si="16"/>
        <v>0</v>
      </c>
      <c r="Y92" s="77">
        <f>IF(OR(M92="",Q92="Mut+ext"),0,IF(ISERROR(W92+V92*VLOOKUP(M92,Paramétrage!$C$6:$E$29,3,0))=TRUE,X92,W92+V92*VLOOKUP(M92,Paramétrage!$C$6:$E$29,3,0)))</f>
        <v>0</v>
      </c>
      <c r="Z92" s="615"/>
      <c r="AA92" s="613"/>
      <c r="AB92" s="616"/>
      <c r="AC92" s="172"/>
      <c r="AD92" s="38"/>
      <c r="AE92" s="59">
        <f>IF(G92="",0,IF(K92="",0,IF(SUMIF(G90:G101,G92,O90:O101)=0,0,IF(OR(L92="",K92="obligatoire"),AF92/SUMIF(G90:G101,G92,O90:O101),AF92/(SUMIF(G90:G101,G92,O90:O101)/L92)))))</f>
        <v>0</v>
      </c>
      <c r="AF92" s="373">
        <f t="shared" si="17"/>
        <v>0</v>
      </c>
    </row>
    <row r="93" spans="1:32" hidden="1" x14ac:dyDescent="0.25">
      <c r="A93" s="637"/>
      <c r="B93" s="622"/>
      <c r="C93" s="627"/>
      <c r="D93" s="628"/>
      <c r="E93" s="623"/>
      <c r="F93" s="623"/>
      <c r="G93" s="386"/>
      <c r="H93" s="385"/>
      <c r="I93" s="131"/>
      <c r="J93" s="48"/>
      <c r="K93" s="47"/>
      <c r="L93" s="36"/>
      <c r="M93" s="366"/>
      <c r="N93" s="42"/>
      <c r="O93" s="374"/>
      <c r="P93" s="368"/>
      <c r="Q93" s="37"/>
      <c r="R93" s="612"/>
      <c r="S93" s="613"/>
      <c r="T93" s="614"/>
      <c r="U93" s="76">
        <f>IF(OR(P93="",M93=Paramétrage!$C$10,M93=Paramétrage!$C$13,M93=Paramétrage!$C$17,M93=Paramétrage!$C$20,M93=Paramétrage!$C$24,M93=Paramétrage!$C$27,AND(M93&lt;&gt;Paramétrage!$C$9,Q93="Mut+ext")),0,ROUNDUP(O93/P93,0))</f>
        <v>0</v>
      </c>
      <c r="V93" s="369">
        <f>IF(OR(M93="",Q93="Mut+ext"),0,IF(VLOOKUP(M93,Paramétrage!$C$6:$E$29,2,0)=0,0,IF(P93="","saisir capacité",N93*U93*VLOOKUP(M93,Paramétrage!$C$6:$E$29,2,0))))</f>
        <v>0</v>
      </c>
      <c r="W93" s="370"/>
      <c r="X93" s="371">
        <f t="shared" si="16"/>
        <v>0</v>
      </c>
      <c r="Y93" s="77">
        <f>IF(OR(M93="",Q93="Mut+ext"),0,IF(ISERROR(W93+V93*VLOOKUP(M93,Paramétrage!$C$6:$E$29,3,0))=TRUE,X93,W93+V93*VLOOKUP(M93,Paramétrage!$C$6:$E$29,3,0)))</f>
        <v>0</v>
      </c>
      <c r="Z93" s="615"/>
      <c r="AA93" s="613"/>
      <c r="AB93" s="616"/>
      <c r="AC93" s="49"/>
      <c r="AD93" s="38"/>
      <c r="AE93" s="59">
        <f>IF(G93="",0,IF(K93="",0,IF(SUMIF(G90:G101,G93,O90:O101)=0,0,IF(OR(L93="",K93="obligatoire"),AF93/SUMIF(G90:G101,G93,O90:O101),AF93/(SUMIF(G90:G101,G93,O90:O101)/L93)))))</f>
        <v>0</v>
      </c>
      <c r="AF93" s="373">
        <f t="shared" si="17"/>
        <v>0</v>
      </c>
    </row>
    <row r="94" spans="1:32" hidden="1" x14ac:dyDescent="0.25">
      <c r="A94" s="637"/>
      <c r="B94" s="622"/>
      <c r="C94" s="627"/>
      <c r="D94" s="628"/>
      <c r="E94" s="623"/>
      <c r="F94" s="623"/>
      <c r="G94" s="364"/>
      <c r="H94" s="375"/>
      <c r="I94" s="131"/>
      <c r="J94" s="48"/>
      <c r="K94" s="47"/>
      <c r="L94" s="36"/>
      <c r="M94" s="366"/>
      <c r="N94" s="42"/>
      <c r="O94" s="367"/>
      <c r="P94" s="368"/>
      <c r="Q94" s="37"/>
      <c r="R94" s="612"/>
      <c r="S94" s="613"/>
      <c r="T94" s="614"/>
      <c r="U94" s="76">
        <f>IF(OR(P94="",M94=Paramétrage!$C$10,M94=Paramétrage!$C$13,M94=Paramétrage!$C$17,M94=Paramétrage!$C$20,M94=Paramétrage!$C$24,M94=Paramétrage!$C$27,AND(M94&lt;&gt;Paramétrage!$C$9,Q94="Mut+ext")),0,ROUNDUP(O94/P94,0))</f>
        <v>0</v>
      </c>
      <c r="V94" s="369">
        <f>IF(OR(M94="",Q94="Mut+ext"),0,IF(VLOOKUP(M94,Paramétrage!$C$6:$E$29,2,0)=0,0,IF(P94="","saisir capacité",N94*U94*VLOOKUP(M94,Paramétrage!$C$6:$E$29,2,0))))</f>
        <v>0</v>
      </c>
      <c r="W94" s="370"/>
      <c r="X94" s="371">
        <f t="shared" si="16"/>
        <v>0</v>
      </c>
      <c r="Y94" s="77">
        <f>IF(OR(M94="",Q94="Mut+ext"),0,IF(ISERROR(W94+V94*VLOOKUP(M94,Paramétrage!$C$6:$E$29,3,0))=TRUE,X94,W94+V94*VLOOKUP(M94,Paramétrage!$C$6:$E$29,3,0)))</f>
        <v>0</v>
      </c>
      <c r="Z94" s="615"/>
      <c r="AA94" s="613"/>
      <c r="AB94" s="616"/>
      <c r="AC94" s="172"/>
      <c r="AD94" s="38"/>
      <c r="AE94" s="59">
        <f>IF(G94="",0,IF(K94="",0,IF(SUMIF(G86:G97,G94,O86:O97)=0,0,IF(OR(L94="",K94="obligatoire"),AF94/SUMIF(G86:G97,G94,O86:O97),AF94/(SUMIF(G86:G97,G94,O86:O97)/L94)))))</f>
        <v>0</v>
      </c>
      <c r="AF94" s="373">
        <f t="shared" si="17"/>
        <v>0</v>
      </c>
    </row>
    <row r="95" spans="1:32" hidden="1" x14ac:dyDescent="0.25">
      <c r="A95" s="637"/>
      <c r="B95" s="622"/>
      <c r="C95" s="627"/>
      <c r="D95" s="628"/>
      <c r="E95" s="623"/>
      <c r="F95" s="623"/>
      <c r="G95" s="364"/>
      <c r="H95" s="375"/>
      <c r="I95" s="131"/>
      <c r="J95" s="48"/>
      <c r="K95" s="47"/>
      <c r="L95" s="36"/>
      <c r="M95" s="366"/>
      <c r="N95" s="42"/>
      <c r="O95" s="374"/>
      <c r="P95" s="368"/>
      <c r="Q95" s="37"/>
      <c r="R95" s="612"/>
      <c r="S95" s="613"/>
      <c r="T95" s="614"/>
      <c r="U95" s="76">
        <f>IF(OR(P95="",M95=Paramétrage!$C$10,M95=Paramétrage!$C$13,M95=Paramétrage!$C$17,M95=Paramétrage!$C$20,M95=Paramétrage!$C$24,M95=Paramétrage!$C$27,AND(M95&lt;&gt;Paramétrage!$C$9,Q95="Mut+ext")),0,ROUNDUP(O95/P95,0))</f>
        <v>0</v>
      </c>
      <c r="V95" s="369">
        <f>IF(OR(M95="",Q95="Mut+ext"),0,IF(VLOOKUP(M95,Paramétrage!$C$6:$E$29,2,0)=0,0,IF(P95="","saisir capacité",N95*U95*VLOOKUP(M95,Paramétrage!$C$6:$E$29,2,0))))</f>
        <v>0</v>
      </c>
      <c r="W95" s="370"/>
      <c r="X95" s="371">
        <f t="shared" si="16"/>
        <v>0</v>
      </c>
      <c r="Y95" s="77">
        <f>IF(OR(M95="",Q95="Mut+ext"),0,IF(ISERROR(W95+V95*VLOOKUP(M95,Paramétrage!$C$6:$E$29,3,0))=TRUE,X95,W95+V95*VLOOKUP(M95,Paramétrage!$C$6:$E$29,3,0)))</f>
        <v>0</v>
      </c>
      <c r="Z95" s="615"/>
      <c r="AA95" s="613"/>
      <c r="AB95" s="616"/>
      <c r="AC95" s="172"/>
      <c r="AD95" s="38"/>
      <c r="AE95" s="59">
        <f>IF(G95="",0,IF(K95="",0,IF(SUMIF(G86:G97,G95,O86:O97)=0,0,IF(OR(L95="",K95="obligatoire"),AF95/SUMIF(G86:G97,G95,O86:O97),AF95/(SUMIF(G86:G97,G95,O86:O97)/L95)))))</f>
        <v>0</v>
      </c>
      <c r="AF95" s="373">
        <f t="shared" si="17"/>
        <v>0</v>
      </c>
    </row>
    <row r="96" spans="1:32" hidden="1" x14ac:dyDescent="0.25">
      <c r="A96" s="637"/>
      <c r="B96" s="622"/>
      <c r="C96" s="627"/>
      <c r="D96" s="628"/>
      <c r="E96" s="623"/>
      <c r="F96" s="623"/>
      <c r="G96" s="364"/>
      <c r="H96" s="375"/>
      <c r="I96" s="131"/>
      <c r="J96" s="48"/>
      <c r="K96" s="47"/>
      <c r="L96" s="36"/>
      <c r="M96" s="366"/>
      <c r="N96" s="42"/>
      <c r="O96" s="367"/>
      <c r="P96" s="368"/>
      <c r="Q96" s="37"/>
      <c r="R96" s="612"/>
      <c r="S96" s="613"/>
      <c r="T96" s="614"/>
      <c r="U96" s="76">
        <f>IF(OR(P96="",M96=Paramétrage!$C$10,M96=Paramétrage!$C$13,M96=Paramétrage!$C$17,M96=Paramétrage!$C$20,M96=Paramétrage!$C$24,M96=Paramétrage!$C$27,AND(M96&lt;&gt;Paramétrage!$C$9,Q96="Mut+ext")),0,ROUNDUP(O96/P96,0))</f>
        <v>0</v>
      </c>
      <c r="V96" s="369">
        <f>IF(OR(M96="",Q96="Mut+ext"),0,IF(VLOOKUP(M96,Paramétrage!$C$6:$E$29,2,0)=0,0,IF(P96="","saisir capacité",N96*U96*VLOOKUP(M96,Paramétrage!$C$6:$E$29,2,0))))</f>
        <v>0</v>
      </c>
      <c r="W96" s="370"/>
      <c r="X96" s="371">
        <f t="shared" si="16"/>
        <v>0</v>
      </c>
      <c r="Y96" s="77">
        <f>IF(OR(M96="",Q96="Mut+ext"),0,IF(ISERROR(W96+V96*VLOOKUP(M96,Paramétrage!$C$6:$E$29,3,0))=TRUE,X96,W96+V96*VLOOKUP(M96,Paramétrage!$C$6:$E$29,3,0)))</f>
        <v>0</v>
      </c>
      <c r="Z96" s="615"/>
      <c r="AA96" s="613"/>
      <c r="AB96" s="616"/>
      <c r="AC96" s="172"/>
      <c r="AD96" s="38"/>
      <c r="AE96" s="59">
        <f>IF(G96="",0,IF(K96="",0,IF(SUMIF(G86:G97,G96,O86:O97)=0,0,IF(OR(L96="",K96="obligatoire"),AF96/SUMIF(G86:G97,G96,O86:O97),AF96/(SUMIF(G86:G97,G96,O86:O97)/L96)))))</f>
        <v>0</v>
      </c>
      <c r="AF96" s="373">
        <f t="shared" si="17"/>
        <v>0</v>
      </c>
    </row>
    <row r="97" spans="1:32" hidden="1" x14ac:dyDescent="0.25">
      <c r="A97" s="637"/>
      <c r="B97" s="622"/>
      <c r="C97" s="627"/>
      <c r="D97" s="628"/>
      <c r="E97" s="623"/>
      <c r="F97" s="623"/>
      <c r="G97" s="364"/>
      <c r="H97" s="375"/>
      <c r="I97" s="131"/>
      <c r="J97" s="48"/>
      <c r="K97" s="47"/>
      <c r="L97" s="36"/>
      <c r="M97" s="366"/>
      <c r="N97" s="42"/>
      <c r="O97" s="376"/>
      <c r="P97" s="368"/>
      <c r="Q97" s="37"/>
      <c r="R97" s="612"/>
      <c r="S97" s="613"/>
      <c r="T97" s="614"/>
      <c r="U97" s="76">
        <f>IF(OR(P97="",M97=Paramétrage!$C$10,M97=Paramétrage!$C$13,M97=Paramétrage!$C$17,M97=Paramétrage!$C$20,M97=Paramétrage!$C$24,M97=Paramétrage!$C$27,AND(M97&lt;&gt;Paramétrage!$C$9,Q97="Mut+ext")),0,ROUNDUP(O97/P97,0))</f>
        <v>0</v>
      </c>
      <c r="V97" s="369">
        <f>IF(OR(M97="",Q97="Mut+ext"),0,IF(VLOOKUP(M97,Paramétrage!$C$6:$E$29,2,0)=0,0,IF(P97="","saisir capacité",N97*U97*VLOOKUP(M97,Paramétrage!$C$6:$E$29,2,0))))</f>
        <v>0</v>
      </c>
      <c r="W97" s="370"/>
      <c r="X97" s="371">
        <f t="shared" si="16"/>
        <v>0</v>
      </c>
      <c r="Y97" s="77">
        <f>IF(OR(M97="",Q97="Mut+ext"),0,IF(ISERROR(W97+V97*VLOOKUP(M97,Paramétrage!$C$6:$E$29,3,0))=TRUE,X97,W97+V97*VLOOKUP(M97,Paramétrage!$C$6:$E$29,3,0)))</f>
        <v>0</v>
      </c>
      <c r="Z97" s="615"/>
      <c r="AA97" s="613"/>
      <c r="AB97" s="616"/>
      <c r="AC97" s="172"/>
      <c r="AD97" s="38"/>
      <c r="AE97" s="59">
        <f>IF(G97="",0,IF(K97="",0,IF(SUMIF(G86:G97,G97,O86:O97)=0,0,IF(OR(L97="",K97="obligatoire"),AF97/SUMIF(G86:G97,G97,O86:O97),AF97/(SUMIF(G86:G97,G97,O86:O97)/L97)))))</f>
        <v>0</v>
      </c>
      <c r="AF97" s="373">
        <f t="shared" si="17"/>
        <v>0</v>
      </c>
    </row>
    <row r="98" spans="1:32" hidden="1" x14ac:dyDescent="0.25">
      <c r="A98" s="637"/>
      <c r="B98" s="622"/>
      <c r="C98" s="627"/>
      <c r="D98" s="628"/>
      <c r="E98" s="623"/>
      <c r="F98" s="623"/>
      <c r="G98" s="364"/>
      <c r="H98" s="375"/>
      <c r="I98" s="131"/>
      <c r="J98" s="48"/>
      <c r="K98" s="47"/>
      <c r="L98" s="36"/>
      <c r="M98" s="366"/>
      <c r="N98" s="42"/>
      <c r="O98" s="367"/>
      <c r="P98" s="368"/>
      <c r="Q98" s="37"/>
      <c r="R98" s="612"/>
      <c r="S98" s="613"/>
      <c r="T98" s="614"/>
      <c r="U98" s="76">
        <f>IF(OR(P98="",M98=Paramétrage!$C$10,M98=Paramétrage!$C$13,M98=Paramétrage!$C$17,M98=Paramétrage!$C$20,M98=Paramétrage!$C$24,M98=Paramétrage!$C$27,AND(M98&lt;&gt;Paramétrage!$C$9,Q98="Mut+ext")),0,ROUNDUP(O98/P98,0))</f>
        <v>0</v>
      </c>
      <c r="V98" s="369">
        <f>IF(OR(M98="",Q98="Mut+ext"),0,IF(VLOOKUP(M98,Paramétrage!$C$6:$E$29,2,0)=0,0,IF(P98="","saisir capacité",N98*U98*VLOOKUP(M98,Paramétrage!$C$6:$E$29,2,0))))</f>
        <v>0</v>
      </c>
      <c r="W98" s="370"/>
      <c r="X98" s="371">
        <f t="shared" si="16"/>
        <v>0</v>
      </c>
      <c r="Y98" s="77">
        <f>IF(OR(M98="",Q98="Mut+ext"),0,IF(ISERROR(W98+V98*VLOOKUP(M98,Paramétrage!$C$6:$E$29,3,0))=TRUE,X98,W98+V98*VLOOKUP(M98,Paramétrage!$C$6:$E$29,3,0)))</f>
        <v>0</v>
      </c>
      <c r="Z98" s="615"/>
      <c r="AA98" s="613"/>
      <c r="AB98" s="616"/>
      <c r="AC98" s="172"/>
      <c r="AD98" s="38"/>
      <c r="AE98" s="59">
        <f>IF(G98="",0,IF(K98="",0,IF(SUMIF(G90:G101,G98,O90:O101)=0,0,IF(OR(L98="",K98="obligatoire"),AF98/SUMIF(G90:G101,G98,O90:O101),AF98/(SUMIF(G90:G101,G98,O90:O101)/L98)))))</f>
        <v>0</v>
      </c>
      <c r="AF98" s="373">
        <f t="shared" si="17"/>
        <v>0</v>
      </c>
    </row>
    <row r="99" spans="1:32" hidden="1" x14ac:dyDescent="0.25">
      <c r="A99" s="637"/>
      <c r="B99" s="622"/>
      <c r="C99" s="627"/>
      <c r="D99" s="628"/>
      <c r="E99" s="623"/>
      <c r="F99" s="623"/>
      <c r="G99" s="364"/>
      <c r="H99" s="375"/>
      <c r="I99" s="131"/>
      <c r="J99" s="48"/>
      <c r="K99" s="47"/>
      <c r="L99" s="36"/>
      <c r="M99" s="366"/>
      <c r="N99" s="42"/>
      <c r="O99" s="374"/>
      <c r="P99" s="368"/>
      <c r="Q99" s="37"/>
      <c r="R99" s="612"/>
      <c r="S99" s="613"/>
      <c r="T99" s="614"/>
      <c r="U99" s="76">
        <f>IF(OR(P99="",M99=Paramétrage!$C$10,M99=Paramétrage!$C$13,M99=Paramétrage!$C$17,M99=Paramétrage!$C$20,M99=Paramétrage!$C$24,M99=Paramétrage!$C$27,AND(M99&lt;&gt;Paramétrage!$C$9,Q99="Mut+ext")),0,ROUNDUP(O99/P99,0))</f>
        <v>0</v>
      </c>
      <c r="V99" s="369">
        <f>IF(OR(M99="",Q99="Mut+ext"),0,IF(VLOOKUP(M99,Paramétrage!$C$6:$E$29,2,0)=0,0,IF(P99="","saisir capacité",N99*U99*VLOOKUP(M99,Paramétrage!$C$6:$E$29,2,0))))</f>
        <v>0</v>
      </c>
      <c r="W99" s="370"/>
      <c r="X99" s="371">
        <f t="shared" si="16"/>
        <v>0</v>
      </c>
      <c r="Y99" s="77">
        <f>IF(OR(M99="",Q99="Mut+ext"),0,IF(ISERROR(W99+V99*VLOOKUP(M99,Paramétrage!$C$6:$E$29,3,0))=TRUE,X99,W99+V99*VLOOKUP(M99,Paramétrage!$C$6:$E$29,3,0)))</f>
        <v>0</v>
      </c>
      <c r="Z99" s="615"/>
      <c r="AA99" s="613"/>
      <c r="AB99" s="616"/>
      <c r="AC99" s="172"/>
      <c r="AD99" s="38"/>
      <c r="AE99" s="59">
        <f>IF(G99="",0,IF(K99="",0,IF(SUMIF(G90:G101,G99,O90:O101)=0,0,IF(OR(L99="",K99="obligatoire"),AF99/SUMIF(G90:G101,G99,O90:O101),AF99/(SUMIF(G90:G101,G99,O90:O101)/L99)))))</f>
        <v>0</v>
      </c>
      <c r="AF99" s="373">
        <f t="shared" si="17"/>
        <v>0</v>
      </c>
    </row>
    <row r="100" spans="1:32" hidden="1" x14ac:dyDescent="0.25">
      <c r="A100" s="637"/>
      <c r="B100" s="622"/>
      <c r="C100" s="627"/>
      <c r="D100" s="628"/>
      <c r="E100" s="623"/>
      <c r="F100" s="623"/>
      <c r="G100" s="364"/>
      <c r="H100" s="375"/>
      <c r="I100" s="131"/>
      <c r="J100" s="48"/>
      <c r="K100" s="47"/>
      <c r="L100" s="36"/>
      <c r="M100" s="366"/>
      <c r="N100" s="42"/>
      <c r="O100" s="367"/>
      <c r="P100" s="368"/>
      <c r="Q100" s="37"/>
      <c r="R100" s="612"/>
      <c r="S100" s="613"/>
      <c r="T100" s="614"/>
      <c r="U100" s="76">
        <f>IF(OR(P100="",M100=Paramétrage!$C$10,M100=Paramétrage!$C$13,M100=Paramétrage!$C$17,M100=Paramétrage!$C$20,M100=Paramétrage!$C$24,M100=Paramétrage!$C$27,AND(M100&lt;&gt;Paramétrage!$C$9,Q100="Mut+ext")),0,ROUNDUP(O100/P100,0))</f>
        <v>0</v>
      </c>
      <c r="V100" s="369">
        <f>IF(OR(M100="",Q100="Mut+ext"),0,IF(VLOOKUP(M100,Paramétrage!$C$6:$E$29,2,0)=0,0,IF(P100="","saisir capacité",N100*U100*VLOOKUP(M100,Paramétrage!$C$6:$E$29,2,0))))</f>
        <v>0</v>
      </c>
      <c r="W100" s="370"/>
      <c r="X100" s="371">
        <f t="shared" si="16"/>
        <v>0</v>
      </c>
      <c r="Y100" s="77">
        <f>IF(OR(M100="",Q100="Mut+ext"),0,IF(ISERROR(W100+V100*VLOOKUP(M100,Paramétrage!$C$6:$E$29,3,0))=TRUE,X100,W100+V100*VLOOKUP(M100,Paramétrage!$C$6:$E$29,3,0)))</f>
        <v>0</v>
      </c>
      <c r="Z100" s="615"/>
      <c r="AA100" s="613"/>
      <c r="AB100" s="616"/>
      <c r="AC100" s="172"/>
      <c r="AD100" s="38"/>
      <c r="AE100" s="59">
        <f>IF(G100="",0,IF(K100="",0,IF(SUMIF(G90:G101,G100,O90:O101)=0,0,IF(OR(L100="",K100="obligatoire"),AF100/SUMIF(G90:G101,G100,O90:O101),AF100/(SUMIF(G90:G101,G100,O90:O101)/L100)))))</f>
        <v>0</v>
      </c>
      <c r="AF100" s="373">
        <f t="shared" si="17"/>
        <v>0</v>
      </c>
    </row>
    <row r="101" spans="1:32" hidden="1" x14ac:dyDescent="0.25">
      <c r="A101" s="637"/>
      <c r="B101" s="622"/>
      <c r="C101" s="629"/>
      <c r="D101" s="630"/>
      <c r="E101" s="624"/>
      <c r="F101" s="624"/>
      <c r="G101" s="364"/>
      <c r="H101" s="375"/>
      <c r="I101" s="131"/>
      <c r="J101" s="48"/>
      <c r="K101" s="47"/>
      <c r="L101" s="36"/>
      <c r="M101" s="366"/>
      <c r="N101" s="42"/>
      <c r="O101" s="376"/>
      <c r="P101" s="368"/>
      <c r="Q101" s="37"/>
      <c r="R101" s="612"/>
      <c r="S101" s="613"/>
      <c r="T101" s="614"/>
      <c r="U101" s="76">
        <f>IF(OR(P101="",M101=Paramétrage!$C$10,M101=Paramétrage!$C$13,M101=Paramétrage!$C$17,M101=Paramétrage!$C$20,M101=Paramétrage!$C$24,M101=Paramétrage!$C$27,AND(M101&lt;&gt;Paramétrage!$C$9,Q101="Mut+ext")),0,ROUNDUP(O101/P101,0))</f>
        <v>0</v>
      </c>
      <c r="V101" s="369">
        <f>IF(OR(M101="",Q101="Mut+ext"),0,IF(VLOOKUP(M101,Paramétrage!$C$6:$E$29,2,0)=0,0,IF(P101="","saisir capacité",N101*U101*VLOOKUP(M101,Paramétrage!$C$6:$E$29,2,0))))</f>
        <v>0</v>
      </c>
      <c r="W101" s="370"/>
      <c r="X101" s="371">
        <f t="shared" si="16"/>
        <v>0</v>
      </c>
      <c r="Y101" s="77">
        <f>IF(OR(M101="",Q101="Mut+ext"),0,IF(ISERROR(W101+V101*VLOOKUP(M101,Paramétrage!$C$6:$E$29,3,0))=TRUE,X101,W101+V101*VLOOKUP(M101,Paramétrage!$C$6:$E$29,3,0)))</f>
        <v>0</v>
      </c>
      <c r="Z101" s="615"/>
      <c r="AA101" s="613"/>
      <c r="AB101" s="616"/>
      <c r="AC101" s="172"/>
      <c r="AD101" s="38"/>
      <c r="AE101" s="59">
        <f>IF(G101="",0,IF(K101="",0,IF(SUMIF(G90:G101,G101,O90:O101)=0,0,IF(OR(L101="",K101="obligatoire"),AF101/SUMIF(G90:G101,G101,O90:O101),AF101/(SUMIF(G90:G101,G101,O90:O101)/L101)))))</f>
        <v>0</v>
      </c>
      <c r="AF101" s="373">
        <f t="shared" si="17"/>
        <v>0</v>
      </c>
    </row>
    <row r="102" spans="1:32" hidden="1" x14ac:dyDescent="0.25">
      <c r="A102" s="637"/>
      <c r="B102" s="622"/>
      <c r="C102" s="377"/>
      <c r="D102" s="378"/>
      <c r="E102" s="379"/>
      <c r="F102" s="379"/>
      <c r="G102" s="379"/>
      <c r="H102" s="380"/>
      <c r="I102" s="132"/>
      <c r="J102" s="97"/>
      <c r="K102" s="61"/>
      <c r="L102" s="62"/>
      <c r="M102" s="381"/>
      <c r="N102" s="63">
        <f>AE102</f>
        <v>0</v>
      </c>
      <c r="O102" s="382"/>
      <c r="P102" s="382"/>
      <c r="Q102" s="66"/>
      <c r="R102" s="64"/>
      <c r="S102" s="64"/>
      <c r="T102" s="65"/>
      <c r="U102" s="98"/>
      <c r="V102" s="383">
        <f>SUM(V90:V101)</f>
        <v>0</v>
      </c>
      <c r="W102" s="381">
        <f>SUM(W90:W101)</f>
        <v>0</v>
      </c>
      <c r="X102" s="384">
        <f>SUM(X90:X101)</f>
        <v>0</v>
      </c>
      <c r="Y102" s="67">
        <f>SUM(Y90:Y101)</f>
        <v>0</v>
      </c>
      <c r="Z102" s="99"/>
      <c r="AA102" s="100"/>
      <c r="AB102" s="101"/>
      <c r="AC102" s="102"/>
      <c r="AD102" s="103"/>
      <c r="AE102" s="104">
        <f>SUM(AE90:AE101)</f>
        <v>0</v>
      </c>
      <c r="AF102" s="105">
        <f>SUM(AF90:AF101)</f>
        <v>0</v>
      </c>
    </row>
    <row r="103" spans="1:32" ht="15.45" hidden="1" customHeight="1" x14ac:dyDescent="0.25">
      <c r="A103" s="637"/>
      <c r="B103" s="622"/>
      <c r="C103" s="625"/>
      <c r="D103" s="626"/>
      <c r="E103" s="623"/>
      <c r="F103" s="623"/>
      <c r="G103" s="364"/>
      <c r="H103" s="365"/>
      <c r="I103" s="52"/>
      <c r="J103" s="48"/>
      <c r="K103" s="57"/>
      <c r="L103" s="36"/>
      <c r="M103" s="366"/>
      <c r="N103" s="43"/>
      <c r="O103" s="367"/>
      <c r="P103" s="368"/>
      <c r="Q103" s="40"/>
      <c r="R103" s="612"/>
      <c r="S103" s="613"/>
      <c r="T103" s="614"/>
      <c r="U103" s="76">
        <f>IF(OR(P103="",M103=Paramétrage!$C$10,M103=Paramétrage!$C$13,M103=Paramétrage!$C$17,M103=Paramétrage!$C$20,M103=Paramétrage!$C$24,M103=Paramétrage!$C$27,AND(M103&lt;&gt;Paramétrage!$C$9,Q103="Mut+ext")),0,ROUNDUP(O103/P103,0))</f>
        <v>0</v>
      </c>
      <c r="V103" s="369">
        <f>IF(OR(M103="",Q103="Mut+ext"),0,IF(VLOOKUP(M103,Paramétrage!$C$6:$E$29,2,0)=0,0,IF(P103="","saisir capacité",N103*U103*VLOOKUP(M103,Paramétrage!$C$6:$E$29,2,0))))</f>
        <v>0</v>
      </c>
      <c r="W103" s="370"/>
      <c r="X103" s="371">
        <f t="shared" ref="X103:X114" si="18">IF(OR(M103="",Q103="Mut+ext"),0,IF(ISERROR(V103+W103)=TRUE,V103,V103+W103))</f>
        <v>0</v>
      </c>
      <c r="Y103" s="77">
        <f>IF(OR(M103="",Q103="Mut+ext"),0,IF(ISERROR(W103+V103*VLOOKUP(M103,Paramétrage!$C$6:$E$29,3,0))=TRUE,X103,W103+V103*VLOOKUP(M103,Paramétrage!$C$6:$E$29,3,0)))</f>
        <v>0</v>
      </c>
      <c r="Z103" s="615"/>
      <c r="AA103" s="613"/>
      <c r="AB103" s="616"/>
      <c r="AC103" s="58"/>
      <c r="AD103" s="38"/>
      <c r="AE103" s="59">
        <f>IF(G103="",0,IF(K103="",0,IF(SUMIF(G103:G114,G103,O103:O114)=0,0,IF(OR(L103="",K103="obligatoire"),AF103/SUMIF(G103:G114,G103,O103:O114),AF103/(SUMIF(G103:G114,G103,O103:O114)/L103)))))</f>
        <v>0</v>
      </c>
      <c r="AF103" s="372">
        <f t="shared" ref="AF103:AF114" si="19">N103*O103</f>
        <v>0</v>
      </c>
    </row>
    <row r="104" spans="1:32" hidden="1" x14ac:dyDescent="0.25">
      <c r="A104" s="637"/>
      <c r="B104" s="622"/>
      <c r="C104" s="627"/>
      <c r="D104" s="628"/>
      <c r="E104" s="623"/>
      <c r="F104" s="623"/>
      <c r="G104" s="364"/>
      <c r="H104" s="365"/>
      <c r="I104" s="52"/>
      <c r="J104" s="48"/>
      <c r="K104" s="57"/>
      <c r="L104" s="36"/>
      <c r="M104" s="366"/>
      <c r="N104" s="43"/>
      <c r="O104" s="367"/>
      <c r="P104" s="368"/>
      <c r="Q104" s="40"/>
      <c r="R104" s="612"/>
      <c r="S104" s="613"/>
      <c r="T104" s="614"/>
      <c r="U104" s="76">
        <f>IF(OR(P104="",M104=Paramétrage!$C$10,M104=Paramétrage!$C$13,M104=Paramétrage!$C$17,M104=Paramétrage!$C$20,M104=Paramétrage!$C$24,M104=Paramétrage!$C$27,AND(M104&lt;&gt;Paramétrage!$C$9,Q104="Mut+ext")),0,ROUNDUP(O104/P104,0))</f>
        <v>0</v>
      </c>
      <c r="V104" s="369">
        <f>IF(OR(M104="",Q104="Mut+ext"),0,IF(VLOOKUP(M104,Paramétrage!$C$6:$E$29,2,0)=0,0,IF(P104="","saisir capacité",N104*U104*VLOOKUP(M104,Paramétrage!$C$6:$E$29,2,0))))</f>
        <v>0</v>
      </c>
      <c r="W104" s="370"/>
      <c r="X104" s="371">
        <f t="shared" si="18"/>
        <v>0</v>
      </c>
      <c r="Y104" s="77">
        <f>IF(OR(M104="",Q104="Mut+ext"),0,IF(ISERROR(W104+V104*VLOOKUP(M104,Paramétrage!$C$6:$E$29,3,0))=TRUE,X104,W104+V104*VLOOKUP(M104,Paramétrage!$C$6:$E$29,3,0)))</f>
        <v>0</v>
      </c>
      <c r="Z104" s="615"/>
      <c r="AA104" s="613"/>
      <c r="AB104" s="616"/>
      <c r="AC104" s="172"/>
      <c r="AD104" s="38"/>
      <c r="AE104" s="59">
        <f>IF(G104="",0,IF(K104="",0,IF(SUMIF(G103:G114,G104,O103:O114)=0,0,IF(OR(L104="",K104="obligatoire"),AF104/SUMIF(G103:G114,G104,O103:O114),AF104/(SUMIF(G103:G114,G104,O103:O114)/L104)))))</f>
        <v>0</v>
      </c>
      <c r="AF104" s="373">
        <f t="shared" si="19"/>
        <v>0</v>
      </c>
    </row>
    <row r="105" spans="1:32" hidden="1" x14ac:dyDescent="0.25">
      <c r="A105" s="637"/>
      <c r="B105" s="622"/>
      <c r="C105" s="627"/>
      <c r="D105" s="628"/>
      <c r="E105" s="623"/>
      <c r="F105" s="623"/>
      <c r="G105" s="364"/>
      <c r="H105" s="385"/>
      <c r="I105" s="131"/>
      <c r="J105" s="48"/>
      <c r="K105" s="47"/>
      <c r="L105" s="36"/>
      <c r="M105" s="366"/>
      <c r="N105" s="42"/>
      <c r="O105" s="367"/>
      <c r="P105" s="368"/>
      <c r="Q105" s="37"/>
      <c r="R105" s="612"/>
      <c r="S105" s="613"/>
      <c r="T105" s="614"/>
      <c r="U105" s="76">
        <f>IF(OR(P105="",M105=Paramétrage!$C$10,M105=Paramétrage!$C$13,M105=Paramétrage!$C$17,M105=Paramétrage!$C$20,M105=Paramétrage!$C$24,M105=Paramétrage!$C$27,AND(M105&lt;&gt;Paramétrage!$C$9,Q105="Mut+ext")),0,ROUNDUP(O105/P105,0))</f>
        <v>0</v>
      </c>
      <c r="V105" s="369">
        <f>IF(OR(M105="",Q105="Mut+ext"),0,IF(VLOOKUP(M105,Paramétrage!$C$6:$E$29,2,0)=0,0,IF(P105="","saisir capacité",N105*U105*VLOOKUP(M105,Paramétrage!$C$6:$E$29,2,0))))</f>
        <v>0</v>
      </c>
      <c r="W105" s="370"/>
      <c r="X105" s="371">
        <f t="shared" si="18"/>
        <v>0</v>
      </c>
      <c r="Y105" s="77">
        <f>IF(OR(M105="",Q105="Mut+ext"),0,IF(ISERROR(W105+V105*VLOOKUP(M105,Paramétrage!$C$6:$E$29,3,0))=TRUE,X105,W105+V105*VLOOKUP(M105,Paramétrage!$C$6:$E$29,3,0)))</f>
        <v>0</v>
      </c>
      <c r="Z105" s="615"/>
      <c r="AA105" s="613"/>
      <c r="AB105" s="616"/>
      <c r="AC105" s="172"/>
      <c r="AD105" s="38"/>
      <c r="AE105" s="59">
        <f>IF(G105="",0,IF(K105="",0,IF(SUMIF(G99:G110,G105,O99:O110)=0,0,IF(OR(L105="",K105="obligatoire"),AF105/SUMIF(G99:G110,G105,O99:O110),AF105/(SUMIF(G99:G110,G105,O99:O110)/L105)))))</f>
        <v>0</v>
      </c>
      <c r="AF105" s="373">
        <f t="shared" si="19"/>
        <v>0</v>
      </c>
    </row>
    <row r="106" spans="1:32" hidden="1" x14ac:dyDescent="0.25">
      <c r="A106" s="637"/>
      <c r="B106" s="622"/>
      <c r="C106" s="627"/>
      <c r="D106" s="628"/>
      <c r="E106" s="623"/>
      <c r="F106" s="623"/>
      <c r="G106" s="386"/>
      <c r="H106" s="385"/>
      <c r="I106" s="131"/>
      <c r="J106" s="48"/>
      <c r="K106" s="47"/>
      <c r="L106" s="36"/>
      <c r="M106" s="366"/>
      <c r="N106" s="42"/>
      <c r="O106" s="374"/>
      <c r="P106" s="368"/>
      <c r="Q106" s="37"/>
      <c r="R106" s="612"/>
      <c r="S106" s="613"/>
      <c r="T106" s="614"/>
      <c r="U106" s="76">
        <f>IF(OR(P106="",M106=Paramétrage!$C$10,M106=Paramétrage!$C$13,M106=Paramétrage!$C$17,M106=Paramétrage!$C$20,M106=Paramétrage!$C$24,M106=Paramétrage!$C$27,AND(M106&lt;&gt;Paramétrage!$C$9,Q106="Mut+ext")),0,ROUNDUP(O106/P106,0))</f>
        <v>0</v>
      </c>
      <c r="V106" s="369">
        <f>IF(OR(M106="",Q106="Mut+ext"),0,IF(VLOOKUP(M106,Paramétrage!$C$6:$E$29,2,0)=0,0,IF(P106="","saisir capacité",N106*U106*VLOOKUP(M106,Paramétrage!$C$6:$E$29,2,0))))</f>
        <v>0</v>
      </c>
      <c r="W106" s="370"/>
      <c r="X106" s="371">
        <f t="shared" si="18"/>
        <v>0</v>
      </c>
      <c r="Y106" s="77">
        <f>IF(OR(M106="",Q106="Mut+ext"),0,IF(ISERROR(W106+V106*VLOOKUP(M106,Paramétrage!$C$6:$E$29,3,0))=TRUE,X106,W106+V106*VLOOKUP(M106,Paramétrage!$C$6:$E$29,3,0)))</f>
        <v>0</v>
      </c>
      <c r="Z106" s="615"/>
      <c r="AA106" s="613"/>
      <c r="AB106" s="616"/>
      <c r="AC106" s="49"/>
      <c r="AD106" s="38"/>
      <c r="AE106" s="59">
        <f>IF(G106="",0,IF(K106="",0,IF(SUMIF(G99:G110,G106,O99:O110)=0,0,IF(OR(L106="",K106="obligatoire"),AF106/SUMIF(G99:G110,G106,O99:O110),AF106/(SUMIF(G99:G110,G106,O99:O110)/L106)))))</f>
        <v>0</v>
      </c>
      <c r="AF106" s="373">
        <f t="shared" si="19"/>
        <v>0</v>
      </c>
    </row>
    <row r="107" spans="1:32" hidden="1" x14ac:dyDescent="0.25">
      <c r="A107" s="637"/>
      <c r="B107" s="622"/>
      <c r="C107" s="627"/>
      <c r="D107" s="628"/>
      <c r="E107" s="623"/>
      <c r="F107" s="623"/>
      <c r="G107" s="364"/>
      <c r="H107" s="385"/>
      <c r="I107" s="131"/>
      <c r="J107" s="48"/>
      <c r="K107" s="47"/>
      <c r="L107" s="36"/>
      <c r="M107" s="366"/>
      <c r="N107" s="42"/>
      <c r="O107" s="367"/>
      <c r="P107" s="368"/>
      <c r="Q107" s="37"/>
      <c r="R107" s="612"/>
      <c r="S107" s="613"/>
      <c r="T107" s="614"/>
      <c r="U107" s="76">
        <f>IF(OR(P107="",M107=Paramétrage!$C$10,M107=Paramétrage!$C$13,M107=Paramétrage!$C$17,M107=Paramétrage!$C$20,M107=Paramétrage!$C$24,M107=Paramétrage!$C$27,AND(M107&lt;&gt;Paramétrage!$C$9,Q107="Mut+ext")),0,ROUNDUP(O107/P107,0))</f>
        <v>0</v>
      </c>
      <c r="V107" s="369">
        <f>IF(OR(M107="",Q107="Mut+ext"),0,IF(VLOOKUP(M107,Paramétrage!$C$6:$E$29,2,0)=0,0,IF(P107="","saisir capacité",N107*U107*VLOOKUP(M107,Paramétrage!$C$6:$E$29,2,0))))</f>
        <v>0</v>
      </c>
      <c r="W107" s="370"/>
      <c r="X107" s="371">
        <f t="shared" si="18"/>
        <v>0</v>
      </c>
      <c r="Y107" s="77">
        <f>IF(OR(M107="",Q107="Mut+ext"),0,IF(ISERROR(W107+V107*VLOOKUP(M107,Paramétrage!$C$6:$E$29,3,0))=TRUE,X107,W107+V107*VLOOKUP(M107,Paramétrage!$C$6:$E$29,3,0)))</f>
        <v>0</v>
      </c>
      <c r="Z107" s="615"/>
      <c r="AA107" s="613"/>
      <c r="AB107" s="616"/>
      <c r="AC107" s="172"/>
      <c r="AD107" s="38"/>
      <c r="AE107" s="59">
        <f>IF(G107="",0,IF(K107="",0,IF(SUMIF(G99:G110,G107,O99:O110)=0,0,IF(OR(L107="",K107="obligatoire"),AF107/SUMIF(G99:G110,G107,O99:O110),AF107/(SUMIF(G99:G110,G107,O99:O110)/L107)))))</f>
        <v>0</v>
      </c>
      <c r="AF107" s="373">
        <f t="shared" si="19"/>
        <v>0</v>
      </c>
    </row>
    <row r="108" spans="1:32" hidden="1" x14ac:dyDescent="0.25">
      <c r="A108" s="637"/>
      <c r="B108" s="622"/>
      <c r="C108" s="627"/>
      <c r="D108" s="628"/>
      <c r="E108" s="623"/>
      <c r="F108" s="623"/>
      <c r="G108" s="364"/>
      <c r="H108" s="385"/>
      <c r="I108" s="131"/>
      <c r="J108" s="48"/>
      <c r="K108" s="47"/>
      <c r="L108" s="36"/>
      <c r="M108" s="366"/>
      <c r="N108" s="42"/>
      <c r="O108" s="374"/>
      <c r="P108" s="368"/>
      <c r="Q108" s="37"/>
      <c r="R108" s="612"/>
      <c r="S108" s="613"/>
      <c r="T108" s="614"/>
      <c r="U108" s="76">
        <f>IF(OR(P108="",M108=Paramétrage!$C$10,M108=Paramétrage!$C$13,M108=Paramétrage!$C$17,M108=Paramétrage!$C$20,M108=Paramétrage!$C$24,M108=Paramétrage!$C$27,AND(M108&lt;&gt;Paramétrage!$C$9,Q108="Mut+ext")),0,ROUNDUP(O108/P108,0))</f>
        <v>0</v>
      </c>
      <c r="V108" s="369">
        <f>IF(OR(M108="",Q108="Mut+ext"),0,IF(VLOOKUP(M108,Paramétrage!$C$6:$E$29,2,0)=0,0,IF(P108="","saisir capacité",N108*U108*VLOOKUP(M108,Paramétrage!$C$6:$E$29,2,0))))</f>
        <v>0</v>
      </c>
      <c r="W108" s="370"/>
      <c r="X108" s="371">
        <f t="shared" si="18"/>
        <v>0</v>
      </c>
      <c r="Y108" s="77">
        <f>IF(OR(M108="",Q108="Mut+ext"),0,IF(ISERROR(W108+V108*VLOOKUP(M108,Paramétrage!$C$6:$E$29,3,0))=TRUE,X108,W108+V108*VLOOKUP(M108,Paramétrage!$C$6:$E$29,3,0)))</f>
        <v>0</v>
      </c>
      <c r="Z108" s="615"/>
      <c r="AA108" s="613"/>
      <c r="AB108" s="616"/>
      <c r="AC108" s="172"/>
      <c r="AD108" s="38"/>
      <c r="AE108" s="59">
        <f>IF(G108="",0,IF(K108="",0,IF(SUMIF(G99:G110,G108,O99:O110)=0,0,IF(OR(L108="",K108="obligatoire"),AF108/SUMIF(G99:G110,G108,O99:O110),AF108/(SUMIF(G99:G110,G108,O99:O110)/L108)))))</f>
        <v>0</v>
      </c>
      <c r="AF108" s="373">
        <f t="shared" si="19"/>
        <v>0</v>
      </c>
    </row>
    <row r="109" spans="1:32" hidden="1" x14ac:dyDescent="0.25">
      <c r="A109" s="637"/>
      <c r="B109" s="622"/>
      <c r="C109" s="627"/>
      <c r="D109" s="628"/>
      <c r="E109" s="623"/>
      <c r="F109" s="623"/>
      <c r="G109" s="364"/>
      <c r="H109" s="385"/>
      <c r="I109" s="131"/>
      <c r="J109" s="48"/>
      <c r="K109" s="47"/>
      <c r="L109" s="36"/>
      <c r="M109" s="366"/>
      <c r="N109" s="42"/>
      <c r="O109" s="367"/>
      <c r="P109" s="368"/>
      <c r="Q109" s="37"/>
      <c r="R109" s="612"/>
      <c r="S109" s="613"/>
      <c r="T109" s="614"/>
      <c r="U109" s="76">
        <f>IF(OR(P109="",M109=Paramétrage!$C$10,M109=Paramétrage!$C$13,M109=Paramétrage!$C$17,M109=Paramétrage!$C$20,M109=Paramétrage!$C$24,M109=Paramétrage!$C$27,AND(M109&lt;&gt;Paramétrage!$C$9,Q109="Mut+ext")),0,ROUNDUP(O109/P109,0))</f>
        <v>0</v>
      </c>
      <c r="V109" s="369">
        <f>IF(OR(M109="",Q109="Mut+ext"),0,IF(VLOOKUP(M109,Paramétrage!$C$6:$E$29,2,0)=0,0,IF(P109="","saisir capacité",N109*U109*VLOOKUP(M109,Paramétrage!$C$6:$E$29,2,0))))</f>
        <v>0</v>
      </c>
      <c r="W109" s="370"/>
      <c r="X109" s="371">
        <f t="shared" si="18"/>
        <v>0</v>
      </c>
      <c r="Y109" s="77">
        <f>IF(OR(M109="",Q109="Mut+ext"),0,IF(ISERROR(W109+V109*VLOOKUP(M109,Paramétrage!$C$6:$E$29,3,0))=TRUE,X109,W109+V109*VLOOKUP(M109,Paramétrage!$C$6:$E$29,3,0)))</f>
        <v>0</v>
      </c>
      <c r="Z109" s="615"/>
      <c r="AA109" s="613"/>
      <c r="AB109" s="616"/>
      <c r="AC109" s="172"/>
      <c r="AD109" s="38"/>
      <c r="AE109" s="59">
        <f>IF(G109="",0,IF(K109="",0,IF(SUMIF(G103:G114,G109,O103:O114)=0,0,IF(OR(L109="",K109="obligatoire"),AF109/SUMIF(G103:G114,G109,O103:O114),AF109/(SUMIF(G103:G114,G109,O103:O114)/L109)))))</f>
        <v>0</v>
      </c>
      <c r="AF109" s="373">
        <f t="shared" si="19"/>
        <v>0</v>
      </c>
    </row>
    <row r="110" spans="1:32" hidden="1" x14ac:dyDescent="0.25">
      <c r="A110" s="637"/>
      <c r="B110" s="622"/>
      <c r="C110" s="627"/>
      <c r="D110" s="628"/>
      <c r="E110" s="623"/>
      <c r="F110" s="623"/>
      <c r="G110" s="386"/>
      <c r="H110" s="385"/>
      <c r="I110" s="131"/>
      <c r="J110" s="48"/>
      <c r="K110" s="47"/>
      <c r="L110" s="36"/>
      <c r="M110" s="366"/>
      <c r="N110" s="42"/>
      <c r="O110" s="374"/>
      <c r="P110" s="368"/>
      <c r="Q110" s="37"/>
      <c r="R110" s="612"/>
      <c r="S110" s="613"/>
      <c r="T110" s="614"/>
      <c r="U110" s="76">
        <f>IF(OR(P110="",M110=Paramétrage!$C$10,M110=Paramétrage!$C$13,M110=Paramétrage!$C$17,M110=Paramétrage!$C$20,M110=Paramétrage!$C$24,M110=Paramétrage!$C$27,AND(M110&lt;&gt;Paramétrage!$C$9,Q110="Mut+ext")),0,ROUNDUP(O110/P110,0))</f>
        <v>0</v>
      </c>
      <c r="V110" s="369">
        <f>IF(OR(M110="",Q110="Mut+ext"),0,IF(VLOOKUP(M110,Paramétrage!$C$6:$E$29,2,0)=0,0,IF(P110="","saisir capacité",N110*U110*VLOOKUP(M110,Paramétrage!$C$6:$E$29,2,0))))</f>
        <v>0</v>
      </c>
      <c r="W110" s="370"/>
      <c r="X110" s="371">
        <f t="shared" si="18"/>
        <v>0</v>
      </c>
      <c r="Y110" s="77">
        <f>IF(OR(M110="",Q110="Mut+ext"),0,IF(ISERROR(W110+V110*VLOOKUP(M110,Paramétrage!$C$6:$E$29,3,0))=TRUE,X110,W110+V110*VLOOKUP(M110,Paramétrage!$C$6:$E$29,3,0)))</f>
        <v>0</v>
      </c>
      <c r="Z110" s="615"/>
      <c r="AA110" s="613"/>
      <c r="AB110" s="616"/>
      <c r="AC110" s="49"/>
      <c r="AD110" s="38"/>
      <c r="AE110" s="59">
        <f>IF(G110="",0,IF(K110="",0,IF(SUMIF(G103:G114,G110,O103:O114)=0,0,IF(OR(L110="",K110="obligatoire"),AF110/SUMIF(G103:G114,G110,O103:O114),AF110/(SUMIF(G103:G114,G110,O103:O114)/L110)))))</f>
        <v>0</v>
      </c>
      <c r="AF110" s="373">
        <f t="shared" si="19"/>
        <v>0</v>
      </c>
    </row>
    <row r="111" spans="1:32" hidden="1" x14ac:dyDescent="0.25">
      <c r="A111" s="637"/>
      <c r="B111" s="622"/>
      <c r="C111" s="627"/>
      <c r="D111" s="628"/>
      <c r="E111" s="623"/>
      <c r="F111" s="623"/>
      <c r="G111" s="364"/>
      <c r="H111" s="375"/>
      <c r="I111" s="131"/>
      <c r="J111" s="48"/>
      <c r="K111" s="47"/>
      <c r="L111" s="36"/>
      <c r="M111" s="366"/>
      <c r="N111" s="42"/>
      <c r="O111" s="367"/>
      <c r="P111" s="368"/>
      <c r="Q111" s="37"/>
      <c r="R111" s="612"/>
      <c r="S111" s="613"/>
      <c r="T111" s="614"/>
      <c r="U111" s="76">
        <f>IF(OR(P111="",M111=Paramétrage!$C$10,M111=Paramétrage!$C$13,M111=Paramétrage!$C$17,M111=Paramétrage!$C$20,M111=Paramétrage!$C$24,M111=Paramétrage!$C$27,AND(M111&lt;&gt;Paramétrage!$C$9,Q111="Mut+ext")),0,ROUNDUP(O111/P111,0))</f>
        <v>0</v>
      </c>
      <c r="V111" s="369">
        <f>IF(OR(M111="",Q111="Mut+ext"),0,IF(VLOOKUP(M111,Paramétrage!$C$6:$E$29,2,0)=0,0,IF(P111="","saisir capacité",N111*U111*VLOOKUP(M111,Paramétrage!$C$6:$E$29,2,0))))</f>
        <v>0</v>
      </c>
      <c r="W111" s="370"/>
      <c r="X111" s="371">
        <f t="shared" si="18"/>
        <v>0</v>
      </c>
      <c r="Y111" s="77">
        <f>IF(OR(M111="",Q111="Mut+ext"),0,IF(ISERROR(W111+V111*VLOOKUP(M111,Paramétrage!$C$6:$E$29,3,0))=TRUE,X111,W111+V111*VLOOKUP(M111,Paramétrage!$C$6:$E$29,3,0)))</f>
        <v>0</v>
      </c>
      <c r="Z111" s="615"/>
      <c r="AA111" s="613"/>
      <c r="AB111" s="616"/>
      <c r="AC111" s="172"/>
      <c r="AD111" s="38"/>
      <c r="AE111" s="59">
        <f>IF(G111="",0,IF(K111="",0,IF(SUMIF(G103:G114,G111,O103:O114)=0,0,IF(OR(L111="",K111="obligatoire"),AF111/SUMIF(G103:G114,G111,O103:O114),AF111/(SUMIF(G103:G114,G111,O103:O114)/L111)))))</f>
        <v>0</v>
      </c>
      <c r="AF111" s="373">
        <f t="shared" si="19"/>
        <v>0</v>
      </c>
    </row>
    <row r="112" spans="1:32" hidden="1" x14ac:dyDescent="0.25">
      <c r="A112" s="637"/>
      <c r="B112" s="622"/>
      <c r="C112" s="627"/>
      <c r="D112" s="628"/>
      <c r="E112" s="623"/>
      <c r="F112" s="623"/>
      <c r="G112" s="364"/>
      <c r="H112" s="375"/>
      <c r="I112" s="131"/>
      <c r="J112" s="48"/>
      <c r="K112" s="47"/>
      <c r="L112" s="36"/>
      <c r="M112" s="366"/>
      <c r="N112" s="42"/>
      <c r="O112" s="374"/>
      <c r="P112" s="368"/>
      <c r="Q112" s="37"/>
      <c r="R112" s="612"/>
      <c r="S112" s="613"/>
      <c r="T112" s="614"/>
      <c r="U112" s="76">
        <f>IF(OR(P112="",M112=Paramétrage!$C$10,M112=Paramétrage!$C$13,M112=Paramétrage!$C$17,M112=Paramétrage!$C$20,M112=Paramétrage!$C$24,M112=Paramétrage!$C$27,AND(M112&lt;&gt;Paramétrage!$C$9,Q112="Mut+ext")),0,ROUNDUP(O112/P112,0))</f>
        <v>0</v>
      </c>
      <c r="V112" s="369">
        <f>IF(OR(M112="",Q112="Mut+ext"),0,IF(VLOOKUP(M112,Paramétrage!$C$6:$E$29,2,0)=0,0,IF(P112="","saisir capacité",N112*U112*VLOOKUP(M112,Paramétrage!$C$6:$E$29,2,0))))</f>
        <v>0</v>
      </c>
      <c r="W112" s="370"/>
      <c r="X112" s="371">
        <f t="shared" si="18"/>
        <v>0</v>
      </c>
      <c r="Y112" s="77">
        <f>IF(OR(M112="",Q112="Mut+ext"),0,IF(ISERROR(W112+V112*VLOOKUP(M112,Paramétrage!$C$6:$E$29,3,0))=TRUE,X112,W112+V112*VLOOKUP(M112,Paramétrage!$C$6:$E$29,3,0)))</f>
        <v>0</v>
      </c>
      <c r="Z112" s="615"/>
      <c r="AA112" s="613"/>
      <c r="AB112" s="616"/>
      <c r="AC112" s="172"/>
      <c r="AD112" s="38"/>
      <c r="AE112" s="59">
        <f>IF(G112="",0,IF(K112="",0,IF(SUMIF(G103:G114,G112,O103:O114)=0,0,IF(OR(L112="",K112="obligatoire"),AF112/SUMIF(G103:G114,G112,O103:O114),AF112/(SUMIF(G103:G114,G112,O103:O114)/L112)))))</f>
        <v>0</v>
      </c>
      <c r="AF112" s="373">
        <f t="shared" si="19"/>
        <v>0</v>
      </c>
    </row>
    <row r="113" spans="1:32" hidden="1" x14ac:dyDescent="0.25">
      <c r="A113" s="637"/>
      <c r="B113" s="622"/>
      <c r="C113" s="627"/>
      <c r="D113" s="628"/>
      <c r="E113" s="623"/>
      <c r="F113" s="623"/>
      <c r="G113" s="364"/>
      <c r="H113" s="375"/>
      <c r="I113" s="131"/>
      <c r="J113" s="48"/>
      <c r="K113" s="47"/>
      <c r="L113" s="36"/>
      <c r="M113" s="366"/>
      <c r="N113" s="42"/>
      <c r="O113" s="367"/>
      <c r="P113" s="368"/>
      <c r="Q113" s="37"/>
      <c r="R113" s="612"/>
      <c r="S113" s="613"/>
      <c r="T113" s="614"/>
      <c r="U113" s="76">
        <f>IF(OR(P113="",M113=Paramétrage!$C$10,M113=Paramétrage!$C$13,M113=Paramétrage!$C$17,M113=Paramétrage!$C$20,M113=Paramétrage!$C$24,M113=Paramétrage!$C$27,AND(M113&lt;&gt;Paramétrage!$C$9,Q113="Mut+ext")),0,ROUNDUP(O113/P113,0))</f>
        <v>0</v>
      </c>
      <c r="V113" s="369">
        <f>IF(OR(M113="",Q113="Mut+ext"),0,IF(VLOOKUP(M113,Paramétrage!$C$6:$E$29,2,0)=0,0,IF(P113="","saisir capacité",N113*U113*VLOOKUP(M113,Paramétrage!$C$6:$E$29,2,0))))</f>
        <v>0</v>
      </c>
      <c r="W113" s="370"/>
      <c r="X113" s="371">
        <f t="shared" si="18"/>
        <v>0</v>
      </c>
      <c r="Y113" s="77">
        <f>IF(OR(M113="",Q113="Mut+ext"),0,IF(ISERROR(W113+V113*VLOOKUP(M113,Paramétrage!$C$6:$E$29,3,0))=TRUE,X113,W113+V113*VLOOKUP(M113,Paramétrage!$C$6:$E$29,3,0)))</f>
        <v>0</v>
      </c>
      <c r="Z113" s="615"/>
      <c r="AA113" s="613"/>
      <c r="AB113" s="616"/>
      <c r="AC113" s="172"/>
      <c r="AD113" s="38"/>
      <c r="AE113" s="59">
        <f>IF(G113="",0,IF(K113="",0,IF(SUMIF(G103:G114,G113,O103:O114)=0,0,IF(OR(L113="",K113="obligatoire"),AF113/SUMIF(G103:G114,G113,O103:O114),AF113/(SUMIF(G103:G114,G113,O103:O114)/L113)))))</f>
        <v>0</v>
      </c>
      <c r="AF113" s="373">
        <f t="shared" si="19"/>
        <v>0</v>
      </c>
    </row>
    <row r="114" spans="1:32" hidden="1" x14ac:dyDescent="0.25">
      <c r="A114" s="637"/>
      <c r="B114" s="622"/>
      <c r="C114" s="629"/>
      <c r="D114" s="630"/>
      <c r="E114" s="624"/>
      <c r="F114" s="624"/>
      <c r="G114" s="364"/>
      <c r="H114" s="375"/>
      <c r="I114" s="131"/>
      <c r="J114" s="48"/>
      <c r="K114" s="47"/>
      <c r="L114" s="36"/>
      <c r="M114" s="366"/>
      <c r="N114" s="42"/>
      <c r="O114" s="376"/>
      <c r="P114" s="368"/>
      <c r="Q114" s="37"/>
      <c r="R114" s="612"/>
      <c r="S114" s="613"/>
      <c r="T114" s="614"/>
      <c r="U114" s="76">
        <f>IF(OR(P114="",M114=Paramétrage!$C$10,M114=Paramétrage!$C$13,M114=Paramétrage!$C$17,M114=Paramétrage!$C$20,M114=Paramétrage!$C$24,M114=Paramétrage!$C$27,AND(M114&lt;&gt;Paramétrage!$C$9,Q114="Mut+ext")),0,ROUNDUP(O114/P114,0))</f>
        <v>0</v>
      </c>
      <c r="V114" s="369">
        <f>IF(OR(M114="",Q114="Mut+ext"),0,IF(VLOOKUP(M114,Paramétrage!$C$6:$E$29,2,0)=0,0,IF(P114="","saisir capacité",N114*U114*VLOOKUP(M114,Paramétrage!$C$6:$E$29,2,0))))</f>
        <v>0</v>
      </c>
      <c r="W114" s="370"/>
      <c r="X114" s="371">
        <f t="shared" si="18"/>
        <v>0</v>
      </c>
      <c r="Y114" s="77">
        <f>IF(OR(M114="",Q114="Mut+ext"),0,IF(ISERROR(W114+V114*VLOOKUP(M114,Paramétrage!$C$6:$E$29,3,0))=TRUE,X114,W114+V114*VLOOKUP(M114,Paramétrage!$C$6:$E$29,3,0)))</f>
        <v>0</v>
      </c>
      <c r="Z114" s="615"/>
      <c r="AA114" s="613"/>
      <c r="AB114" s="616"/>
      <c r="AC114" s="172"/>
      <c r="AD114" s="38"/>
      <c r="AE114" s="59">
        <f>IF(G114="",0,IF(K114="",0,IF(SUMIF(G103:G114,G114,O103:O114)=0,0,IF(OR(L114="",K114="obligatoire"),AF114/SUMIF(G103:G114,G114,O103:O114),AF114/(SUMIF(G103:G114,G114,O103:O114)/L114)))))</f>
        <v>0</v>
      </c>
      <c r="AF114" s="373">
        <f t="shared" si="19"/>
        <v>0</v>
      </c>
    </row>
    <row r="115" spans="1:32" hidden="1" x14ac:dyDescent="0.25">
      <c r="A115" s="637"/>
      <c r="B115" s="622"/>
      <c r="C115" s="377"/>
      <c r="D115" s="378"/>
      <c r="E115" s="379"/>
      <c r="F115" s="379"/>
      <c r="G115" s="379"/>
      <c r="H115" s="380"/>
      <c r="I115" s="132"/>
      <c r="J115" s="97"/>
      <c r="K115" s="61"/>
      <c r="L115" s="62"/>
      <c r="M115" s="381"/>
      <c r="N115" s="63">
        <f>AE115</f>
        <v>0</v>
      </c>
      <c r="O115" s="382"/>
      <c r="P115" s="382"/>
      <c r="Q115" s="66"/>
      <c r="R115" s="64"/>
      <c r="S115" s="64"/>
      <c r="T115" s="65"/>
      <c r="U115" s="98"/>
      <c r="V115" s="383">
        <f>SUM(V103:V114)</f>
        <v>0</v>
      </c>
      <c r="W115" s="381">
        <f>SUM(W103:W114)</f>
        <v>0</v>
      </c>
      <c r="X115" s="384">
        <f>SUM(X103:X114)</f>
        <v>0</v>
      </c>
      <c r="Y115" s="67">
        <f>SUM(Y103:Y114)</f>
        <v>0</v>
      </c>
      <c r="Z115" s="99"/>
      <c r="AA115" s="100"/>
      <c r="AB115" s="101"/>
      <c r="AC115" s="102"/>
      <c r="AD115" s="103"/>
      <c r="AE115" s="104">
        <f>SUM(AE103:AE114)</f>
        <v>0</v>
      </c>
      <c r="AF115" s="105">
        <f>SUM(AF103:AF114)</f>
        <v>0</v>
      </c>
    </row>
    <row r="116" spans="1:32" ht="15.45" hidden="1" customHeight="1" x14ac:dyDescent="0.25">
      <c r="A116" s="637"/>
      <c r="B116" s="622"/>
      <c r="C116" s="625"/>
      <c r="D116" s="626"/>
      <c r="E116" s="623"/>
      <c r="F116" s="623"/>
      <c r="G116" s="364"/>
      <c r="H116" s="365"/>
      <c r="I116" s="52"/>
      <c r="J116" s="48"/>
      <c r="K116" s="57"/>
      <c r="L116" s="36"/>
      <c r="M116" s="366"/>
      <c r="N116" s="43"/>
      <c r="O116" s="367"/>
      <c r="P116" s="368"/>
      <c r="Q116" s="40"/>
      <c r="R116" s="612"/>
      <c r="S116" s="613"/>
      <c r="T116" s="614"/>
      <c r="U116" s="76">
        <f>IF(OR(P116="",M116=Paramétrage!$C$10,M116=Paramétrage!$C$13,M116=Paramétrage!$C$17,M116=Paramétrage!$C$20,M116=Paramétrage!$C$24,M116=Paramétrage!$C$27,AND(M116&lt;&gt;Paramétrage!$C$9,Q116="Mut+ext")),0,ROUNDUP(O116/P116,0))</f>
        <v>0</v>
      </c>
      <c r="V116" s="369">
        <f>IF(OR(M116="",Q116="Mut+ext"),0,IF(VLOOKUP(M116,Paramétrage!$C$6:$E$29,2,0)=0,0,IF(P116="","saisir capacité",N116*U116*VLOOKUP(M116,Paramétrage!$C$6:$E$29,2,0))))</f>
        <v>0</v>
      </c>
      <c r="W116" s="370"/>
      <c r="X116" s="371">
        <f t="shared" ref="X116:X127" si="20">IF(OR(M116="",Q116="Mut+ext"),0,IF(ISERROR(V116+W116)=TRUE,V116,V116+W116))</f>
        <v>0</v>
      </c>
      <c r="Y116" s="77">
        <f>IF(OR(M116="",Q116="Mut+ext"),0,IF(ISERROR(W116+V116*VLOOKUP(M116,Paramétrage!$C$6:$E$29,3,0))=TRUE,X116,W116+V116*VLOOKUP(M116,Paramétrage!$C$6:$E$29,3,0)))</f>
        <v>0</v>
      </c>
      <c r="Z116" s="615"/>
      <c r="AA116" s="613"/>
      <c r="AB116" s="616"/>
      <c r="AC116" s="58"/>
      <c r="AD116" s="38"/>
      <c r="AE116" s="59">
        <f>IF(G116="",0,IF(K116="",0,IF(SUMIF(G116:G127,G116,O116:O127)=0,0,IF(OR(L116="",K116="obligatoire"),AF116/SUMIF(G116:G127,G116,O116:O127),AF116/(SUMIF(G116:G127,G116,O116:O127)/L116)))))</f>
        <v>0</v>
      </c>
      <c r="AF116" s="372">
        <f t="shared" ref="AF116:AF127" si="21">N116*O116</f>
        <v>0</v>
      </c>
    </row>
    <row r="117" spans="1:32" hidden="1" x14ac:dyDescent="0.25">
      <c r="A117" s="637"/>
      <c r="B117" s="622"/>
      <c r="C117" s="627"/>
      <c r="D117" s="628"/>
      <c r="E117" s="623"/>
      <c r="F117" s="623"/>
      <c r="G117" s="364"/>
      <c r="H117" s="365"/>
      <c r="I117" s="52"/>
      <c r="J117" s="48"/>
      <c r="K117" s="57"/>
      <c r="L117" s="36"/>
      <c r="M117" s="366"/>
      <c r="N117" s="42"/>
      <c r="O117" s="376"/>
      <c r="P117" s="368"/>
      <c r="Q117" s="40"/>
      <c r="R117" s="612"/>
      <c r="S117" s="613"/>
      <c r="T117" s="614"/>
      <c r="U117" s="76">
        <f>IF(OR(P117="",M117=Paramétrage!$C$10,M117=Paramétrage!$C$13,M117=Paramétrage!$C$17,M117=Paramétrage!$C$20,M117=Paramétrage!$C$24,M117=Paramétrage!$C$27,AND(M117&lt;&gt;Paramétrage!$C$9,Q117="Mut+ext")),0,ROUNDUP(O117/P117,0))</f>
        <v>0</v>
      </c>
      <c r="V117" s="369">
        <f>IF(OR(M117="",Q117="Mut+ext"),0,IF(VLOOKUP(M117,Paramétrage!$C$6:$E$29,2,0)=0,0,IF(P117="","saisir capacité",N117*U117*VLOOKUP(M117,Paramétrage!$C$6:$E$29,2,0))))</f>
        <v>0</v>
      </c>
      <c r="W117" s="370"/>
      <c r="X117" s="371">
        <f t="shared" si="20"/>
        <v>0</v>
      </c>
      <c r="Y117" s="77">
        <f>IF(OR(M117="",Q117="Mut+ext"),0,IF(ISERROR(W117+V117*VLOOKUP(M117,Paramétrage!$C$6:$E$29,3,0))=TRUE,X117,W117+V117*VLOOKUP(M117,Paramétrage!$C$6:$E$29,3,0)))</f>
        <v>0</v>
      </c>
      <c r="Z117" s="615"/>
      <c r="AA117" s="613"/>
      <c r="AB117" s="616"/>
      <c r="AC117" s="172"/>
      <c r="AD117" s="38"/>
      <c r="AE117" s="59">
        <f>IF(G117="",0,IF(K117="",0,IF(SUMIF(G116:G127,G117,O116:O127)=0,0,IF(OR(L117="",K117="obligatoire"),AF117/SUMIF(G116:G127,G117,O116:O127),AF117/(SUMIF(G116:G127,G117,O116:O127)/L117)))))</f>
        <v>0</v>
      </c>
      <c r="AF117" s="373">
        <f t="shared" si="21"/>
        <v>0</v>
      </c>
    </row>
    <row r="118" spans="1:32" hidden="1" x14ac:dyDescent="0.25">
      <c r="A118" s="637"/>
      <c r="B118" s="622"/>
      <c r="C118" s="627"/>
      <c r="D118" s="628"/>
      <c r="E118" s="623"/>
      <c r="F118" s="623"/>
      <c r="G118" s="364"/>
      <c r="H118" s="365"/>
      <c r="I118" s="131"/>
      <c r="J118" s="48"/>
      <c r="K118" s="57"/>
      <c r="L118" s="36"/>
      <c r="M118" s="366"/>
      <c r="N118" s="43"/>
      <c r="O118" s="367"/>
      <c r="P118" s="368"/>
      <c r="Q118" s="40"/>
      <c r="R118" s="612"/>
      <c r="S118" s="613"/>
      <c r="T118" s="614"/>
      <c r="U118" s="76">
        <f>IF(OR(P118="",M118=Paramétrage!$C$10,M118=Paramétrage!$C$13,M118=Paramétrage!$C$17,M118=Paramétrage!$C$20,M118=Paramétrage!$C$24,M118=Paramétrage!$C$27,AND(M118&lt;&gt;Paramétrage!$C$9,Q118="Mut+ext")),0,ROUNDUP(O118/P118,0))</f>
        <v>0</v>
      </c>
      <c r="V118" s="369">
        <f>IF(OR(M118="",Q118="Mut+ext"),0,IF(VLOOKUP(M118,Paramétrage!$C$6:$E$29,2,0)=0,0,IF(P118="","saisir capacité",N118*U118*VLOOKUP(M118,Paramétrage!$C$6:$E$29,2,0))))</f>
        <v>0</v>
      </c>
      <c r="W118" s="370"/>
      <c r="X118" s="371">
        <f t="shared" si="20"/>
        <v>0</v>
      </c>
      <c r="Y118" s="77">
        <f>IF(OR(M118="",Q118="Mut+ext"),0,IF(ISERROR(W118+V118*VLOOKUP(M118,Paramétrage!$C$6:$E$29,3,0))=TRUE,X118,W118+V118*VLOOKUP(M118,Paramétrage!$C$6:$E$29,3,0)))</f>
        <v>0</v>
      </c>
      <c r="Z118" s="615"/>
      <c r="AA118" s="613"/>
      <c r="AB118" s="616"/>
      <c r="AC118" s="172"/>
      <c r="AD118" s="38"/>
      <c r="AE118" s="59">
        <f>IF(G118="",0,IF(K118="",0,IF(SUMIF(G112:G123,G118,O112:O123)=0,0,IF(OR(L118="",K118="obligatoire"),AF118/SUMIF(G112:G123,G118,O112:O123),AF118/(SUMIF(G112:G123,G118,O112:O123)/L118)))))</f>
        <v>0</v>
      </c>
      <c r="AF118" s="373">
        <f t="shared" si="21"/>
        <v>0</v>
      </c>
    </row>
    <row r="119" spans="1:32" hidden="1" x14ac:dyDescent="0.25">
      <c r="A119" s="637"/>
      <c r="B119" s="622"/>
      <c r="C119" s="627"/>
      <c r="D119" s="628"/>
      <c r="E119" s="623"/>
      <c r="F119" s="623"/>
      <c r="G119" s="364"/>
      <c r="H119" s="365"/>
      <c r="I119" s="131"/>
      <c r="J119" s="48"/>
      <c r="K119" s="57"/>
      <c r="L119" s="36"/>
      <c r="M119" s="366"/>
      <c r="N119" s="42"/>
      <c r="O119" s="376"/>
      <c r="P119" s="368"/>
      <c r="Q119" s="40"/>
      <c r="R119" s="612"/>
      <c r="S119" s="613"/>
      <c r="T119" s="614"/>
      <c r="U119" s="76">
        <f>IF(OR(P119="",M119=Paramétrage!$C$10,M119=Paramétrage!$C$13,M119=Paramétrage!$C$17,M119=Paramétrage!$C$20,M119=Paramétrage!$C$24,M119=Paramétrage!$C$27,AND(M119&lt;&gt;Paramétrage!$C$9,Q119="Mut+ext")),0,ROUNDUP(O119/P119,0))</f>
        <v>0</v>
      </c>
      <c r="V119" s="369">
        <f>IF(OR(M119="",Q119="Mut+ext"),0,IF(VLOOKUP(M119,Paramétrage!$C$6:$E$29,2,0)=0,0,IF(P119="","saisir capacité",N119*U119*VLOOKUP(M119,Paramétrage!$C$6:$E$29,2,0))))</f>
        <v>0</v>
      </c>
      <c r="W119" s="370"/>
      <c r="X119" s="371">
        <f t="shared" si="20"/>
        <v>0</v>
      </c>
      <c r="Y119" s="77">
        <f>IF(OR(M119="",Q119="Mut+ext"),0,IF(ISERROR(W119+V119*VLOOKUP(M119,Paramétrage!$C$6:$E$29,3,0))=TRUE,X119,W119+V119*VLOOKUP(M119,Paramétrage!$C$6:$E$29,3,0)))</f>
        <v>0</v>
      </c>
      <c r="Z119" s="615"/>
      <c r="AA119" s="613"/>
      <c r="AB119" s="616"/>
      <c r="AC119" s="49"/>
      <c r="AD119" s="38"/>
      <c r="AE119" s="59">
        <f>IF(G119="",0,IF(K119="",0,IF(SUMIF(G112:G123,G119,O112:O123)=0,0,IF(OR(L119="",K119="obligatoire"),AF119/SUMIF(G112:G123,G119,O112:O123),AF119/(SUMIF(G112:G123,G119,O112:O123)/L119)))))</f>
        <v>0</v>
      </c>
      <c r="AF119" s="373">
        <f t="shared" si="21"/>
        <v>0</v>
      </c>
    </row>
    <row r="120" spans="1:32" hidden="1" x14ac:dyDescent="0.25">
      <c r="A120" s="637"/>
      <c r="B120" s="622"/>
      <c r="C120" s="627"/>
      <c r="D120" s="628"/>
      <c r="E120" s="623"/>
      <c r="F120" s="623"/>
      <c r="G120" s="364"/>
      <c r="H120" s="365"/>
      <c r="I120" s="131"/>
      <c r="J120" s="48"/>
      <c r="K120" s="57"/>
      <c r="L120" s="36"/>
      <c r="M120" s="366"/>
      <c r="N120" s="43"/>
      <c r="O120" s="367"/>
      <c r="P120" s="368"/>
      <c r="Q120" s="40"/>
      <c r="R120" s="612"/>
      <c r="S120" s="613"/>
      <c r="T120" s="614"/>
      <c r="U120" s="76">
        <f>IF(OR(P120="",M120=Paramétrage!$C$10,M120=Paramétrage!$C$13,M120=Paramétrage!$C$17,M120=Paramétrage!$C$20,M120=Paramétrage!$C$24,M120=Paramétrage!$C$27,AND(M120&lt;&gt;Paramétrage!$C$9,Q120="Mut+ext")),0,ROUNDUP(O120/P120,0))</f>
        <v>0</v>
      </c>
      <c r="V120" s="369">
        <f>IF(OR(M120="",Q120="Mut+ext"),0,IF(VLOOKUP(M120,Paramétrage!$C$6:$E$29,2,0)=0,0,IF(P120="","saisir capacité",N120*U120*VLOOKUP(M120,Paramétrage!$C$6:$E$29,2,0))))</f>
        <v>0</v>
      </c>
      <c r="W120" s="370"/>
      <c r="X120" s="371">
        <f t="shared" si="20"/>
        <v>0</v>
      </c>
      <c r="Y120" s="77">
        <f>IF(OR(M120="",Q120="Mut+ext"),0,IF(ISERROR(W120+V120*VLOOKUP(M120,Paramétrage!$C$6:$E$29,3,0))=TRUE,X120,W120+V120*VLOOKUP(M120,Paramétrage!$C$6:$E$29,3,0)))</f>
        <v>0</v>
      </c>
      <c r="Z120" s="615"/>
      <c r="AA120" s="613"/>
      <c r="AB120" s="616"/>
      <c r="AC120" s="172"/>
      <c r="AD120" s="38"/>
      <c r="AE120" s="59">
        <f>IF(G120="",0,IF(K120="",0,IF(SUMIF(G112:G123,G120,O112:O123)=0,0,IF(OR(L120="",K120="obligatoire"),AF120/SUMIF(G112:G123,G120,O112:O123),AF120/(SUMIF(G112:G123,G120,O112:O123)/L120)))))</f>
        <v>0</v>
      </c>
      <c r="AF120" s="373">
        <f t="shared" si="21"/>
        <v>0</v>
      </c>
    </row>
    <row r="121" spans="1:32" hidden="1" x14ac:dyDescent="0.25">
      <c r="A121" s="637"/>
      <c r="B121" s="622"/>
      <c r="C121" s="627"/>
      <c r="D121" s="628"/>
      <c r="E121" s="623"/>
      <c r="F121" s="623"/>
      <c r="G121" s="364"/>
      <c r="H121" s="365"/>
      <c r="I121" s="131"/>
      <c r="J121" s="48"/>
      <c r="K121" s="57"/>
      <c r="L121" s="36"/>
      <c r="M121" s="366"/>
      <c r="N121" s="42"/>
      <c r="O121" s="376"/>
      <c r="P121" s="368"/>
      <c r="Q121" s="40"/>
      <c r="R121" s="612"/>
      <c r="S121" s="613"/>
      <c r="T121" s="614"/>
      <c r="U121" s="76">
        <f>IF(OR(P121="",M121=Paramétrage!$C$10,M121=Paramétrage!$C$13,M121=Paramétrage!$C$17,M121=Paramétrage!$C$20,M121=Paramétrage!$C$24,M121=Paramétrage!$C$27,AND(M121&lt;&gt;Paramétrage!$C$9,Q121="Mut+ext")),0,ROUNDUP(O121/P121,0))</f>
        <v>0</v>
      </c>
      <c r="V121" s="369">
        <f>IF(OR(M121="",Q121="Mut+ext"),0,IF(VLOOKUP(M121,Paramétrage!$C$6:$E$29,2,0)=0,0,IF(P121="","saisir capacité",N121*U121*VLOOKUP(M121,Paramétrage!$C$6:$E$29,2,0))))</f>
        <v>0</v>
      </c>
      <c r="W121" s="370"/>
      <c r="X121" s="371">
        <f t="shared" si="20"/>
        <v>0</v>
      </c>
      <c r="Y121" s="77">
        <f>IF(OR(M121="",Q121="Mut+ext"),0,IF(ISERROR(W121+V121*VLOOKUP(M121,Paramétrage!$C$6:$E$29,3,0))=TRUE,X121,W121+V121*VLOOKUP(M121,Paramétrage!$C$6:$E$29,3,0)))</f>
        <v>0</v>
      </c>
      <c r="Z121" s="615"/>
      <c r="AA121" s="613"/>
      <c r="AB121" s="616"/>
      <c r="AC121" s="172"/>
      <c r="AD121" s="38"/>
      <c r="AE121" s="59">
        <f>IF(G121="",0,IF(K121="",0,IF(SUMIF(G112:G123,G121,O112:O123)=0,0,IF(OR(L121="",K121="obligatoire"),AF121/SUMIF(G112:G123,G121,O112:O123),AF121/(SUMIF(G112:G123,G121,O112:O123)/L121)))))</f>
        <v>0</v>
      </c>
      <c r="AF121" s="373">
        <f t="shared" si="21"/>
        <v>0</v>
      </c>
    </row>
    <row r="122" spans="1:32" hidden="1" x14ac:dyDescent="0.25">
      <c r="A122" s="637"/>
      <c r="B122" s="622"/>
      <c r="C122" s="627"/>
      <c r="D122" s="628"/>
      <c r="E122" s="623"/>
      <c r="F122" s="623"/>
      <c r="G122" s="364"/>
      <c r="H122" s="365"/>
      <c r="I122" s="131"/>
      <c r="J122" s="48"/>
      <c r="K122" s="57"/>
      <c r="L122" s="36"/>
      <c r="M122" s="366"/>
      <c r="N122" s="43"/>
      <c r="O122" s="367"/>
      <c r="P122" s="368"/>
      <c r="Q122" s="40"/>
      <c r="R122" s="612"/>
      <c r="S122" s="613"/>
      <c r="T122" s="614"/>
      <c r="U122" s="76">
        <f>IF(OR(P122="",M122=Paramétrage!$C$10,M122=Paramétrage!$C$13,M122=Paramétrage!$C$17,M122=Paramétrage!$C$20,M122=Paramétrage!$C$24,M122=Paramétrage!$C$27,AND(M122&lt;&gt;Paramétrage!$C$9,Q122="Mut+ext")),0,ROUNDUP(O122/P122,0))</f>
        <v>0</v>
      </c>
      <c r="V122" s="369">
        <f>IF(OR(M122="",Q122="Mut+ext"),0,IF(VLOOKUP(M122,Paramétrage!$C$6:$E$29,2,0)=0,0,IF(P122="","saisir capacité",N122*U122*VLOOKUP(M122,Paramétrage!$C$6:$E$29,2,0))))</f>
        <v>0</v>
      </c>
      <c r="W122" s="370"/>
      <c r="X122" s="371">
        <f t="shared" si="20"/>
        <v>0</v>
      </c>
      <c r="Y122" s="77">
        <f>IF(OR(M122="",Q122="Mut+ext"),0,IF(ISERROR(W122+V122*VLOOKUP(M122,Paramétrage!$C$6:$E$29,3,0))=TRUE,X122,W122+V122*VLOOKUP(M122,Paramétrage!$C$6:$E$29,3,0)))</f>
        <v>0</v>
      </c>
      <c r="Z122" s="615"/>
      <c r="AA122" s="613"/>
      <c r="AB122" s="616"/>
      <c r="AC122" s="172"/>
      <c r="AD122" s="38"/>
      <c r="AE122" s="59">
        <f>IF(G122="",0,IF(K122="",0,IF(SUMIF(G116:G127,G122,O116:O127)=0,0,IF(OR(L122="",K122="obligatoire"),AF122/SUMIF(G116:G127,G122,O116:O127),AF122/(SUMIF(G116:G127,G122,O116:O127)/L122)))))</f>
        <v>0</v>
      </c>
      <c r="AF122" s="373">
        <f t="shared" si="21"/>
        <v>0</v>
      </c>
    </row>
    <row r="123" spans="1:32" hidden="1" x14ac:dyDescent="0.25">
      <c r="A123" s="637"/>
      <c r="B123" s="622"/>
      <c r="C123" s="627"/>
      <c r="D123" s="628"/>
      <c r="E123" s="623"/>
      <c r="F123" s="623"/>
      <c r="G123" s="364"/>
      <c r="H123" s="365"/>
      <c r="I123" s="131"/>
      <c r="J123" s="48"/>
      <c r="K123" s="57"/>
      <c r="L123" s="36"/>
      <c r="M123" s="366"/>
      <c r="N123" s="42"/>
      <c r="O123" s="376"/>
      <c r="P123" s="368"/>
      <c r="Q123" s="40"/>
      <c r="R123" s="612"/>
      <c r="S123" s="613"/>
      <c r="T123" s="614"/>
      <c r="U123" s="76">
        <f>IF(OR(P123="",M123=Paramétrage!$C$10,M123=Paramétrage!$C$13,M123=Paramétrage!$C$17,M123=Paramétrage!$C$20,M123=Paramétrage!$C$24,M123=Paramétrage!$C$27,AND(M123&lt;&gt;Paramétrage!$C$9,Q123="Mut+ext")),0,ROUNDUP(O123/P123,0))</f>
        <v>0</v>
      </c>
      <c r="V123" s="369">
        <f>IF(OR(M123="",Q123="Mut+ext"),0,IF(VLOOKUP(M123,Paramétrage!$C$6:$E$29,2,0)=0,0,IF(P123="","saisir capacité",N123*U123*VLOOKUP(M123,Paramétrage!$C$6:$E$29,2,0))))</f>
        <v>0</v>
      </c>
      <c r="W123" s="370"/>
      <c r="X123" s="371">
        <f t="shared" si="20"/>
        <v>0</v>
      </c>
      <c r="Y123" s="77">
        <f>IF(OR(M123="",Q123="Mut+ext"),0,IF(ISERROR(W123+V123*VLOOKUP(M123,Paramétrage!$C$6:$E$29,3,0))=TRUE,X123,W123+V123*VLOOKUP(M123,Paramétrage!$C$6:$E$29,3,0)))</f>
        <v>0</v>
      </c>
      <c r="Z123" s="615"/>
      <c r="AA123" s="613"/>
      <c r="AB123" s="616"/>
      <c r="AC123" s="49"/>
      <c r="AD123" s="38"/>
      <c r="AE123" s="59">
        <f>IF(G123="",0,IF(K123="",0,IF(SUMIF(G116:G127,G123,O116:O127)=0,0,IF(OR(L123="",K123="obligatoire"),AF123/SUMIF(G116:G127,G123,O116:O127),AF123/(SUMIF(G116:G127,G123,O116:O127)/L123)))))</f>
        <v>0</v>
      </c>
      <c r="AF123" s="373">
        <f t="shared" si="21"/>
        <v>0</v>
      </c>
    </row>
    <row r="124" spans="1:32" hidden="1" x14ac:dyDescent="0.25">
      <c r="A124" s="637"/>
      <c r="B124" s="622"/>
      <c r="C124" s="627"/>
      <c r="D124" s="628"/>
      <c r="E124" s="623"/>
      <c r="F124" s="623"/>
      <c r="G124" s="364"/>
      <c r="H124" s="385"/>
      <c r="I124" s="131"/>
      <c r="J124" s="48"/>
      <c r="K124" s="47"/>
      <c r="L124" s="36"/>
      <c r="M124" s="366"/>
      <c r="N124" s="42"/>
      <c r="O124" s="367"/>
      <c r="P124" s="368"/>
      <c r="Q124" s="37"/>
      <c r="R124" s="612"/>
      <c r="S124" s="613"/>
      <c r="T124" s="614"/>
      <c r="U124" s="76">
        <f>IF(OR(P124="",M124=Paramétrage!$C$10,M124=Paramétrage!$C$13,M124=Paramétrage!$C$17,M124=Paramétrage!$C$20,M124=Paramétrage!$C$24,M124=Paramétrage!$C$27,AND(M124&lt;&gt;Paramétrage!$C$9,Q124="Mut+ext")),0,ROUNDUP(O124/P124,0))</f>
        <v>0</v>
      </c>
      <c r="V124" s="369">
        <f>IF(OR(M124="",Q124="Mut+ext"),0,IF(VLOOKUP(M124,Paramétrage!$C$6:$E$29,2,0)=0,0,IF(P124="","saisir capacité",N124*U124*VLOOKUP(M124,Paramétrage!$C$6:$E$29,2,0))))</f>
        <v>0</v>
      </c>
      <c r="W124" s="370"/>
      <c r="X124" s="371">
        <f t="shared" si="20"/>
        <v>0</v>
      </c>
      <c r="Y124" s="77">
        <f>IF(OR(M124="",Q124="Mut+ext"),0,IF(ISERROR(W124+V124*VLOOKUP(M124,Paramétrage!$C$6:$E$29,3,0))=TRUE,X124,W124+V124*VLOOKUP(M124,Paramétrage!$C$6:$E$29,3,0)))</f>
        <v>0</v>
      </c>
      <c r="Z124" s="615"/>
      <c r="AA124" s="613"/>
      <c r="AB124" s="616"/>
      <c r="AC124" s="172"/>
      <c r="AD124" s="38"/>
      <c r="AE124" s="59">
        <f>IF(G124="",0,IF(K124="",0,IF(SUMIF(G116:G127,G124,O116:O127)=0,0,IF(OR(L124="",K124="obligatoire"),AF124/SUMIF(G116:G127,G124,O116:O127),AF124/(SUMIF(G116:G127,G124,O116:O127)/L124)))))</f>
        <v>0</v>
      </c>
      <c r="AF124" s="373">
        <f t="shared" si="21"/>
        <v>0</v>
      </c>
    </row>
    <row r="125" spans="1:32" hidden="1" x14ac:dyDescent="0.25">
      <c r="A125" s="637"/>
      <c r="B125" s="622"/>
      <c r="C125" s="627"/>
      <c r="D125" s="628"/>
      <c r="E125" s="623"/>
      <c r="F125" s="623"/>
      <c r="G125" s="364"/>
      <c r="H125" s="385"/>
      <c r="I125" s="131"/>
      <c r="J125" s="48"/>
      <c r="K125" s="47"/>
      <c r="L125" s="36"/>
      <c r="M125" s="366"/>
      <c r="N125" s="42"/>
      <c r="O125" s="374"/>
      <c r="P125" s="368"/>
      <c r="Q125" s="37"/>
      <c r="R125" s="612"/>
      <c r="S125" s="613"/>
      <c r="T125" s="614"/>
      <c r="U125" s="76">
        <f>IF(OR(P125="",M125=Paramétrage!$C$10,M125=Paramétrage!$C$13,M125=Paramétrage!$C$17,M125=Paramétrage!$C$20,M125=Paramétrage!$C$24,M125=Paramétrage!$C$27,AND(M125&lt;&gt;Paramétrage!$C$9,Q125="Mut+ext")),0,ROUNDUP(O125/P125,0))</f>
        <v>0</v>
      </c>
      <c r="V125" s="369">
        <f>IF(OR(M125="",Q125="Mut+ext"),0,IF(VLOOKUP(M125,Paramétrage!$C$6:$E$29,2,0)=0,0,IF(P125="","saisir capacité",N125*U125*VLOOKUP(M125,Paramétrage!$C$6:$E$29,2,0))))</f>
        <v>0</v>
      </c>
      <c r="W125" s="370"/>
      <c r="X125" s="371">
        <f t="shared" si="20"/>
        <v>0</v>
      </c>
      <c r="Y125" s="77">
        <f>IF(OR(M125="",Q125="Mut+ext"),0,IF(ISERROR(W125+V125*VLOOKUP(M125,Paramétrage!$C$6:$E$29,3,0))=TRUE,X125,W125+V125*VLOOKUP(M125,Paramétrage!$C$6:$E$29,3,0)))</f>
        <v>0</v>
      </c>
      <c r="Z125" s="615"/>
      <c r="AA125" s="613"/>
      <c r="AB125" s="616"/>
      <c r="AC125" s="172"/>
      <c r="AD125" s="38"/>
      <c r="AE125" s="59">
        <f>IF(G125="",0,IF(K125="",0,IF(SUMIF(G116:G127,G125,O116:O127)=0,0,IF(OR(L125="",K125="obligatoire"),AF125/SUMIF(G116:G127,G125,O116:O127),AF125/(SUMIF(G116:G127,G125,O116:O127)/L125)))))</f>
        <v>0</v>
      </c>
      <c r="AF125" s="373">
        <f t="shared" si="21"/>
        <v>0</v>
      </c>
    </row>
    <row r="126" spans="1:32" hidden="1" x14ac:dyDescent="0.25">
      <c r="A126" s="637"/>
      <c r="B126" s="622"/>
      <c r="C126" s="627"/>
      <c r="D126" s="628"/>
      <c r="E126" s="623"/>
      <c r="F126" s="623"/>
      <c r="G126" s="364"/>
      <c r="H126" s="385"/>
      <c r="I126" s="131"/>
      <c r="J126" s="48"/>
      <c r="K126" s="47"/>
      <c r="L126" s="36"/>
      <c r="M126" s="366"/>
      <c r="N126" s="42"/>
      <c r="O126" s="367"/>
      <c r="P126" s="368"/>
      <c r="Q126" s="37"/>
      <c r="R126" s="612"/>
      <c r="S126" s="613"/>
      <c r="T126" s="614"/>
      <c r="U126" s="76">
        <f>IF(OR(P126="",M126=Paramétrage!$C$10,M126=Paramétrage!$C$13,M126=Paramétrage!$C$17,M126=Paramétrage!$C$20,M126=Paramétrage!$C$24,M126=Paramétrage!$C$27,AND(M126&lt;&gt;Paramétrage!$C$9,Q126="Mut+ext")),0,ROUNDUP(O126/P126,0))</f>
        <v>0</v>
      </c>
      <c r="V126" s="369">
        <f>IF(OR(M126="",Q126="Mut+ext"),0,IF(VLOOKUP(M126,Paramétrage!$C$6:$E$29,2,0)=0,0,IF(P126="","saisir capacité",N126*U126*VLOOKUP(M126,Paramétrage!$C$6:$E$29,2,0))))</f>
        <v>0</v>
      </c>
      <c r="W126" s="370"/>
      <c r="X126" s="371">
        <f t="shared" si="20"/>
        <v>0</v>
      </c>
      <c r="Y126" s="77">
        <f>IF(OR(M126="",Q126="Mut+ext"),0,IF(ISERROR(W126+V126*VLOOKUP(M126,Paramétrage!$C$6:$E$29,3,0))=TRUE,X126,W126+V126*VLOOKUP(M126,Paramétrage!$C$6:$E$29,3,0)))</f>
        <v>0</v>
      </c>
      <c r="Z126" s="615"/>
      <c r="AA126" s="613"/>
      <c r="AB126" s="616"/>
      <c r="AC126" s="172"/>
      <c r="AD126" s="38"/>
      <c r="AE126" s="59">
        <f>IF(G126="",0,IF(K126="",0,IF(SUMIF(G116:G127,G126,O116:O127)=0,0,IF(OR(L126="",K126="obligatoire"),AF126/SUMIF(G116:G127,G126,O116:O127),AF126/(SUMIF(G116:G127,G126,O116:O127)/L126)))))</f>
        <v>0</v>
      </c>
      <c r="AF126" s="373">
        <f t="shared" si="21"/>
        <v>0</v>
      </c>
    </row>
    <row r="127" spans="1:32" hidden="1" x14ac:dyDescent="0.25">
      <c r="A127" s="637"/>
      <c r="B127" s="622"/>
      <c r="C127" s="629"/>
      <c r="D127" s="630"/>
      <c r="E127" s="624"/>
      <c r="F127" s="624"/>
      <c r="G127" s="364"/>
      <c r="H127" s="385"/>
      <c r="I127" s="131"/>
      <c r="J127" s="48"/>
      <c r="K127" s="47"/>
      <c r="L127" s="36"/>
      <c r="M127" s="366"/>
      <c r="N127" s="42"/>
      <c r="O127" s="376"/>
      <c r="P127" s="368"/>
      <c r="Q127" s="37"/>
      <c r="R127" s="612"/>
      <c r="S127" s="613"/>
      <c r="T127" s="614"/>
      <c r="U127" s="76">
        <f>IF(OR(P127="",M127=Paramétrage!$C$10,M127=Paramétrage!$C$13,M127=Paramétrage!$C$17,M127=Paramétrage!$C$20,M127=Paramétrage!$C$24,M127=Paramétrage!$C$27,AND(M127&lt;&gt;Paramétrage!$C$9,Q127="Mut+ext")),0,ROUNDUP(O127/P127,0))</f>
        <v>0</v>
      </c>
      <c r="V127" s="369">
        <f>IF(OR(M127="",Q127="Mut+ext"),0,IF(VLOOKUP(M127,Paramétrage!$C$6:$E$29,2,0)=0,0,IF(P127="","saisir capacité",N127*U127*VLOOKUP(M127,Paramétrage!$C$6:$E$29,2,0))))</f>
        <v>0</v>
      </c>
      <c r="W127" s="370"/>
      <c r="X127" s="371">
        <f t="shared" si="20"/>
        <v>0</v>
      </c>
      <c r="Y127" s="77">
        <f>IF(OR(M127="",Q127="Mut+ext"),0,IF(ISERROR(W127+V127*VLOOKUP(M127,Paramétrage!$C$6:$E$29,3,0))=TRUE,X127,W127+V127*VLOOKUP(M127,Paramétrage!$C$6:$E$29,3,0)))</f>
        <v>0</v>
      </c>
      <c r="Z127" s="615"/>
      <c r="AA127" s="613"/>
      <c r="AB127" s="616"/>
      <c r="AC127" s="172"/>
      <c r="AD127" s="38"/>
      <c r="AE127" s="59">
        <f>IF(G127="",0,IF(K127="",0,IF(SUMIF(G116:G127,G127,O116:O127)=0,0,IF(OR(L127="",K127="obligatoire"),AF127/SUMIF(G116:G127,G127,O116:O127),AF127/(SUMIF(G116:G127,G127,O116:O127)/L127)))))</f>
        <v>0</v>
      </c>
      <c r="AF127" s="373">
        <f t="shared" si="21"/>
        <v>0</v>
      </c>
    </row>
    <row r="128" spans="1:32" hidden="1" x14ac:dyDescent="0.25">
      <c r="A128" s="637"/>
      <c r="B128" s="622"/>
      <c r="C128" s="377"/>
      <c r="D128" s="378"/>
      <c r="E128" s="379"/>
      <c r="F128" s="379"/>
      <c r="G128" s="379"/>
      <c r="H128" s="380"/>
      <c r="I128" s="132"/>
      <c r="J128" s="97"/>
      <c r="K128" s="61"/>
      <c r="L128" s="62"/>
      <c r="M128" s="381"/>
      <c r="N128" s="63">
        <f>AE128</f>
        <v>0</v>
      </c>
      <c r="O128" s="382"/>
      <c r="P128" s="382"/>
      <c r="Q128" s="66"/>
      <c r="R128" s="64"/>
      <c r="S128" s="64"/>
      <c r="T128" s="65"/>
      <c r="U128" s="98"/>
      <c r="V128" s="383">
        <f>SUM(V116:V127)</f>
        <v>0</v>
      </c>
      <c r="W128" s="381">
        <f>SUM(W116:W127)</f>
        <v>0</v>
      </c>
      <c r="X128" s="384">
        <f>SUM(X116:X127)</f>
        <v>0</v>
      </c>
      <c r="Y128" s="67">
        <f>SUM(Y116:Y127)</f>
        <v>0</v>
      </c>
      <c r="Z128" s="99"/>
      <c r="AA128" s="100"/>
      <c r="AB128" s="101"/>
      <c r="AC128" s="102"/>
      <c r="AD128" s="103"/>
      <c r="AE128" s="104">
        <f>SUM(AE116:AE127)</f>
        <v>0</v>
      </c>
      <c r="AF128" s="105">
        <f>SUM(AF116:AF127)</f>
        <v>0</v>
      </c>
    </row>
    <row r="129" spans="1:32" ht="15.45" hidden="1" customHeight="1" x14ac:dyDescent="0.25">
      <c r="A129" s="637"/>
      <c r="B129" s="622"/>
      <c r="C129" s="625"/>
      <c r="D129" s="626"/>
      <c r="E129" s="623"/>
      <c r="F129" s="623"/>
      <c r="G129" s="364"/>
      <c r="H129" s="365"/>
      <c r="I129" s="52"/>
      <c r="J129" s="48"/>
      <c r="K129" s="57"/>
      <c r="L129" s="36"/>
      <c r="M129" s="366"/>
      <c r="N129" s="43"/>
      <c r="O129" s="367"/>
      <c r="P129" s="368"/>
      <c r="Q129" s="40"/>
      <c r="R129" s="612"/>
      <c r="S129" s="613"/>
      <c r="T129" s="614"/>
      <c r="U129" s="76">
        <f>IF(OR(P129="",M129=Paramétrage!$C$10,M129=Paramétrage!$C$13,M129=Paramétrage!$C$17,M129=Paramétrage!$C$20,M129=Paramétrage!$C$24,M129=Paramétrage!$C$27,AND(M129&lt;&gt;Paramétrage!$C$9,Q129="Mut+ext")),0,ROUNDUP(O129/P129,0))</f>
        <v>0</v>
      </c>
      <c r="V129" s="369">
        <f>IF(OR(M129="",Q129="Mut+ext"),0,IF(VLOOKUP(M129,Paramétrage!$C$6:$E$29,2,0)=0,0,IF(P129="","saisir capacité",N129*U129*VLOOKUP(M129,Paramétrage!$C$6:$E$29,2,0))))</f>
        <v>0</v>
      </c>
      <c r="W129" s="370"/>
      <c r="X129" s="371">
        <f t="shared" ref="X129:X140" si="22">IF(OR(M129="",Q129="Mut+ext"),0,IF(ISERROR(V129+W129)=TRUE,V129,V129+W129))</f>
        <v>0</v>
      </c>
      <c r="Y129" s="77">
        <f>IF(OR(M129="",Q129="Mut+ext"),0,IF(ISERROR(W129+V129*VLOOKUP(M129,Paramétrage!$C$6:$E$29,3,0))=TRUE,X129,W129+V129*VLOOKUP(M129,Paramétrage!$C$6:$E$29,3,0)))</f>
        <v>0</v>
      </c>
      <c r="Z129" s="615"/>
      <c r="AA129" s="613"/>
      <c r="AB129" s="616"/>
      <c r="AC129" s="58"/>
      <c r="AD129" s="38"/>
      <c r="AE129" s="59">
        <f>IF(G129="",0,IF(K129="",0,IF(SUMIF(G129:G140,G129,O129:O140)=0,0,IF(OR(L129="",K129="obligatoire"),AF129/SUMIF(G129:G140,G129,O129:O140),AF129/(SUMIF(G129:G140,G129,O129:O140)/L129)))))</f>
        <v>0</v>
      </c>
      <c r="AF129" s="372">
        <f t="shared" ref="AF129:AF140" si="23">N129*O129</f>
        <v>0</v>
      </c>
    </row>
    <row r="130" spans="1:32" hidden="1" x14ac:dyDescent="0.25">
      <c r="A130" s="637"/>
      <c r="B130" s="622"/>
      <c r="C130" s="627"/>
      <c r="D130" s="628"/>
      <c r="E130" s="623"/>
      <c r="F130" s="623"/>
      <c r="G130" s="364"/>
      <c r="H130" s="385"/>
      <c r="I130" s="52"/>
      <c r="J130" s="48"/>
      <c r="K130" s="47"/>
      <c r="L130" s="36"/>
      <c r="M130" s="366"/>
      <c r="N130" s="42"/>
      <c r="O130" s="376"/>
      <c r="P130" s="368"/>
      <c r="Q130" s="37"/>
      <c r="R130" s="612"/>
      <c r="S130" s="613"/>
      <c r="T130" s="614"/>
      <c r="U130" s="76">
        <f>IF(OR(P130="",M130=Paramétrage!$C$10,M130=Paramétrage!$C$13,M130=Paramétrage!$C$17,M130=Paramétrage!$C$20,M130=Paramétrage!$C$24,M130=Paramétrage!$C$27,AND(M130&lt;&gt;Paramétrage!$C$9,Q130="Mut+ext")),0,ROUNDUP(O130/P130,0))</f>
        <v>0</v>
      </c>
      <c r="V130" s="369">
        <f>IF(OR(M130="",Q130="Mut+ext"),0,IF(VLOOKUP(M130,Paramétrage!$C$6:$E$29,2,0)=0,0,IF(P130="","saisir capacité",N130*U130*VLOOKUP(M130,Paramétrage!$C$6:$E$29,2,0))))</f>
        <v>0</v>
      </c>
      <c r="W130" s="370"/>
      <c r="X130" s="371">
        <f t="shared" si="22"/>
        <v>0</v>
      </c>
      <c r="Y130" s="77">
        <f>IF(OR(M130="",Q130="Mut+ext"),0,IF(ISERROR(W130+V130*VLOOKUP(M130,Paramétrage!$C$6:$E$29,3,0))=TRUE,X130,W130+V130*VLOOKUP(M130,Paramétrage!$C$6:$E$29,3,0)))</f>
        <v>0</v>
      </c>
      <c r="Z130" s="615"/>
      <c r="AA130" s="613"/>
      <c r="AB130" s="616"/>
      <c r="AC130" s="172"/>
      <c r="AD130" s="38"/>
      <c r="AE130" s="59">
        <f>IF(G130="",0,IF(K130="",0,IF(SUMIF(G129:G140,G130,O129:O140)=0,0,IF(OR(L130="",K130="obligatoire"),AF130/SUMIF(G129:G140,G130,O129:O140),AF130/(SUMIF(G129:G140,G130,O129:O140)/L130)))))</f>
        <v>0</v>
      </c>
      <c r="AF130" s="373">
        <f t="shared" si="23"/>
        <v>0</v>
      </c>
    </row>
    <row r="131" spans="1:32" hidden="1" x14ac:dyDescent="0.25">
      <c r="A131" s="637"/>
      <c r="B131" s="622"/>
      <c r="C131" s="627"/>
      <c r="D131" s="628"/>
      <c r="E131" s="623"/>
      <c r="F131" s="623"/>
      <c r="G131" s="364"/>
      <c r="H131" s="385"/>
      <c r="I131" s="131"/>
      <c r="J131" s="48"/>
      <c r="K131" s="47"/>
      <c r="L131" s="36"/>
      <c r="M131" s="366"/>
      <c r="N131" s="42"/>
      <c r="O131" s="367"/>
      <c r="P131" s="368"/>
      <c r="Q131" s="37"/>
      <c r="R131" s="612"/>
      <c r="S131" s="613"/>
      <c r="T131" s="614"/>
      <c r="U131" s="76">
        <f>IF(OR(P131="",M131=Paramétrage!$C$10,M131=Paramétrage!$C$13,M131=Paramétrage!$C$17,M131=Paramétrage!$C$20,M131=Paramétrage!$C$24,M131=Paramétrage!$C$27,AND(M131&lt;&gt;Paramétrage!$C$9,Q131="Mut+ext")),0,ROUNDUP(O131/P131,0))</f>
        <v>0</v>
      </c>
      <c r="V131" s="369">
        <f>IF(OR(M131="",Q131="Mut+ext"),0,IF(VLOOKUP(M131,Paramétrage!$C$6:$E$29,2,0)=0,0,IF(P131="","saisir capacité",N131*U131*VLOOKUP(M131,Paramétrage!$C$6:$E$29,2,0))))</f>
        <v>0</v>
      </c>
      <c r="W131" s="370"/>
      <c r="X131" s="371">
        <f t="shared" si="22"/>
        <v>0</v>
      </c>
      <c r="Y131" s="77">
        <f>IF(OR(M131="",Q131="Mut+ext"),0,IF(ISERROR(W131+V131*VLOOKUP(M131,Paramétrage!$C$6:$E$29,3,0))=TRUE,X131,W131+V131*VLOOKUP(M131,Paramétrage!$C$6:$E$29,3,0)))</f>
        <v>0</v>
      </c>
      <c r="Z131" s="615"/>
      <c r="AA131" s="613"/>
      <c r="AB131" s="616"/>
      <c r="AC131" s="172"/>
      <c r="AD131" s="38"/>
      <c r="AE131" s="59">
        <f>IF(G131="",0,IF(K131="",0,IF(SUMIF(G125:G136,G131,O125:O136)=0,0,IF(OR(L131="",K131="obligatoire"),AF131/SUMIF(G125:G136,G131,O125:O136),AF131/(SUMIF(G125:G136,G131,O125:O136)/L131)))))</f>
        <v>0</v>
      </c>
      <c r="AF131" s="373">
        <f t="shared" si="23"/>
        <v>0</v>
      </c>
    </row>
    <row r="132" spans="1:32" hidden="1" x14ac:dyDescent="0.25">
      <c r="A132" s="637"/>
      <c r="B132" s="622"/>
      <c r="C132" s="627"/>
      <c r="D132" s="628"/>
      <c r="E132" s="623"/>
      <c r="F132" s="623"/>
      <c r="G132" s="386"/>
      <c r="H132" s="385"/>
      <c r="I132" s="131"/>
      <c r="J132" s="48"/>
      <c r="K132" s="47"/>
      <c r="L132" s="36"/>
      <c r="M132" s="366"/>
      <c r="N132" s="42"/>
      <c r="O132" s="374"/>
      <c r="P132" s="368"/>
      <c r="Q132" s="37"/>
      <c r="R132" s="612"/>
      <c r="S132" s="613"/>
      <c r="T132" s="614"/>
      <c r="U132" s="76">
        <f>IF(OR(P132="",M132=Paramétrage!$C$10,M132=Paramétrage!$C$13,M132=Paramétrage!$C$17,M132=Paramétrage!$C$20,M132=Paramétrage!$C$24,M132=Paramétrage!$C$27,AND(M132&lt;&gt;Paramétrage!$C$9,Q132="Mut+ext")),0,ROUNDUP(O132/P132,0))</f>
        <v>0</v>
      </c>
      <c r="V132" s="369">
        <f>IF(OR(M132="",Q132="Mut+ext"),0,IF(VLOOKUP(M132,Paramétrage!$C$6:$E$29,2,0)=0,0,IF(P132="","saisir capacité",N132*U132*VLOOKUP(M132,Paramétrage!$C$6:$E$29,2,0))))</f>
        <v>0</v>
      </c>
      <c r="W132" s="370"/>
      <c r="X132" s="371">
        <f t="shared" si="22"/>
        <v>0</v>
      </c>
      <c r="Y132" s="77">
        <f>IF(OR(M132="",Q132="Mut+ext"),0,IF(ISERROR(W132+V132*VLOOKUP(M132,Paramétrage!$C$6:$E$29,3,0))=TRUE,X132,W132+V132*VLOOKUP(M132,Paramétrage!$C$6:$E$29,3,0)))</f>
        <v>0</v>
      </c>
      <c r="Z132" s="615"/>
      <c r="AA132" s="613"/>
      <c r="AB132" s="616"/>
      <c r="AC132" s="49"/>
      <c r="AD132" s="38"/>
      <c r="AE132" s="59">
        <f>IF(G132="",0,IF(K132="",0,IF(SUMIF(G125:G136,G132,O125:O136)=0,0,IF(OR(L132="",K132="obligatoire"),AF132/SUMIF(G125:G136,G132,O125:O136),AF132/(SUMIF(G125:G136,G132,O125:O136)/L132)))))</f>
        <v>0</v>
      </c>
      <c r="AF132" s="373">
        <f t="shared" si="23"/>
        <v>0</v>
      </c>
    </row>
    <row r="133" spans="1:32" hidden="1" x14ac:dyDescent="0.25">
      <c r="A133" s="637"/>
      <c r="B133" s="622"/>
      <c r="C133" s="627"/>
      <c r="D133" s="628"/>
      <c r="E133" s="623"/>
      <c r="F133" s="623"/>
      <c r="G133" s="364"/>
      <c r="H133" s="385"/>
      <c r="I133" s="131"/>
      <c r="J133" s="48"/>
      <c r="K133" s="47"/>
      <c r="L133" s="36"/>
      <c r="M133" s="366"/>
      <c r="N133" s="42"/>
      <c r="O133" s="367"/>
      <c r="P133" s="368"/>
      <c r="Q133" s="37"/>
      <c r="R133" s="612"/>
      <c r="S133" s="613"/>
      <c r="T133" s="614"/>
      <c r="U133" s="76">
        <f>IF(OR(P133="",M133=Paramétrage!$C$10,M133=Paramétrage!$C$13,M133=Paramétrage!$C$17,M133=Paramétrage!$C$20,M133=Paramétrage!$C$24,M133=Paramétrage!$C$27,AND(M133&lt;&gt;Paramétrage!$C$9,Q133="Mut+ext")),0,ROUNDUP(O133/P133,0))</f>
        <v>0</v>
      </c>
      <c r="V133" s="369">
        <f>IF(OR(M133="",Q133="Mut+ext"),0,IF(VLOOKUP(M133,Paramétrage!$C$6:$E$29,2,0)=0,0,IF(P133="","saisir capacité",N133*U133*VLOOKUP(M133,Paramétrage!$C$6:$E$29,2,0))))</f>
        <v>0</v>
      </c>
      <c r="W133" s="370"/>
      <c r="X133" s="371">
        <f t="shared" si="22"/>
        <v>0</v>
      </c>
      <c r="Y133" s="77">
        <f>IF(OR(M133="",Q133="Mut+ext"),0,IF(ISERROR(W133+V133*VLOOKUP(M133,Paramétrage!$C$6:$E$29,3,0))=TRUE,X133,W133+V133*VLOOKUP(M133,Paramétrage!$C$6:$E$29,3,0)))</f>
        <v>0</v>
      </c>
      <c r="Z133" s="615"/>
      <c r="AA133" s="613"/>
      <c r="AB133" s="616"/>
      <c r="AC133" s="172"/>
      <c r="AD133" s="38"/>
      <c r="AE133" s="59">
        <f>IF(G133="",0,IF(K133="",0,IF(SUMIF(G125:G136,G133,O125:O136)=0,0,IF(OR(L133="",K133="obligatoire"),AF133/SUMIF(G125:G136,G133,O125:O136),AF133/(SUMIF(G125:G136,G133,O125:O136)/L133)))))</f>
        <v>0</v>
      </c>
      <c r="AF133" s="373">
        <f t="shared" si="23"/>
        <v>0</v>
      </c>
    </row>
    <row r="134" spans="1:32" hidden="1" x14ac:dyDescent="0.25">
      <c r="A134" s="637"/>
      <c r="B134" s="622"/>
      <c r="C134" s="627"/>
      <c r="D134" s="628"/>
      <c r="E134" s="623"/>
      <c r="F134" s="623"/>
      <c r="G134" s="364"/>
      <c r="H134" s="385"/>
      <c r="I134" s="131"/>
      <c r="J134" s="48"/>
      <c r="K134" s="47"/>
      <c r="L134" s="36"/>
      <c r="M134" s="366"/>
      <c r="N134" s="42"/>
      <c r="O134" s="374"/>
      <c r="P134" s="368"/>
      <c r="Q134" s="37"/>
      <c r="R134" s="612"/>
      <c r="S134" s="613"/>
      <c r="T134" s="614"/>
      <c r="U134" s="76">
        <f>IF(OR(P134="",M134=Paramétrage!$C$10,M134=Paramétrage!$C$13,M134=Paramétrage!$C$17,M134=Paramétrage!$C$20,M134=Paramétrage!$C$24,M134=Paramétrage!$C$27,AND(M134&lt;&gt;Paramétrage!$C$9,Q134="Mut+ext")),0,ROUNDUP(O134/P134,0))</f>
        <v>0</v>
      </c>
      <c r="V134" s="369">
        <f>IF(OR(M134="",Q134="Mut+ext"),0,IF(VLOOKUP(M134,Paramétrage!$C$6:$E$29,2,0)=0,0,IF(P134="","saisir capacité",N134*U134*VLOOKUP(M134,Paramétrage!$C$6:$E$29,2,0))))</f>
        <v>0</v>
      </c>
      <c r="W134" s="370"/>
      <c r="X134" s="371">
        <f t="shared" si="22"/>
        <v>0</v>
      </c>
      <c r="Y134" s="77">
        <f>IF(OR(M134="",Q134="Mut+ext"),0,IF(ISERROR(W134+V134*VLOOKUP(M134,Paramétrage!$C$6:$E$29,3,0))=TRUE,X134,W134+V134*VLOOKUP(M134,Paramétrage!$C$6:$E$29,3,0)))</f>
        <v>0</v>
      </c>
      <c r="Z134" s="615"/>
      <c r="AA134" s="613"/>
      <c r="AB134" s="616"/>
      <c r="AC134" s="172"/>
      <c r="AD134" s="38"/>
      <c r="AE134" s="59">
        <f>IF(G134="",0,IF(K134="",0,IF(SUMIF(G125:G136,G134,O125:O136)=0,0,IF(OR(L134="",K134="obligatoire"),AF134/SUMIF(G125:G136,G134,O125:O136),AF134/(SUMIF(G125:G136,G134,O125:O136)/L134)))))</f>
        <v>0</v>
      </c>
      <c r="AF134" s="373">
        <f t="shared" si="23"/>
        <v>0</v>
      </c>
    </row>
    <row r="135" spans="1:32" hidden="1" x14ac:dyDescent="0.25">
      <c r="A135" s="637"/>
      <c r="B135" s="622"/>
      <c r="C135" s="627"/>
      <c r="D135" s="628"/>
      <c r="E135" s="623"/>
      <c r="F135" s="623"/>
      <c r="G135" s="364"/>
      <c r="H135" s="385"/>
      <c r="I135" s="131"/>
      <c r="J135" s="48"/>
      <c r="K135" s="47"/>
      <c r="L135" s="36"/>
      <c r="M135" s="366"/>
      <c r="N135" s="42"/>
      <c r="O135" s="367"/>
      <c r="P135" s="368"/>
      <c r="Q135" s="37"/>
      <c r="R135" s="612"/>
      <c r="S135" s="613"/>
      <c r="T135" s="614"/>
      <c r="U135" s="76">
        <f>IF(OR(P135="",M135=Paramétrage!$C$10,M135=Paramétrage!$C$13,M135=Paramétrage!$C$17,M135=Paramétrage!$C$20,M135=Paramétrage!$C$24,M135=Paramétrage!$C$27,AND(M135&lt;&gt;Paramétrage!$C$9,Q135="Mut+ext")),0,ROUNDUP(O135/P135,0))</f>
        <v>0</v>
      </c>
      <c r="V135" s="369">
        <f>IF(OR(M135="",Q135="Mut+ext"),0,IF(VLOOKUP(M135,Paramétrage!$C$6:$E$29,2,0)=0,0,IF(P135="","saisir capacité",N135*U135*VLOOKUP(M135,Paramétrage!$C$6:$E$29,2,0))))</f>
        <v>0</v>
      </c>
      <c r="W135" s="370"/>
      <c r="X135" s="371">
        <f t="shared" si="22"/>
        <v>0</v>
      </c>
      <c r="Y135" s="77">
        <f>IF(OR(M135="",Q135="Mut+ext"),0,IF(ISERROR(W135+V135*VLOOKUP(M135,Paramétrage!$C$6:$E$29,3,0))=TRUE,X135,W135+V135*VLOOKUP(M135,Paramétrage!$C$6:$E$29,3,0)))</f>
        <v>0</v>
      </c>
      <c r="Z135" s="615"/>
      <c r="AA135" s="613"/>
      <c r="AB135" s="616"/>
      <c r="AC135" s="172"/>
      <c r="AD135" s="38"/>
      <c r="AE135" s="59">
        <f>IF(G135="",0,IF(K135="",0,IF(SUMIF(G129:G140,G135,O129:O140)=0,0,IF(OR(L135="",K135="obligatoire"),AF135/SUMIF(G129:G140,G135,O129:O140),AF135/(SUMIF(G129:G140,G135,O129:O140)/L135)))))</f>
        <v>0</v>
      </c>
      <c r="AF135" s="373">
        <f t="shared" si="23"/>
        <v>0</v>
      </c>
    </row>
    <row r="136" spans="1:32" hidden="1" x14ac:dyDescent="0.25">
      <c r="A136" s="637"/>
      <c r="B136" s="622"/>
      <c r="C136" s="627"/>
      <c r="D136" s="628"/>
      <c r="E136" s="623"/>
      <c r="F136" s="623"/>
      <c r="G136" s="386"/>
      <c r="H136" s="385"/>
      <c r="I136" s="131"/>
      <c r="J136" s="48"/>
      <c r="K136" s="47"/>
      <c r="L136" s="36"/>
      <c r="M136" s="366"/>
      <c r="N136" s="42"/>
      <c r="O136" s="374"/>
      <c r="P136" s="368"/>
      <c r="Q136" s="37"/>
      <c r="R136" s="612"/>
      <c r="S136" s="613"/>
      <c r="T136" s="614"/>
      <c r="U136" s="76">
        <f>IF(OR(P136="",M136=Paramétrage!$C$10,M136=Paramétrage!$C$13,M136=Paramétrage!$C$17,M136=Paramétrage!$C$20,M136=Paramétrage!$C$24,M136=Paramétrage!$C$27,AND(M136&lt;&gt;Paramétrage!$C$9,Q136="Mut+ext")),0,ROUNDUP(O136/P136,0))</f>
        <v>0</v>
      </c>
      <c r="V136" s="369">
        <f>IF(OR(M136="",Q136="Mut+ext"),0,IF(VLOOKUP(M136,Paramétrage!$C$6:$E$29,2,0)=0,0,IF(P136="","saisir capacité",N136*U136*VLOOKUP(M136,Paramétrage!$C$6:$E$29,2,0))))</f>
        <v>0</v>
      </c>
      <c r="W136" s="370"/>
      <c r="X136" s="371">
        <f t="shared" si="22"/>
        <v>0</v>
      </c>
      <c r="Y136" s="77">
        <f>IF(OR(M136="",Q136="Mut+ext"),0,IF(ISERROR(W136+V136*VLOOKUP(M136,Paramétrage!$C$6:$E$29,3,0))=TRUE,X136,W136+V136*VLOOKUP(M136,Paramétrage!$C$6:$E$29,3,0)))</f>
        <v>0</v>
      </c>
      <c r="Z136" s="615"/>
      <c r="AA136" s="613"/>
      <c r="AB136" s="616"/>
      <c r="AC136" s="49"/>
      <c r="AD136" s="38"/>
      <c r="AE136" s="59">
        <f>IF(G136="",0,IF(K136="",0,IF(SUMIF(G129:G140,G136,O129:O140)=0,0,IF(OR(L136="",K136="obligatoire"),AF136/SUMIF(G129:G140,G136,O129:O140),AF136/(SUMIF(G129:G140,G136,O129:O140)/L136)))))</f>
        <v>0</v>
      </c>
      <c r="AF136" s="373">
        <f t="shared" si="23"/>
        <v>0</v>
      </c>
    </row>
    <row r="137" spans="1:32" hidden="1" x14ac:dyDescent="0.25">
      <c r="A137" s="637"/>
      <c r="B137" s="622"/>
      <c r="C137" s="627"/>
      <c r="D137" s="628"/>
      <c r="E137" s="623"/>
      <c r="F137" s="623"/>
      <c r="G137" s="364"/>
      <c r="H137" s="375"/>
      <c r="I137" s="131"/>
      <c r="J137" s="48"/>
      <c r="K137" s="47"/>
      <c r="L137" s="36"/>
      <c r="M137" s="366"/>
      <c r="N137" s="42"/>
      <c r="O137" s="367"/>
      <c r="P137" s="368"/>
      <c r="Q137" s="37"/>
      <c r="R137" s="612"/>
      <c r="S137" s="613"/>
      <c r="T137" s="614"/>
      <c r="U137" s="76">
        <f>IF(OR(P137="",M137=Paramétrage!$C$10,M137=Paramétrage!$C$13,M137=Paramétrage!$C$17,M137=Paramétrage!$C$20,M137=Paramétrage!$C$24,M137=Paramétrage!$C$27,AND(M137&lt;&gt;Paramétrage!$C$9,Q137="Mut+ext")),0,ROUNDUP(O137/P137,0))</f>
        <v>0</v>
      </c>
      <c r="V137" s="369">
        <f>IF(OR(M137="",Q137="Mut+ext"),0,IF(VLOOKUP(M137,Paramétrage!$C$6:$E$29,2,0)=0,0,IF(P137="","saisir capacité",N137*U137*VLOOKUP(M137,Paramétrage!$C$6:$E$29,2,0))))</f>
        <v>0</v>
      </c>
      <c r="W137" s="370"/>
      <c r="X137" s="371">
        <f t="shared" si="22"/>
        <v>0</v>
      </c>
      <c r="Y137" s="77">
        <f>IF(OR(M137="",Q137="Mut+ext"),0,IF(ISERROR(W137+V137*VLOOKUP(M137,Paramétrage!$C$6:$E$29,3,0))=TRUE,X137,W137+V137*VLOOKUP(M137,Paramétrage!$C$6:$E$29,3,0)))</f>
        <v>0</v>
      </c>
      <c r="Z137" s="615"/>
      <c r="AA137" s="613"/>
      <c r="AB137" s="616"/>
      <c r="AC137" s="172"/>
      <c r="AD137" s="38"/>
      <c r="AE137" s="59">
        <f>IF(G137="",0,IF(K137="",0,IF(SUMIF(G129:G140,G137,O129:O140)=0,0,IF(OR(L137="",K137="obligatoire"),AF137/SUMIF(G129:G140,G137,O129:O140),AF137/(SUMIF(G129:G140,G137,O129:O140)/L137)))))</f>
        <v>0</v>
      </c>
      <c r="AF137" s="373">
        <f t="shared" si="23"/>
        <v>0</v>
      </c>
    </row>
    <row r="138" spans="1:32" hidden="1" x14ac:dyDescent="0.25">
      <c r="A138" s="637"/>
      <c r="B138" s="622"/>
      <c r="C138" s="627"/>
      <c r="D138" s="628"/>
      <c r="E138" s="623"/>
      <c r="F138" s="623"/>
      <c r="G138" s="364"/>
      <c r="H138" s="375"/>
      <c r="I138" s="131"/>
      <c r="J138" s="48"/>
      <c r="K138" s="47"/>
      <c r="L138" s="36"/>
      <c r="M138" s="366"/>
      <c r="N138" s="42"/>
      <c r="O138" s="374"/>
      <c r="P138" s="368"/>
      <c r="Q138" s="37"/>
      <c r="R138" s="612"/>
      <c r="S138" s="613"/>
      <c r="T138" s="614"/>
      <c r="U138" s="76">
        <f>IF(OR(P138="",M138=Paramétrage!$C$10,M138=Paramétrage!$C$13,M138=Paramétrage!$C$17,M138=Paramétrage!$C$20,M138=Paramétrage!$C$24,M138=Paramétrage!$C$27,AND(M138&lt;&gt;Paramétrage!$C$9,Q138="Mut+ext")),0,ROUNDUP(O138/P138,0))</f>
        <v>0</v>
      </c>
      <c r="V138" s="369">
        <f>IF(OR(M138="",Q138="Mut+ext"),0,IF(VLOOKUP(M138,Paramétrage!$C$6:$E$29,2,0)=0,0,IF(P138="","saisir capacité",N138*U138*VLOOKUP(M138,Paramétrage!$C$6:$E$29,2,0))))</f>
        <v>0</v>
      </c>
      <c r="W138" s="370"/>
      <c r="X138" s="371">
        <f t="shared" si="22"/>
        <v>0</v>
      </c>
      <c r="Y138" s="77">
        <f>IF(OR(M138="",Q138="Mut+ext"),0,IF(ISERROR(W138+V138*VLOOKUP(M138,Paramétrage!$C$6:$E$29,3,0))=TRUE,X138,W138+V138*VLOOKUP(M138,Paramétrage!$C$6:$E$29,3,0)))</f>
        <v>0</v>
      </c>
      <c r="Z138" s="615"/>
      <c r="AA138" s="613"/>
      <c r="AB138" s="616"/>
      <c r="AC138" s="172"/>
      <c r="AD138" s="38"/>
      <c r="AE138" s="59">
        <f>IF(G138="",0,IF(K138="",0,IF(SUMIF(G129:G140,G138,O129:O140)=0,0,IF(OR(L138="",K138="obligatoire"),AF138/SUMIF(G129:G140,G138,O129:O140),AF138/(SUMIF(G129:G140,G138,O129:O140)/L138)))))</f>
        <v>0</v>
      </c>
      <c r="AF138" s="373">
        <f t="shared" si="23"/>
        <v>0</v>
      </c>
    </row>
    <row r="139" spans="1:32" hidden="1" x14ac:dyDescent="0.25">
      <c r="A139" s="637"/>
      <c r="B139" s="622"/>
      <c r="C139" s="627"/>
      <c r="D139" s="628"/>
      <c r="E139" s="623"/>
      <c r="F139" s="623"/>
      <c r="G139" s="364"/>
      <c r="H139" s="375"/>
      <c r="I139" s="131"/>
      <c r="J139" s="48"/>
      <c r="K139" s="47"/>
      <c r="L139" s="36"/>
      <c r="M139" s="366"/>
      <c r="N139" s="42"/>
      <c r="O139" s="367"/>
      <c r="P139" s="368"/>
      <c r="Q139" s="37"/>
      <c r="R139" s="612"/>
      <c r="S139" s="613"/>
      <c r="T139" s="614"/>
      <c r="U139" s="76">
        <f>IF(OR(P139="",M139=Paramétrage!$C$10,M139=Paramétrage!$C$13,M139=Paramétrage!$C$17,M139=Paramétrage!$C$20,M139=Paramétrage!$C$24,M139=Paramétrage!$C$27,AND(M139&lt;&gt;Paramétrage!$C$9,Q139="Mut+ext")),0,ROUNDUP(O139/P139,0))</f>
        <v>0</v>
      </c>
      <c r="V139" s="369">
        <f>IF(OR(M139="",Q139="Mut+ext"),0,IF(VLOOKUP(M139,Paramétrage!$C$6:$E$29,2,0)=0,0,IF(P139="","saisir capacité",N139*U139*VLOOKUP(M139,Paramétrage!$C$6:$E$29,2,0))))</f>
        <v>0</v>
      </c>
      <c r="W139" s="370"/>
      <c r="X139" s="371">
        <f t="shared" si="22"/>
        <v>0</v>
      </c>
      <c r="Y139" s="77">
        <f>IF(OR(M139="",Q139="Mut+ext"),0,IF(ISERROR(W139+V139*VLOOKUP(M139,Paramétrage!$C$6:$E$29,3,0))=TRUE,X139,W139+V139*VLOOKUP(M139,Paramétrage!$C$6:$E$29,3,0)))</f>
        <v>0</v>
      </c>
      <c r="Z139" s="615"/>
      <c r="AA139" s="613"/>
      <c r="AB139" s="616"/>
      <c r="AC139" s="172"/>
      <c r="AD139" s="38"/>
      <c r="AE139" s="59">
        <f>IF(G139="",0,IF(K139="",0,IF(SUMIF(G129:G140,G139,O129:O140)=0,0,IF(OR(L139="",K139="obligatoire"),AF139/SUMIF(G129:G140,G139,O129:O140),AF139/(SUMIF(G129:G140,G139,O129:O140)/L139)))))</f>
        <v>0</v>
      </c>
      <c r="AF139" s="373">
        <f t="shared" si="23"/>
        <v>0</v>
      </c>
    </row>
    <row r="140" spans="1:32" hidden="1" x14ac:dyDescent="0.25">
      <c r="A140" s="637"/>
      <c r="B140" s="622"/>
      <c r="C140" s="629"/>
      <c r="D140" s="630"/>
      <c r="E140" s="624"/>
      <c r="F140" s="624"/>
      <c r="G140" s="364"/>
      <c r="H140" s="375"/>
      <c r="I140" s="131"/>
      <c r="J140" s="48"/>
      <c r="K140" s="47"/>
      <c r="L140" s="36"/>
      <c r="M140" s="366"/>
      <c r="N140" s="42"/>
      <c r="O140" s="376"/>
      <c r="P140" s="368"/>
      <c r="Q140" s="37"/>
      <c r="R140" s="612"/>
      <c r="S140" s="613"/>
      <c r="T140" s="614"/>
      <c r="U140" s="76">
        <f>IF(OR(P140="",M140=Paramétrage!$C$10,M140=Paramétrage!$C$13,M140=Paramétrage!$C$17,M140=Paramétrage!$C$20,M140=Paramétrage!$C$24,M140=Paramétrage!$C$27,AND(M140&lt;&gt;Paramétrage!$C$9,Q140="Mut+ext")),0,ROUNDUP(O140/P140,0))</f>
        <v>0</v>
      </c>
      <c r="V140" s="369">
        <f>IF(OR(M140="",Q140="Mut+ext"),0,IF(VLOOKUP(M140,Paramétrage!$C$6:$E$29,2,0)=0,0,IF(P140="","saisir capacité",N140*U140*VLOOKUP(M140,Paramétrage!$C$6:$E$29,2,0))))</f>
        <v>0</v>
      </c>
      <c r="W140" s="370"/>
      <c r="X140" s="371">
        <f t="shared" si="22"/>
        <v>0</v>
      </c>
      <c r="Y140" s="77">
        <f>IF(OR(M140="",Q140="Mut+ext"),0,IF(ISERROR(W140+V140*VLOOKUP(M140,Paramétrage!$C$6:$E$29,3,0))=TRUE,X140,W140+V140*VLOOKUP(M140,Paramétrage!$C$6:$E$29,3,0)))</f>
        <v>0</v>
      </c>
      <c r="Z140" s="615"/>
      <c r="AA140" s="613"/>
      <c r="AB140" s="616"/>
      <c r="AC140" s="172"/>
      <c r="AD140" s="38"/>
      <c r="AE140" s="59">
        <f>IF(G140="",0,IF(K140="",0,IF(SUMIF(G129:G140,G140,O129:O140)=0,0,IF(OR(L140="",K140="obligatoire"),AF140/SUMIF(G129:G140,G140,O129:O140),AF140/(SUMIF(G129:G140,G140,O129:O140)/L140)))))</f>
        <v>0</v>
      </c>
      <c r="AF140" s="373">
        <f t="shared" si="23"/>
        <v>0</v>
      </c>
    </row>
    <row r="141" spans="1:32" ht="16.2" thickBot="1" x14ac:dyDescent="0.3">
      <c r="A141" s="637"/>
      <c r="B141" s="622"/>
      <c r="C141" s="377"/>
      <c r="D141" s="378"/>
      <c r="E141" s="379"/>
      <c r="F141" s="379"/>
      <c r="G141" s="379"/>
      <c r="H141" s="380"/>
      <c r="I141" s="132"/>
      <c r="J141" s="97"/>
      <c r="K141" s="61"/>
      <c r="L141" s="62"/>
      <c r="M141" s="381"/>
      <c r="N141" s="63">
        <f>AE141</f>
        <v>0</v>
      </c>
      <c r="O141" s="382"/>
      <c r="P141" s="382"/>
      <c r="Q141" s="66"/>
      <c r="R141" s="64"/>
      <c r="S141" s="64"/>
      <c r="T141" s="65"/>
      <c r="U141" s="98"/>
      <c r="V141" s="383">
        <f>SUM(V129:V140)</f>
        <v>0</v>
      </c>
      <c r="W141" s="381">
        <f>SUM(W129:W140)</f>
        <v>0</v>
      </c>
      <c r="X141" s="384">
        <f>SUM(X129:X140)</f>
        <v>0</v>
      </c>
      <c r="Y141" s="67">
        <f>SUM(Y129:Y140)</f>
        <v>0</v>
      </c>
      <c r="Z141" s="99"/>
      <c r="AA141" s="100"/>
      <c r="AB141" s="101"/>
      <c r="AC141" s="102"/>
      <c r="AD141" s="103"/>
      <c r="AE141" s="104">
        <f>SUM(AE129:AE140)</f>
        <v>0</v>
      </c>
      <c r="AF141" s="105">
        <f>SUM(AF129:AF140)</f>
        <v>0</v>
      </c>
    </row>
    <row r="142" spans="1:32" ht="18" customHeight="1" thickBot="1" x14ac:dyDescent="0.3">
      <c r="A142" s="638"/>
      <c r="B142" s="80"/>
      <c r="C142" s="80"/>
      <c r="D142" s="80"/>
      <c r="E142" s="106">
        <f>E12+E25+E38+E51+E64+E77</f>
        <v>30</v>
      </c>
      <c r="F142" s="106"/>
      <c r="G142" s="81"/>
      <c r="H142" s="110"/>
      <c r="I142" s="110"/>
      <c r="J142" s="107"/>
      <c r="K142" s="80"/>
      <c r="L142" s="80"/>
      <c r="M142" s="82"/>
      <c r="N142" s="83">
        <f>N89+N76+N63+N50+N37+N24+N102+N115+N128+N141</f>
        <v>135</v>
      </c>
      <c r="O142" s="84"/>
      <c r="P142" s="80"/>
      <c r="Q142" s="108"/>
      <c r="R142" s="84"/>
      <c r="S142" s="84"/>
      <c r="T142" s="85"/>
      <c r="U142" s="107"/>
      <c r="V142" s="86">
        <f>V89+V76+V63+V50+V37+V24+V102+V115+V128+V141</f>
        <v>198</v>
      </c>
      <c r="W142" s="86">
        <f>W89+W76+W63+W50+W37+W24+W102+W115+W128+W141</f>
        <v>0</v>
      </c>
      <c r="X142" s="86">
        <f>X89+X76+X63+X50+X37+X24+X102+X115+X128+X141</f>
        <v>198</v>
      </c>
      <c r="Y142" s="86">
        <f>Y89+Y76+Y63+Y50+Y37+Y24+Y102+Y115+Y128+Y141</f>
        <v>198</v>
      </c>
      <c r="Z142" s="109"/>
      <c r="AA142" s="110"/>
      <c r="AB142" s="87"/>
      <c r="AC142" s="110"/>
      <c r="AD142" s="111"/>
      <c r="AE142" s="112">
        <f>SUM(AE12:AE89)/2</f>
        <v>135</v>
      </c>
      <c r="AF142" s="113">
        <f>SUM(AF12:AF76)</f>
        <v>6336</v>
      </c>
    </row>
    <row r="143" spans="1:32" ht="14.7" customHeight="1" x14ac:dyDescent="0.25">
      <c r="A143" s="631" t="s">
        <v>112</v>
      </c>
      <c r="B143" s="622" t="s">
        <v>113</v>
      </c>
      <c r="C143" s="733" t="s">
        <v>350</v>
      </c>
      <c r="D143" s="734"/>
      <c r="E143" s="623">
        <v>5</v>
      </c>
      <c r="F143" s="623" t="s">
        <v>63</v>
      </c>
      <c r="G143" s="387" t="s">
        <v>115</v>
      </c>
      <c r="H143" s="365" t="s">
        <v>65</v>
      </c>
      <c r="I143" s="52" t="s">
        <v>163</v>
      </c>
      <c r="J143" s="48">
        <v>27</v>
      </c>
      <c r="K143" s="47" t="s">
        <v>74</v>
      </c>
      <c r="L143" s="36">
        <v>1</v>
      </c>
      <c r="M143" s="366" t="s">
        <v>69</v>
      </c>
      <c r="N143" s="43">
        <v>21</v>
      </c>
      <c r="O143" s="367">
        <v>16</v>
      </c>
      <c r="P143" s="367">
        <v>16</v>
      </c>
      <c r="Q143" s="40" t="s">
        <v>67</v>
      </c>
      <c r="R143" s="612"/>
      <c r="S143" s="613"/>
      <c r="T143" s="614"/>
      <c r="U143" s="78">
        <f>IF(OR(P143="",M143=Paramétrage!$C$10,M143=Paramétrage!$C$13,M143=Paramétrage!$C$17,M143=Paramétrage!$C$20,M143=Paramétrage!$C$24,M143=Paramétrage!$C$27,AND(M143&lt;&gt;Paramétrage!$C$9,Q143="Mut+ext")),0,ROUNDUP(O143/P143,0))</f>
        <v>1</v>
      </c>
      <c r="V143" s="388">
        <f>IF(OR(M143="",Q143="Mut+ext"),0,IF(VLOOKUP(M143,Paramétrage!$C$6:$E$29,2,0)=0,0,IF(P143="","saisir capacité",N143*U143*VLOOKUP(M143,Paramétrage!$C$6:$E$29,2,0))))</f>
        <v>21</v>
      </c>
      <c r="W143" s="370"/>
      <c r="X143" s="389">
        <f t="shared" ref="X143:X162" si="24">IF(OR(M143="",Q143="Mut+ext"),0,IF(ISERROR(V143+W143)=TRUE,V143,V143+W143))</f>
        <v>21</v>
      </c>
      <c r="Y143" s="79">
        <f>IF(OR(M143="",Q143="Mut+ext"),0,IF(ISERROR(W143+V143*VLOOKUP(M143,Paramétrage!$C$6:$E$29,3,0))=TRUE,X143,W143+V143*VLOOKUP(M143,Paramétrage!$C$6:$E$29,3,0)))</f>
        <v>21</v>
      </c>
      <c r="Z143" s="615"/>
      <c r="AA143" s="613"/>
      <c r="AB143" s="616"/>
      <c r="AC143" s="172"/>
      <c r="AD143" s="39"/>
      <c r="AE143" s="59">
        <f t="shared" ref="AE143:AE162" si="25">IF(G143="",0,IF(K143="",0,IF(SUMIF($G$143:$G$156,G143,$O$143:$O$156)=0,0,IF(OR(L143="",K143="obligatoire"),AF143/SUMIF($G$143:$G$156,G143,$O$143:$O$156),AF143/(SUMIF($G$143:$G$156,G143,$O$143:$O$156)/L143)))))</f>
        <v>10.5</v>
      </c>
      <c r="AF143" s="372">
        <f>N143*O143</f>
        <v>336</v>
      </c>
    </row>
    <row r="144" spans="1:32" x14ac:dyDescent="0.25">
      <c r="A144" s="632"/>
      <c r="B144" s="622"/>
      <c r="C144" s="735"/>
      <c r="D144" s="736"/>
      <c r="E144" s="623"/>
      <c r="F144" s="623"/>
      <c r="G144" s="387" t="s">
        <v>115</v>
      </c>
      <c r="H144" s="365" t="s">
        <v>65</v>
      </c>
      <c r="I144" s="362" t="s">
        <v>351</v>
      </c>
      <c r="J144" s="48">
        <v>27</v>
      </c>
      <c r="K144" s="47" t="s">
        <v>74</v>
      </c>
      <c r="L144" s="36">
        <v>1</v>
      </c>
      <c r="M144" s="366" t="s">
        <v>69</v>
      </c>
      <c r="N144" s="42">
        <v>21</v>
      </c>
      <c r="O144" s="367">
        <v>16</v>
      </c>
      <c r="P144" s="367">
        <v>16</v>
      </c>
      <c r="Q144" s="40" t="s">
        <v>67</v>
      </c>
      <c r="R144" s="612"/>
      <c r="S144" s="613"/>
      <c r="T144" s="614"/>
      <c r="U144" s="78">
        <f>IF(OR(P144="",M144=Paramétrage!$C$10,M144=Paramétrage!$C$13,M144=Paramétrage!$C$17,M144=Paramétrage!$C$20,M144=Paramétrage!$C$24,M144=Paramétrage!$C$27,AND(M144&lt;&gt;Paramétrage!$C$9,Q144="Mut+ext")),0,ROUNDUP(O144/P144,0))</f>
        <v>1</v>
      </c>
      <c r="V144" s="388">
        <f>IF(OR(M144="",Q144="Mut+ext"),0,IF(VLOOKUP(M144,Paramétrage!$C$6:$E$29,2,0)=0,0,IF(P144="","saisir capacité",N144*U144*VLOOKUP(M144,Paramétrage!$C$6:$E$29,2,0))))</f>
        <v>21</v>
      </c>
      <c r="W144" s="370"/>
      <c r="X144" s="389">
        <f t="shared" si="24"/>
        <v>21</v>
      </c>
      <c r="Y144" s="79">
        <f>IF(OR(M144="",Q144="Mut+ext"),0,IF(ISERROR(W144+V144*VLOOKUP(M144,Paramétrage!$C$6:$E$29,3,0))=TRUE,X144,W144+V144*VLOOKUP(M144,Paramétrage!$C$6:$E$29,3,0)))</f>
        <v>21</v>
      </c>
      <c r="Z144" s="615" t="s">
        <v>288</v>
      </c>
      <c r="AA144" s="613"/>
      <c r="AB144" s="616"/>
      <c r="AC144" s="172"/>
      <c r="AD144" s="38"/>
      <c r="AE144" s="59">
        <f t="shared" si="25"/>
        <v>10.5</v>
      </c>
      <c r="AF144" s="373">
        <f t="shared" ref="AF144:AF162" si="26">N144*O144</f>
        <v>336</v>
      </c>
    </row>
    <row r="145" spans="1:32" hidden="1" x14ac:dyDescent="0.25">
      <c r="A145" s="632"/>
      <c r="B145" s="622"/>
      <c r="C145" s="735"/>
      <c r="D145" s="736"/>
      <c r="E145" s="623"/>
      <c r="F145" s="623"/>
      <c r="G145" s="387"/>
      <c r="H145" s="365"/>
      <c r="I145" s="52"/>
      <c r="J145" s="48"/>
      <c r="K145" s="47"/>
      <c r="L145" s="36"/>
      <c r="M145" s="366"/>
      <c r="N145" s="43"/>
      <c r="O145" s="367"/>
      <c r="P145" s="368"/>
      <c r="Q145" s="40"/>
      <c r="R145" s="612"/>
      <c r="S145" s="613"/>
      <c r="T145" s="614"/>
      <c r="U145" s="78">
        <f>IF(OR(P145="",M145=Paramétrage!$C$10,M145=Paramétrage!$C$13,M145=Paramétrage!$C$17,M145=Paramétrage!$C$20,M145=Paramétrage!$C$24,M145=Paramétrage!$C$27,AND(M145&lt;&gt;Paramétrage!$C$9,Q145="Mut+ext")),0,ROUNDUP(O145/P145,0))</f>
        <v>0</v>
      </c>
      <c r="V145" s="388">
        <f>IF(OR(M145="",Q145="Mut+ext"),0,IF(VLOOKUP(M145,Paramétrage!$C$6:$E$29,2,0)=0,0,IF(P145="","saisir capacité",N145*U145*VLOOKUP(M145,Paramétrage!$C$6:$E$29,2,0))))</f>
        <v>0</v>
      </c>
      <c r="W145" s="370"/>
      <c r="X145" s="389">
        <f t="shared" si="24"/>
        <v>0</v>
      </c>
      <c r="Y145" s="79">
        <f>IF(OR(M145="",Q145="Mut+ext"),0,IF(ISERROR(W145+V145*VLOOKUP(M145,Paramétrage!$C$6:$E$29,3,0))=TRUE,X145,W145+V145*VLOOKUP(M145,Paramétrage!$C$6:$E$29,3,0)))</f>
        <v>0</v>
      </c>
      <c r="Z145" s="615"/>
      <c r="AA145" s="613"/>
      <c r="AB145" s="616"/>
      <c r="AC145" s="172"/>
      <c r="AD145" s="38"/>
      <c r="AE145" s="59">
        <f t="shared" si="25"/>
        <v>0</v>
      </c>
      <c r="AF145" s="373">
        <f t="shared" si="26"/>
        <v>0</v>
      </c>
    </row>
    <row r="146" spans="1:32" hidden="1" x14ac:dyDescent="0.25">
      <c r="A146" s="632"/>
      <c r="B146" s="622"/>
      <c r="C146" s="735"/>
      <c r="D146" s="736"/>
      <c r="E146" s="623"/>
      <c r="F146" s="623"/>
      <c r="G146" s="364"/>
      <c r="H146" s="365"/>
      <c r="I146" s="52"/>
      <c r="J146" s="48"/>
      <c r="K146" s="47"/>
      <c r="L146" s="36"/>
      <c r="M146" s="366"/>
      <c r="N146" s="42"/>
      <c r="O146" s="376"/>
      <c r="P146" s="368"/>
      <c r="Q146" s="40"/>
      <c r="R146" s="612"/>
      <c r="S146" s="613"/>
      <c r="T146" s="614"/>
      <c r="U146" s="78">
        <f>IF(OR(P146="",M146=Paramétrage!$C$10,M146=Paramétrage!$C$13,M146=Paramétrage!$C$17,M146=Paramétrage!$C$20,M146=Paramétrage!$C$24,M146=Paramétrage!$C$27,AND(M146&lt;&gt;Paramétrage!$C$9,Q146="Mut+ext")),0,ROUNDUP(O146/P146,0))</f>
        <v>0</v>
      </c>
      <c r="V146" s="388">
        <f>IF(OR(M146="",Q146="Mut+ext"),0,IF(VLOOKUP(M146,Paramétrage!$C$6:$E$29,2,0)=0,0,IF(P146="","saisir capacité",N146*U146*VLOOKUP(M146,Paramétrage!$C$6:$E$29,2,0))))</f>
        <v>0</v>
      </c>
      <c r="W146" s="370"/>
      <c r="X146" s="389">
        <f t="shared" si="24"/>
        <v>0</v>
      </c>
      <c r="Y146" s="79">
        <f>IF(OR(M146="",Q146="Mut+ext"),0,IF(ISERROR(W146+V146*VLOOKUP(M146,Paramétrage!$C$6:$E$29,3,0))=TRUE,X146,W146+V146*VLOOKUP(M146,Paramétrage!$C$6:$E$29,3,0)))</f>
        <v>0</v>
      </c>
      <c r="Z146" s="615"/>
      <c r="AA146" s="613"/>
      <c r="AB146" s="616"/>
      <c r="AC146" s="172"/>
      <c r="AD146" s="38"/>
      <c r="AE146" s="59">
        <f t="shared" si="25"/>
        <v>0</v>
      </c>
      <c r="AF146" s="373">
        <f t="shared" si="26"/>
        <v>0</v>
      </c>
    </row>
    <row r="147" spans="1:32" ht="14.7" hidden="1" customHeight="1" x14ac:dyDescent="0.25">
      <c r="A147" s="632"/>
      <c r="B147" s="622"/>
      <c r="C147" s="735"/>
      <c r="D147" s="736"/>
      <c r="E147" s="623"/>
      <c r="F147" s="623"/>
      <c r="G147" s="387"/>
      <c r="H147" s="365"/>
      <c r="I147" s="52"/>
      <c r="J147" s="48"/>
      <c r="K147" s="47"/>
      <c r="L147" s="36"/>
      <c r="M147" s="366"/>
      <c r="N147" s="43"/>
      <c r="O147" s="367"/>
      <c r="P147" s="368"/>
      <c r="Q147" s="40"/>
      <c r="R147" s="612"/>
      <c r="S147" s="613"/>
      <c r="T147" s="614"/>
      <c r="U147" s="78">
        <f>IF(OR(P147="",M147=Paramétrage!$C$10,M147=Paramétrage!$C$13,M147=Paramétrage!$C$17,M147=Paramétrage!$C$20,M147=Paramétrage!$C$24,M147=Paramétrage!$C$27,AND(M147&lt;&gt;Paramétrage!$C$9,Q147="Mut+ext")),0,ROUNDUP(O147/P147,0))</f>
        <v>0</v>
      </c>
      <c r="V147" s="388">
        <f>IF(OR(M147="",Q147="Mut+ext"),0,IF(VLOOKUP(M147,Paramétrage!$C$6:$E$29,2,0)=0,0,IF(P147="","saisir capacité",N147*U147*VLOOKUP(M147,Paramétrage!$C$6:$E$29,2,0))))</f>
        <v>0</v>
      </c>
      <c r="W147" s="370"/>
      <c r="X147" s="389">
        <f t="shared" si="24"/>
        <v>0</v>
      </c>
      <c r="Y147" s="79">
        <f>IF(OR(M147="",Q147="Mut+ext"),0,IF(ISERROR(W147+V147*VLOOKUP(M147,Paramétrage!$C$6:$E$29,3,0))=TRUE,X147,W147+V147*VLOOKUP(M147,Paramétrage!$C$6:$E$29,3,0)))</f>
        <v>0</v>
      </c>
      <c r="Z147" s="615"/>
      <c r="AA147" s="613"/>
      <c r="AB147" s="616"/>
      <c r="AC147" s="172"/>
      <c r="AD147" s="39"/>
      <c r="AE147" s="59">
        <f t="shared" si="25"/>
        <v>0</v>
      </c>
      <c r="AF147" s="372">
        <f t="shared" si="26"/>
        <v>0</v>
      </c>
    </row>
    <row r="148" spans="1:32" hidden="1" x14ac:dyDescent="0.25">
      <c r="A148" s="632"/>
      <c r="B148" s="622"/>
      <c r="C148" s="735"/>
      <c r="D148" s="736"/>
      <c r="E148" s="623"/>
      <c r="F148" s="623"/>
      <c r="G148" s="364"/>
      <c r="H148" s="365"/>
      <c r="I148" s="52"/>
      <c r="J148" s="48"/>
      <c r="K148" s="47"/>
      <c r="L148" s="36"/>
      <c r="M148" s="366"/>
      <c r="N148" s="42"/>
      <c r="O148" s="376"/>
      <c r="P148" s="368"/>
      <c r="Q148" s="40"/>
      <c r="R148" s="612"/>
      <c r="S148" s="613"/>
      <c r="T148" s="614"/>
      <c r="U148" s="78">
        <f>IF(OR(P148="",M148=Paramétrage!$C$10,M148=Paramétrage!$C$13,M148=Paramétrage!$C$17,M148=Paramétrage!$C$20,M148=Paramétrage!$C$24,M148=Paramétrage!$C$27,AND(M148&lt;&gt;Paramétrage!$C$9,Q148="Mut+ext")),0,ROUNDUP(O148/P148,0))</f>
        <v>0</v>
      </c>
      <c r="V148" s="388">
        <f>IF(OR(M148="",Q148="Mut+ext"),0,IF(VLOOKUP(M148,Paramétrage!$C$6:$E$29,2,0)=0,0,IF(P148="","saisir capacité",N148*U148*VLOOKUP(M148,Paramétrage!$C$6:$E$29,2,0))))</f>
        <v>0</v>
      </c>
      <c r="W148" s="370"/>
      <c r="X148" s="389">
        <f t="shared" si="24"/>
        <v>0</v>
      </c>
      <c r="Y148" s="79">
        <f>IF(OR(M148="",Q148="Mut+ext"),0,IF(ISERROR(W148+V148*VLOOKUP(M148,Paramétrage!$C$6:$E$29,3,0))=TRUE,X148,W148+V148*VLOOKUP(M148,Paramétrage!$C$6:$E$29,3,0)))</f>
        <v>0</v>
      </c>
      <c r="Z148" s="615"/>
      <c r="AA148" s="613"/>
      <c r="AB148" s="616"/>
      <c r="AC148" s="172"/>
      <c r="AD148" s="38"/>
      <c r="AE148" s="59">
        <f t="shared" si="25"/>
        <v>0</v>
      </c>
      <c r="AF148" s="373">
        <f t="shared" si="26"/>
        <v>0</v>
      </c>
    </row>
    <row r="149" spans="1:32" ht="14.7" hidden="1" customHeight="1" x14ac:dyDescent="0.25">
      <c r="A149" s="632"/>
      <c r="B149" s="622"/>
      <c r="C149" s="735"/>
      <c r="D149" s="736"/>
      <c r="E149" s="623"/>
      <c r="F149" s="623"/>
      <c r="G149" s="387"/>
      <c r="H149" s="365"/>
      <c r="I149" s="52"/>
      <c r="J149" s="48"/>
      <c r="K149" s="47"/>
      <c r="L149" s="36"/>
      <c r="M149" s="366"/>
      <c r="N149" s="43"/>
      <c r="O149" s="367"/>
      <c r="P149" s="368"/>
      <c r="Q149" s="40"/>
      <c r="R149" s="612"/>
      <c r="S149" s="613"/>
      <c r="T149" s="614"/>
      <c r="U149" s="78">
        <f>IF(OR(P149="",M149=Paramétrage!$C$10,M149=Paramétrage!$C$13,M149=Paramétrage!$C$17,M149=Paramétrage!$C$20,M149=Paramétrage!$C$24,M149=Paramétrage!$C$27,AND(M149&lt;&gt;Paramétrage!$C$9,Q149="Mut+ext")),0,ROUNDUP(O149/P149,0))</f>
        <v>0</v>
      </c>
      <c r="V149" s="388">
        <f>IF(OR(M149="",Q149="Mut+ext"),0,IF(VLOOKUP(M149,Paramétrage!$C$6:$E$29,2,0)=0,0,IF(P149="","saisir capacité",N149*U149*VLOOKUP(M149,Paramétrage!$C$6:$E$29,2,0))))</f>
        <v>0</v>
      </c>
      <c r="W149" s="370"/>
      <c r="X149" s="389">
        <f t="shared" si="24"/>
        <v>0</v>
      </c>
      <c r="Y149" s="79">
        <f>IF(OR(M149="",Q149="Mut+ext"),0,IF(ISERROR(W149+V149*VLOOKUP(M149,Paramétrage!$C$6:$E$29,3,0))=TRUE,X149,W149+V149*VLOOKUP(M149,Paramétrage!$C$6:$E$29,3,0)))</f>
        <v>0</v>
      </c>
      <c r="Z149" s="615"/>
      <c r="AA149" s="613"/>
      <c r="AB149" s="616"/>
      <c r="AC149" s="172"/>
      <c r="AD149" s="39"/>
      <c r="AE149" s="59">
        <f t="shared" si="25"/>
        <v>0</v>
      </c>
      <c r="AF149" s="372">
        <f t="shared" si="26"/>
        <v>0</v>
      </c>
    </row>
    <row r="150" spans="1:32" hidden="1" x14ac:dyDescent="0.25">
      <c r="A150" s="632"/>
      <c r="B150" s="622"/>
      <c r="C150" s="735"/>
      <c r="D150" s="736"/>
      <c r="E150" s="623"/>
      <c r="F150" s="623"/>
      <c r="G150" s="364"/>
      <c r="H150" s="365"/>
      <c r="I150" s="52"/>
      <c r="J150" s="48"/>
      <c r="K150" s="47"/>
      <c r="L150" s="36"/>
      <c r="M150" s="366"/>
      <c r="N150" s="42"/>
      <c r="O150" s="376"/>
      <c r="P150" s="368"/>
      <c r="Q150" s="40"/>
      <c r="R150" s="612"/>
      <c r="S150" s="613"/>
      <c r="T150" s="614"/>
      <c r="U150" s="78">
        <f>IF(OR(P150="",M150=Paramétrage!$C$10,M150=Paramétrage!$C$13,M150=Paramétrage!$C$17,M150=Paramétrage!$C$20,M150=Paramétrage!$C$24,M150=Paramétrage!$C$27,AND(M150&lt;&gt;Paramétrage!$C$9,Q150="Mut+ext")),0,ROUNDUP(O150/P150,0))</f>
        <v>0</v>
      </c>
      <c r="V150" s="388">
        <f>IF(OR(M150="",Q150="Mut+ext"),0,IF(VLOOKUP(M150,Paramétrage!$C$6:$E$29,2,0)=0,0,IF(P150="","saisir capacité",N150*U150*VLOOKUP(M150,Paramétrage!$C$6:$E$29,2,0))))</f>
        <v>0</v>
      </c>
      <c r="W150" s="370"/>
      <c r="X150" s="389">
        <f t="shared" si="24"/>
        <v>0</v>
      </c>
      <c r="Y150" s="79">
        <f>IF(OR(M150="",Q150="Mut+ext"),0,IF(ISERROR(W150+V150*VLOOKUP(M150,Paramétrage!$C$6:$E$29,3,0))=TRUE,X150,W150+V150*VLOOKUP(M150,Paramétrage!$C$6:$E$29,3,0)))</f>
        <v>0</v>
      </c>
      <c r="Z150" s="615"/>
      <c r="AA150" s="613"/>
      <c r="AB150" s="616"/>
      <c r="AC150" s="172"/>
      <c r="AD150" s="38"/>
      <c r="AE150" s="59">
        <f t="shared" si="25"/>
        <v>0</v>
      </c>
      <c r="AF150" s="373">
        <f t="shared" si="26"/>
        <v>0</v>
      </c>
    </row>
    <row r="151" spans="1:32" ht="14.7" hidden="1" customHeight="1" x14ac:dyDescent="0.25">
      <c r="A151" s="632"/>
      <c r="B151" s="622"/>
      <c r="C151" s="735"/>
      <c r="D151" s="736"/>
      <c r="E151" s="623"/>
      <c r="F151" s="623"/>
      <c r="G151" s="387"/>
      <c r="H151" s="365"/>
      <c r="I151" s="52"/>
      <c r="J151" s="48"/>
      <c r="K151" s="47"/>
      <c r="L151" s="36"/>
      <c r="M151" s="366"/>
      <c r="N151" s="43"/>
      <c r="O151" s="367"/>
      <c r="P151" s="368"/>
      <c r="Q151" s="40"/>
      <c r="R151" s="612"/>
      <c r="S151" s="613"/>
      <c r="T151" s="614"/>
      <c r="U151" s="78">
        <f>IF(OR(P151="",M151=Paramétrage!$C$10,M151=Paramétrage!$C$13,M151=Paramétrage!$C$17,M151=Paramétrage!$C$20,M151=Paramétrage!$C$24,M151=Paramétrage!$C$27,AND(M151&lt;&gt;Paramétrage!$C$9,Q151="Mut+ext")),0,ROUNDUP(O151/P151,0))</f>
        <v>0</v>
      </c>
      <c r="V151" s="388">
        <f>IF(OR(M151="",Q151="Mut+ext"),0,IF(VLOOKUP(M151,Paramétrage!$C$6:$E$29,2,0)=0,0,IF(P151="","saisir capacité",N151*U151*VLOOKUP(M151,Paramétrage!$C$6:$E$29,2,0))))</f>
        <v>0</v>
      </c>
      <c r="W151" s="370"/>
      <c r="X151" s="389">
        <f t="shared" si="24"/>
        <v>0</v>
      </c>
      <c r="Y151" s="79">
        <f>IF(OR(M151="",Q151="Mut+ext"),0,IF(ISERROR(W151+V151*VLOOKUP(M151,Paramétrage!$C$6:$E$29,3,0))=TRUE,X151,W151+V151*VLOOKUP(M151,Paramétrage!$C$6:$E$29,3,0)))</f>
        <v>0</v>
      </c>
      <c r="Z151" s="615"/>
      <c r="AA151" s="613"/>
      <c r="AB151" s="616"/>
      <c r="AC151" s="172"/>
      <c r="AD151" s="39"/>
      <c r="AE151" s="59">
        <f t="shared" si="25"/>
        <v>0</v>
      </c>
      <c r="AF151" s="372">
        <f t="shared" si="26"/>
        <v>0</v>
      </c>
    </row>
    <row r="152" spans="1:32" hidden="1" x14ac:dyDescent="0.25">
      <c r="A152" s="632"/>
      <c r="B152" s="622"/>
      <c r="C152" s="735"/>
      <c r="D152" s="736"/>
      <c r="E152" s="623"/>
      <c r="F152" s="623"/>
      <c r="G152" s="364"/>
      <c r="H152" s="365"/>
      <c r="I152" s="52"/>
      <c r="J152" s="48"/>
      <c r="K152" s="47"/>
      <c r="L152" s="36"/>
      <c r="M152" s="366"/>
      <c r="N152" s="42"/>
      <c r="O152" s="376"/>
      <c r="P152" s="368"/>
      <c r="Q152" s="40"/>
      <c r="R152" s="612"/>
      <c r="S152" s="613"/>
      <c r="T152" s="614"/>
      <c r="U152" s="78">
        <f>IF(OR(P152="",M152=Paramétrage!$C$10,M152=Paramétrage!$C$13,M152=Paramétrage!$C$17,M152=Paramétrage!$C$20,M152=Paramétrage!$C$24,M152=Paramétrage!$C$27,AND(M152&lt;&gt;Paramétrage!$C$9,Q152="Mut+ext")),0,ROUNDUP(O152/P152,0))</f>
        <v>0</v>
      </c>
      <c r="V152" s="388">
        <f>IF(OR(M152="",Q152="Mut+ext"),0,IF(VLOOKUP(M152,Paramétrage!$C$6:$E$29,2,0)=0,0,IF(P152="","saisir capacité",N152*U152*VLOOKUP(M152,Paramétrage!$C$6:$E$29,2,0))))</f>
        <v>0</v>
      </c>
      <c r="W152" s="370"/>
      <c r="X152" s="389">
        <f t="shared" si="24"/>
        <v>0</v>
      </c>
      <c r="Y152" s="79">
        <f>IF(OR(M152="",Q152="Mut+ext"),0,IF(ISERROR(W152+V152*VLOOKUP(M152,Paramétrage!$C$6:$E$29,3,0))=TRUE,X152,W152+V152*VLOOKUP(M152,Paramétrage!$C$6:$E$29,3,0)))</f>
        <v>0</v>
      </c>
      <c r="Z152" s="615"/>
      <c r="AA152" s="613"/>
      <c r="AB152" s="616"/>
      <c r="AC152" s="172"/>
      <c r="AD152" s="38"/>
      <c r="AE152" s="59">
        <f t="shared" si="25"/>
        <v>0</v>
      </c>
      <c r="AF152" s="373">
        <f t="shared" si="26"/>
        <v>0</v>
      </c>
    </row>
    <row r="153" spans="1:32" ht="14.7" hidden="1" customHeight="1" x14ac:dyDescent="0.25">
      <c r="A153" s="632"/>
      <c r="B153" s="622"/>
      <c r="C153" s="735"/>
      <c r="D153" s="736"/>
      <c r="E153" s="623"/>
      <c r="F153" s="623"/>
      <c r="G153" s="387"/>
      <c r="H153" s="365"/>
      <c r="I153" s="52"/>
      <c r="J153" s="48"/>
      <c r="K153" s="47"/>
      <c r="L153" s="36"/>
      <c r="M153" s="366"/>
      <c r="N153" s="43"/>
      <c r="O153" s="367"/>
      <c r="P153" s="368"/>
      <c r="Q153" s="40"/>
      <c r="R153" s="612"/>
      <c r="S153" s="613"/>
      <c r="T153" s="614"/>
      <c r="U153" s="78">
        <f>IF(OR(P153="",M153=Paramétrage!$C$10,M153=Paramétrage!$C$13,M153=Paramétrage!$C$17,M153=Paramétrage!$C$20,M153=Paramétrage!$C$24,M153=Paramétrage!$C$27,AND(M153&lt;&gt;Paramétrage!$C$9,Q153="Mut+ext")),0,ROUNDUP(O153/P153,0))</f>
        <v>0</v>
      </c>
      <c r="V153" s="388">
        <f>IF(OR(M153="",Q153="Mut+ext"),0,IF(VLOOKUP(M153,Paramétrage!$C$6:$E$29,2,0)=0,0,IF(P153="","saisir capacité",N153*U153*VLOOKUP(M153,Paramétrage!$C$6:$E$29,2,0))))</f>
        <v>0</v>
      </c>
      <c r="W153" s="370"/>
      <c r="X153" s="389">
        <f t="shared" si="24"/>
        <v>0</v>
      </c>
      <c r="Y153" s="79">
        <f>IF(OR(M153="",Q153="Mut+ext"),0,IF(ISERROR(W153+V153*VLOOKUP(M153,Paramétrage!$C$6:$E$29,3,0))=TRUE,X153,W153+V153*VLOOKUP(M153,Paramétrage!$C$6:$E$29,3,0)))</f>
        <v>0</v>
      </c>
      <c r="Z153" s="615"/>
      <c r="AA153" s="613"/>
      <c r="AB153" s="616"/>
      <c r="AC153" s="172"/>
      <c r="AD153" s="39"/>
      <c r="AE153" s="59">
        <f t="shared" si="25"/>
        <v>0</v>
      </c>
      <c r="AF153" s="372">
        <f t="shared" si="26"/>
        <v>0</v>
      </c>
    </row>
    <row r="154" spans="1:32" hidden="1" x14ac:dyDescent="0.25">
      <c r="A154" s="632"/>
      <c r="B154" s="622"/>
      <c r="C154" s="735"/>
      <c r="D154" s="736"/>
      <c r="E154" s="623"/>
      <c r="F154" s="623"/>
      <c r="G154" s="364"/>
      <c r="H154" s="365"/>
      <c r="I154" s="52"/>
      <c r="J154" s="48"/>
      <c r="K154" s="47"/>
      <c r="L154" s="36"/>
      <c r="M154" s="366"/>
      <c r="N154" s="42"/>
      <c r="O154" s="376"/>
      <c r="P154" s="368"/>
      <c r="Q154" s="40"/>
      <c r="R154" s="612"/>
      <c r="S154" s="613"/>
      <c r="T154" s="614"/>
      <c r="U154" s="78">
        <f>IF(OR(P154="",M154=Paramétrage!$C$10,M154=Paramétrage!$C$13,M154=Paramétrage!$C$17,M154=Paramétrage!$C$20,M154=Paramétrage!$C$24,M154=Paramétrage!$C$27,AND(M154&lt;&gt;Paramétrage!$C$9,Q154="Mut+ext")),0,ROUNDUP(O154/P154,0))</f>
        <v>0</v>
      </c>
      <c r="V154" s="388">
        <f>IF(OR(M154="",Q154="Mut+ext"),0,IF(VLOOKUP(M154,Paramétrage!$C$6:$E$29,2,0)=0,0,IF(P154="","saisir capacité",N154*U154*VLOOKUP(M154,Paramétrage!$C$6:$E$29,2,0))))</f>
        <v>0</v>
      </c>
      <c r="W154" s="370"/>
      <c r="X154" s="389">
        <f t="shared" si="24"/>
        <v>0</v>
      </c>
      <c r="Y154" s="79">
        <f>IF(OR(M154="",Q154="Mut+ext"),0,IF(ISERROR(W154+V154*VLOOKUP(M154,Paramétrage!$C$6:$E$29,3,0))=TRUE,X154,W154+V154*VLOOKUP(M154,Paramétrage!$C$6:$E$29,3,0)))</f>
        <v>0</v>
      </c>
      <c r="Z154" s="615"/>
      <c r="AA154" s="613"/>
      <c r="AB154" s="616"/>
      <c r="AC154" s="172"/>
      <c r="AD154" s="38"/>
      <c r="AE154" s="59">
        <f t="shared" si="25"/>
        <v>0</v>
      </c>
      <c r="AF154" s="373">
        <f t="shared" si="26"/>
        <v>0</v>
      </c>
    </row>
    <row r="155" spans="1:32" hidden="1" x14ac:dyDescent="0.25">
      <c r="A155" s="632"/>
      <c r="B155" s="622"/>
      <c r="C155" s="735"/>
      <c r="D155" s="736"/>
      <c r="E155" s="623"/>
      <c r="F155" s="623"/>
      <c r="G155" s="387"/>
      <c r="H155" s="365"/>
      <c r="I155" s="52"/>
      <c r="J155" s="48"/>
      <c r="K155" s="47"/>
      <c r="L155" s="36"/>
      <c r="M155" s="366"/>
      <c r="N155" s="43"/>
      <c r="O155" s="367"/>
      <c r="P155" s="368"/>
      <c r="Q155" s="40"/>
      <c r="R155" s="612"/>
      <c r="S155" s="613"/>
      <c r="T155" s="614"/>
      <c r="U155" s="78">
        <f>IF(OR(P155="",M155=Paramétrage!$C$10,M155=Paramétrage!$C$13,M155=Paramétrage!$C$17,M155=Paramétrage!$C$20,M155=Paramétrage!$C$24,M155=Paramétrage!$C$27,AND(M155&lt;&gt;Paramétrage!$C$9,Q155="Mut+ext")),0,ROUNDUP(O155/P155,0))</f>
        <v>0</v>
      </c>
      <c r="V155" s="388">
        <f>IF(OR(M155="",Q155="Mut+ext"),0,IF(VLOOKUP(M155,Paramétrage!$C$6:$E$29,2,0)=0,0,IF(P155="","saisir capacité",N155*U155*VLOOKUP(M155,Paramétrage!$C$6:$E$29,2,0))))</f>
        <v>0</v>
      </c>
      <c r="W155" s="370"/>
      <c r="X155" s="389">
        <f t="shared" si="24"/>
        <v>0</v>
      </c>
      <c r="Y155" s="79">
        <f>IF(OR(M155="",Q155="Mut+ext"),0,IF(ISERROR(W155+V155*VLOOKUP(M155,Paramétrage!$C$6:$E$29,3,0))=TRUE,X155,W155+V155*VLOOKUP(M155,Paramétrage!$C$6:$E$29,3,0)))</f>
        <v>0</v>
      </c>
      <c r="Z155" s="615"/>
      <c r="AA155" s="613"/>
      <c r="AB155" s="616"/>
      <c r="AC155" s="172"/>
      <c r="AD155" s="38"/>
      <c r="AE155" s="59">
        <f t="shared" si="25"/>
        <v>0</v>
      </c>
      <c r="AF155" s="373">
        <f t="shared" si="26"/>
        <v>0</v>
      </c>
    </row>
    <row r="156" spans="1:32" hidden="1" x14ac:dyDescent="0.25">
      <c r="A156" s="632"/>
      <c r="B156" s="622"/>
      <c r="C156" s="735"/>
      <c r="D156" s="736"/>
      <c r="E156" s="623"/>
      <c r="F156" s="623"/>
      <c r="G156" s="364"/>
      <c r="H156" s="365"/>
      <c r="I156" s="52"/>
      <c r="J156" s="48"/>
      <c r="K156" s="47"/>
      <c r="L156" s="36"/>
      <c r="M156" s="366"/>
      <c r="N156" s="42"/>
      <c r="O156" s="376"/>
      <c r="P156" s="368"/>
      <c r="Q156" s="40"/>
      <c r="R156" s="612"/>
      <c r="S156" s="613"/>
      <c r="T156" s="614"/>
      <c r="U156" s="78">
        <f>IF(OR(P156="",M156=Paramétrage!$C$10,M156=Paramétrage!$C$13,M156=Paramétrage!$C$17,M156=Paramétrage!$C$20,M156=Paramétrage!$C$24,M156=Paramétrage!$C$27,AND(M156&lt;&gt;Paramétrage!$C$9,Q156="Mut+ext")),0,ROUNDUP(O156/P156,0))</f>
        <v>0</v>
      </c>
      <c r="V156" s="388">
        <f>IF(OR(M156="",Q156="Mut+ext"),0,IF(VLOOKUP(M156,Paramétrage!$C$6:$E$29,2,0)=0,0,IF(P156="","saisir capacité",N156*U156*VLOOKUP(M156,Paramétrage!$C$6:$E$29,2,0))))</f>
        <v>0</v>
      </c>
      <c r="W156" s="370"/>
      <c r="X156" s="389">
        <f t="shared" si="24"/>
        <v>0</v>
      </c>
      <c r="Y156" s="79">
        <f>IF(OR(M156="",Q156="Mut+ext"),0,IF(ISERROR(W156+V156*VLOOKUP(M156,Paramétrage!$C$6:$E$29,3,0))=TRUE,X156,W156+V156*VLOOKUP(M156,Paramétrage!$C$6:$E$29,3,0)))</f>
        <v>0</v>
      </c>
      <c r="Z156" s="615"/>
      <c r="AA156" s="613"/>
      <c r="AB156" s="616"/>
      <c r="AC156" s="172"/>
      <c r="AD156" s="38"/>
      <c r="AE156" s="59">
        <f t="shared" si="25"/>
        <v>0</v>
      </c>
      <c r="AF156" s="373">
        <f t="shared" si="26"/>
        <v>0</v>
      </c>
    </row>
    <row r="157" spans="1:32" hidden="1" x14ac:dyDescent="0.25">
      <c r="A157" s="632"/>
      <c r="B157" s="622"/>
      <c r="C157" s="735"/>
      <c r="D157" s="736"/>
      <c r="E157" s="623"/>
      <c r="F157" s="623"/>
      <c r="G157" s="364"/>
      <c r="H157" s="375"/>
      <c r="I157" s="52"/>
      <c r="J157" s="48"/>
      <c r="K157" s="47"/>
      <c r="L157" s="36"/>
      <c r="M157" s="366"/>
      <c r="N157" s="42"/>
      <c r="O157" s="376"/>
      <c r="P157" s="368"/>
      <c r="Q157" s="37"/>
      <c r="R157" s="612"/>
      <c r="S157" s="613"/>
      <c r="T157" s="614"/>
      <c r="U157" s="78">
        <f>IF(OR(P157="",M157=Paramétrage!$C$10,M157=Paramétrage!$C$13,M157=Paramétrage!$C$17,M157=Paramétrage!$C$20,M157=Paramétrage!$C$24,M157=Paramétrage!$C$27,AND(M157&lt;&gt;Paramétrage!$C$9,Q157="Mut+ext")),0,ROUNDUP(O157/P157,0))</f>
        <v>0</v>
      </c>
      <c r="V157" s="388">
        <f>IF(OR(M157="",Q157="Mut+ext"),0,IF(VLOOKUP(M157,Paramétrage!$C$6:$E$29,2,0)=0,0,IF(P157="","saisir capacité",N157*U157*VLOOKUP(M157,Paramétrage!$C$6:$E$29,2,0))))</f>
        <v>0</v>
      </c>
      <c r="W157" s="370"/>
      <c r="X157" s="389">
        <f t="shared" si="24"/>
        <v>0</v>
      </c>
      <c r="Y157" s="79">
        <f>IF(OR(M157="",Q157="Mut+ext"),0,IF(ISERROR(W157+V157*VLOOKUP(M157,Paramétrage!$C$6:$E$29,3,0))=TRUE,X157,W157+V157*VLOOKUP(M157,Paramétrage!$C$6:$E$29,3,0)))</f>
        <v>0</v>
      </c>
      <c r="Z157" s="615"/>
      <c r="AA157" s="613"/>
      <c r="AB157" s="616"/>
      <c r="AC157" s="172"/>
      <c r="AD157" s="38"/>
      <c r="AE157" s="59">
        <f t="shared" si="25"/>
        <v>0</v>
      </c>
      <c r="AF157" s="373">
        <f t="shared" si="26"/>
        <v>0</v>
      </c>
    </row>
    <row r="158" spans="1:32" hidden="1" x14ac:dyDescent="0.25">
      <c r="A158" s="632"/>
      <c r="B158" s="622"/>
      <c r="C158" s="735"/>
      <c r="D158" s="736"/>
      <c r="E158" s="623"/>
      <c r="F158" s="623"/>
      <c r="G158" s="386"/>
      <c r="H158" s="375"/>
      <c r="I158" s="52"/>
      <c r="J158" s="48"/>
      <c r="K158" s="47"/>
      <c r="L158" s="36"/>
      <c r="M158" s="366"/>
      <c r="N158" s="42"/>
      <c r="O158" s="376"/>
      <c r="P158" s="368"/>
      <c r="Q158" s="37"/>
      <c r="R158" s="612"/>
      <c r="S158" s="613"/>
      <c r="T158" s="614"/>
      <c r="U158" s="78">
        <f>IF(OR(P158="",M158=Paramétrage!$C$10,M158=Paramétrage!$C$13,M158=Paramétrage!$C$17,M158=Paramétrage!$C$20,M158=Paramétrage!$C$24,M158=Paramétrage!$C$27,AND(M158&lt;&gt;Paramétrage!$C$9,Q158="Mut+ext")),0,ROUNDUP(O158/P158,0))</f>
        <v>0</v>
      </c>
      <c r="V158" s="388">
        <f>IF(OR(M158="",Q158="Mut+ext"),0,IF(VLOOKUP(M158,Paramétrage!$C$6:$E$29,2,0)=0,0,IF(P158="","saisir capacité",N158*U158*VLOOKUP(M158,Paramétrage!$C$6:$E$29,2,0))))</f>
        <v>0</v>
      </c>
      <c r="W158" s="370"/>
      <c r="X158" s="389">
        <f t="shared" si="24"/>
        <v>0</v>
      </c>
      <c r="Y158" s="79">
        <f>IF(OR(M158="",Q158="Mut+ext"),0,IF(ISERROR(W158+V158*VLOOKUP(M158,Paramétrage!$C$6:$E$29,3,0))=TRUE,X158,W158+V158*VLOOKUP(M158,Paramétrage!$C$6:$E$29,3,0)))</f>
        <v>0</v>
      </c>
      <c r="Z158" s="615"/>
      <c r="AA158" s="613"/>
      <c r="AB158" s="616"/>
      <c r="AC158" s="172"/>
      <c r="AD158" s="38"/>
      <c r="AE158" s="59">
        <f t="shared" si="25"/>
        <v>0</v>
      </c>
      <c r="AF158" s="373">
        <f t="shared" si="26"/>
        <v>0</v>
      </c>
    </row>
    <row r="159" spans="1:32" hidden="1" x14ac:dyDescent="0.25">
      <c r="A159" s="632"/>
      <c r="B159" s="622"/>
      <c r="C159" s="735"/>
      <c r="D159" s="736"/>
      <c r="E159" s="623"/>
      <c r="F159" s="623"/>
      <c r="G159" s="364"/>
      <c r="H159" s="375"/>
      <c r="I159" s="52"/>
      <c r="J159" s="48"/>
      <c r="K159" s="47"/>
      <c r="L159" s="36"/>
      <c r="M159" s="366"/>
      <c r="N159" s="42"/>
      <c r="O159" s="376"/>
      <c r="P159" s="368"/>
      <c r="Q159" s="37"/>
      <c r="R159" s="612"/>
      <c r="S159" s="613"/>
      <c r="T159" s="614"/>
      <c r="U159" s="78">
        <f>IF(OR(P159="",M159=Paramétrage!$C$10,M159=Paramétrage!$C$13,M159=Paramétrage!$C$17,M159=Paramétrage!$C$20,M159=Paramétrage!$C$24,M159=Paramétrage!$C$27,AND(M159&lt;&gt;Paramétrage!$C$9,Q159="Mut+ext")),0,ROUNDUP(O159/P159,0))</f>
        <v>0</v>
      </c>
      <c r="V159" s="388">
        <f>IF(OR(M159="",Q159="Mut+ext"),0,IF(VLOOKUP(M159,Paramétrage!$C$6:$E$29,2,0)=0,0,IF(P159="","saisir capacité",N159*U159*VLOOKUP(M159,Paramétrage!$C$6:$E$29,2,0))))</f>
        <v>0</v>
      </c>
      <c r="W159" s="370"/>
      <c r="X159" s="389">
        <f t="shared" si="24"/>
        <v>0</v>
      </c>
      <c r="Y159" s="79">
        <f>IF(OR(M159="",Q159="Mut+ext"),0,IF(ISERROR(W159+V159*VLOOKUP(M159,Paramétrage!$C$6:$E$29,3,0))=TRUE,X159,W159+V159*VLOOKUP(M159,Paramétrage!$C$6:$E$29,3,0)))</f>
        <v>0</v>
      </c>
      <c r="Z159" s="615"/>
      <c r="AA159" s="613"/>
      <c r="AB159" s="616"/>
      <c r="AC159" s="172"/>
      <c r="AD159" s="38"/>
      <c r="AE159" s="59">
        <f t="shared" si="25"/>
        <v>0</v>
      </c>
      <c r="AF159" s="373">
        <f t="shared" si="26"/>
        <v>0</v>
      </c>
    </row>
    <row r="160" spans="1:32" hidden="1" x14ac:dyDescent="0.25">
      <c r="A160" s="632"/>
      <c r="B160" s="622"/>
      <c r="C160" s="735"/>
      <c r="D160" s="736"/>
      <c r="E160" s="623"/>
      <c r="F160" s="623"/>
      <c r="G160" s="364"/>
      <c r="H160" s="375"/>
      <c r="I160" s="52"/>
      <c r="J160" s="48"/>
      <c r="K160" s="47"/>
      <c r="L160" s="36"/>
      <c r="M160" s="366"/>
      <c r="N160" s="42"/>
      <c r="O160" s="376"/>
      <c r="P160" s="368"/>
      <c r="Q160" s="37"/>
      <c r="R160" s="612"/>
      <c r="S160" s="613"/>
      <c r="T160" s="614"/>
      <c r="U160" s="78">
        <f>IF(OR(P160="",M160=Paramétrage!$C$10,M160=Paramétrage!$C$13,M160=Paramétrage!$C$17,M160=Paramétrage!$C$20,M160=Paramétrage!$C$24,M160=Paramétrage!$C$27,AND(M160&lt;&gt;Paramétrage!$C$9,Q160="Mut+ext")),0,ROUNDUP(O160/P160,0))</f>
        <v>0</v>
      </c>
      <c r="V160" s="388">
        <f>IF(OR(M160="",Q160="Mut+ext"),0,IF(VLOOKUP(M160,Paramétrage!$C$6:$E$29,2,0)=0,0,IF(P160="","saisir capacité",N160*U160*VLOOKUP(M160,Paramétrage!$C$6:$E$29,2,0))))</f>
        <v>0</v>
      </c>
      <c r="W160" s="370"/>
      <c r="X160" s="389">
        <f t="shared" si="24"/>
        <v>0</v>
      </c>
      <c r="Y160" s="79">
        <f>IF(OR(M160="",Q160="Mut+ext"),0,IF(ISERROR(W160+V160*VLOOKUP(M160,Paramétrage!$C$6:$E$29,3,0))=TRUE,X160,W160+V160*VLOOKUP(M160,Paramétrage!$C$6:$E$29,3,0)))</f>
        <v>0</v>
      </c>
      <c r="Z160" s="615"/>
      <c r="AA160" s="613"/>
      <c r="AB160" s="616"/>
      <c r="AC160" s="172"/>
      <c r="AD160" s="38"/>
      <c r="AE160" s="59">
        <f t="shared" si="25"/>
        <v>0</v>
      </c>
      <c r="AF160" s="373">
        <f t="shared" si="26"/>
        <v>0</v>
      </c>
    </row>
    <row r="161" spans="1:32" hidden="1" x14ac:dyDescent="0.25">
      <c r="A161" s="632"/>
      <c r="B161" s="622"/>
      <c r="C161" s="735"/>
      <c r="D161" s="736"/>
      <c r="E161" s="623"/>
      <c r="F161" s="623"/>
      <c r="G161" s="364"/>
      <c r="H161" s="375"/>
      <c r="I161" s="52"/>
      <c r="J161" s="48"/>
      <c r="K161" s="47"/>
      <c r="L161" s="36"/>
      <c r="M161" s="366"/>
      <c r="N161" s="42"/>
      <c r="O161" s="376"/>
      <c r="P161" s="368"/>
      <c r="Q161" s="37"/>
      <c r="R161" s="612"/>
      <c r="S161" s="613"/>
      <c r="T161" s="614"/>
      <c r="U161" s="78">
        <f>IF(OR(P161="",M161=Paramétrage!$C$10,M161=Paramétrage!$C$13,M161=Paramétrage!$C$17,M161=Paramétrage!$C$20,M161=Paramétrage!$C$24,M161=Paramétrage!$C$27,AND(M161&lt;&gt;Paramétrage!$C$9,Q161="Mut+ext")),0,ROUNDUP(O161/P161,0))</f>
        <v>0</v>
      </c>
      <c r="V161" s="388">
        <f>IF(OR(M161="",Q161="Mut+ext"),0,IF(VLOOKUP(M161,Paramétrage!$C$6:$E$29,2,0)=0,0,IF(P161="","saisir capacité",N161*U161*VLOOKUP(M161,Paramétrage!$C$6:$E$29,2,0))))</f>
        <v>0</v>
      </c>
      <c r="W161" s="370"/>
      <c r="X161" s="389">
        <f t="shared" si="24"/>
        <v>0</v>
      </c>
      <c r="Y161" s="79">
        <f>IF(OR(M161="",Q161="Mut+ext"),0,IF(ISERROR(W161+V161*VLOOKUP(M161,Paramétrage!$C$6:$E$29,3,0))=TRUE,X161,W161+V161*VLOOKUP(M161,Paramétrage!$C$6:$E$29,3,0)))</f>
        <v>0</v>
      </c>
      <c r="Z161" s="615"/>
      <c r="AA161" s="613"/>
      <c r="AB161" s="616"/>
      <c r="AC161" s="172"/>
      <c r="AD161" s="38"/>
      <c r="AE161" s="59">
        <f t="shared" si="25"/>
        <v>0</v>
      </c>
      <c r="AF161" s="373">
        <f t="shared" si="26"/>
        <v>0</v>
      </c>
    </row>
    <row r="162" spans="1:32" x14ac:dyDescent="0.25">
      <c r="A162" s="632"/>
      <c r="B162" s="622"/>
      <c r="C162" s="737"/>
      <c r="D162" s="738"/>
      <c r="E162" s="624"/>
      <c r="F162" s="624"/>
      <c r="G162" s="364"/>
      <c r="H162" s="375"/>
      <c r="I162" s="52"/>
      <c r="J162" s="48"/>
      <c r="K162" s="47"/>
      <c r="L162" s="36"/>
      <c r="M162" s="366"/>
      <c r="N162" s="42"/>
      <c r="O162" s="376"/>
      <c r="P162" s="368"/>
      <c r="Q162" s="37"/>
      <c r="R162" s="612"/>
      <c r="S162" s="613"/>
      <c r="T162" s="614"/>
      <c r="U162" s="78">
        <f>IF(OR(P162="",M162=Paramétrage!$C$10,M162=Paramétrage!$C$13,M162=Paramétrage!$C$17,M162=Paramétrage!$C$20,M162=Paramétrage!$C$24,M162=Paramétrage!$C$27,AND(M162&lt;&gt;Paramétrage!$C$9,Q162="Mut+ext")),0,ROUNDUP(O162/P162,0))</f>
        <v>0</v>
      </c>
      <c r="V162" s="388">
        <f>IF(OR(M162="",Q162="Mut+ext"),0,IF(VLOOKUP(M162,Paramétrage!$C$6:$E$29,2,0)=0,0,IF(P162="","saisir capacité",N162*U162*VLOOKUP(M162,Paramétrage!$C$6:$E$29,2,0))))</f>
        <v>0</v>
      </c>
      <c r="W162" s="370"/>
      <c r="X162" s="389">
        <f t="shared" si="24"/>
        <v>0</v>
      </c>
      <c r="Y162" s="79">
        <f>IF(OR(M162="",Q162="Mut+ext"),0,IF(ISERROR(W162+V162*VLOOKUP(M162,Paramétrage!$C$6:$E$29,3,0))=TRUE,X162,W162+V162*VLOOKUP(M162,Paramétrage!$C$6:$E$29,3,0)))</f>
        <v>0</v>
      </c>
      <c r="Z162" s="615"/>
      <c r="AA162" s="613"/>
      <c r="AB162" s="616"/>
      <c r="AC162" s="172"/>
      <c r="AD162" s="38"/>
      <c r="AE162" s="59">
        <f t="shared" si="25"/>
        <v>0</v>
      </c>
      <c r="AF162" s="373">
        <f t="shared" si="26"/>
        <v>0</v>
      </c>
    </row>
    <row r="163" spans="1:32" x14ac:dyDescent="0.25">
      <c r="A163" s="632"/>
      <c r="B163" s="622"/>
      <c r="C163" s="390"/>
      <c r="D163" s="391"/>
      <c r="E163" s="392"/>
      <c r="F163" s="391"/>
      <c r="G163" s="391"/>
      <c r="H163" s="393"/>
      <c r="I163" s="133"/>
      <c r="J163" s="69"/>
      <c r="K163" s="68"/>
      <c r="L163" s="70"/>
      <c r="M163" s="394"/>
      <c r="N163" s="71">
        <f>AE163</f>
        <v>21</v>
      </c>
      <c r="O163" s="395"/>
      <c r="P163" s="395"/>
      <c r="Q163" s="74"/>
      <c r="R163" s="72"/>
      <c r="S163" s="72"/>
      <c r="T163" s="73"/>
      <c r="U163" s="120"/>
      <c r="V163" s="396">
        <f>SUM(V143:V162)</f>
        <v>42</v>
      </c>
      <c r="W163" s="394">
        <f>SUM(W143:W162)</f>
        <v>0</v>
      </c>
      <c r="X163" s="397">
        <f>SUM(X143:X162)</f>
        <v>42</v>
      </c>
      <c r="Y163" s="75">
        <f>SUM(Y143:Y162)</f>
        <v>42</v>
      </c>
      <c r="Z163" s="121"/>
      <c r="AA163" s="122"/>
      <c r="AB163" s="123"/>
      <c r="AC163" s="124"/>
      <c r="AD163" s="125"/>
      <c r="AE163" s="126">
        <f>SUM(AE143:AE162)</f>
        <v>21</v>
      </c>
      <c r="AF163" s="127">
        <f>SUM(AF143:AF162)</f>
        <v>672</v>
      </c>
    </row>
    <row r="164" spans="1:32" ht="15.45" customHeight="1" x14ac:dyDescent="0.25">
      <c r="A164" s="632"/>
      <c r="B164" s="622" t="s">
        <v>124</v>
      </c>
      <c r="C164" s="625" t="s">
        <v>94</v>
      </c>
      <c r="D164" s="626"/>
      <c r="E164" s="623">
        <v>2</v>
      </c>
      <c r="F164" s="623" t="s">
        <v>63</v>
      </c>
      <c r="G164" s="387" t="s">
        <v>126</v>
      </c>
      <c r="H164" s="365" t="s">
        <v>65</v>
      </c>
      <c r="I164" s="362" t="s">
        <v>94</v>
      </c>
      <c r="J164" s="48">
        <v>27</v>
      </c>
      <c r="K164" s="47" t="s">
        <v>63</v>
      </c>
      <c r="L164" s="36"/>
      <c r="M164" s="366" t="s">
        <v>69</v>
      </c>
      <c r="N164" s="42">
        <v>6</v>
      </c>
      <c r="O164" s="376">
        <v>16</v>
      </c>
      <c r="P164" s="368">
        <v>16</v>
      </c>
      <c r="Q164" s="40" t="s">
        <v>67</v>
      </c>
      <c r="R164" s="612"/>
      <c r="S164" s="613"/>
      <c r="T164" s="614"/>
      <c r="U164" s="78">
        <f>IF(OR(P164="",M164=Paramétrage!$C$10,M164=Paramétrage!$C$13,M164=Paramétrage!$C$17,M164=Paramétrage!$C$20,M164=Paramétrage!$C$24,M164=Paramétrage!$C$27,AND(M164&lt;&gt;Paramétrage!$C$9,Q164="Mut+ext")),0,ROUNDUP(O164/P164,0))</f>
        <v>1</v>
      </c>
      <c r="V164" s="388">
        <f>IF(OR(M164="",Q164="Mut+ext"),0,IF(VLOOKUP(M164,Paramétrage!$C$6:$E$29,2,0)=0,0,IF(P164="","saisir capacité",N164*U164*VLOOKUP(M164,Paramétrage!$C$6:$E$29,2,0))))</f>
        <v>6</v>
      </c>
      <c r="W164" s="370"/>
      <c r="X164" s="389">
        <f t="shared" ref="X164:X175" si="27">IF(OR(M164="",Q164="Mut+ext"),0,IF(ISERROR(V164+W164)=TRUE,V164,V164+W164))</f>
        <v>6</v>
      </c>
      <c r="Y164" s="79">
        <f>IF(OR(M164="",Q164="Mut+ext"),0,IF(ISERROR(W164+V164*VLOOKUP(M164,Paramétrage!$C$6:$E$29,3,0))=TRUE,X164,W164+V164*VLOOKUP(M164,Paramétrage!$C$6:$E$29,3,0)))</f>
        <v>6</v>
      </c>
      <c r="Z164" s="615" t="s">
        <v>288</v>
      </c>
      <c r="AA164" s="613"/>
      <c r="AB164" s="616"/>
      <c r="AC164" s="172"/>
      <c r="AD164" s="39"/>
      <c r="AE164" s="59">
        <f>IF(G164="",0,IF(K164="",0,IF(SUMIF(G164:G175,G164,O164:O175)=0,0,IF(OR(L164="",K164="obligatoire"),AF164/SUMIF(G164:G175,G164,O164:O175),AF164/(SUMIF(G164:G175,G164,O164:O175)/L164)))))</f>
        <v>6</v>
      </c>
      <c r="AF164" s="372">
        <f t="shared" ref="AF164:AF175" si="28">N164*O164</f>
        <v>96</v>
      </c>
    </row>
    <row r="165" spans="1:32" hidden="1" x14ac:dyDescent="0.25">
      <c r="A165" s="632"/>
      <c r="B165" s="622"/>
      <c r="C165" s="627"/>
      <c r="D165" s="628"/>
      <c r="E165" s="623"/>
      <c r="F165" s="623"/>
      <c r="G165" s="364"/>
      <c r="H165" s="385"/>
      <c r="I165" s="52"/>
      <c r="J165" s="48"/>
      <c r="K165" s="47"/>
      <c r="L165" s="36"/>
      <c r="M165" s="366"/>
      <c r="N165" s="42"/>
      <c r="O165" s="376"/>
      <c r="P165" s="368"/>
      <c r="Q165" s="37"/>
      <c r="R165" s="612"/>
      <c r="S165" s="613"/>
      <c r="T165" s="614"/>
      <c r="U165" s="78">
        <f>IF(OR(P165="",M165=Paramétrage!$C$10,M165=Paramétrage!$C$13,M165=Paramétrage!$C$17,M165=Paramétrage!$C$20,M165=Paramétrage!$C$24,M165=Paramétrage!$C$27,AND(M165&lt;&gt;Paramétrage!$C$9,Q165="Mut+ext")),0,ROUNDUP(O165/P165,0))</f>
        <v>0</v>
      </c>
      <c r="V165" s="388">
        <f>IF(OR(M165="",Q165="Mut+ext"),0,IF(VLOOKUP(M165,Paramétrage!$C$6:$E$29,2,0)=0,0,IF(P165="","saisir capacité",N165*U165*VLOOKUP(M165,Paramétrage!$C$6:$E$29,2,0))))</f>
        <v>0</v>
      </c>
      <c r="W165" s="370"/>
      <c r="X165" s="389">
        <f t="shared" si="27"/>
        <v>0</v>
      </c>
      <c r="Y165" s="79">
        <f>IF(OR(M165="",Q165="Mut+ext"),0,IF(ISERROR(W165+V165*VLOOKUP(M165,Paramétrage!$C$6:$E$29,3,0))=TRUE,X165,W165+V165*VLOOKUP(M165,Paramétrage!$C$6:$E$29,3,0)))</f>
        <v>0</v>
      </c>
      <c r="Z165" s="615"/>
      <c r="AA165" s="613"/>
      <c r="AB165" s="616"/>
      <c r="AC165" s="172"/>
      <c r="AD165" s="38"/>
      <c r="AE165" s="59">
        <f>IF(G165="",0,IF(K165="",0,IF(SUMIF(G164:G175,G165,O164:O175)=0,0,IF(OR(L165="",K165="obligatoire"),AF165/SUMIF(G164:G175,G165,O164:O175),AF165/(SUMIF(G164:G175,G165,O164:O175)/L165)))))</f>
        <v>0</v>
      </c>
      <c r="AF165" s="373">
        <f t="shared" si="28"/>
        <v>0</v>
      </c>
    </row>
    <row r="166" spans="1:32" hidden="1" x14ac:dyDescent="0.25">
      <c r="A166" s="632"/>
      <c r="B166" s="622"/>
      <c r="C166" s="627"/>
      <c r="D166" s="628"/>
      <c r="E166" s="623"/>
      <c r="F166" s="623"/>
      <c r="G166" s="364"/>
      <c r="H166" s="385"/>
      <c r="I166" s="52"/>
      <c r="J166" s="48"/>
      <c r="K166" s="47"/>
      <c r="L166" s="36"/>
      <c r="M166" s="366"/>
      <c r="N166" s="42"/>
      <c r="O166" s="376"/>
      <c r="P166" s="368"/>
      <c r="Q166" s="37"/>
      <c r="R166" s="612"/>
      <c r="S166" s="613"/>
      <c r="T166" s="614"/>
      <c r="U166" s="78">
        <f>IF(OR(P166="",M166=Paramétrage!$C$10,M166=Paramétrage!$C$13,M166=Paramétrage!$C$17,M166=Paramétrage!$C$20,M166=Paramétrage!$C$24,M166=Paramétrage!$C$27,AND(M166&lt;&gt;Paramétrage!$C$9,Q166="Mut+ext")),0,ROUNDUP(O166/P166,0))</f>
        <v>0</v>
      </c>
      <c r="V166" s="388">
        <f>IF(OR(M166="",Q166="Mut+ext"),0,IF(VLOOKUP(M166,Paramétrage!$C$6:$E$29,2,0)=0,0,IF(P166="","saisir capacité",N166*U166*VLOOKUP(M166,Paramétrage!$C$6:$E$29,2,0))))</f>
        <v>0</v>
      </c>
      <c r="W166" s="370"/>
      <c r="X166" s="389">
        <f t="shared" si="27"/>
        <v>0</v>
      </c>
      <c r="Y166" s="79">
        <f>IF(OR(M166="",Q166="Mut+ext"),0,IF(ISERROR(W166+V166*VLOOKUP(M166,Paramétrage!$C$6:$E$29,3,0))=TRUE,X166,W166+V166*VLOOKUP(M166,Paramétrage!$C$6:$E$29,3,0)))</f>
        <v>0</v>
      </c>
      <c r="Z166" s="615"/>
      <c r="AA166" s="613"/>
      <c r="AB166" s="616"/>
      <c r="AC166" s="172"/>
      <c r="AD166" s="38"/>
      <c r="AE166" s="59">
        <f>IF(G166="",0,IF(K166="",0,IF(SUMIF(G160:G171,G166,O160:O171)=0,0,IF(OR(L166="",K166="obligatoire"),AF166/SUMIF(G160:G171,G166,O160:O171),AF166/(SUMIF(G160:G171,G166,O160:O171)/L166)))))</f>
        <v>0</v>
      </c>
      <c r="AF166" s="373">
        <f t="shared" si="28"/>
        <v>0</v>
      </c>
    </row>
    <row r="167" spans="1:32" hidden="1" x14ac:dyDescent="0.25">
      <c r="A167" s="632"/>
      <c r="B167" s="622"/>
      <c r="C167" s="627"/>
      <c r="D167" s="628"/>
      <c r="E167" s="623"/>
      <c r="F167" s="623"/>
      <c r="G167" s="386"/>
      <c r="H167" s="385"/>
      <c r="I167" s="52"/>
      <c r="J167" s="48"/>
      <c r="K167" s="47"/>
      <c r="L167" s="36"/>
      <c r="M167" s="366"/>
      <c r="N167" s="42"/>
      <c r="O167" s="376"/>
      <c r="P167" s="368"/>
      <c r="Q167" s="37"/>
      <c r="R167" s="612"/>
      <c r="S167" s="613"/>
      <c r="T167" s="614"/>
      <c r="U167" s="78">
        <f>IF(OR(P167="",M167=Paramétrage!$C$10,M167=Paramétrage!$C$13,M167=Paramétrage!$C$17,M167=Paramétrage!$C$20,M167=Paramétrage!$C$24,M167=Paramétrage!$C$27,AND(M167&lt;&gt;Paramétrage!$C$9,Q167="Mut+ext")),0,ROUNDUP(O167/P167,0))</f>
        <v>0</v>
      </c>
      <c r="V167" s="388">
        <f>IF(OR(M167="",Q167="Mut+ext"),0,IF(VLOOKUP(M167,Paramétrage!$C$6:$E$29,2,0)=0,0,IF(P167="","saisir capacité",N167*U167*VLOOKUP(M167,Paramétrage!$C$6:$E$29,2,0))))</f>
        <v>0</v>
      </c>
      <c r="W167" s="370"/>
      <c r="X167" s="389">
        <f t="shared" si="27"/>
        <v>0</v>
      </c>
      <c r="Y167" s="79">
        <f>IF(OR(M167="",Q167="Mut+ext"),0,IF(ISERROR(W167+V167*VLOOKUP(M167,Paramétrage!$C$6:$E$29,3,0))=TRUE,X167,W167+V167*VLOOKUP(M167,Paramétrage!$C$6:$E$29,3,0)))</f>
        <v>0</v>
      </c>
      <c r="Z167" s="615"/>
      <c r="AA167" s="613"/>
      <c r="AB167" s="616"/>
      <c r="AC167" s="172"/>
      <c r="AD167" s="38"/>
      <c r="AE167" s="59">
        <f>IF(G167="",0,IF(K167="",0,IF(SUMIF(G160:G171,G167,O160:O171)=0,0,IF(OR(L167="",K167="obligatoire"),AF167/SUMIF(G160:G171,G167,O160:O171),AF167/(SUMIF(G160:G171,G167,O160:O171)/L167)))))</f>
        <v>0</v>
      </c>
      <c r="AF167" s="373">
        <f t="shared" si="28"/>
        <v>0</v>
      </c>
    </row>
    <row r="168" spans="1:32" hidden="1" x14ac:dyDescent="0.25">
      <c r="A168" s="632"/>
      <c r="B168" s="622"/>
      <c r="C168" s="627"/>
      <c r="D168" s="628"/>
      <c r="E168" s="623"/>
      <c r="F168" s="623"/>
      <c r="G168" s="364"/>
      <c r="H168" s="385"/>
      <c r="I168" s="52"/>
      <c r="J168" s="48"/>
      <c r="K168" s="47"/>
      <c r="L168" s="36"/>
      <c r="M168" s="366"/>
      <c r="N168" s="42"/>
      <c r="O168" s="376"/>
      <c r="P168" s="368"/>
      <c r="Q168" s="37"/>
      <c r="R168" s="612"/>
      <c r="S168" s="613"/>
      <c r="T168" s="614"/>
      <c r="U168" s="78">
        <f>IF(OR(P168="",M168=Paramétrage!$C$10,M168=Paramétrage!$C$13,M168=Paramétrage!$C$17,M168=Paramétrage!$C$20,M168=Paramétrage!$C$24,M168=Paramétrage!$C$27,AND(M168&lt;&gt;Paramétrage!$C$9,Q168="Mut+ext")),0,ROUNDUP(O168/P168,0))</f>
        <v>0</v>
      </c>
      <c r="V168" s="388">
        <f>IF(OR(M168="",Q168="Mut+ext"),0,IF(VLOOKUP(M168,Paramétrage!$C$6:$E$29,2,0)=0,0,IF(P168="","saisir capacité",N168*U168*VLOOKUP(M168,Paramétrage!$C$6:$E$29,2,0))))</f>
        <v>0</v>
      </c>
      <c r="W168" s="370"/>
      <c r="X168" s="389">
        <f t="shared" si="27"/>
        <v>0</v>
      </c>
      <c r="Y168" s="79">
        <f>IF(OR(M168="",Q168="Mut+ext"),0,IF(ISERROR(W168+V168*VLOOKUP(M168,Paramétrage!$C$6:$E$29,3,0))=TRUE,X168,W168+V168*VLOOKUP(M168,Paramétrage!$C$6:$E$29,3,0)))</f>
        <v>0</v>
      </c>
      <c r="Z168" s="615"/>
      <c r="AA168" s="613"/>
      <c r="AB168" s="616"/>
      <c r="AC168" s="172"/>
      <c r="AD168" s="38"/>
      <c r="AE168" s="59">
        <f>IF(G168="",0,IF(K168="",0,IF(SUMIF(G160:G171,G168,O160:O171)=0,0,IF(OR(L168="",K168="obligatoire"),AF168/SUMIF(G160:G171,G168,O160:O171),AF168/(SUMIF(G160:G171,G168,O160:O171)/L168)))))</f>
        <v>0</v>
      </c>
      <c r="AF168" s="373">
        <f t="shared" si="28"/>
        <v>0</v>
      </c>
    </row>
    <row r="169" spans="1:32" hidden="1" x14ac:dyDescent="0.25">
      <c r="A169" s="632"/>
      <c r="B169" s="622"/>
      <c r="C169" s="627"/>
      <c r="D169" s="628"/>
      <c r="E169" s="623"/>
      <c r="F169" s="623"/>
      <c r="G169" s="364"/>
      <c r="H169" s="385"/>
      <c r="I169" s="52"/>
      <c r="J169" s="48"/>
      <c r="K169" s="47"/>
      <c r="L169" s="36"/>
      <c r="M169" s="366"/>
      <c r="N169" s="42"/>
      <c r="O169" s="376"/>
      <c r="P169" s="368"/>
      <c r="Q169" s="37"/>
      <c r="R169" s="612"/>
      <c r="S169" s="613"/>
      <c r="T169" s="614"/>
      <c r="U169" s="78">
        <f>IF(OR(P169="",M169=Paramétrage!$C$10,M169=Paramétrage!$C$13,M169=Paramétrage!$C$17,M169=Paramétrage!$C$20,M169=Paramétrage!$C$24,M169=Paramétrage!$C$27,AND(M169&lt;&gt;Paramétrage!$C$9,Q169="Mut+ext")),0,ROUNDUP(O169/P169,0))</f>
        <v>0</v>
      </c>
      <c r="V169" s="388">
        <f>IF(OR(M169="",Q169="Mut+ext"),0,IF(VLOOKUP(M169,Paramétrage!$C$6:$E$29,2,0)=0,0,IF(P169="","saisir capacité",N169*U169*VLOOKUP(M169,Paramétrage!$C$6:$E$29,2,0))))</f>
        <v>0</v>
      </c>
      <c r="W169" s="370"/>
      <c r="X169" s="389">
        <f t="shared" si="27"/>
        <v>0</v>
      </c>
      <c r="Y169" s="79">
        <f>IF(OR(M169="",Q169="Mut+ext"),0,IF(ISERROR(W169+V169*VLOOKUP(M169,Paramétrage!$C$6:$E$29,3,0))=TRUE,X169,W169+V169*VLOOKUP(M169,Paramétrage!$C$6:$E$29,3,0)))</f>
        <v>0</v>
      </c>
      <c r="Z169" s="615"/>
      <c r="AA169" s="613"/>
      <c r="AB169" s="616"/>
      <c r="AC169" s="172"/>
      <c r="AD169" s="38"/>
      <c r="AE169" s="59">
        <f>IF(G169="",0,IF(K169="",0,IF(SUMIF(G160:G171,G169,O160:O171)=0,0,IF(OR(L169="",K169="obligatoire"),AF169/SUMIF(G160:G171,G169,O160:O171),AF169/(SUMIF(G160:G171,G169,O160:O171)/L169)))))</f>
        <v>0</v>
      </c>
      <c r="AF169" s="373">
        <f t="shared" si="28"/>
        <v>0</v>
      </c>
    </row>
    <row r="170" spans="1:32" hidden="1" x14ac:dyDescent="0.25">
      <c r="A170" s="632"/>
      <c r="B170" s="622"/>
      <c r="C170" s="627"/>
      <c r="D170" s="628"/>
      <c r="E170" s="623"/>
      <c r="F170" s="623"/>
      <c r="G170" s="364"/>
      <c r="H170" s="385"/>
      <c r="I170" s="52"/>
      <c r="J170" s="48"/>
      <c r="K170" s="47"/>
      <c r="L170" s="36"/>
      <c r="M170" s="366"/>
      <c r="N170" s="42"/>
      <c r="O170" s="376"/>
      <c r="P170" s="368"/>
      <c r="Q170" s="37"/>
      <c r="R170" s="612"/>
      <c r="S170" s="613"/>
      <c r="T170" s="614"/>
      <c r="U170" s="78">
        <f>IF(OR(P170="",M170=Paramétrage!$C$10,M170=Paramétrage!$C$13,M170=Paramétrage!$C$17,M170=Paramétrage!$C$20,M170=Paramétrage!$C$24,M170=Paramétrage!$C$27,AND(M170&lt;&gt;Paramétrage!$C$9,Q170="Mut+ext")),0,ROUNDUP(O170/P170,0))</f>
        <v>0</v>
      </c>
      <c r="V170" s="388">
        <f>IF(OR(M170="",Q170="Mut+ext"),0,IF(VLOOKUP(M170,Paramétrage!$C$6:$E$29,2,0)=0,0,IF(P170="","saisir capacité",N170*U170*VLOOKUP(M170,Paramétrage!$C$6:$E$29,2,0))))</f>
        <v>0</v>
      </c>
      <c r="W170" s="370"/>
      <c r="X170" s="389">
        <f t="shared" si="27"/>
        <v>0</v>
      </c>
      <c r="Y170" s="79">
        <f>IF(OR(M170="",Q170="Mut+ext"),0,IF(ISERROR(W170+V170*VLOOKUP(M170,Paramétrage!$C$6:$E$29,3,0))=TRUE,X170,W170+V170*VLOOKUP(M170,Paramétrage!$C$6:$E$29,3,0)))</f>
        <v>0</v>
      </c>
      <c r="Z170" s="615"/>
      <c r="AA170" s="613"/>
      <c r="AB170" s="616"/>
      <c r="AC170" s="172"/>
      <c r="AD170" s="38"/>
      <c r="AE170" s="59">
        <f>IF(G170="",0,IF(K170="",0,IF(SUMIF(G164:G175,G170,O164:O175)=0,0,IF(OR(L170="",K170="obligatoire"),AF170/SUMIF(G164:G175,G170,O164:O175),AF170/(SUMIF(G164:G175,G170,O164:O175)/L170)))))</f>
        <v>0</v>
      </c>
      <c r="AF170" s="373">
        <f t="shared" si="28"/>
        <v>0</v>
      </c>
    </row>
    <row r="171" spans="1:32" hidden="1" x14ac:dyDescent="0.25">
      <c r="A171" s="632"/>
      <c r="B171" s="622"/>
      <c r="C171" s="627"/>
      <c r="D171" s="628"/>
      <c r="E171" s="623"/>
      <c r="F171" s="623"/>
      <c r="G171" s="386"/>
      <c r="H171" s="385"/>
      <c r="I171" s="52"/>
      <c r="J171" s="48"/>
      <c r="K171" s="47"/>
      <c r="L171" s="36"/>
      <c r="M171" s="366"/>
      <c r="N171" s="42"/>
      <c r="O171" s="376"/>
      <c r="P171" s="368"/>
      <c r="Q171" s="37"/>
      <c r="R171" s="612"/>
      <c r="S171" s="613"/>
      <c r="T171" s="614"/>
      <c r="U171" s="78">
        <f>IF(OR(P171="",M171=Paramétrage!$C$10,M171=Paramétrage!$C$13,M171=Paramétrage!$C$17,M171=Paramétrage!$C$20,M171=Paramétrage!$C$24,M171=Paramétrage!$C$27,AND(M171&lt;&gt;Paramétrage!$C$9,Q171="Mut+ext")),0,ROUNDUP(O171/P171,0))</f>
        <v>0</v>
      </c>
      <c r="V171" s="388">
        <f>IF(OR(M171="",Q171="Mut+ext"),0,IF(VLOOKUP(M171,Paramétrage!$C$6:$E$29,2,0)=0,0,IF(P171="","saisir capacité",N171*U171*VLOOKUP(M171,Paramétrage!$C$6:$E$29,2,0))))</f>
        <v>0</v>
      </c>
      <c r="W171" s="370"/>
      <c r="X171" s="389">
        <f t="shared" si="27"/>
        <v>0</v>
      </c>
      <c r="Y171" s="79">
        <f>IF(OR(M171="",Q171="Mut+ext"),0,IF(ISERROR(W171+V171*VLOOKUP(M171,Paramétrage!$C$6:$E$29,3,0))=TRUE,X171,W171+V171*VLOOKUP(M171,Paramétrage!$C$6:$E$29,3,0)))</f>
        <v>0</v>
      </c>
      <c r="Z171" s="615"/>
      <c r="AA171" s="613"/>
      <c r="AB171" s="616"/>
      <c r="AC171" s="172"/>
      <c r="AD171" s="38"/>
      <c r="AE171" s="59">
        <f>IF(G171="",0,IF(K171="",0,IF(SUMIF(G164:G175,G171,O164:O175)=0,0,IF(OR(L171="",K171="obligatoire"),AF171/SUMIF(G164:G175,G171,O164:O175),AF171/(SUMIF(G164:G175,G171,O164:O175)/L171)))))</f>
        <v>0</v>
      </c>
      <c r="AF171" s="373">
        <f t="shared" si="28"/>
        <v>0</v>
      </c>
    </row>
    <row r="172" spans="1:32" hidden="1" x14ac:dyDescent="0.25">
      <c r="A172" s="632"/>
      <c r="B172" s="622"/>
      <c r="C172" s="627"/>
      <c r="D172" s="628"/>
      <c r="E172" s="623"/>
      <c r="F172" s="623"/>
      <c r="G172" s="364"/>
      <c r="H172" s="375"/>
      <c r="I172" s="52"/>
      <c r="J172" s="48"/>
      <c r="K172" s="47"/>
      <c r="L172" s="36"/>
      <c r="M172" s="366"/>
      <c r="N172" s="42"/>
      <c r="O172" s="376"/>
      <c r="P172" s="368"/>
      <c r="Q172" s="37"/>
      <c r="R172" s="612"/>
      <c r="S172" s="613"/>
      <c r="T172" s="614"/>
      <c r="U172" s="78">
        <f>IF(OR(P172="",M172=Paramétrage!$C$10,M172=Paramétrage!$C$13,M172=Paramétrage!$C$17,M172=Paramétrage!$C$20,M172=Paramétrage!$C$24,M172=Paramétrage!$C$27,AND(M172&lt;&gt;Paramétrage!$C$9,Q172="Mut+ext")),0,ROUNDUP(O172/P172,0))</f>
        <v>0</v>
      </c>
      <c r="V172" s="388">
        <f>IF(OR(M172="",Q172="Mut+ext"),0,IF(VLOOKUP(M172,Paramétrage!$C$6:$E$29,2,0)=0,0,IF(P172="","saisir capacité",N172*U172*VLOOKUP(M172,Paramétrage!$C$6:$E$29,2,0))))</f>
        <v>0</v>
      </c>
      <c r="W172" s="370"/>
      <c r="X172" s="389">
        <f t="shared" si="27"/>
        <v>0</v>
      </c>
      <c r="Y172" s="79">
        <f>IF(OR(M172="",Q172="Mut+ext"),0,IF(ISERROR(W172+V172*VLOOKUP(M172,Paramétrage!$C$6:$E$29,3,0))=TRUE,X172,W172+V172*VLOOKUP(M172,Paramétrage!$C$6:$E$29,3,0)))</f>
        <v>0</v>
      </c>
      <c r="Z172" s="615"/>
      <c r="AA172" s="613"/>
      <c r="AB172" s="616"/>
      <c r="AC172" s="172"/>
      <c r="AD172" s="38"/>
      <c r="AE172" s="59">
        <f>IF(G172="",0,IF(K172="",0,IF(SUMIF(G164:G175,G172,O164:O175)=0,0,IF(OR(L172="",K172="obligatoire"),AF172/SUMIF(G164:G175,G172,O164:O175),AF172/(SUMIF(G164:G175,G172,O164:O175)/L172)))))</f>
        <v>0</v>
      </c>
      <c r="AF172" s="373">
        <f t="shared" si="28"/>
        <v>0</v>
      </c>
    </row>
    <row r="173" spans="1:32" hidden="1" x14ac:dyDescent="0.25">
      <c r="A173" s="632"/>
      <c r="B173" s="622"/>
      <c r="C173" s="627"/>
      <c r="D173" s="628"/>
      <c r="E173" s="623"/>
      <c r="F173" s="623"/>
      <c r="G173" s="364"/>
      <c r="H173" s="375"/>
      <c r="I173" s="52"/>
      <c r="J173" s="48"/>
      <c r="K173" s="47"/>
      <c r="L173" s="36"/>
      <c r="M173" s="366"/>
      <c r="N173" s="42"/>
      <c r="O173" s="376"/>
      <c r="P173" s="368"/>
      <c r="Q173" s="37"/>
      <c r="R173" s="612"/>
      <c r="S173" s="613"/>
      <c r="T173" s="614"/>
      <c r="U173" s="78">
        <f>IF(OR(P173="",M173=Paramétrage!$C$10,M173=Paramétrage!$C$13,M173=Paramétrage!$C$17,M173=Paramétrage!$C$20,M173=Paramétrage!$C$24,M173=Paramétrage!$C$27,AND(M173&lt;&gt;Paramétrage!$C$9,Q173="Mut+ext")),0,ROUNDUP(O173/P173,0))</f>
        <v>0</v>
      </c>
      <c r="V173" s="388">
        <f>IF(OR(M173="",Q173="Mut+ext"),0,IF(VLOOKUP(M173,Paramétrage!$C$6:$E$29,2,0)=0,0,IF(P173="","saisir capacité",N173*U173*VLOOKUP(M173,Paramétrage!$C$6:$E$29,2,0))))</f>
        <v>0</v>
      </c>
      <c r="W173" s="370"/>
      <c r="X173" s="389">
        <f t="shared" si="27"/>
        <v>0</v>
      </c>
      <c r="Y173" s="79">
        <f>IF(OR(M173="",Q173="Mut+ext"),0,IF(ISERROR(W173+V173*VLOOKUP(M173,Paramétrage!$C$6:$E$29,3,0))=TRUE,X173,W173+V173*VLOOKUP(M173,Paramétrage!$C$6:$E$29,3,0)))</f>
        <v>0</v>
      </c>
      <c r="Z173" s="615"/>
      <c r="AA173" s="613"/>
      <c r="AB173" s="616"/>
      <c r="AC173" s="172"/>
      <c r="AD173" s="38"/>
      <c r="AE173" s="59">
        <f>IF(G173="",0,IF(K173="",0,IF(SUMIF(G164:G175,G173,O164:O175)=0,0,IF(OR(L173="",K173="obligatoire"),AF173/SUMIF(G164:G175,G173,O164:O175),AF173/(SUMIF(G164:G175,G173,O164:O175)/L173)))))</f>
        <v>0</v>
      </c>
      <c r="AF173" s="373">
        <f t="shared" si="28"/>
        <v>0</v>
      </c>
    </row>
    <row r="174" spans="1:32" hidden="1" x14ac:dyDescent="0.25">
      <c r="A174" s="632"/>
      <c r="B174" s="622"/>
      <c r="C174" s="627"/>
      <c r="D174" s="628"/>
      <c r="E174" s="623"/>
      <c r="F174" s="623"/>
      <c r="G174" s="364"/>
      <c r="H174" s="375"/>
      <c r="I174" s="52"/>
      <c r="J174" s="48"/>
      <c r="K174" s="47"/>
      <c r="L174" s="36"/>
      <c r="M174" s="366"/>
      <c r="N174" s="42"/>
      <c r="O174" s="376"/>
      <c r="P174" s="368"/>
      <c r="Q174" s="37"/>
      <c r="R174" s="612"/>
      <c r="S174" s="613"/>
      <c r="T174" s="614"/>
      <c r="U174" s="78">
        <f>IF(OR(P174="",M174=Paramétrage!$C$10,M174=Paramétrage!$C$13,M174=Paramétrage!$C$17,M174=Paramétrage!$C$20,M174=Paramétrage!$C$24,M174=Paramétrage!$C$27,AND(M174&lt;&gt;Paramétrage!$C$9,Q174="Mut+ext")),0,ROUNDUP(O174/P174,0))</f>
        <v>0</v>
      </c>
      <c r="V174" s="388">
        <f>IF(OR(M174="",Q174="Mut+ext"),0,IF(VLOOKUP(M174,Paramétrage!$C$6:$E$29,2,0)=0,0,IF(P174="","saisir capacité",N174*U174*VLOOKUP(M174,Paramétrage!$C$6:$E$29,2,0))))</f>
        <v>0</v>
      </c>
      <c r="W174" s="370"/>
      <c r="X174" s="389">
        <f t="shared" si="27"/>
        <v>0</v>
      </c>
      <c r="Y174" s="79">
        <f>IF(OR(M174="",Q174="Mut+ext"),0,IF(ISERROR(W174+V174*VLOOKUP(M174,Paramétrage!$C$6:$E$29,3,0))=TRUE,X174,W174+V174*VLOOKUP(M174,Paramétrage!$C$6:$E$29,3,0)))</f>
        <v>0</v>
      </c>
      <c r="Z174" s="615"/>
      <c r="AA174" s="613"/>
      <c r="AB174" s="616"/>
      <c r="AC174" s="172"/>
      <c r="AD174" s="38"/>
      <c r="AE174" s="59">
        <f>IF(G174="",0,IF(K174="",0,IF(SUMIF(G164:G175,G174,O164:O175)=0,0,IF(OR(L174="",K174="obligatoire"),AF174/SUMIF(G164:G175,G174,O164:O175),AF174/(SUMIF(G164:G175,G174,O164:O175)/L174)))))</f>
        <v>0</v>
      </c>
      <c r="AF174" s="373">
        <f t="shared" si="28"/>
        <v>0</v>
      </c>
    </row>
    <row r="175" spans="1:32" x14ac:dyDescent="0.25">
      <c r="A175" s="632"/>
      <c r="B175" s="622"/>
      <c r="C175" s="629"/>
      <c r="D175" s="630"/>
      <c r="E175" s="624"/>
      <c r="F175" s="624"/>
      <c r="G175" s="364"/>
      <c r="H175" s="375"/>
      <c r="I175" s="52"/>
      <c r="J175" s="48"/>
      <c r="K175" s="47"/>
      <c r="L175" s="36"/>
      <c r="M175" s="366"/>
      <c r="N175" s="42"/>
      <c r="O175" s="376"/>
      <c r="P175" s="368"/>
      <c r="Q175" s="37"/>
      <c r="R175" s="612"/>
      <c r="S175" s="613"/>
      <c r="T175" s="614"/>
      <c r="U175" s="78">
        <f>IF(OR(P175="",M175=Paramétrage!$C$10,M175=Paramétrage!$C$13,M175=Paramétrage!$C$17,M175=Paramétrage!$C$20,M175=Paramétrage!$C$24,M175=Paramétrage!$C$27,AND(M175&lt;&gt;Paramétrage!$C$9,Q175="Mut+ext")),0,ROUNDUP(O175/P175,0))</f>
        <v>0</v>
      </c>
      <c r="V175" s="388">
        <f>IF(OR(M175="",Q175="Mut+ext"),0,IF(VLOOKUP(M175,Paramétrage!$C$6:$E$29,2,0)=0,0,IF(P175="","saisir capacité",N175*U175*VLOOKUP(M175,Paramétrage!$C$6:$E$29,2,0))))</f>
        <v>0</v>
      </c>
      <c r="W175" s="370"/>
      <c r="X175" s="389">
        <f t="shared" si="27"/>
        <v>0</v>
      </c>
      <c r="Y175" s="79">
        <f>IF(OR(M175="",Q175="Mut+ext"),0,IF(ISERROR(W175+V175*VLOOKUP(M175,Paramétrage!$C$6:$E$29,3,0))=TRUE,X175,W175+V175*VLOOKUP(M175,Paramétrage!$C$6:$E$29,3,0)))</f>
        <v>0</v>
      </c>
      <c r="Z175" s="615"/>
      <c r="AA175" s="613"/>
      <c r="AB175" s="616"/>
      <c r="AC175" s="172"/>
      <c r="AD175" s="38"/>
      <c r="AE175" s="59">
        <f>IF(G175="",0,IF(K175="",0,IF(SUMIF(G164:G175,G175,O164:O175)=0,0,IF(OR(L175="",K175="obligatoire"),AF175/SUMIF(G164:G175,G175,O164:O175),AF175/(SUMIF(G164:G175,G175,O164:O175)/L175)))))</f>
        <v>0</v>
      </c>
      <c r="AF175" s="373">
        <f t="shared" si="28"/>
        <v>0</v>
      </c>
    </row>
    <row r="176" spans="1:32" x14ac:dyDescent="0.25">
      <c r="A176" s="632"/>
      <c r="B176" s="622"/>
      <c r="C176" s="390"/>
      <c r="D176" s="391"/>
      <c r="E176" s="392"/>
      <c r="F176" s="391"/>
      <c r="G176" s="391"/>
      <c r="H176" s="393"/>
      <c r="I176" s="133"/>
      <c r="J176" s="128"/>
      <c r="K176" s="68"/>
      <c r="L176" s="70"/>
      <c r="M176" s="394"/>
      <c r="N176" s="71">
        <f>AE176</f>
        <v>6</v>
      </c>
      <c r="O176" s="395"/>
      <c r="P176" s="395"/>
      <c r="Q176" s="74"/>
      <c r="R176" s="72"/>
      <c r="S176" s="72"/>
      <c r="T176" s="73"/>
      <c r="U176" s="120"/>
      <c r="V176" s="396">
        <f>SUM(V164:V175)</f>
        <v>6</v>
      </c>
      <c r="W176" s="394">
        <f>SUM(W164:W175)</f>
        <v>0</v>
      </c>
      <c r="X176" s="397">
        <f>SUM(X164:X175)</f>
        <v>6</v>
      </c>
      <c r="Y176" s="75">
        <f>SUM(Y164:Y175)</f>
        <v>6</v>
      </c>
      <c r="Z176" s="121"/>
      <c r="AA176" s="122"/>
      <c r="AB176" s="123"/>
      <c r="AC176" s="124"/>
      <c r="AD176" s="125"/>
      <c r="AE176" s="126">
        <f>SUM(AE164:AE175)</f>
        <v>6</v>
      </c>
      <c r="AF176" s="127">
        <f>SUM(AF164:AF175)</f>
        <v>96</v>
      </c>
    </row>
    <row r="177" spans="1:32" ht="15.45" customHeight="1" x14ac:dyDescent="0.25">
      <c r="A177" s="632"/>
      <c r="B177" s="622" t="s">
        <v>129</v>
      </c>
      <c r="C177" s="625" t="s">
        <v>352</v>
      </c>
      <c r="D177" s="626"/>
      <c r="E177" s="623">
        <v>8</v>
      </c>
      <c r="F177" s="623" t="s">
        <v>63</v>
      </c>
      <c r="G177" s="387" t="s">
        <v>131</v>
      </c>
      <c r="H177" s="365" t="s">
        <v>65</v>
      </c>
      <c r="I177" s="52" t="s">
        <v>352</v>
      </c>
      <c r="J177" s="48">
        <v>27</v>
      </c>
      <c r="K177" s="47" t="s">
        <v>74</v>
      </c>
      <c r="L177" s="36">
        <v>1</v>
      </c>
      <c r="M177" s="366" t="s">
        <v>97</v>
      </c>
      <c r="N177" s="42">
        <v>21</v>
      </c>
      <c r="O177" s="376">
        <v>5</v>
      </c>
      <c r="P177" s="368">
        <v>5</v>
      </c>
      <c r="Q177" s="40" t="s">
        <v>67</v>
      </c>
      <c r="R177" s="612"/>
      <c r="S177" s="613"/>
      <c r="T177" s="614"/>
      <c r="U177" s="78">
        <f>IF(OR(P177="",M177=Paramétrage!$C$10,M177=Paramétrage!$C$13,M177=Paramétrage!$C$17,M177=Paramétrage!$C$20,M177=Paramétrage!$C$24,M177=Paramétrage!$C$27,AND(M177&lt;&gt;Paramétrage!$C$9,Q177="Mut+ext")),0,ROUNDUP(O177/P177,0))</f>
        <v>0</v>
      </c>
      <c r="V177" s="388">
        <f>IF(OR(M177="",Q177="Mut+ext"),0,IF(VLOOKUP(M177,Paramétrage!$C$6:$E$29,2,0)=0,0,IF(P177="","saisir capacité",N177*U177*VLOOKUP(M177,Paramétrage!$C$6:$E$29,2,0))))</f>
        <v>0</v>
      </c>
      <c r="W177" s="370">
        <v>30</v>
      </c>
      <c r="X177" s="389">
        <f t="shared" ref="X177:X188" si="29">IF(OR(M177="",Q177="Mut+ext"),0,IF(ISERROR(V177+W177)=TRUE,V177,V177+W177))</f>
        <v>30</v>
      </c>
      <c r="Y177" s="79">
        <f>IF(OR(M177="",Q177="Mut+ext"),0,IF(ISERROR(W177+V177*VLOOKUP(M177,Paramétrage!$C$6:$E$29,3,0))=TRUE,X177,W177+V177*VLOOKUP(M177,Paramétrage!$C$6:$E$29,3,0)))</f>
        <v>30</v>
      </c>
      <c r="Z177" s="615" t="s">
        <v>353</v>
      </c>
      <c r="AA177" s="613"/>
      <c r="AB177" s="616"/>
      <c r="AC177" s="172"/>
      <c r="AD177" s="39"/>
      <c r="AE177" s="59">
        <f>IF(G177="",0,IF(K177="",0,IF(SUMIF(G177:G188,G177,O177:O188)=0,0,IF(OR(L177="",K177="obligatoire"),AF177/SUMIF(G177:G188,G177,O177:O188),AF177/(SUMIF(G177:G188,G177,O177:O188)/L177)))))</f>
        <v>6.5625</v>
      </c>
      <c r="AF177" s="372">
        <f t="shared" ref="AF177:AF188" si="30">N177*O177</f>
        <v>105</v>
      </c>
    </row>
    <row r="178" spans="1:32" x14ac:dyDescent="0.25">
      <c r="A178" s="632"/>
      <c r="B178" s="622"/>
      <c r="C178" s="627"/>
      <c r="D178" s="628"/>
      <c r="E178" s="623"/>
      <c r="F178" s="623"/>
      <c r="G178" s="401" t="s">
        <v>131</v>
      </c>
      <c r="H178" s="385" t="s">
        <v>179</v>
      </c>
      <c r="I178" s="52" t="s">
        <v>352</v>
      </c>
      <c r="J178" s="48">
        <v>27</v>
      </c>
      <c r="K178" s="47" t="s">
        <v>74</v>
      </c>
      <c r="L178" s="36">
        <v>1</v>
      </c>
      <c r="M178" s="366" t="s">
        <v>180</v>
      </c>
      <c r="N178" s="42">
        <v>21</v>
      </c>
      <c r="O178" s="376">
        <v>4</v>
      </c>
      <c r="P178" s="368">
        <v>4</v>
      </c>
      <c r="Q178" s="40" t="s">
        <v>67</v>
      </c>
      <c r="R178" s="612"/>
      <c r="S178" s="613"/>
      <c r="T178" s="614"/>
      <c r="U178" s="78">
        <f>IF(OR(P178="",M178=Paramétrage!$C$10,M178=Paramétrage!$C$13,M178=Paramétrage!$C$17,M178=Paramétrage!$C$20,M178=Paramétrage!$C$24,M178=Paramétrage!$C$27,AND(M178&lt;&gt;Paramétrage!$C$9,Q178="Mut+ext")),0,ROUNDUP(O178/P178,0))</f>
        <v>1</v>
      </c>
      <c r="V178" s="388">
        <f>IF(OR(M178="",Q178="Mut+ext"),0,IF(VLOOKUP(M178,Paramétrage!$C$6:$E$29,2,0)=0,0,IF(P178="","saisir capacité",N178*U178*VLOOKUP(M178,Paramétrage!$C$6:$E$29,2,0))))</f>
        <v>0</v>
      </c>
      <c r="W178" s="370">
        <v>30</v>
      </c>
      <c r="X178" s="389">
        <f t="shared" si="29"/>
        <v>30</v>
      </c>
      <c r="Y178" s="79">
        <f>IF(OR(M178="",Q178="Mut+ext"),0,IF(ISERROR(W178+V178*VLOOKUP(M178,Paramétrage!$C$6:$E$29,3,0))=TRUE,X178,W178+V178*VLOOKUP(M178,Paramétrage!$C$6:$E$29,3,0)))</f>
        <v>30</v>
      </c>
      <c r="Z178" s="615" t="s">
        <v>354</v>
      </c>
      <c r="AA178" s="613"/>
      <c r="AB178" s="616"/>
      <c r="AC178" s="172"/>
      <c r="AD178" s="38"/>
      <c r="AE178" s="59">
        <f>IF(G178="",0,IF(K178="",0,IF(SUMIF(G177:G188,G178,O177:O188)=0,0,IF(OR(L178="",K178="obligatoire"),AF178/SUMIF(G177:G188,G178,O177:O188),AF178/(SUMIF(G177:G188,G178,O177:O188)/L178)))))</f>
        <v>5.25</v>
      </c>
      <c r="AF178" s="373">
        <f t="shared" si="30"/>
        <v>84</v>
      </c>
    </row>
    <row r="179" spans="1:32" x14ac:dyDescent="0.25">
      <c r="A179" s="632"/>
      <c r="B179" s="622"/>
      <c r="C179" s="627"/>
      <c r="D179" s="628"/>
      <c r="E179" s="623"/>
      <c r="F179" s="623"/>
      <c r="G179" s="401" t="s">
        <v>131</v>
      </c>
      <c r="H179" s="385" t="s">
        <v>355</v>
      </c>
      <c r="I179" s="52" t="s">
        <v>352</v>
      </c>
      <c r="J179" s="48">
        <v>27</v>
      </c>
      <c r="K179" s="47" t="s">
        <v>74</v>
      </c>
      <c r="L179" s="36">
        <v>1</v>
      </c>
      <c r="M179" s="366" t="s">
        <v>97</v>
      </c>
      <c r="N179" s="42">
        <v>21</v>
      </c>
      <c r="O179" s="376">
        <v>7</v>
      </c>
      <c r="P179" s="368">
        <v>7</v>
      </c>
      <c r="Q179" s="40" t="s">
        <v>67</v>
      </c>
      <c r="R179" s="612"/>
      <c r="S179" s="613"/>
      <c r="T179" s="614"/>
      <c r="U179" s="78">
        <f>IF(OR(P179="",M179=Paramétrage!$C$10,M179=Paramétrage!$C$13,M179=Paramétrage!$C$17,M179=Paramétrage!$C$20,M179=Paramétrage!$C$24,M179=Paramétrage!$C$27,AND(M179&lt;&gt;Paramétrage!$C$9,Q179="Mut+ext")),0,ROUNDUP(O179/P179,0))</f>
        <v>0</v>
      </c>
      <c r="V179" s="388">
        <f>IF(OR(M179="",Q179="Mut+ext"),0,IF(VLOOKUP(M179,Paramétrage!$C$6:$E$29,2,0)=0,0,IF(P179="","saisir capacité",N179*U179*VLOOKUP(M179,Paramétrage!$C$6:$E$29,2,0))))</f>
        <v>0</v>
      </c>
      <c r="W179" s="370">
        <v>50</v>
      </c>
      <c r="X179" s="389">
        <f t="shared" si="29"/>
        <v>50</v>
      </c>
      <c r="Y179" s="79">
        <f>IF(OR(M179="",Q179="Mut+ext"),0,IF(ISERROR(W179+V179*VLOOKUP(M179,Paramétrage!$C$6:$E$29,3,0))=TRUE,X179,W179+V179*VLOOKUP(M179,Paramétrage!$C$6:$E$29,3,0)))</f>
        <v>50</v>
      </c>
      <c r="Z179" s="615" t="s">
        <v>356</v>
      </c>
      <c r="AA179" s="613"/>
      <c r="AB179" s="616"/>
      <c r="AC179" s="172"/>
      <c r="AD179" s="38"/>
      <c r="AE179" s="59">
        <f>IF(G179="",0,IF(K179="",0,IF(SUMIF(G177:G188,G179,O177:O188)=0,0,IF(OR(L179="",K179="obligatoire"),AF179/SUMIF(G177:G188,G179,O177:O188),AF179/(SUMIF(G177:G188,G179,O177:O188)/L179)))))</f>
        <v>9.1875</v>
      </c>
      <c r="AF179" s="373">
        <f t="shared" si="30"/>
        <v>147</v>
      </c>
    </row>
    <row r="180" spans="1:32" x14ac:dyDescent="0.25">
      <c r="A180" s="632"/>
      <c r="B180" s="622"/>
      <c r="C180" s="627"/>
      <c r="D180" s="628"/>
      <c r="E180" s="623"/>
      <c r="F180" s="623"/>
      <c r="G180" s="364"/>
      <c r="H180" s="385"/>
      <c r="I180" s="52"/>
      <c r="J180" s="48"/>
      <c r="K180" s="47"/>
      <c r="L180" s="36"/>
      <c r="M180" s="366"/>
      <c r="N180" s="42"/>
      <c r="O180" s="376"/>
      <c r="P180" s="368"/>
      <c r="Q180" s="37"/>
      <c r="R180" s="612"/>
      <c r="S180" s="613"/>
      <c r="T180" s="614"/>
      <c r="U180" s="78">
        <f>IF(OR(P180="",M180=Paramétrage!$C$10,M180=Paramétrage!$C$13,M180=Paramétrage!$C$17,M180=Paramétrage!$C$20,M180=Paramétrage!$C$24,M180=Paramétrage!$C$27,AND(M180&lt;&gt;Paramétrage!$C$9,Q180="Mut+ext")),0,ROUNDUP(O180/P180,0))</f>
        <v>0</v>
      </c>
      <c r="V180" s="388">
        <f>IF(OR(M180="",Q180="Mut+ext"),0,IF(VLOOKUP(M180,Paramétrage!$C$6:$E$29,2,0)=0,0,IF(P180="","saisir capacité",N180*U180*VLOOKUP(M180,Paramétrage!$C$6:$E$29,2,0))))</f>
        <v>0</v>
      </c>
      <c r="W180" s="370"/>
      <c r="X180" s="389">
        <f t="shared" si="29"/>
        <v>0</v>
      </c>
      <c r="Y180" s="79">
        <f>IF(OR(M180="",Q180="Mut+ext"),0,IF(ISERROR(W180+V180*VLOOKUP(M180,Paramétrage!$C$6:$E$29,3,0))=TRUE,X180,W180+V180*VLOOKUP(M180,Paramétrage!$C$6:$E$29,3,0)))</f>
        <v>0</v>
      </c>
      <c r="Z180" s="615"/>
      <c r="AA180" s="613"/>
      <c r="AB180" s="616"/>
      <c r="AC180" s="172"/>
      <c r="AD180" s="38"/>
      <c r="AE180" s="59">
        <f>IF(G180="",0,IF(K180="",0,IF(SUMIF(G177:G188,G180,O177:O188)=0,0,IF(OR(L180="",K180="obligatoire"),AF180/SUMIF(G177:G188,G180,O177:O188),AF180/(SUMIF(G177:G188,G180,O177:O188)/L180)))))</f>
        <v>0</v>
      </c>
      <c r="AF180" s="373">
        <f t="shared" si="30"/>
        <v>0</v>
      </c>
    </row>
    <row r="181" spans="1:32" hidden="1" x14ac:dyDescent="0.25">
      <c r="A181" s="632"/>
      <c r="B181" s="622"/>
      <c r="C181" s="627"/>
      <c r="D181" s="628"/>
      <c r="E181" s="623"/>
      <c r="F181" s="623"/>
      <c r="G181" s="364"/>
      <c r="H181" s="375"/>
      <c r="I181" s="52"/>
      <c r="J181" s="48"/>
      <c r="K181" s="47"/>
      <c r="L181" s="36"/>
      <c r="M181" s="366"/>
      <c r="N181" s="42"/>
      <c r="O181" s="376"/>
      <c r="P181" s="368"/>
      <c r="Q181" s="37"/>
      <c r="R181" s="612"/>
      <c r="S181" s="613"/>
      <c r="T181" s="614"/>
      <c r="U181" s="78">
        <f>IF(OR(P181="",M181=Paramétrage!$C$10,M181=Paramétrage!$C$13,M181=Paramétrage!$C$17,M181=Paramétrage!$C$20,M181=Paramétrage!$C$24,M181=Paramétrage!$C$27,AND(M181&lt;&gt;Paramétrage!$C$9,Q181="Mut+ext")),0,ROUNDUP(O181/P181,0))</f>
        <v>0</v>
      </c>
      <c r="V181" s="388">
        <f>IF(OR(M181="",Q181="Mut+ext"),0,IF(VLOOKUP(M181,Paramétrage!$C$6:$E$29,2,0)=0,0,IF(P181="","saisir capacité",N181*U181*VLOOKUP(M181,Paramétrage!$C$6:$E$29,2,0))))</f>
        <v>0</v>
      </c>
      <c r="W181" s="370"/>
      <c r="X181" s="389">
        <f t="shared" si="29"/>
        <v>0</v>
      </c>
      <c r="Y181" s="79">
        <f>IF(OR(M181="",Q181="Mut+ext"),0,IF(ISERROR(W181+V181*VLOOKUP(M181,Paramétrage!$C$6:$E$29,3,0))=TRUE,X181,W181+V181*VLOOKUP(M181,Paramétrage!$C$6:$E$29,3,0)))</f>
        <v>0</v>
      </c>
      <c r="Z181" s="615"/>
      <c r="AA181" s="613"/>
      <c r="AB181" s="616"/>
      <c r="AC181" s="172"/>
      <c r="AD181" s="38"/>
      <c r="AE181" s="59">
        <f>IF(G181="",0,IF(K181="",0,IF(SUMIF(G173:G184,G181,O173:O184)=0,0,IF(OR(L181="",K181="obligatoire"),AF181/SUMIF(G173:G184,G181,O173:O184),AF181/(SUMIF(G173:G184,G181,O173:O184)/L181)))))</f>
        <v>0</v>
      </c>
      <c r="AF181" s="373">
        <f t="shared" si="30"/>
        <v>0</v>
      </c>
    </row>
    <row r="182" spans="1:32" hidden="1" x14ac:dyDescent="0.25">
      <c r="A182" s="632"/>
      <c r="B182" s="622"/>
      <c r="C182" s="627"/>
      <c r="D182" s="628"/>
      <c r="E182" s="623"/>
      <c r="F182" s="623"/>
      <c r="G182" s="364"/>
      <c r="H182" s="375"/>
      <c r="I182" s="52"/>
      <c r="J182" s="48"/>
      <c r="K182" s="47"/>
      <c r="L182" s="36"/>
      <c r="M182" s="366"/>
      <c r="N182" s="42"/>
      <c r="O182" s="376"/>
      <c r="P182" s="368"/>
      <c r="Q182" s="37"/>
      <c r="R182" s="612"/>
      <c r="S182" s="613"/>
      <c r="T182" s="614"/>
      <c r="U182" s="78">
        <f>IF(OR(P182="",M182=Paramétrage!$C$10,M182=Paramétrage!$C$13,M182=Paramétrage!$C$17,M182=Paramétrage!$C$20,M182=Paramétrage!$C$24,M182=Paramétrage!$C$27,AND(M182&lt;&gt;Paramétrage!$C$9,Q182="Mut+ext")),0,ROUNDUP(O182/P182,0))</f>
        <v>0</v>
      </c>
      <c r="V182" s="388">
        <f>IF(OR(M182="",Q182="Mut+ext"),0,IF(VLOOKUP(M182,Paramétrage!$C$6:$E$29,2,0)=0,0,IF(P182="","saisir capacité",N182*U182*VLOOKUP(M182,Paramétrage!$C$6:$E$29,2,0))))</f>
        <v>0</v>
      </c>
      <c r="W182" s="370"/>
      <c r="X182" s="389">
        <f t="shared" si="29"/>
        <v>0</v>
      </c>
      <c r="Y182" s="79">
        <f>IF(OR(M182="",Q182="Mut+ext"),0,IF(ISERROR(W182+V182*VLOOKUP(M182,Paramétrage!$C$6:$E$29,3,0))=TRUE,X182,W182+V182*VLOOKUP(M182,Paramétrage!$C$6:$E$29,3,0)))</f>
        <v>0</v>
      </c>
      <c r="Z182" s="615"/>
      <c r="AA182" s="613"/>
      <c r="AB182" s="616"/>
      <c r="AC182" s="172"/>
      <c r="AD182" s="38"/>
      <c r="AE182" s="59">
        <f>IF(G182="",0,IF(K182="",0,IF(SUMIF(G173:G184,G182,O173:O184)=0,0,IF(OR(L182="",K182="obligatoire"),AF182/SUMIF(G173:G184,G182,O173:O184),AF182/(SUMIF(G173:G184,G182,O173:O184)/L182)))))</f>
        <v>0</v>
      </c>
      <c r="AF182" s="373">
        <f t="shared" si="30"/>
        <v>0</v>
      </c>
    </row>
    <row r="183" spans="1:32" hidden="1" x14ac:dyDescent="0.25">
      <c r="A183" s="632"/>
      <c r="B183" s="622"/>
      <c r="C183" s="627"/>
      <c r="D183" s="628"/>
      <c r="E183" s="623"/>
      <c r="F183" s="623"/>
      <c r="G183" s="364"/>
      <c r="H183" s="375"/>
      <c r="I183" s="52"/>
      <c r="J183" s="48"/>
      <c r="K183" s="47"/>
      <c r="L183" s="36"/>
      <c r="M183" s="366"/>
      <c r="N183" s="42"/>
      <c r="O183" s="376"/>
      <c r="P183" s="368"/>
      <c r="Q183" s="37"/>
      <c r="R183" s="612"/>
      <c r="S183" s="613"/>
      <c r="T183" s="614"/>
      <c r="U183" s="78">
        <f>IF(OR(P183="",M183=Paramétrage!$C$10,M183=Paramétrage!$C$13,M183=Paramétrage!$C$17,M183=Paramétrage!$C$20,M183=Paramétrage!$C$24,M183=Paramétrage!$C$27,AND(M183&lt;&gt;Paramétrage!$C$9,Q183="Mut+ext")),0,ROUNDUP(O183/P183,0))</f>
        <v>0</v>
      </c>
      <c r="V183" s="388">
        <f>IF(OR(M183="",Q183="Mut+ext"),0,IF(VLOOKUP(M183,Paramétrage!$C$6:$E$29,2,0)=0,0,IF(P183="","saisir capacité",N183*U183*VLOOKUP(M183,Paramétrage!$C$6:$E$29,2,0))))</f>
        <v>0</v>
      </c>
      <c r="W183" s="370"/>
      <c r="X183" s="389">
        <f t="shared" si="29"/>
        <v>0</v>
      </c>
      <c r="Y183" s="79">
        <f>IF(OR(M183="",Q183="Mut+ext"),0,IF(ISERROR(W183+V183*VLOOKUP(M183,Paramétrage!$C$6:$E$29,3,0))=TRUE,X183,W183+V183*VLOOKUP(M183,Paramétrage!$C$6:$E$29,3,0)))</f>
        <v>0</v>
      </c>
      <c r="Z183" s="615"/>
      <c r="AA183" s="613"/>
      <c r="AB183" s="616"/>
      <c r="AC183" s="172"/>
      <c r="AD183" s="38"/>
      <c r="AE183" s="59">
        <f>IF(G183="",0,IF(K183="",0,IF(SUMIF(G173:G184,G183,O173:O184)=0,0,IF(OR(L183="",K183="obligatoire"),AF183/SUMIF(G173:G184,G183,O173:O184),AF183/(SUMIF(G173:G184,G183,O173:O184)/L183)))))</f>
        <v>0</v>
      </c>
      <c r="AF183" s="373">
        <f t="shared" si="30"/>
        <v>0</v>
      </c>
    </row>
    <row r="184" spans="1:32" hidden="1" x14ac:dyDescent="0.25">
      <c r="A184" s="632"/>
      <c r="B184" s="622"/>
      <c r="C184" s="627"/>
      <c r="D184" s="628"/>
      <c r="E184" s="623"/>
      <c r="F184" s="623"/>
      <c r="G184" s="364"/>
      <c r="H184" s="375"/>
      <c r="I184" s="52"/>
      <c r="J184" s="48"/>
      <c r="K184" s="47"/>
      <c r="L184" s="36"/>
      <c r="M184" s="366"/>
      <c r="N184" s="43"/>
      <c r="O184" s="376"/>
      <c r="P184" s="368"/>
      <c r="Q184" s="37"/>
      <c r="R184" s="612"/>
      <c r="S184" s="613"/>
      <c r="T184" s="614"/>
      <c r="U184" s="78">
        <f>IF(OR(P184="",M184=Paramétrage!$C$10,M184=Paramétrage!$C$13,M184=Paramétrage!$C$17,M184=Paramétrage!$C$20,M184=Paramétrage!$C$24,M184=Paramétrage!$C$27,AND(M184&lt;&gt;Paramétrage!$C$9,Q184="Mut+ext")),0,ROUNDUP(O184/P184,0))</f>
        <v>0</v>
      </c>
      <c r="V184" s="388">
        <f>IF(OR(M184="",Q184="Mut+ext"),0,IF(VLOOKUP(M184,Paramétrage!$C$6:$E$29,2,0)=0,0,IF(P184="","saisir capacité",N184*U184*VLOOKUP(M184,Paramétrage!$C$6:$E$29,2,0))))</f>
        <v>0</v>
      </c>
      <c r="W184" s="370"/>
      <c r="X184" s="389">
        <f t="shared" si="29"/>
        <v>0</v>
      </c>
      <c r="Y184" s="79">
        <f>IF(OR(M184="",Q184="Mut+ext"),0,IF(ISERROR(W184+V184*VLOOKUP(M184,Paramétrage!$C$6:$E$29,3,0))=TRUE,X184,W184+V184*VLOOKUP(M184,Paramétrage!$C$6:$E$29,3,0)))</f>
        <v>0</v>
      </c>
      <c r="Z184" s="615"/>
      <c r="AA184" s="613"/>
      <c r="AB184" s="616"/>
      <c r="AC184" s="172"/>
      <c r="AD184" s="38"/>
      <c r="AE184" s="59">
        <f>IF(G184="",0,IF(K184="",0,IF(SUMIF(G173:G184,G184,O173:O184)=0,0,IF(OR(L184="",K184="obligatoire"),AF184/SUMIF(G173:G184,G184,O173:O184),AF184/(SUMIF(G173:G184,G184,O173:O184)/L184)))))</f>
        <v>0</v>
      </c>
      <c r="AF184" s="373">
        <f t="shared" si="30"/>
        <v>0</v>
      </c>
    </row>
    <row r="185" spans="1:32" hidden="1" x14ac:dyDescent="0.25">
      <c r="A185" s="632"/>
      <c r="B185" s="622"/>
      <c r="C185" s="627"/>
      <c r="D185" s="628"/>
      <c r="E185" s="623"/>
      <c r="F185" s="623"/>
      <c r="G185" s="364"/>
      <c r="H185" s="375"/>
      <c r="I185" s="52"/>
      <c r="J185" s="48"/>
      <c r="K185" s="47"/>
      <c r="L185" s="36"/>
      <c r="M185" s="366"/>
      <c r="N185" s="42"/>
      <c r="O185" s="376"/>
      <c r="P185" s="368"/>
      <c r="Q185" s="37"/>
      <c r="R185" s="612"/>
      <c r="S185" s="613"/>
      <c r="T185" s="614"/>
      <c r="U185" s="78">
        <f>IF(OR(P185="",M185=Paramétrage!$C$10,M185=Paramétrage!$C$13,M185=Paramétrage!$C$17,M185=Paramétrage!$C$20,M185=Paramétrage!$C$24,M185=Paramétrage!$C$27,AND(M185&lt;&gt;Paramétrage!$C$9,Q185="Mut+ext")),0,ROUNDUP(O185/P185,0))</f>
        <v>0</v>
      </c>
      <c r="V185" s="388">
        <f>IF(OR(M185="",Q185="Mut+ext"),0,IF(VLOOKUP(M185,Paramétrage!$C$6:$E$29,2,0)=0,0,IF(P185="","saisir capacité",N185*U185*VLOOKUP(M185,Paramétrage!$C$6:$E$29,2,0))))</f>
        <v>0</v>
      </c>
      <c r="W185" s="370"/>
      <c r="X185" s="389">
        <f t="shared" si="29"/>
        <v>0</v>
      </c>
      <c r="Y185" s="79">
        <f>IF(OR(M185="",Q185="Mut+ext"),0,IF(ISERROR(W185+V185*VLOOKUP(M185,Paramétrage!$C$6:$E$29,3,0))=TRUE,X185,W185+V185*VLOOKUP(M185,Paramétrage!$C$6:$E$29,3,0)))</f>
        <v>0</v>
      </c>
      <c r="Z185" s="615"/>
      <c r="AA185" s="613"/>
      <c r="AB185" s="616"/>
      <c r="AC185" s="172"/>
      <c r="AD185" s="38"/>
      <c r="AE185" s="59">
        <f>IF(G185="",0,IF(K185="",0,IF(SUMIF(G177:G188,G185,O177:O188)=0,0,IF(OR(L185="",K185="obligatoire"),AF185/SUMIF(G177:G188,G185,O177:O188),AF185/(SUMIF(G177:G188,G185,O177:O188)/L185)))))</f>
        <v>0</v>
      </c>
      <c r="AF185" s="373">
        <f t="shared" si="30"/>
        <v>0</v>
      </c>
    </row>
    <row r="186" spans="1:32" hidden="1" x14ac:dyDescent="0.25">
      <c r="A186" s="632"/>
      <c r="B186" s="622"/>
      <c r="C186" s="627"/>
      <c r="D186" s="628"/>
      <c r="E186" s="623"/>
      <c r="F186" s="623"/>
      <c r="G186" s="364"/>
      <c r="H186" s="375"/>
      <c r="I186" s="52"/>
      <c r="J186" s="48"/>
      <c r="K186" s="47"/>
      <c r="L186" s="36"/>
      <c r="M186" s="366"/>
      <c r="N186" s="42"/>
      <c r="O186" s="376"/>
      <c r="P186" s="368"/>
      <c r="Q186" s="37"/>
      <c r="R186" s="612"/>
      <c r="S186" s="613"/>
      <c r="T186" s="614"/>
      <c r="U186" s="78">
        <f>IF(OR(P186="",M186=Paramétrage!$C$10,M186=Paramétrage!$C$13,M186=Paramétrage!$C$17,M186=Paramétrage!$C$20,M186=Paramétrage!$C$24,M186=Paramétrage!$C$27,AND(M186&lt;&gt;Paramétrage!$C$9,Q186="Mut+ext")),0,ROUNDUP(O186/P186,0))</f>
        <v>0</v>
      </c>
      <c r="V186" s="388">
        <f>IF(OR(M186="",Q186="Mut+ext"),0,IF(VLOOKUP(M186,Paramétrage!$C$6:$E$29,2,0)=0,0,IF(P186="","saisir capacité",N186*U186*VLOOKUP(M186,Paramétrage!$C$6:$E$29,2,0))))</f>
        <v>0</v>
      </c>
      <c r="W186" s="370"/>
      <c r="X186" s="389">
        <f t="shared" si="29"/>
        <v>0</v>
      </c>
      <c r="Y186" s="79">
        <f>IF(OR(M186="",Q186="Mut+ext"),0,IF(ISERROR(W186+V186*VLOOKUP(M186,Paramétrage!$C$6:$E$29,3,0))=TRUE,X186,W186+V186*VLOOKUP(M186,Paramétrage!$C$6:$E$29,3,0)))</f>
        <v>0</v>
      </c>
      <c r="Z186" s="615"/>
      <c r="AA186" s="613"/>
      <c r="AB186" s="616"/>
      <c r="AC186" s="172"/>
      <c r="AD186" s="38"/>
      <c r="AE186" s="59">
        <f>IF(G186="",0,IF(K186="",0,IF(SUMIF(G177:G188,G186,O177:O188)=0,0,IF(OR(L186="",K186="obligatoire"),AF186/SUMIF(G177:G188,G186,O177:O188),AF186/(SUMIF(G177:G188,G186,O177:O188)/L186)))))</f>
        <v>0</v>
      </c>
      <c r="AF186" s="373">
        <f t="shared" si="30"/>
        <v>0</v>
      </c>
    </row>
    <row r="187" spans="1:32" hidden="1" x14ac:dyDescent="0.25">
      <c r="A187" s="632"/>
      <c r="B187" s="622"/>
      <c r="C187" s="627"/>
      <c r="D187" s="628"/>
      <c r="E187" s="623"/>
      <c r="F187" s="623"/>
      <c r="G187" s="364"/>
      <c r="H187" s="375"/>
      <c r="I187" s="52"/>
      <c r="J187" s="48"/>
      <c r="K187" s="47"/>
      <c r="L187" s="36"/>
      <c r="M187" s="366"/>
      <c r="N187" s="42"/>
      <c r="O187" s="376"/>
      <c r="P187" s="368"/>
      <c r="Q187" s="37"/>
      <c r="R187" s="612"/>
      <c r="S187" s="613"/>
      <c r="T187" s="614"/>
      <c r="U187" s="78">
        <f>IF(OR(P187="",M187=Paramétrage!$C$10,M187=Paramétrage!$C$13,M187=Paramétrage!$C$17,M187=Paramétrage!$C$20,M187=Paramétrage!$C$24,M187=Paramétrage!$C$27,AND(M187&lt;&gt;Paramétrage!$C$9,Q187="Mut+ext")),0,ROUNDUP(O187/P187,0))</f>
        <v>0</v>
      </c>
      <c r="V187" s="388">
        <f>IF(OR(M187="",Q187="Mut+ext"),0,IF(VLOOKUP(M187,Paramétrage!$C$6:$E$29,2,0)=0,0,IF(P187="","saisir capacité",N187*U187*VLOOKUP(M187,Paramétrage!$C$6:$E$29,2,0))))</f>
        <v>0</v>
      </c>
      <c r="W187" s="370"/>
      <c r="X187" s="389">
        <f t="shared" si="29"/>
        <v>0</v>
      </c>
      <c r="Y187" s="79">
        <f>IF(OR(M187="",Q187="Mut+ext"),0,IF(ISERROR(W187+V187*VLOOKUP(M187,Paramétrage!$C$6:$E$29,3,0))=TRUE,X187,W187+V187*VLOOKUP(M187,Paramétrage!$C$6:$E$29,3,0)))</f>
        <v>0</v>
      </c>
      <c r="Z187" s="615"/>
      <c r="AA187" s="613"/>
      <c r="AB187" s="616"/>
      <c r="AC187" s="172"/>
      <c r="AD187" s="38"/>
      <c r="AE187" s="59">
        <f>IF(G187="",0,IF(K187="",0,IF(SUMIF(G177:G188,G187,O177:O188)=0,0,IF(OR(L187="",K187="obligatoire"),AF187/SUMIF(G177:G188,G187,O177:O188),AF187/(SUMIF(G177:G188,G187,O177:O188)/L187)))))</f>
        <v>0</v>
      </c>
      <c r="AF187" s="373">
        <f t="shared" si="30"/>
        <v>0</v>
      </c>
    </row>
    <row r="188" spans="1:32" hidden="1" x14ac:dyDescent="0.25">
      <c r="A188" s="632"/>
      <c r="B188" s="622"/>
      <c r="C188" s="629"/>
      <c r="D188" s="630"/>
      <c r="E188" s="624"/>
      <c r="F188" s="624"/>
      <c r="G188" s="364"/>
      <c r="H188" s="375"/>
      <c r="I188" s="52"/>
      <c r="J188" s="48"/>
      <c r="K188" s="47"/>
      <c r="L188" s="36"/>
      <c r="M188" s="366"/>
      <c r="N188" s="43"/>
      <c r="O188" s="376"/>
      <c r="P188" s="368"/>
      <c r="Q188" s="37"/>
      <c r="R188" s="612"/>
      <c r="S188" s="613"/>
      <c r="T188" s="614"/>
      <c r="U188" s="78">
        <f>IF(OR(P188="",M188=Paramétrage!$C$10,M188=Paramétrage!$C$13,M188=Paramétrage!$C$17,M188=Paramétrage!$C$20,M188=Paramétrage!$C$24,M188=Paramétrage!$C$27,AND(M188&lt;&gt;Paramétrage!$C$9,Q188="Mut+ext")),0,ROUNDUP(O188/P188,0))</f>
        <v>0</v>
      </c>
      <c r="V188" s="388">
        <f>IF(OR(M188="",Q188="Mut+ext"),0,IF(VLOOKUP(M188,Paramétrage!$C$6:$E$29,2,0)=0,0,IF(P188="","saisir capacité",N188*U188*VLOOKUP(M188,Paramétrage!$C$6:$E$29,2,0))))</f>
        <v>0</v>
      </c>
      <c r="W188" s="370"/>
      <c r="X188" s="389">
        <f t="shared" si="29"/>
        <v>0</v>
      </c>
      <c r="Y188" s="79">
        <f>IF(OR(M188="",Q188="Mut+ext"),0,IF(ISERROR(W188+V188*VLOOKUP(M188,Paramétrage!$C$6:$E$29,3,0))=TRUE,X188,W188+V188*VLOOKUP(M188,Paramétrage!$C$6:$E$29,3,0)))</f>
        <v>0</v>
      </c>
      <c r="Z188" s="615"/>
      <c r="AA188" s="613"/>
      <c r="AB188" s="616"/>
      <c r="AC188" s="172"/>
      <c r="AD188" s="38"/>
      <c r="AE188" s="59">
        <f>IF(G188="",0,IF(K188="",0,IF(SUMIF(G177:G188,G188,O177:O188)=0,0,IF(OR(L188="",K188="obligatoire"),AF188/SUMIF(G177:G188,G188,O177:O188),AF188/(SUMIF(G177:G188,G188,O177:O188)/L188)))))</f>
        <v>0</v>
      </c>
      <c r="AF188" s="373">
        <f t="shared" si="30"/>
        <v>0</v>
      </c>
    </row>
    <row r="189" spans="1:32" x14ac:dyDescent="0.25">
      <c r="A189" s="632"/>
      <c r="B189" s="622"/>
      <c r="C189" s="390"/>
      <c r="D189" s="391"/>
      <c r="E189" s="392"/>
      <c r="F189" s="391"/>
      <c r="G189" s="391"/>
      <c r="H189" s="393"/>
      <c r="I189" s="133"/>
      <c r="J189" s="128"/>
      <c r="K189" s="68"/>
      <c r="L189" s="70"/>
      <c r="M189" s="394"/>
      <c r="N189" s="71">
        <f>AE189</f>
        <v>21</v>
      </c>
      <c r="O189" s="395"/>
      <c r="P189" s="395"/>
      <c r="Q189" s="74"/>
      <c r="R189" s="72"/>
      <c r="S189" s="72"/>
      <c r="T189" s="73"/>
      <c r="U189" s="120"/>
      <c r="V189" s="396">
        <f>SUM(V177:V188)</f>
        <v>0</v>
      </c>
      <c r="W189" s="394">
        <f>SUM(W177:W188)</f>
        <v>110</v>
      </c>
      <c r="X189" s="397">
        <f>SUM(X177:X188)</f>
        <v>110</v>
      </c>
      <c r="Y189" s="75">
        <f>SUM(Y177:Y188)</f>
        <v>110</v>
      </c>
      <c r="Z189" s="121"/>
      <c r="AA189" s="122"/>
      <c r="AB189" s="123"/>
      <c r="AC189" s="124"/>
      <c r="AD189" s="125"/>
      <c r="AE189" s="126">
        <f>SUM(AE177:AE188)</f>
        <v>21</v>
      </c>
      <c r="AF189" s="127">
        <f>SUM(AF177:AF188)</f>
        <v>336</v>
      </c>
    </row>
    <row r="190" spans="1:32" ht="15.45" customHeight="1" x14ac:dyDescent="0.25">
      <c r="A190" s="632"/>
      <c r="B190" s="622" t="s">
        <v>134</v>
      </c>
      <c r="C190" s="625" t="s">
        <v>130</v>
      </c>
      <c r="D190" s="626"/>
      <c r="E190" s="623">
        <v>15</v>
      </c>
      <c r="F190" s="623" t="s">
        <v>63</v>
      </c>
      <c r="G190" s="387" t="s">
        <v>298</v>
      </c>
      <c r="H190" s="365" t="s">
        <v>65</v>
      </c>
      <c r="I190" s="52" t="s">
        <v>130</v>
      </c>
      <c r="J190" s="48">
        <v>27</v>
      </c>
      <c r="K190" s="47" t="s">
        <v>63</v>
      </c>
      <c r="L190" s="36"/>
      <c r="M190" s="398"/>
      <c r="N190" s="42">
        <v>604</v>
      </c>
      <c r="O190" s="376">
        <v>16</v>
      </c>
      <c r="P190" s="368">
        <v>1</v>
      </c>
      <c r="Q190" s="40" t="s">
        <v>67</v>
      </c>
      <c r="R190" s="612"/>
      <c r="S190" s="613"/>
      <c r="T190" s="614"/>
      <c r="U190" s="78">
        <f>IF(OR(P190="",M190=Paramétrage!$C$10,M190=Paramétrage!$C$13,M190=Paramétrage!$C$17,M190=Paramétrage!$C$20,M190=Paramétrage!$C$24,M190=Paramétrage!$C$27,AND(M190&lt;&gt;Paramétrage!$C$9,Q190="Mut+ext")),0,ROUNDUP(O190/P190,0))</f>
        <v>16</v>
      </c>
      <c r="V190" s="388">
        <f>IF(OR(M190="",Q190="Mut+ext"),0,IF(VLOOKUP(M190,Paramétrage!$C$6:$E$29,2,0)=0,0,IF(P190="","saisir capacité",N190*U190*VLOOKUP(M190,Paramétrage!$C$6:$E$29,2,0))))</f>
        <v>0</v>
      </c>
      <c r="W190" s="370"/>
      <c r="X190" s="389">
        <f t="shared" ref="X190:X201" si="31">IF(OR(M190="",Q190="Mut+ext"),0,IF(ISERROR(V190+W190)=TRUE,V190,V190+W190))</f>
        <v>0</v>
      </c>
      <c r="Y190" s="79">
        <f>IF(OR(M190="",Q190="Mut+ext"),0,IF(ISERROR(W190+V190*VLOOKUP(M190,Paramétrage!$C$6:$E$29,3,0))=TRUE,X190,W190+V190*VLOOKUP(M190,Paramétrage!$C$6:$E$29,3,0)))</f>
        <v>0</v>
      </c>
      <c r="Z190" s="669"/>
      <c r="AA190" s="634"/>
      <c r="AB190" s="670"/>
      <c r="AC190" s="172"/>
      <c r="AD190" s="39"/>
      <c r="AE190" s="59">
        <f>IF(G190="",0,IF(K190="",0,IF(SUMIF(G190:G201,G190,O190:O201)=0,0,IF(OR(L190="",K190="obligatoire"),AF190/SUMIF(G190:G201,G190,O190:O201),AF190/(SUMIF(G190:G201,G190,O190:O201)/L190)))))</f>
        <v>604</v>
      </c>
      <c r="AF190" s="372">
        <f t="shared" ref="AF190:AF201" si="32">N190*O190</f>
        <v>9664</v>
      </c>
    </row>
    <row r="191" spans="1:32" hidden="1" x14ac:dyDescent="0.25">
      <c r="A191" s="632"/>
      <c r="B191" s="622"/>
      <c r="C191" s="627"/>
      <c r="D191" s="628"/>
      <c r="E191" s="623"/>
      <c r="F191" s="623"/>
      <c r="G191" s="364"/>
      <c r="H191" s="385"/>
      <c r="I191" s="52"/>
      <c r="J191" s="48"/>
      <c r="K191" s="47"/>
      <c r="L191" s="36"/>
      <c r="M191" s="366"/>
      <c r="N191" s="42"/>
      <c r="O191" s="376"/>
      <c r="P191" s="368"/>
      <c r="Q191" s="37"/>
      <c r="R191" s="612"/>
      <c r="S191" s="613"/>
      <c r="T191" s="614"/>
      <c r="U191" s="78">
        <f>IF(OR(P191="",M191=Paramétrage!$C$10,M191=Paramétrage!$C$13,M191=Paramétrage!$C$17,M191=Paramétrage!$C$20,M191=Paramétrage!$C$24,M191=Paramétrage!$C$27,AND(M191&lt;&gt;Paramétrage!$C$9,Q191="Mut+ext")),0,ROUNDUP(O191/P191,0))</f>
        <v>0</v>
      </c>
      <c r="V191" s="388">
        <f>IF(OR(M191="",Q191="Mut+ext"),0,IF(VLOOKUP(M191,Paramétrage!$C$6:$E$29,2,0)=0,0,IF(P191="","saisir capacité",N191*U191*VLOOKUP(M191,Paramétrage!$C$6:$E$29,2,0))))</f>
        <v>0</v>
      </c>
      <c r="W191" s="370"/>
      <c r="X191" s="389">
        <f t="shared" si="31"/>
        <v>0</v>
      </c>
      <c r="Y191" s="79">
        <f>IF(OR(M191="",Q191="Mut+ext"),0,IF(ISERROR(W191+V191*VLOOKUP(M191,Paramétrage!$C$6:$E$29,3,0))=TRUE,X191,W191+V191*VLOOKUP(M191,Paramétrage!$C$6:$E$29,3,0)))</f>
        <v>0</v>
      </c>
      <c r="Z191" s="615"/>
      <c r="AA191" s="613"/>
      <c r="AB191" s="616"/>
      <c r="AC191" s="172"/>
      <c r="AD191" s="38"/>
      <c r="AE191" s="59">
        <f>IF(G191="",0,IF(K191="",0,IF(SUMIF(G190:G201,G191,O190:O201)=0,0,IF(OR(L191="",K191="obligatoire"),AF191/SUMIF(G190:G201,G191,O190:O201),AF191/(SUMIF(G190:G201,G191,O190:O201)/L191)))))</f>
        <v>0</v>
      </c>
      <c r="AF191" s="373">
        <f t="shared" si="32"/>
        <v>0</v>
      </c>
    </row>
    <row r="192" spans="1:32" hidden="1" x14ac:dyDescent="0.25">
      <c r="A192" s="632"/>
      <c r="B192" s="622"/>
      <c r="C192" s="627"/>
      <c r="D192" s="628"/>
      <c r="E192" s="623"/>
      <c r="F192" s="623"/>
      <c r="G192" s="364"/>
      <c r="H192" s="385"/>
      <c r="I192" s="52"/>
      <c r="J192" s="48"/>
      <c r="K192" s="47"/>
      <c r="L192" s="36"/>
      <c r="M192" s="366"/>
      <c r="N192" s="42"/>
      <c r="O192" s="376"/>
      <c r="P192" s="368"/>
      <c r="Q192" s="37"/>
      <c r="R192" s="612"/>
      <c r="S192" s="613"/>
      <c r="T192" s="614"/>
      <c r="U192" s="78">
        <f>IF(OR(P192="",M192=Paramétrage!$C$10,M192=Paramétrage!$C$13,M192=Paramétrage!$C$17,M192=Paramétrage!$C$20,M192=Paramétrage!$C$24,M192=Paramétrage!$C$27,AND(M192&lt;&gt;Paramétrage!$C$9,Q192="Mut+ext")),0,ROUNDUP(O192/P192,0))</f>
        <v>0</v>
      </c>
      <c r="V192" s="388">
        <f>IF(OR(M192="",Q192="Mut+ext"),0,IF(VLOOKUP(M192,Paramétrage!$C$6:$E$29,2,0)=0,0,IF(P192="","saisir capacité",N192*U192*VLOOKUP(M192,Paramétrage!$C$6:$E$29,2,0))))</f>
        <v>0</v>
      </c>
      <c r="W192" s="370"/>
      <c r="X192" s="389">
        <f t="shared" si="31"/>
        <v>0</v>
      </c>
      <c r="Y192" s="79">
        <f>IF(OR(M192="",Q192="Mut+ext"),0,IF(ISERROR(W192+V192*VLOOKUP(M192,Paramétrage!$C$6:$E$29,3,0))=TRUE,X192,W192+V192*VLOOKUP(M192,Paramétrage!$C$6:$E$29,3,0)))</f>
        <v>0</v>
      </c>
      <c r="Z192" s="615"/>
      <c r="AA192" s="613"/>
      <c r="AB192" s="616"/>
      <c r="AC192" s="172"/>
      <c r="AD192" s="38"/>
      <c r="AE192" s="59">
        <f>IF(G192="",0,IF(K192="",0,IF(SUMIF(G190:G201,G192,O190:O201)=0,0,IF(OR(L192="",K192="obligatoire"),AF192/SUMIF(G190:G201,G192,O190:O201),AF192/(SUMIF(G190:G201,G192,O190:O201)/L192)))))</f>
        <v>0</v>
      </c>
      <c r="AF192" s="373">
        <f t="shared" si="32"/>
        <v>0</v>
      </c>
    </row>
    <row r="193" spans="1:32" hidden="1" x14ac:dyDescent="0.25">
      <c r="A193" s="632"/>
      <c r="B193" s="622"/>
      <c r="C193" s="627"/>
      <c r="D193" s="628"/>
      <c r="E193" s="623"/>
      <c r="F193" s="623"/>
      <c r="G193" s="386"/>
      <c r="H193" s="385"/>
      <c r="I193" s="52"/>
      <c r="J193" s="48"/>
      <c r="K193" s="47"/>
      <c r="L193" s="36"/>
      <c r="M193" s="366"/>
      <c r="N193" s="42"/>
      <c r="O193" s="376"/>
      <c r="P193" s="368"/>
      <c r="Q193" s="37"/>
      <c r="R193" s="612"/>
      <c r="S193" s="613"/>
      <c r="T193" s="614"/>
      <c r="U193" s="78">
        <f>IF(OR(P193="",M193=Paramétrage!$C$10,M193=Paramétrage!$C$13,M193=Paramétrage!$C$17,M193=Paramétrage!$C$20,M193=Paramétrage!$C$24,M193=Paramétrage!$C$27,AND(M193&lt;&gt;Paramétrage!$C$9,Q193="Mut+ext")),0,ROUNDUP(O193/P193,0))</f>
        <v>0</v>
      </c>
      <c r="V193" s="388">
        <f>IF(OR(M193="",Q193="Mut+ext"),0,IF(VLOOKUP(M193,Paramétrage!$C$6:$E$29,2,0)=0,0,IF(P193="","saisir capacité",N193*U193*VLOOKUP(M193,Paramétrage!$C$6:$E$29,2,0))))</f>
        <v>0</v>
      </c>
      <c r="W193" s="370"/>
      <c r="X193" s="389">
        <f t="shared" si="31"/>
        <v>0</v>
      </c>
      <c r="Y193" s="79">
        <f>IF(OR(M193="",Q193="Mut+ext"),0,IF(ISERROR(W193+V193*VLOOKUP(M193,Paramétrage!$C$6:$E$29,3,0))=TRUE,X193,W193+V193*VLOOKUP(M193,Paramétrage!$C$6:$E$29,3,0)))</f>
        <v>0</v>
      </c>
      <c r="Z193" s="615"/>
      <c r="AA193" s="613"/>
      <c r="AB193" s="616"/>
      <c r="AC193" s="172"/>
      <c r="AD193" s="38"/>
      <c r="AE193" s="59">
        <f>IF(G193="",0,IF(K193="",0,IF(SUMIF(G190:G201,G193,O190:O201)=0,0,IF(OR(L193="",K193="obligatoire"),AF193/SUMIF(G190:G201,G193,O190:O201),AF193/(SUMIF(G190:G201,G193,O190:O201)/L193)))))</f>
        <v>0</v>
      </c>
      <c r="AF193" s="373">
        <f t="shared" si="32"/>
        <v>0</v>
      </c>
    </row>
    <row r="194" spans="1:32" hidden="1" x14ac:dyDescent="0.25">
      <c r="A194" s="632"/>
      <c r="B194" s="622"/>
      <c r="C194" s="627"/>
      <c r="D194" s="628"/>
      <c r="E194" s="623"/>
      <c r="F194" s="623"/>
      <c r="G194" s="364"/>
      <c r="H194" s="375"/>
      <c r="I194" s="52"/>
      <c r="J194" s="48"/>
      <c r="K194" s="47"/>
      <c r="L194" s="36"/>
      <c r="M194" s="366"/>
      <c r="N194" s="42"/>
      <c r="O194" s="376"/>
      <c r="P194" s="368"/>
      <c r="Q194" s="37"/>
      <c r="R194" s="612"/>
      <c r="S194" s="613"/>
      <c r="T194" s="614"/>
      <c r="U194" s="78">
        <f>IF(OR(P194="",M194=Paramétrage!$C$10,M194=Paramétrage!$C$13,M194=Paramétrage!$C$17,M194=Paramétrage!$C$20,M194=Paramétrage!$C$24,M194=Paramétrage!$C$27,AND(M194&lt;&gt;Paramétrage!$C$9,Q194="Mut+ext")),0,ROUNDUP(O194/P194,0))</f>
        <v>0</v>
      </c>
      <c r="V194" s="388">
        <f>IF(OR(M194="",Q194="Mut+ext"),0,IF(VLOOKUP(M194,Paramétrage!$C$6:$E$29,2,0)=0,0,IF(P194="","saisir capacité",N194*U194*VLOOKUP(M194,Paramétrage!$C$6:$E$29,2,0))))</f>
        <v>0</v>
      </c>
      <c r="W194" s="370"/>
      <c r="X194" s="389">
        <f t="shared" si="31"/>
        <v>0</v>
      </c>
      <c r="Y194" s="79">
        <f>IF(OR(M194="",Q194="Mut+ext"),0,IF(ISERROR(W194+V194*VLOOKUP(M194,Paramétrage!$C$6:$E$29,3,0))=TRUE,X194,W194+V194*VLOOKUP(M194,Paramétrage!$C$6:$E$29,3,0)))</f>
        <v>0</v>
      </c>
      <c r="Z194" s="615"/>
      <c r="AA194" s="613"/>
      <c r="AB194" s="616"/>
      <c r="AC194" s="172"/>
      <c r="AD194" s="38"/>
      <c r="AE194" s="59">
        <f>IF(G194="",0,IF(K194="",0,IF(SUMIF(G186:G197,G194,O186:O197)=0,0,IF(OR(L194="",K194="obligatoire"),AF194/SUMIF(G186:G197,G194,O186:O197),AF194/(SUMIF(G186:G197,G194,O186:O197)/L194)))))</f>
        <v>0</v>
      </c>
      <c r="AF194" s="373">
        <f t="shared" si="32"/>
        <v>0</v>
      </c>
    </row>
    <row r="195" spans="1:32" hidden="1" x14ac:dyDescent="0.25">
      <c r="A195" s="632"/>
      <c r="B195" s="622"/>
      <c r="C195" s="627"/>
      <c r="D195" s="628"/>
      <c r="E195" s="623"/>
      <c r="F195" s="623"/>
      <c r="G195" s="364"/>
      <c r="H195" s="375"/>
      <c r="I195" s="52"/>
      <c r="J195" s="48"/>
      <c r="K195" s="47"/>
      <c r="L195" s="36"/>
      <c r="M195" s="366"/>
      <c r="N195" s="42"/>
      <c r="O195" s="376"/>
      <c r="P195" s="368"/>
      <c r="Q195" s="37"/>
      <c r="R195" s="612"/>
      <c r="S195" s="613"/>
      <c r="T195" s="614"/>
      <c r="U195" s="78">
        <f>IF(OR(P195="",M195=Paramétrage!$C$10,M195=Paramétrage!$C$13,M195=Paramétrage!$C$17,M195=Paramétrage!$C$20,M195=Paramétrage!$C$24,M195=Paramétrage!$C$27,AND(M195&lt;&gt;Paramétrage!$C$9,Q195="Mut+ext")),0,ROUNDUP(O195/P195,0))</f>
        <v>0</v>
      </c>
      <c r="V195" s="388">
        <f>IF(OR(M195="",Q195="Mut+ext"),0,IF(VLOOKUP(M195,Paramétrage!$C$6:$E$29,2,0)=0,0,IF(P195="","saisir capacité",N195*U195*VLOOKUP(M195,Paramétrage!$C$6:$E$29,2,0))))</f>
        <v>0</v>
      </c>
      <c r="W195" s="370"/>
      <c r="X195" s="389">
        <f t="shared" si="31"/>
        <v>0</v>
      </c>
      <c r="Y195" s="79">
        <f>IF(OR(M195="",Q195="Mut+ext"),0,IF(ISERROR(W195+V195*VLOOKUP(M195,Paramétrage!$C$6:$E$29,3,0))=TRUE,X195,W195+V195*VLOOKUP(M195,Paramétrage!$C$6:$E$29,3,0)))</f>
        <v>0</v>
      </c>
      <c r="Z195" s="615"/>
      <c r="AA195" s="613"/>
      <c r="AB195" s="616"/>
      <c r="AC195" s="172"/>
      <c r="AD195" s="38"/>
      <c r="AE195" s="59">
        <f>IF(G195="",0,IF(K195="",0,IF(SUMIF(G186:G197,G195,O186:O197)=0,0,IF(OR(L195="",K195="obligatoire"),AF195/SUMIF(G186:G197,G195,O186:O197),AF195/(SUMIF(G186:G197,G195,O186:O197)/L195)))))</f>
        <v>0</v>
      </c>
      <c r="AF195" s="373">
        <f t="shared" si="32"/>
        <v>0</v>
      </c>
    </row>
    <row r="196" spans="1:32" hidden="1" x14ac:dyDescent="0.25">
      <c r="A196" s="632"/>
      <c r="B196" s="622"/>
      <c r="C196" s="627"/>
      <c r="D196" s="628"/>
      <c r="E196" s="623"/>
      <c r="F196" s="623"/>
      <c r="G196" s="364"/>
      <c r="H196" s="375"/>
      <c r="I196" s="52"/>
      <c r="J196" s="48"/>
      <c r="K196" s="47"/>
      <c r="L196" s="36"/>
      <c r="M196" s="366"/>
      <c r="N196" s="42"/>
      <c r="O196" s="376"/>
      <c r="P196" s="368"/>
      <c r="Q196" s="37"/>
      <c r="R196" s="612"/>
      <c r="S196" s="613"/>
      <c r="T196" s="614"/>
      <c r="U196" s="78">
        <f>IF(OR(P196="",M196=Paramétrage!$C$10,M196=Paramétrage!$C$13,M196=Paramétrage!$C$17,M196=Paramétrage!$C$20,M196=Paramétrage!$C$24,M196=Paramétrage!$C$27,AND(M196&lt;&gt;Paramétrage!$C$9,Q196="Mut+ext")),0,ROUNDUP(O196/P196,0))</f>
        <v>0</v>
      </c>
      <c r="V196" s="388">
        <f>IF(OR(M196="",Q196="Mut+ext"),0,IF(VLOOKUP(M196,Paramétrage!$C$6:$E$29,2,0)=0,0,IF(P196="","saisir capacité",N196*U196*VLOOKUP(M196,Paramétrage!$C$6:$E$29,2,0))))</f>
        <v>0</v>
      </c>
      <c r="W196" s="370"/>
      <c r="X196" s="389">
        <f t="shared" si="31"/>
        <v>0</v>
      </c>
      <c r="Y196" s="79">
        <f>IF(OR(M196="",Q196="Mut+ext"),0,IF(ISERROR(W196+V196*VLOOKUP(M196,Paramétrage!$C$6:$E$29,3,0))=TRUE,X196,W196+V196*VLOOKUP(M196,Paramétrage!$C$6:$E$29,3,0)))</f>
        <v>0</v>
      </c>
      <c r="Z196" s="615"/>
      <c r="AA196" s="613"/>
      <c r="AB196" s="616"/>
      <c r="AC196" s="172"/>
      <c r="AD196" s="38"/>
      <c r="AE196" s="59">
        <f>IF(G196="",0,IF(K196="",0,IF(SUMIF(G186:G197,G196,O186:O197)=0,0,IF(OR(L196="",K196="obligatoire"),AF196/SUMIF(G186:G197,G196,O186:O197),AF196/(SUMIF(G186:G197,G196,O186:O197)/L196)))))</f>
        <v>0</v>
      </c>
      <c r="AF196" s="373">
        <f t="shared" si="32"/>
        <v>0</v>
      </c>
    </row>
    <row r="197" spans="1:32" hidden="1" x14ac:dyDescent="0.25">
      <c r="A197" s="632"/>
      <c r="B197" s="622"/>
      <c r="C197" s="627"/>
      <c r="D197" s="628"/>
      <c r="E197" s="623"/>
      <c r="F197" s="623"/>
      <c r="G197" s="364"/>
      <c r="H197" s="375"/>
      <c r="I197" s="52"/>
      <c r="J197" s="48"/>
      <c r="K197" s="47"/>
      <c r="L197" s="36"/>
      <c r="M197" s="366"/>
      <c r="N197" s="43"/>
      <c r="O197" s="376"/>
      <c r="P197" s="368"/>
      <c r="Q197" s="37"/>
      <c r="R197" s="612"/>
      <c r="S197" s="613"/>
      <c r="T197" s="614"/>
      <c r="U197" s="78">
        <f>IF(OR(P197="",M197=Paramétrage!$C$10,M197=Paramétrage!$C$13,M197=Paramétrage!$C$17,M197=Paramétrage!$C$20,M197=Paramétrage!$C$24,M197=Paramétrage!$C$27,AND(M197&lt;&gt;Paramétrage!$C$9,Q197="Mut+ext")),0,ROUNDUP(O197/P197,0))</f>
        <v>0</v>
      </c>
      <c r="V197" s="388">
        <f>IF(OR(M197="",Q197="Mut+ext"),0,IF(VLOOKUP(M197,Paramétrage!$C$6:$E$29,2,0)=0,0,IF(P197="","saisir capacité",N197*U197*VLOOKUP(M197,Paramétrage!$C$6:$E$29,2,0))))</f>
        <v>0</v>
      </c>
      <c r="W197" s="370"/>
      <c r="X197" s="389">
        <f t="shared" si="31"/>
        <v>0</v>
      </c>
      <c r="Y197" s="79">
        <f>IF(OR(M197="",Q197="Mut+ext"),0,IF(ISERROR(W197+V197*VLOOKUP(M197,Paramétrage!$C$6:$E$29,3,0))=TRUE,X197,W197+V197*VLOOKUP(M197,Paramétrage!$C$6:$E$29,3,0)))</f>
        <v>0</v>
      </c>
      <c r="Z197" s="615"/>
      <c r="AA197" s="613"/>
      <c r="AB197" s="616"/>
      <c r="AC197" s="172"/>
      <c r="AD197" s="38"/>
      <c r="AE197" s="59">
        <f>IF(G197="",0,IF(K197="",0,IF(SUMIF(G186:G197,G197,O186:O197)=0,0,IF(OR(L197="",K197="obligatoire"),AF197/SUMIF(G186:G197,G197,O186:O197),AF197/(SUMIF(G186:G197,G197,O186:O197)/L197)))))</f>
        <v>0</v>
      </c>
      <c r="AF197" s="373">
        <f t="shared" si="32"/>
        <v>0</v>
      </c>
    </row>
    <row r="198" spans="1:32" hidden="1" x14ac:dyDescent="0.25">
      <c r="A198" s="632"/>
      <c r="B198" s="622"/>
      <c r="C198" s="627"/>
      <c r="D198" s="628"/>
      <c r="E198" s="623"/>
      <c r="F198" s="623"/>
      <c r="G198" s="364"/>
      <c r="H198" s="375"/>
      <c r="I198" s="52"/>
      <c r="J198" s="48"/>
      <c r="K198" s="47"/>
      <c r="L198" s="36"/>
      <c r="M198" s="366"/>
      <c r="N198" s="42"/>
      <c r="O198" s="376"/>
      <c r="P198" s="368"/>
      <c r="Q198" s="37"/>
      <c r="R198" s="612"/>
      <c r="S198" s="613"/>
      <c r="T198" s="614"/>
      <c r="U198" s="78">
        <f>IF(OR(P198="",M198=Paramétrage!$C$10,M198=Paramétrage!$C$13,M198=Paramétrage!$C$17,M198=Paramétrage!$C$20,M198=Paramétrage!$C$24,M198=Paramétrage!$C$27,AND(M198&lt;&gt;Paramétrage!$C$9,Q198="Mut+ext")),0,ROUNDUP(O198/P198,0))</f>
        <v>0</v>
      </c>
      <c r="V198" s="388">
        <f>IF(OR(M198="",Q198="Mut+ext"),0,IF(VLOOKUP(M198,Paramétrage!$C$6:$E$29,2,0)=0,0,IF(P198="","saisir capacité",N198*U198*VLOOKUP(M198,Paramétrage!$C$6:$E$29,2,0))))</f>
        <v>0</v>
      </c>
      <c r="W198" s="370"/>
      <c r="X198" s="389">
        <f t="shared" si="31"/>
        <v>0</v>
      </c>
      <c r="Y198" s="79">
        <f>IF(OR(M198="",Q198="Mut+ext"),0,IF(ISERROR(W198+V198*VLOOKUP(M198,Paramétrage!$C$6:$E$29,3,0))=TRUE,X198,W198+V198*VLOOKUP(M198,Paramétrage!$C$6:$E$29,3,0)))</f>
        <v>0</v>
      </c>
      <c r="Z198" s="615"/>
      <c r="AA198" s="613"/>
      <c r="AB198" s="616"/>
      <c r="AC198" s="172"/>
      <c r="AD198" s="38"/>
      <c r="AE198" s="59">
        <f>IF(G198="",0,IF(K198="",0,IF(SUMIF(G190:G201,G198,O190:O201)=0,0,IF(OR(L198="",K198="obligatoire"),AF198/SUMIF(G190:G201,G198,O190:O201),AF198/(SUMIF(G190:G201,G198,O190:O201)/L198)))))</f>
        <v>0</v>
      </c>
      <c r="AF198" s="373">
        <f t="shared" si="32"/>
        <v>0</v>
      </c>
    </row>
    <row r="199" spans="1:32" hidden="1" x14ac:dyDescent="0.25">
      <c r="A199" s="632"/>
      <c r="B199" s="622"/>
      <c r="C199" s="627"/>
      <c r="D199" s="628"/>
      <c r="E199" s="623"/>
      <c r="F199" s="623"/>
      <c r="G199" s="364"/>
      <c r="H199" s="375"/>
      <c r="I199" s="52"/>
      <c r="J199" s="48"/>
      <c r="K199" s="47"/>
      <c r="L199" s="36"/>
      <c r="M199" s="366"/>
      <c r="N199" s="42"/>
      <c r="O199" s="376"/>
      <c r="P199" s="368"/>
      <c r="Q199" s="37"/>
      <c r="R199" s="612"/>
      <c r="S199" s="613"/>
      <c r="T199" s="614"/>
      <c r="U199" s="78">
        <f>IF(OR(P199="",M199=Paramétrage!$C$10,M199=Paramétrage!$C$13,M199=Paramétrage!$C$17,M199=Paramétrage!$C$20,M199=Paramétrage!$C$24,M199=Paramétrage!$C$27,AND(M199&lt;&gt;Paramétrage!$C$9,Q199="Mut+ext")),0,ROUNDUP(O199/P199,0))</f>
        <v>0</v>
      </c>
      <c r="V199" s="388">
        <f>IF(OR(M199="",Q199="Mut+ext"),0,IF(VLOOKUP(M199,Paramétrage!$C$6:$E$29,2,0)=0,0,IF(P199="","saisir capacité",N199*U199*VLOOKUP(M199,Paramétrage!$C$6:$E$29,2,0))))</f>
        <v>0</v>
      </c>
      <c r="W199" s="370"/>
      <c r="X199" s="389">
        <f t="shared" si="31"/>
        <v>0</v>
      </c>
      <c r="Y199" s="79">
        <f>IF(OR(M199="",Q199="Mut+ext"),0,IF(ISERROR(W199+V199*VLOOKUP(M199,Paramétrage!$C$6:$E$29,3,0))=TRUE,X199,W199+V199*VLOOKUP(M199,Paramétrage!$C$6:$E$29,3,0)))</f>
        <v>0</v>
      </c>
      <c r="Z199" s="615"/>
      <c r="AA199" s="613"/>
      <c r="AB199" s="616"/>
      <c r="AC199" s="172"/>
      <c r="AD199" s="38"/>
      <c r="AE199" s="59">
        <f>IF(G199="",0,IF(K199="",0,IF(SUMIF(G190:G201,G199,O190:O201)=0,0,IF(OR(L199="",K199="obligatoire"),AF199/SUMIF(G190:G201,G199,O190:O201),AF199/(SUMIF(G190:G201,G199,O190:O201)/L199)))))</f>
        <v>0</v>
      </c>
      <c r="AF199" s="373">
        <f t="shared" si="32"/>
        <v>0</v>
      </c>
    </row>
    <row r="200" spans="1:32" hidden="1" x14ac:dyDescent="0.25">
      <c r="A200" s="632"/>
      <c r="B200" s="622"/>
      <c r="C200" s="627"/>
      <c r="D200" s="628"/>
      <c r="E200" s="623"/>
      <c r="F200" s="623"/>
      <c r="G200" s="364"/>
      <c r="H200" s="375"/>
      <c r="I200" s="52"/>
      <c r="J200" s="48"/>
      <c r="K200" s="47"/>
      <c r="L200" s="36"/>
      <c r="M200" s="366"/>
      <c r="N200" s="42"/>
      <c r="O200" s="376"/>
      <c r="P200" s="368"/>
      <c r="Q200" s="37"/>
      <c r="R200" s="612"/>
      <c r="S200" s="613"/>
      <c r="T200" s="614"/>
      <c r="U200" s="78">
        <f>IF(OR(P200="",M200=Paramétrage!$C$10,M200=Paramétrage!$C$13,M200=Paramétrage!$C$17,M200=Paramétrage!$C$20,M200=Paramétrage!$C$24,M200=Paramétrage!$C$27,AND(M200&lt;&gt;Paramétrage!$C$9,Q200="Mut+ext")),0,ROUNDUP(O200/P200,0))</f>
        <v>0</v>
      </c>
      <c r="V200" s="388">
        <f>IF(OR(M200="",Q200="Mut+ext"),0,IF(VLOOKUP(M200,Paramétrage!$C$6:$E$29,2,0)=0,0,IF(P200="","saisir capacité",N200*U200*VLOOKUP(M200,Paramétrage!$C$6:$E$29,2,0))))</f>
        <v>0</v>
      </c>
      <c r="W200" s="370"/>
      <c r="X200" s="389">
        <f t="shared" si="31"/>
        <v>0</v>
      </c>
      <c r="Y200" s="79">
        <f>IF(OR(M200="",Q200="Mut+ext"),0,IF(ISERROR(W200+V200*VLOOKUP(M200,Paramétrage!$C$6:$E$29,3,0))=TRUE,X200,W200+V200*VLOOKUP(M200,Paramétrage!$C$6:$E$29,3,0)))</f>
        <v>0</v>
      </c>
      <c r="Z200" s="615"/>
      <c r="AA200" s="613"/>
      <c r="AB200" s="616"/>
      <c r="AC200" s="172"/>
      <c r="AD200" s="38"/>
      <c r="AE200" s="59">
        <f>IF(G200="",0,IF(K200="",0,IF(SUMIF(G190:G201,G200,O190:O201)=0,0,IF(OR(L200="",K200="obligatoire"),AF200/SUMIF(G190:G201,G200,O190:O201),AF200/(SUMIF(G190:G201,G200,O190:O201)/L200)))))</f>
        <v>0</v>
      </c>
      <c r="AF200" s="373">
        <f t="shared" si="32"/>
        <v>0</v>
      </c>
    </row>
    <row r="201" spans="1:32" x14ac:dyDescent="0.25">
      <c r="A201" s="632"/>
      <c r="B201" s="622"/>
      <c r="C201" s="629"/>
      <c r="D201" s="630"/>
      <c r="E201" s="624"/>
      <c r="F201" s="624"/>
      <c r="G201" s="364"/>
      <c r="H201" s="375"/>
      <c r="I201" s="52"/>
      <c r="J201" s="48"/>
      <c r="K201" s="47"/>
      <c r="L201" s="36"/>
      <c r="M201" s="366"/>
      <c r="N201" s="43"/>
      <c r="O201" s="376"/>
      <c r="P201" s="368"/>
      <c r="Q201" s="37"/>
      <c r="R201" s="612"/>
      <c r="S201" s="613"/>
      <c r="T201" s="614"/>
      <c r="U201" s="78">
        <f>IF(OR(P201="",M201=Paramétrage!$C$10,M201=Paramétrage!$C$13,M201=Paramétrage!$C$17,M201=Paramétrage!$C$20,M201=Paramétrage!$C$24,M201=Paramétrage!$C$27,AND(M201&lt;&gt;Paramétrage!$C$9,Q201="Mut+ext")),0,ROUNDUP(O201/P201,0))</f>
        <v>0</v>
      </c>
      <c r="V201" s="388">
        <f>IF(OR(M201="",Q201="Mut+ext"),0,IF(VLOOKUP(M201,Paramétrage!$C$6:$E$29,2,0)=0,0,IF(P201="","saisir capacité",N201*U201*VLOOKUP(M201,Paramétrage!$C$6:$E$29,2,0))))</f>
        <v>0</v>
      </c>
      <c r="W201" s="370"/>
      <c r="X201" s="389">
        <f t="shared" si="31"/>
        <v>0</v>
      </c>
      <c r="Y201" s="79">
        <f>IF(OR(M201="",Q201="Mut+ext"),0,IF(ISERROR(W201+V201*VLOOKUP(M201,Paramétrage!$C$6:$E$29,3,0))=TRUE,X201,W201+V201*VLOOKUP(M201,Paramétrage!$C$6:$E$29,3,0)))</f>
        <v>0</v>
      </c>
      <c r="Z201" s="615"/>
      <c r="AA201" s="613"/>
      <c r="AB201" s="616"/>
      <c r="AC201" s="172"/>
      <c r="AD201" s="38"/>
      <c r="AE201" s="59">
        <f>IF(G201="",0,IF(K201="",0,IF(SUMIF(G190:G201,G201,O190:O201)=0,0,IF(OR(L201="",K201="obligatoire"),AF201/SUMIF(G190:G201,G201,O190:O201),AF201/(SUMIF(G190:G201,G201,O190:O201)/L201)))))</f>
        <v>0</v>
      </c>
      <c r="AF201" s="373">
        <f t="shared" si="32"/>
        <v>0</v>
      </c>
    </row>
    <row r="202" spans="1:32" ht="16.2" thickBot="1" x14ac:dyDescent="0.3">
      <c r="A202" s="632"/>
      <c r="B202" s="622"/>
      <c r="C202" s="390"/>
      <c r="D202" s="391"/>
      <c r="E202" s="392"/>
      <c r="F202" s="391"/>
      <c r="G202" s="391"/>
      <c r="H202" s="393"/>
      <c r="I202" s="133"/>
      <c r="J202" s="128"/>
      <c r="K202" s="68"/>
      <c r="L202" s="70"/>
      <c r="M202" s="394"/>
      <c r="N202" s="71">
        <f>AE202</f>
        <v>604</v>
      </c>
      <c r="O202" s="395"/>
      <c r="P202" s="395"/>
      <c r="Q202" s="74"/>
      <c r="R202" s="72"/>
      <c r="S202" s="72"/>
      <c r="T202" s="73"/>
      <c r="U202" s="120"/>
      <c r="V202" s="396">
        <f>SUM(V190:V201)</f>
        <v>0</v>
      </c>
      <c r="W202" s="394">
        <f>SUM(W190:W201)</f>
        <v>0</v>
      </c>
      <c r="X202" s="397">
        <f>SUM(X190:X201)</f>
        <v>0</v>
      </c>
      <c r="Y202" s="75">
        <f>SUM(Y190:Y201)</f>
        <v>0</v>
      </c>
      <c r="Z202" s="121"/>
      <c r="AA202" s="122"/>
      <c r="AB202" s="123"/>
      <c r="AC202" s="124"/>
      <c r="AD202" s="125"/>
      <c r="AE202" s="126">
        <f>SUM(AE190:AE201)</f>
        <v>604</v>
      </c>
      <c r="AF202" s="127">
        <f>SUM(AF190:AF201)</f>
        <v>9664</v>
      </c>
    </row>
    <row r="203" spans="1:32" ht="15.45" hidden="1" customHeight="1" x14ac:dyDescent="0.25">
      <c r="A203" s="632"/>
      <c r="B203" s="622"/>
      <c r="C203" s="625"/>
      <c r="D203" s="626"/>
      <c r="E203" s="623"/>
      <c r="F203" s="623"/>
      <c r="G203" s="387"/>
      <c r="H203" s="365"/>
      <c r="I203" s="52"/>
      <c r="J203" s="48"/>
      <c r="K203" s="47"/>
      <c r="L203" s="36"/>
      <c r="M203" s="366"/>
      <c r="N203" s="42"/>
      <c r="O203" s="376"/>
      <c r="P203" s="368"/>
      <c r="Q203" s="40"/>
      <c r="R203" s="612"/>
      <c r="S203" s="613"/>
      <c r="T203" s="614"/>
      <c r="U203" s="78">
        <f>IF(OR(P203="",M203=Paramétrage!$C$10,M203=Paramétrage!$C$13,M203=Paramétrage!$C$17,M203=Paramétrage!$C$20,M203=Paramétrage!$C$24,M203=Paramétrage!$C$27,AND(M203&lt;&gt;Paramétrage!$C$9,Q203="Mut+ext")),0,ROUNDUP(O203/P203,0))</f>
        <v>0</v>
      </c>
      <c r="V203" s="388">
        <f>IF(OR(M203="",Q203="Mut+ext"),0,IF(VLOOKUP(M203,Paramétrage!$C$6:$E$29,2,0)=0,0,IF(P203="","saisir capacité",N203*U203*VLOOKUP(M203,Paramétrage!$C$6:$E$29,2,0))))</f>
        <v>0</v>
      </c>
      <c r="W203" s="370"/>
      <c r="X203" s="389">
        <f t="shared" ref="X203:X214" si="33">IF(OR(M203="",Q203="Mut+ext"),0,IF(ISERROR(V203+W203)=TRUE,V203,V203+W203))</f>
        <v>0</v>
      </c>
      <c r="Y203" s="79">
        <f>IF(OR(M203="",Q203="Mut+ext"),0,IF(ISERROR(W203+V203*VLOOKUP(M203,Paramétrage!$C$6:$E$29,3,0))=TRUE,X203,W203+V203*VLOOKUP(M203,Paramétrage!$C$6:$E$29,3,0)))</f>
        <v>0</v>
      </c>
      <c r="Z203" s="615"/>
      <c r="AA203" s="613"/>
      <c r="AB203" s="616"/>
      <c r="AC203" s="172"/>
      <c r="AD203" s="39"/>
      <c r="AE203" s="59">
        <f>IF(G203="",0,IF(K203="",0,IF(SUMIF(G203:G214,G203,O203:O214)=0,0,IF(OR(L203="",K203="obligatoire"),AF203/SUMIF(G203:G214,G203,O203:O214),AF203/(SUMIF(G203:G214,G203,O203:O214)/L203)))))</f>
        <v>0</v>
      </c>
      <c r="AF203" s="372">
        <f t="shared" ref="AF203:AF214" si="34">N203*O203</f>
        <v>0</v>
      </c>
    </row>
    <row r="204" spans="1:32" hidden="1" x14ac:dyDescent="0.25">
      <c r="A204" s="632"/>
      <c r="B204" s="622"/>
      <c r="C204" s="627"/>
      <c r="D204" s="628"/>
      <c r="E204" s="623"/>
      <c r="F204" s="623"/>
      <c r="G204" s="364"/>
      <c r="H204" s="385"/>
      <c r="I204" s="52"/>
      <c r="J204" s="48"/>
      <c r="K204" s="47"/>
      <c r="L204" s="36"/>
      <c r="M204" s="366"/>
      <c r="N204" s="42"/>
      <c r="O204" s="376"/>
      <c r="P204" s="368"/>
      <c r="Q204" s="37"/>
      <c r="R204" s="612"/>
      <c r="S204" s="613"/>
      <c r="T204" s="614"/>
      <c r="U204" s="78">
        <f>IF(OR(P204="",M204=Paramétrage!$C$10,M204=Paramétrage!$C$13,M204=Paramétrage!$C$17,M204=Paramétrage!$C$20,M204=Paramétrage!$C$24,M204=Paramétrage!$C$27,AND(M204&lt;&gt;Paramétrage!$C$9,Q204="Mut+ext")),0,ROUNDUP(O204/P204,0))</f>
        <v>0</v>
      </c>
      <c r="V204" s="388">
        <f>IF(OR(M204="",Q204="Mut+ext"),0,IF(VLOOKUP(M204,Paramétrage!$C$6:$E$29,2,0)=0,0,IF(P204="","saisir capacité",N204*U204*VLOOKUP(M204,Paramétrage!$C$6:$E$29,2,0))))</f>
        <v>0</v>
      </c>
      <c r="W204" s="370"/>
      <c r="X204" s="389">
        <f t="shared" si="33"/>
        <v>0</v>
      </c>
      <c r="Y204" s="79">
        <f>IF(OR(M204="",Q204="Mut+ext"),0,IF(ISERROR(W204+V204*VLOOKUP(M204,Paramétrage!$C$6:$E$29,3,0))=TRUE,X204,W204+V204*VLOOKUP(M204,Paramétrage!$C$6:$E$29,3,0)))</f>
        <v>0</v>
      </c>
      <c r="Z204" s="615"/>
      <c r="AA204" s="613"/>
      <c r="AB204" s="616"/>
      <c r="AC204" s="172"/>
      <c r="AD204" s="38"/>
      <c r="AE204" s="59">
        <f>IF(G204="",0,IF(K204="",0,IF(SUMIF(G203:G214,G204,O203:O214)=0,0,IF(OR(L204="",K204="obligatoire"),AF204/SUMIF(G203:G214,G204,O203:O214),AF204/(SUMIF(G203:G214,G204,O203:O214)/L204)))))</f>
        <v>0</v>
      </c>
      <c r="AF204" s="373">
        <f t="shared" si="34"/>
        <v>0</v>
      </c>
    </row>
    <row r="205" spans="1:32" hidden="1" x14ac:dyDescent="0.25">
      <c r="A205" s="632"/>
      <c r="B205" s="622"/>
      <c r="C205" s="627"/>
      <c r="D205" s="628"/>
      <c r="E205" s="623"/>
      <c r="F205" s="623"/>
      <c r="G205" s="364"/>
      <c r="H205" s="385"/>
      <c r="I205" s="52"/>
      <c r="J205" s="48"/>
      <c r="K205" s="47"/>
      <c r="L205" s="36"/>
      <c r="M205" s="366"/>
      <c r="N205" s="42"/>
      <c r="O205" s="376"/>
      <c r="P205" s="368"/>
      <c r="Q205" s="37"/>
      <c r="R205" s="612"/>
      <c r="S205" s="613"/>
      <c r="T205" s="614"/>
      <c r="U205" s="78">
        <f>IF(OR(P205="",M205=Paramétrage!$C$10,M205=Paramétrage!$C$13,M205=Paramétrage!$C$17,M205=Paramétrage!$C$20,M205=Paramétrage!$C$24,M205=Paramétrage!$C$27,AND(M205&lt;&gt;Paramétrage!$C$9,Q205="Mut+ext")),0,ROUNDUP(O205/P205,0))</f>
        <v>0</v>
      </c>
      <c r="V205" s="388">
        <f>IF(OR(M205="",Q205="Mut+ext"),0,IF(VLOOKUP(M205,Paramétrage!$C$6:$E$29,2,0)=0,0,IF(P205="","saisir capacité",N205*U205*VLOOKUP(M205,Paramétrage!$C$6:$E$29,2,0))))</f>
        <v>0</v>
      </c>
      <c r="W205" s="370"/>
      <c r="X205" s="389">
        <f t="shared" si="33"/>
        <v>0</v>
      </c>
      <c r="Y205" s="79">
        <f>IF(OR(M205="",Q205="Mut+ext"),0,IF(ISERROR(W205+V205*VLOOKUP(M205,Paramétrage!$C$6:$E$29,3,0))=TRUE,X205,W205+V205*VLOOKUP(M205,Paramétrage!$C$6:$E$29,3,0)))</f>
        <v>0</v>
      </c>
      <c r="Z205" s="615"/>
      <c r="AA205" s="613"/>
      <c r="AB205" s="616"/>
      <c r="AC205" s="172"/>
      <c r="AD205" s="38"/>
      <c r="AE205" s="59">
        <f>IF(G205="",0,IF(K205="",0,IF(SUMIF(G203:G214,G205,O203:O214)=0,0,IF(OR(L205="",K205="obligatoire"),AF205/SUMIF(G203:G214,G205,O203:O214),AF205/(SUMIF(G203:G214,G205,O203:O214)/L205)))))</f>
        <v>0</v>
      </c>
      <c r="AF205" s="373">
        <f t="shared" si="34"/>
        <v>0</v>
      </c>
    </row>
    <row r="206" spans="1:32" hidden="1" x14ac:dyDescent="0.25">
      <c r="A206" s="632"/>
      <c r="B206" s="622"/>
      <c r="C206" s="627"/>
      <c r="D206" s="628"/>
      <c r="E206" s="623"/>
      <c r="F206" s="623"/>
      <c r="G206" s="364"/>
      <c r="H206" s="385"/>
      <c r="I206" s="52"/>
      <c r="J206" s="48"/>
      <c r="K206" s="47"/>
      <c r="L206" s="36"/>
      <c r="M206" s="366"/>
      <c r="N206" s="42"/>
      <c r="O206" s="376"/>
      <c r="P206" s="368"/>
      <c r="Q206" s="37"/>
      <c r="R206" s="612"/>
      <c r="S206" s="613"/>
      <c r="T206" s="614"/>
      <c r="U206" s="78">
        <f>IF(OR(P206="",M206=Paramétrage!$C$10,M206=Paramétrage!$C$13,M206=Paramétrage!$C$17,M206=Paramétrage!$C$20,M206=Paramétrage!$C$24,M206=Paramétrage!$C$27,AND(M206&lt;&gt;Paramétrage!$C$9,Q206="Mut+ext")),0,ROUNDUP(O206/P206,0))</f>
        <v>0</v>
      </c>
      <c r="V206" s="388">
        <f>IF(OR(M206="",Q206="Mut+ext"),0,IF(VLOOKUP(M206,Paramétrage!$C$6:$E$29,2,0)=0,0,IF(P206="","saisir capacité",N206*U206*VLOOKUP(M206,Paramétrage!$C$6:$E$29,2,0))))</f>
        <v>0</v>
      </c>
      <c r="W206" s="370"/>
      <c r="X206" s="389">
        <f t="shared" si="33"/>
        <v>0</v>
      </c>
      <c r="Y206" s="79">
        <f>IF(OR(M206="",Q206="Mut+ext"),0,IF(ISERROR(W206+V206*VLOOKUP(M206,Paramétrage!$C$6:$E$29,3,0))=TRUE,X206,W206+V206*VLOOKUP(M206,Paramétrage!$C$6:$E$29,3,0)))</f>
        <v>0</v>
      </c>
      <c r="Z206" s="615"/>
      <c r="AA206" s="613"/>
      <c r="AB206" s="616"/>
      <c r="AC206" s="172"/>
      <c r="AD206" s="38"/>
      <c r="AE206" s="59">
        <f>IF(G206="",0,IF(K206="",0,IF(SUMIF(G203:G214,G206,O203:O214)=0,0,IF(OR(L206="",K206="obligatoire"),AF206/SUMIF(G203:G214,G206,O203:O214),AF206/(SUMIF(G203:G214,G206,O203:O214)/L206)))))</f>
        <v>0</v>
      </c>
      <c r="AF206" s="373">
        <f t="shared" si="34"/>
        <v>0</v>
      </c>
    </row>
    <row r="207" spans="1:32" hidden="1" x14ac:dyDescent="0.25">
      <c r="A207" s="632"/>
      <c r="B207" s="622"/>
      <c r="C207" s="627"/>
      <c r="D207" s="628"/>
      <c r="E207" s="623"/>
      <c r="F207" s="623"/>
      <c r="G207" s="364"/>
      <c r="H207" s="375"/>
      <c r="I207" s="52"/>
      <c r="J207" s="48"/>
      <c r="K207" s="47"/>
      <c r="L207" s="36"/>
      <c r="M207" s="366"/>
      <c r="N207" s="42"/>
      <c r="O207" s="376"/>
      <c r="P207" s="368"/>
      <c r="Q207" s="37"/>
      <c r="R207" s="612"/>
      <c r="S207" s="613"/>
      <c r="T207" s="614"/>
      <c r="U207" s="78">
        <f>IF(OR(P207="",M207=Paramétrage!$C$10,M207=Paramétrage!$C$13,M207=Paramétrage!$C$17,M207=Paramétrage!$C$20,M207=Paramétrage!$C$24,M207=Paramétrage!$C$27,AND(M207&lt;&gt;Paramétrage!$C$9,Q207="Mut+ext")),0,ROUNDUP(O207/P207,0))</f>
        <v>0</v>
      </c>
      <c r="V207" s="388">
        <f>IF(OR(M207="",Q207="Mut+ext"),0,IF(VLOOKUP(M207,Paramétrage!$C$6:$E$29,2,0)=0,0,IF(P207="","saisir capacité",N207*U207*VLOOKUP(M207,Paramétrage!$C$6:$E$29,2,0))))</f>
        <v>0</v>
      </c>
      <c r="W207" s="370"/>
      <c r="X207" s="389">
        <f t="shared" si="33"/>
        <v>0</v>
      </c>
      <c r="Y207" s="79">
        <f>IF(OR(M207="",Q207="Mut+ext"),0,IF(ISERROR(W207+V207*VLOOKUP(M207,Paramétrage!$C$6:$E$29,3,0))=TRUE,X207,W207+V207*VLOOKUP(M207,Paramétrage!$C$6:$E$29,3,0)))</f>
        <v>0</v>
      </c>
      <c r="Z207" s="615"/>
      <c r="AA207" s="613"/>
      <c r="AB207" s="616"/>
      <c r="AC207" s="172"/>
      <c r="AD207" s="38"/>
      <c r="AE207" s="59">
        <f>IF(G207="",0,IF(K207="",0,IF(SUMIF(G199:G210,G207,O199:O210)=0,0,IF(OR(L207="",K207="obligatoire"),AF207/SUMIF(G199:G210,G207,O199:O210),AF207/(SUMIF(G199:G210,G207,O199:O210)/L207)))))</f>
        <v>0</v>
      </c>
      <c r="AF207" s="373">
        <f t="shared" si="34"/>
        <v>0</v>
      </c>
    </row>
    <row r="208" spans="1:32" hidden="1" x14ac:dyDescent="0.25">
      <c r="A208" s="632"/>
      <c r="B208" s="622"/>
      <c r="C208" s="627"/>
      <c r="D208" s="628"/>
      <c r="E208" s="623"/>
      <c r="F208" s="623"/>
      <c r="G208" s="364"/>
      <c r="H208" s="375"/>
      <c r="I208" s="52"/>
      <c r="J208" s="48"/>
      <c r="K208" s="47"/>
      <c r="L208" s="36"/>
      <c r="M208" s="366"/>
      <c r="N208" s="42"/>
      <c r="O208" s="376"/>
      <c r="P208" s="368"/>
      <c r="Q208" s="37"/>
      <c r="R208" s="612"/>
      <c r="S208" s="613"/>
      <c r="T208" s="614"/>
      <c r="U208" s="78">
        <f>IF(OR(P208="",M208=Paramétrage!$C$10,M208=Paramétrage!$C$13,M208=Paramétrage!$C$17,M208=Paramétrage!$C$20,M208=Paramétrage!$C$24,M208=Paramétrage!$C$27,AND(M208&lt;&gt;Paramétrage!$C$9,Q208="Mut+ext")),0,ROUNDUP(O208/P208,0))</f>
        <v>0</v>
      </c>
      <c r="V208" s="388">
        <f>IF(OR(M208="",Q208="Mut+ext"),0,IF(VLOOKUP(M208,Paramétrage!$C$6:$E$29,2,0)=0,0,IF(P208="","saisir capacité",N208*U208*VLOOKUP(M208,Paramétrage!$C$6:$E$29,2,0))))</f>
        <v>0</v>
      </c>
      <c r="W208" s="370"/>
      <c r="X208" s="389">
        <f t="shared" si="33"/>
        <v>0</v>
      </c>
      <c r="Y208" s="79">
        <f>IF(OR(M208="",Q208="Mut+ext"),0,IF(ISERROR(W208+V208*VLOOKUP(M208,Paramétrage!$C$6:$E$29,3,0))=TRUE,X208,W208+V208*VLOOKUP(M208,Paramétrage!$C$6:$E$29,3,0)))</f>
        <v>0</v>
      </c>
      <c r="Z208" s="615"/>
      <c r="AA208" s="613"/>
      <c r="AB208" s="616"/>
      <c r="AC208" s="172"/>
      <c r="AD208" s="38"/>
      <c r="AE208" s="59">
        <f>IF(G208="",0,IF(K208="",0,IF(SUMIF(G199:G210,G208,O199:O210)=0,0,IF(OR(L208="",K208="obligatoire"),AF208/SUMIF(G199:G210,G208,O199:O210),AF208/(SUMIF(G199:G210,G208,O199:O210)/L208)))))</f>
        <v>0</v>
      </c>
      <c r="AF208" s="373">
        <f t="shared" si="34"/>
        <v>0</v>
      </c>
    </row>
    <row r="209" spans="1:32" hidden="1" x14ac:dyDescent="0.25">
      <c r="A209" s="632"/>
      <c r="B209" s="622"/>
      <c r="C209" s="627"/>
      <c r="D209" s="628"/>
      <c r="E209" s="623"/>
      <c r="F209" s="623"/>
      <c r="G209" s="364"/>
      <c r="H209" s="375"/>
      <c r="I209" s="52"/>
      <c r="J209" s="48"/>
      <c r="K209" s="47"/>
      <c r="L209" s="36"/>
      <c r="M209" s="366"/>
      <c r="N209" s="42"/>
      <c r="O209" s="376"/>
      <c r="P209" s="368"/>
      <c r="Q209" s="37"/>
      <c r="R209" s="612"/>
      <c r="S209" s="613"/>
      <c r="T209" s="614"/>
      <c r="U209" s="78">
        <f>IF(OR(P209="",M209=Paramétrage!$C$10,M209=Paramétrage!$C$13,M209=Paramétrage!$C$17,M209=Paramétrage!$C$20,M209=Paramétrage!$C$24,M209=Paramétrage!$C$27,AND(M209&lt;&gt;Paramétrage!$C$9,Q209="Mut+ext")),0,ROUNDUP(O209/P209,0))</f>
        <v>0</v>
      </c>
      <c r="V209" s="388">
        <f>IF(OR(M209="",Q209="Mut+ext"),0,IF(VLOOKUP(M209,Paramétrage!$C$6:$E$29,2,0)=0,0,IF(P209="","saisir capacité",N209*U209*VLOOKUP(M209,Paramétrage!$C$6:$E$29,2,0))))</f>
        <v>0</v>
      </c>
      <c r="W209" s="370"/>
      <c r="X209" s="389">
        <f t="shared" si="33"/>
        <v>0</v>
      </c>
      <c r="Y209" s="79">
        <f>IF(OR(M209="",Q209="Mut+ext"),0,IF(ISERROR(W209+V209*VLOOKUP(M209,Paramétrage!$C$6:$E$29,3,0))=TRUE,X209,W209+V209*VLOOKUP(M209,Paramétrage!$C$6:$E$29,3,0)))</f>
        <v>0</v>
      </c>
      <c r="Z209" s="615"/>
      <c r="AA209" s="613"/>
      <c r="AB209" s="616"/>
      <c r="AC209" s="172"/>
      <c r="AD209" s="38"/>
      <c r="AE209" s="59">
        <f>IF(G209="",0,IF(K209="",0,IF(SUMIF(G199:G210,G209,O199:O210)=0,0,IF(OR(L209="",K209="obligatoire"),AF209/SUMIF(G199:G210,G209,O199:O210),AF209/(SUMIF(G199:G210,G209,O199:O210)/L209)))))</f>
        <v>0</v>
      </c>
      <c r="AF209" s="373">
        <f t="shared" si="34"/>
        <v>0</v>
      </c>
    </row>
    <row r="210" spans="1:32" hidden="1" x14ac:dyDescent="0.25">
      <c r="A210" s="632"/>
      <c r="B210" s="622"/>
      <c r="C210" s="627"/>
      <c r="D210" s="628"/>
      <c r="E210" s="623"/>
      <c r="F210" s="623"/>
      <c r="G210" s="364"/>
      <c r="H210" s="375"/>
      <c r="I210" s="52"/>
      <c r="J210" s="48"/>
      <c r="K210" s="47"/>
      <c r="L210" s="36"/>
      <c r="M210" s="366"/>
      <c r="N210" s="43"/>
      <c r="O210" s="376"/>
      <c r="P210" s="368"/>
      <c r="Q210" s="37"/>
      <c r="R210" s="612"/>
      <c r="S210" s="613"/>
      <c r="T210" s="614"/>
      <c r="U210" s="78">
        <f>IF(OR(P210="",M210=Paramétrage!$C$10,M210=Paramétrage!$C$13,M210=Paramétrage!$C$17,M210=Paramétrage!$C$20,M210=Paramétrage!$C$24,M210=Paramétrage!$C$27,AND(M210&lt;&gt;Paramétrage!$C$9,Q210="Mut+ext")),0,ROUNDUP(O210/P210,0))</f>
        <v>0</v>
      </c>
      <c r="V210" s="388">
        <f>IF(OR(M210="",Q210="Mut+ext"),0,IF(VLOOKUP(M210,Paramétrage!$C$6:$E$29,2,0)=0,0,IF(P210="","saisir capacité",N210*U210*VLOOKUP(M210,Paramétrage!$C$6:$E$29,2,0))))</f>
        <v>0</v>
      </c>
      <c r="W210" s="370"/>
      <c r="X210" s="389">
        <f t="shared" si="33"/>
        <v>0</v>
      </c>
      <c r="Y210" s="79">
        <f>IF(OR(M210="",Q210="Mut+ext"),0,IF(ISERROR(W210+V210*VLOOKUP(M210,Paramétrage!$C$6:$E$29,3,0))=TRUE,X210,W210+V210*VLOOKUP(M210,Paramétrage!$C$6:$E$29,3,0)))</f>
        <v>0</v>
      </c>
      <c r="Z210" s="615"/>
      <c r="AA210" s="613"/>
      <c r="AB210" s="616"/>
      <c r="AC210" s="172"/>
      <c r="AD210" s="38"/>
      <c r="AE210" s="59">
        <f>IF(G210="",0,IF(K210="",0,IF(SUMIF(G199:G210,G210,O199:O210)=0,0,IF(OR(L210="",K210="obligatoire"),AF210/SUMIF(G199:G210,G210,O199:O210),AF210/(SUMIF(G199:G210,G210,O199:O210)/L210)))))</f>
        <v>0</v>
      </c>
      <c r="AF210" s="373">
        <f t="shared" si="34"/>
        <v>0</v>
      </c>
    </row>
    <row r="211" spans="1:32" hidden="1" x14ac:dyDescent="0.25">
      <c r="A211" s="632"/>
      <c r="B211" s="622"/>
      <c r="C211" s="627"/>
      <c r="D211" s="628"/>
      <c r="E211" s="623"/>
      <c r="F211" s="623"/>
      <c r="G211" s="364"/>
      <c r="H211" s="375"/>
      <c r="I211" s="52"/>
      <c r="J211" s="48"/>
      <c r="K211" s="47"/>
      <c r="L211" s="36"/>
      <c r="M211" s="366"/>
      <c r="N211" s="42"/>
      <c r="O211" s="376"/>
      <c r="P211" s="368"/>
      <c r="Q211" s="37"/>
      <c r="R211" s="612"/>
      <c r="S211" s="613"/>
      <c r="T211" s="614"/>
      <c r="U211" s="78">
        <f>IF(OR(P211="",M211=Paramétrage!$C$10,M211=Paramétrage!$C$13,M211=Paramétrage!$C$17,M211=Paramétrage!$C$20,M211=Paramétrage!$C$24,M211=Paramétrage!$C$27,AND(M211&lt;&gt;Paramétrage!$C$9,Q211="Mut+ext")),0,ROUNDUP(O211/P211,0))</f>
        <v>0</v>
      </c>
      <c r="V211" s="388">
        <f>IF(OR(M211="",Q211="Mut+ext"),0,IF(VLOOKUP(M211,Paramétrage!$C$6:$E$29,2,0)=0,0,IF(P211="","saisir capacité",N211*U211*VLOOKUP(M211,Paramétrage!$C$6:$E$29,2,0))))</f>
        <v>0</v>
      </c>
      <c r="W211" s="370"/>
      <c r="X211" s="389">
        <f t="shared" si="33"/>
        <v>0</v>
      </c>
      <c r="Y211" s="79">
        <f>IF(OR(M211="",Q211="Mut+ext"),0,IF(ISERROR(W211+V211*VLOOKUP(M211,Paramétrage!$C$6:$E$29,3,0))=TRUE,X211,W211+V211*VLOOKUP(M211,Paramétrage!$C$6:$E$29,3,0)))</f>
        <v>0</v>
      </c>
      <c r="Z211" s="615"/>
      <c r="AA211" s="613"/>
      <c r="AB211" s="616"/>
      <c r="AC211" s="172"/>
      <c r="AD211" s="38"/>
      <c r="AE211" s="59">
        <f>IF(G211="",0,IF(K211="",0,IF(SUMIF(G203:G214,G211,O203:O214)=0,0,IF(OR(L211="",K211="obligatoire"),AF211/SUMIF(G203:G214,G211,O203:O214),AF211/(SUMIF(G203:G214,G211,O203:O214)/L211)))))</f>
        <v>0</v>
      </c>
      <c r="AF211" s="373">
        <f t="shared" si="34"/>
        <v>0</v>
      </c>
    </row>
    <row r="212" spans="1:32" hidden="1" x14ac:dyDescent="0.25">
      <c r="A212" s="632"/>
      <c r="B212" s="622"/>
      <c r="C212" s="627"/>
      <c r="D212" s="628"/>
      <c r="E212" s="623"/>
      <c r="F212" s="623"/>
      <c r="G212" s="364"/>
      <c r="H212" s="375"/>
      <c r="I212" s="52"/>
      <c r="J212" s="48"/>
      <c r="K212" s="47"/>
      <c r="L212" s="36"/>
      <c r="M212" s="366"/>
      <c r="N212" s="42"/>
      <c r="O212" s="376"/>
      <c r="P212" s="368"/>
      <c r="Q212" s="37"/>
      <c r="R212" s="612"/>
      <c r="S212" s="613"/>
      <c r="T212" s="614"/>
      <c r="U212" s="78">
        <f>IF(OR(P212="",M212=Paramétrage!$C$10,M212=Paramétrage!$C$13,M212=Paramétrage!$C$17,M212=Paramétrage!$C$20,M212=Paramétrage!$C$24,M212=Paramétrage!$C$27,AND(M212&lt;&gt;Paramétrage!$C$9,Q212="Mut+ext")),0,ROUNDUP(O212/P212,0))</f>
        <v>0</v>
      </c>
      <c r="V212" s="388">
        <f>IF(OR(M212="",Q212="Mut+ext"),0,IF(VLOOKUP(M212,Paramétrage!$C$6:$E$29,2,0)=0,0,IF(P212="","saisir capacité",N212*U212*VLOOKUP(M212,Paramétrage!$C$6:$E$29,2,0))))</f>
        <v>0</v>
      </c>
      <c r="W212" s="370"/>
      <c r="X212" s="389">
        <f t="shared" si="33"/>
        <v>0</v>
      </c>
      <c r="Y212" s="79">
        <f>IF(OR(M212="",Q212="Mut+ext"),0,IF(ISERROR(W212+V212*VLOOKUP(M212,Paramétrage!$C$6:$E$29,3,0))=TRUE,X212,W212+V212*VLOOKUP(M212,Paramétrage!$C$6:$E$29,3,0)))</f>
        <v>0</v>
      </c>
      <c r="Z212" s="615"/>
      <c r="AA212" s="613"/>
      <c r="AB212" s="616"/>
      <c r="AC212" s="172"/>
      <c r="AD212" s="38"/>
      <c r="AE212" s="59">
        <f>IF(G212="",0,IF(K212="",0,IF(SUMIF(G203:G214,G212,O203:O214)=0,0,IF(OR(L212="",K212="obligatoire"),AF212/SUMIF(G203:G214,G212,O203:O214),AF212/(SUMIF(G203:G214,G212,O203:O214)/L212)))))</f>
        <v>0</v>
      </c>
      <c r="AF212" s="373">
        <f t="shared" si="34"/>
        <v>0</v>
      </c>
    </row>
    <row r="213" spans="1:32" hidden="1" x14ac:dyDescent="0.25">
      <c r="A213" s="632"/>
      <c r="B213" s="622"/>
      <c r="C213" s="627"/>
      <c r="D213" s="628"/>
      <c r="E213" s="623"/>
      <c r="F213" s="623"/>
      <c r="G213" s="364"/>
      <c r="H213" s="375"/>
      <c r="I213" s="52"/>
      <c r="J213" s="48"/>
      <c r="K213" s="47"/>
      <c r="L213" s="36"/>
      <c r="M213" s="366"/>
      <c r="N213" s="42"/>
      <c r="O213" s="376"/>
      <c r="P213" s="368"/>
      <c r="Q213" s="37"/>
      <c r="R213" s="612"/>
      <c r="S213" s="613"/>
      <c r="T213" s="614"/>
      <c r="U213" s="78">
        <f>IF(OR(P213="",M213=Paramétrage!$C$10,M213=Paramétrage!$C$13,M213=Paramétrage!$C$17,M213=Paramétrage!$C$20,M213=Paramétrage!$C$24,M213=Paramétrage!$C$27,AND(M213&lt;&gt;Paramétrage!$C$9,Q213="Mut+ext")),0,ROUNDUP(O213/P213,0))</f>
        <v>0</v>
      </c>
      <c r="V213" s="388">
        <f>IF(OR(M213="",Q213="Mut+ext"),0,IF(VLOOKUP(M213,Paramétrage!$C$6:$E$29,2,0)=0,0,IF(P213="","saisir capacité",N213*U213*VLOOKUP(M213,Paramétrage!$C$6:$E$29,2,0))))</f>
        <v>0</v>
      </c>
      <c r="W213" s="370"/>
      <c r="X213" s="389">
        <f t="shared" si="33"/>
        <v>0</v>
      </c>
      <c r="Y213" s="79">
        <f>IF(OR(M213="",Q213="Mut+ext"),0,IF(ISERROR(W213+V213*VLOOKUP(M213,Paramétrage!$C$6:$E$29,3,0))=TRUE,X213,W213+V213*VLOOKUP(M213,Paramétrage!$C$6:$E$29,3,0)))</f>
        <v>0</v>
      </c>
      <c r="Z213" s="615"/>
      <c r="AA213" s="613"/>
      <c r="AB213" s="616"/>
      <c r="AC213" s="172"/>
      <c r="AD213" s="38"/>
      <c r="AE213" s="59">
        <f>IF(G213="",0,IF(K213="",0,IF(SUMIF(G203:G214,G213,O203:O214)=0,0,IF(OR(L213="",K213="obligatoire"),AF213/SUMIF(G203:G214,G213,O203:O214),AF213/(SUMIF(G203:G214,G213,O203:O214)/L213)))))</f>
        <v>0</v>
      </c>
      <c r="AF213" s="373">
        <f t="shared" si="34"/>
        <v>0</v>
      </c>
    </row>
    <row r="214" spans="1:32" hidden="1" x14ac:dyDescent="0.25">
      <c r="A214" s="632"/>
      <c r="B214" s="622"/>
      <c r="C214" s="629"/>
      <c r="D214" s="630"/>
      <c r="E214" s="624"/>
      <c r="F214" s="624"/>
      <c r="G214" s="364"/>
      <c r="H214" s="375"/>
      <c r="I214" s="52"/>
      <c r="J214" s="48"/>
      <c r="K214" s="47"/>
      <c r="L214" s="36"/>
      <c r="M214" s="366"/>
      <c r="N214" s="43"/>
      <c r="O214" s="376"/>
      <c r="P214" s="368"/>
      <c r="Q214" s="37"/>
      <c r="R214" s="612"/>
      <c r="S214" s="613"/>
      <c r="T214" s="614"/>
      <c r="U214" s="78">
        <f>IF(OR(P214="",M214=Paramétrage!$C$10,M214=Paramétrage!$C$13,M214=Paramétrage!$C$17,M214=Paramétrage!$C$20,M214=Paramétrage!$C$24,M214=Paramétrage!$C$27,AND(M214&lt;&gt;Paramétrage!$C$9,Q214="Mut+ext")),0,ROUNDUP(O214/P214,0))</f>
        <v>0</v>
      </c>
      <c r="V214" s="388">
        <f>IF(OR(M214="",Q214="Mut+ext"),0,IF(VLOOKUP(M214,Paramétrage!$C$6:$E$29,2,0)=0,0,IF(P214="","saisir capacité",N214*U214*VLOOKUP(M214,Paramétrage!$C$6:$E$29,2,0))))</f>
        <v>0</v>
      </c>
      <c r="W214" s="370"/>
      <c r="X214" s="389">
        <f t="shared" si="33"/>
        <v>0</v>
      </c>
      <c r="Y214" s="79">
        <f>IF(OR(M214="",Q214="Mut+ext"),0,IF(ISERROR(W214+V214*VLOOKUP(M214,Paramétrage!$C$6:$E$29,3,0))=TRUE,X214,W214+V214*VLOOKUP(M214,Paramétrage!$C$6:$E$29,3,0)))</f>
        <v>0</v>
      </c>
      <c r="Z214" s="615"/>
      <c r="AA214" s="613"/>
      <c r="AB214" s="616"/>
      <c r="AC214" s="172"/>
      <c r="AD214" s="38"/>
      <c r="AE214" s="59">
        <f>IF(G214="",0,IF(K214="",0,IF(SUMIF(G203:G214,G214,O203:O214)=0,0,IF(OR(L214="",K214="obligatoire"),AF214/SUMIF(G203:G214,G214,O203:O214),AF214/(SUMIF(G203:G214,G214,O203:O214)/L214)))))</f>
        <v>0</v>
      </c>
      <c r="AF214" s="373">
        <f t="shared" si="34"/>
        <v>0</v>
      </c>
    </row>
    <row r="215" spans="1:32" hidden="1" x14ac:dyDescent="0.25">
      <c r="A215" s="632"/>
      <c r="B215" s="622"/>
      <c r="C215" s="390"/>
      <c r="D215" s="391"/>
      <c r="E215" s="392"/>
      <c r="F215" s="391"/>
      <c r="G215" s="391"/>
      <c r="H215" s="393"/>
      <c r="I215" s="133"/>
      <c r="J215" s="128"/>
      <c r="K215" s="68"/>
      <c r="L215" s="70"/>
      <c r="M215" s="394"/>
      <c r="N215" s="71">
        <f>AE215</f>
        <v>0</v>
      </c>
      <c r="O215" s="395"/>
      <c r="P215" s="395"/>
      <c r="Q215" s="74"/>
      <c r="R215" s="72"/>
      <c r="S215" s="72"/>
      <c r="T215" s="73"/>
      <c r="U215" s="120"/>
      <c r="V215" s="396">
        <f>SUM(V203:V214)</f>
        <v>0</v>
      </c>
      <c r="W215" s="394">
        <f>SUM(W203:W214)</f>
        <v>0</v>
      </c>
      <c r="X215" s="397">
        <f>SUM(X203:X214)</f>
        <v>0</v>
      </c>
      <c r="Y215" s="75">
        <f>SUM(Y203:Y214)</f>
        <v>0</v>
      </c>
      <c r="Z215" s="121"/>
      <c r="AA215" s="122"/>
      <c r="AB215" s="123"/>
      <c r="AC215" s="124"/>
      <c r="AD215" s="125"/>
      <c r="AE215" s="126">
        <f>SUM(AE203:AE214)</f>
        <v>0</v>
      </c>
      <c r="AF215" s="127">
        <f>SUM(AF203:AF214)</f>
        <v>0</v>
      </c>
    </row>
    <row r="216" spans="1:32" ht="15.45" hidden="1" customHeight="1" x14ac:dyDescent="0.25">
      <c r="A216" s="632"/>
      <c r="B216" s="622"/>
      <c r="C216" s="625"/>
      <c r="D216" s="626"/>
      <c r="E216" s="623"/>
      <c r="F216" s="623"/>
      <c r="G216" s="387"/>
      <c r="H216" s="365"/>
      <c r="I216" s="52"/>
      <c r="J216" s="48"/>
      <c r="K216" s="47"/>
      <c r="L216" s="36"/>
      <c r="M216" s="366"/>
      <c r="N216" s="42"/>
      <c r="O216" s="376"/>
      <c r="P216" s="368"/>
      <c r="Q216" s="40"/>
      <c r="R216" s="612"/>
      <c r="S216" s="613"/>
      <c r="T216" s="614"/>
      <c r="U216" s="78">
        <f>IF(OR(P216="",M216=Paramétrage!$C$10,M216=Paramétrage!$C$13,M216=Paramétrage!$C$17,M216=Paramétrage!$C$20,M216=Paramétrage!$C$24,M216=Paramétrage!$C$27,AND(M216&lt;&gt;Paramétrage!$C$9,Q216="Mut+ext")),0,ROUNDUP(O216/P216,0))</f>
        <v>0</v>
      </c>
      <c r="V216" s="388">
        <f>IF(OR(M216="",Q216="Mut+ext"),0,IF(VLOOKUP(M216,Paramétrage!$C$6:$E$29,2,0)=0,0,IF(P216="","saisir capacité",N216*U216*VLOOKUP(M216,Paramétrage!$C$6:$E$29,2,0))))</f>
        <v>0</v>
      </c>
      <c r="W216" s="370"/>
      <c r="X216" s="389">
        <f t="shared" ref="X216:X227" si="35">IF(OR(M216="",Q216="Mut+ext"),0,IF(ISERROR(V216+W216)=TRUE,V216,V216+W216))</f>
        <v>0</v>
      </c>
      <c r="Y216" s="79">
        <f>IF(OR(M216="",Q216="Mut+ext"),0,IF(ISERROR(W216+V216*VLOOKUP(M216,Paramétrage!$C$6:$E$29,3,0))=TRUE,X216,W216+V216*VLOOKUP(M216,Paramétrage!$C$6:$E$29,3,0)))</f>
        <v>0</v>
      </c>
      <c r="Z216" s="615"/>
      <c r="AA216" s="613"/>
      <c r="AB216" s="616"/>
      <c r="AC216" s="172"/>
      <c r="AD216" s="39"/>
      <c r="AE216" s="59">
        <f>IF(G216="",0,IF(K216="",0,IF(SUMIF(G216:G227,G216,O216:O227)=0,0,IF(OR(L216="",K216="obligatoire"),AF216/SUMIF(G216:G227,G216,O216:O227),AF216/(SUMIF(G216:G227,G216,O216:O227)/L216)))))</f>
        <v>0</v>
      </c>
      <c r="AF216" s="372">
        <f>N216*O216</f>
        <v>0</v>
      </c>
    </row>
    <row r="217" spans="1:32" hidden="1" x14ac:dyDescent="0.25">
      <c r="A217" s="632"/>
      <c r="B217" s="622"/>
      <c r="C217" s="627"/>
      <c r="D217" s="628"/>
      <c r="E217" s="623"/>
      <c r="F217" s="623"/>
      <c r="G217" s="364"/>
      <c r="H217" s="385"/>
      <c r="I217" s="52"/>
      <c r="J217" s="48"/>
      <c r="K217" s="47"/>
      <c r="L217" s="36"/>
      <c r="M217" s="366"/>
      <c r="N217" s="42"/>
      <c r="O217" s="376"/>
      <c r="P217" s="368"/>
      <c r="Q217" s="37"/>
      <c r="R217" s="612"/>
      <c r="S217" s="613"/>
      <c r="T217" s="614"/>
      <c r="U217" s="78">
        <f>IF(OR(P217="",M217=Paramétrage!$C$10,M217=Paramétrage!$C$13,M217=Paramétrage!$C$17,M217=Paramétrage!$C$20,M217=Paramétrage!$C$24,M217=Paramétrage!$C$27,AND(M217&lt;&gt;Paramétrage!$C$9,Q217="Mut+ext")),0,ROUNDUP(O217/P217,0))</f>
        <v>0</v>
      </c>
      <c r="V217" s="388">
        <f>IF(OR(M217="",Q217="Mut+ext"),0,IF(VLOOKUP(M217,Paramétrage!$C$6:$E$29,2,0)=0,0,IF(P217="","saisir capacité",N217*U217*VLOOKUP(M217,Paramétrage!$C$6:$E$29,2,0))))</f>
        <v>0</v>
      </c>
      <c r="W217" s="370"/>
      <c r="X217" s="389">
        <f t="shared" si="35"/>
        <v>0</v>
      </c>
      <c r="Y217" s="79">
        <f>IF(OR(M217="",Q217="Mut+ext"),0,IF(ISERROR(W217+V217*VLOOKUP(M217,Paramétrage!$C$6:$E$29,3,0))=TRUE,X217,W217+V217*VLOOKUP(M217,Paramétrage!$C$6:$E$29,3,0)))</f>
        <v>0</v>
      </c>
      <c r="Z217" s="615"/>
      <c r="AA217" s="613"/>
      <c r="AB217" s="616"/>
      <c r="AC217" s="172"/>
      <c r="AD217" s="38"/>
      <c r="AE217" s="59">
        <f>IF(G217="",0,IF(K217="",0,IF(SUMIF(G216:G227,G217,O216:O227)=0,0,IF(OR(L217="",K217="obligatoire"),AF217/SUMIF(G216:G227,G217,O216:O227),AF217/(SUMIF(G216:G227,G217,O216:O227)/L217)))))</f>
        <v>0</v>
      </c>
      <c r="AF217" s="372">
        <f t="shared" ref="AF217:AF227" si="36">N217*O217</f>
        <v>0</v>
      </c>
    </row>
    <row r="218" spans="1:32" hidden="1" x14ac:dyDescent="0.25">
      <c r="A218" s="632"/>
      <c r="B218" s="622"/>
      <c r="C218" s="627"/>
      <c r="D218" s="628"/>
      <c r="E218" s="623"/>
      <c r="F218" s="623"/>
      <c r="G218" s="364"/>
      <c r="H218" s="385"/>
      <c r="I218" s="52"/>
      <c r="J218" s="48"/>
      <c r="K218" s="47"/>
      <c r="L218" s="36"/>
      <c r="M218" s="366"/>
      <c r="N218" s="42"/>
      <c r="O218" s="376"/>
      <c r="P218" s="368"/>
      <c r="Q218" s="37"/>
      <c r="R218" s="612"/>
      <c r="S218" s="613"/>
      <c r="T218" s="614"/>
      <c r="U218" s="78">
        <f>IF(OR(P218="",M218=Paramétrage!$C$10,M218=Paramétrage!$C$13,M218=Paramétrage!$C$17,M218=Paramétrage!$C$20,M218=Paramétrage!$C$24,M218=Paramétrage!$C$27,AND(M218&lt;&gt;Paramétrage!$C$9,Q218="Mut+ext")),0,ROUNDUP(O218/P218,0))</f>
        <v>0</v>
      </c>
      <c r="V218" s="388">
        <f>IF(OR(M218="",Q218="Mut+ext"),0,IF(VLOOKUP(M218,Paramétrage!$C$6:$E$29,2,0)=0,0,IF(P218="","saisir capacité",N218*U218*VLOOKUP(M218,Paramétrage!$C$6:$E$29,2,0))))</f>
        <v>0</v>
      </c>
      <c r="W218" s="370"/>
      <c r="X218" s="389">
        <f t="shared" si="35"/>
        <v>0</v>
      </c>
      <c r="Y218" s="79">
        <f>IF(OR(M218="",Q218="Mut+ext"),0,IF(ISERROR(W218+V218*VLOOKUP(M218,Paramétrage!$C$6:$E$29,3,0))=TRUE,X218,W218+V218*VLOOKUP(M218,Paramétrage!$C$6:$E$29,3,0)))</f>
        <v>0</v>
      </c>
      <c r="Z218" s="615"/>
      <c r="AA218" s="613"/>
      <c r="AB218" s="616"/>
      <c r="AC218" s="172"/>
      <c r="AD218" s="38"/>
      <c r="AE218" s="59">
        <f>IF(G218="",0,IF(K218="",0,IF(SUMIF(G216:G227,G218,O216:O227)=0,0,IF(OR(L218="",K218="obligatoire"),AF218/SUMIF(G216:G227,G218,O216:O227),AF218/(SUMIF(G216:G227,G218,O216:O227)/L218)))))</f>
        <v>0</v>
      </c>
      <c r="AF218" s="372">
        <f t="shared" si="36"/>
        <v>0</v>
      </c>
    </row>
    <row r="219" spans="1:32" hidden="1" x14ac:dyDescent="0.25">
      <c r="A219" s="632"/>
      <c r="B219" s="622"/>
      <c r="C219" s="627"/>
      <c r="D219" s="628"/>
      <c r="E219" s="623"/>
      <c r="F219" s="623"/>
      <c r="G219" s="364"/>
      <c r="H219" s="385"/>
      <c r="I219" s="52"/>
      <c r="J219" s="48"/>
      <c r="K219" s="47"/>
      <c r="L219" s="36"/>
      <c r="M219" s="366"/>
      <c r="N219" s="42"/>
      <c r="O219" s="376"/>
      <c r="P219" s="368"/>
      <c r="Q219" s="37"/>
      <c r="R219" s="612"/>
      <c r="S219" s="613"/>
      <c r="T219" s="614"/>
      <c r="U219" s="78">
        <f>IF(OR(P219="",M219=Paramétrage!$C$10,M219=Paramétrage!$C$13,M219=Paramétrage!$C$17,M219=Paramétrage!$C$20,M219=Paramétrage!$C$24,M219=Paramétrage!$C$27,AND(M219&lt;&gt;Paramétrage!$C$9,Q219="Mut+ext")),0,ROUNDUP(O219/P219,0))</f>
        <v>0</v>
      </c>
      <c r="V219" s="388">
        <f>IF(OR(M219="",Q219="Mut+ext"),0,IF(VLOOKUP(M219,Paramétrage!$C$6:$E$29,2,0)=0,0,IF(P219="","saisir capacité",N219*U219*VLOOKUP(M219,Paramétrage!$C$6:$E$29,2,0))))</f>
        <v>0</v>
      </c>
      <c r="W219" s="370"/>
      <c r="X219" s="389">
        <f t="shared" si="35"/>
        <v>0</v>
      </c>
      <c r="Y219" s="79">
        <f>IF(OR(M219="",Q219="Mut+ext"),0,IF(ISERROR(W219+V219*VLOOKUP(M219,Paramétrage!$C$6:$E$29,3,0))=TRUE,X219,W219+V219*VLOOKUP(M219,Paramétrage!$C$6:$E$29,3,0)))</f>
        <v>0</v>
      </c>
      <c r="Z219" s="615"/>
      <c r="AA219" s="613"/>
      <c r="AB219" s="616"/>
      <c r="AC219" s="172"/>
      <c r="AD219" s="38"/>
      <c r="AE219" s="59">
        <f>IF(G219="",0,IF(K219="",0,IF(SUMIF(G216:G227,G219,O216:O227)=0,0,IF(OR(L219="",K219="obligatoire"),AF219/SUMIF(G216:G227,G219,O216:O227),AF219/(SUMIF(G216:G227,G219,O216:O227)/L219)))))</f>
        <v>0</v>
      </c>
      <c r="AF219" s="372">
        <f t="shared" si="36"/>
        <v>0</v>
      </c>
    </row>
    <row r="220" spans="1:32" hidden="1" x14ac:dyDescent="0.25">
      <c r="A220" s="632"/>
      <c r="B220" s="622"/>
      <c r="C220" s="627"/>
      <c r="D220" s="628"/>
      <c r="E220" s="623"/>
      <c r="F220" s="623"/>
      <c r="G220" s="364"/>
      <c r="H220" s="375"/>
      <c r="I220" s="52"/>
      <c r="J220" s="48"/>
      <c r="K220" s="47"/>
      <c r="L220" s="36"/>
      <c r="M220" s="366"/>
      <c r="N220" s="42"/>
      <c r="O220" s="376"/>
      <c r="P220" s="368"/>
      <c r="Q220" s="37"/>
      <c r="R220" s="612"/>
      <c r="S220" s="613"/>
      <c r="T220" s="614"/>
      <c r="U220" s="78">
        <f>IF(OR(P220="",M220=Paramétrage!$C$10,M220=Paramétrage!$C$13,M220=Paramétrage!$C$17,M220=Paramétrage!$C$20,M220=Paramétrage!$C$24,M220=Paramétrage!$C$27,AND(M220&lt;&gt;Paramétrage!$C$9,Q220="Mut+ext")),0,ROUNDUP(O220/P220,0))</f>
        <v>0</v>
      </c>
      <c r="V220" s="388">
        <f>IF(OR(M220="",Q220="Mut+ext"),0,IF(VLOOKUP(M220,Paramétrage!$C$6:$E$29,2,0)=0,0,IF(P220="","saisir capacité",N220*U220*VLOOKUP(M220,Paramétrage!$C$6:$E$29,2,0))))</f>
        <v>0</v>
      </c>
      <c r="W220" s="370"/>
      <c r="X220" s="389">
        <f t="shared" si="35"/>
        <v>0</v>
      </c>
      <c r="Y220" s="79">
        <f>IF(OR(M220="",Q220="Mut+ext"),0,IF(ISERROR(W220+V220*VLOOKUP(M220,Paramétrage!$C$6:$E$29,3,0))=TRUE,X220,W220+V220*VLOOKUP(M220,Paramétrage!$C$6:$E$29,3,0)))</f>
        <v>0</v>
      </c>
      <c r="Z220" s="615"/>
      <c r="AA220" s="613"/>
      <c r="AB220" s="616"/>
      <c r="AC220" s="172"/>
      <c r="AD220" s="38"/>
      <c r="AE220" s="59">
        <f>IF(G220="",0,IF(K220="",0,IF(SUMIF(G212:G223,G220,O212:O223)=0,0,IF(OR(L220="",K220="obligatoire"),AF220/SUMIF(G212:G223,G220,O212:O223),AF220/(SUMIF(G212:G223,G220,O212:O223)/L220)))))</f>
        <v>0</v>
      </c>
      <c r="AF220" s="372">
        <f t="shared" si="36"/>
        <v>0</v>
      </c>
    </row>
    <row r="221" spans="1:32" hidden="1" x14ac:dyDescent="0.25">
      <c r="A221" s="632"/>
      <c r="B221" s="622"/>
      <c r="C221" s="627"/>
      <c r="D221" s="628"/>
      <c r="E221" s="623"/>
      <c r="F221" s="623"/>
      <c r="G221" s="364"/>
      <c r="H221" s="375"/>
      <c r="I221" s="52"/>
      <c r="J221" s="48"/>
      <c r="K221" s="47"/>
      <c r="L221" s="36"/>
      <c r="M221" s="366"/>
      <c r="N221" s="42"/>
      <c r="O221" s="376"/>
      <c r="P221" s="368"/>
      <c r="Q221" s="37"/>
      <c r="R221" s="612"/>
      <c r="S221" s="613"/>
      <c r="T221" s="614"/>
      <c r="U221" s="78">
        <f>IF(OR(P221="",M221=Paramétrage!$C$10,M221=Paramétrage!$C$13,M221=Paramétrage!$C$17,M221=Paramétrage!$C$20,M221=Paramétrage!$C$24,M221=Paramétrage!$C$27,AND(M221&lt;&gt;Paramétrage!$C$9,Q221="Mut+ext")),0,ROUNDUP(O221/P221,0))</f>
        <v>0</v>
      </c>
      <c r="V221" s="388">
        <f>IF(OR(M221="",Q221="Mut+ext"),0,IF(VLOOKUP(M221,Paramétrage!$C$6:$E$29,2,0)=0,0,IF(P221="","saisir capacité",N221*U221*VLOOKUP(M221,Paramétrage!$C$6:$E$29,2,0))))</f>
        <v>0</v>
      </c>
      <c r="W221" s="370"/>
      <c r="X221" s="389">
        <f t="shared" si="35"/>
        <v>0</v>
      </c>
      <c r="Y221" s="79">
        <f>IF(OR(M221="",Q221="Mut+ext"),0,IF(ISERROR(W221+V221*VLOOKUP(M221,Paramétrage!$C$6:$E$29,3,0))=TRUE,X221,W221+V221*VLOOKUP(M221,Paramétrage!$C$6:$E$29,3,0)))</f>
        <v>0</v>
      </c>
      <c r="Z221" s="615"/>
      <c r="AA221" s="613"/>
      <c r="AB221" s="616"/>
      <c r="AC221" s="172"/>
      <c r="AD221" s="38"/>
      <c r="AE221" s="59">
        <f>IF(G221="",0,IF(K221="",0,IF(SUMIF(G212:G223,G221,O212:O223)=0,0,IF(OR(L221="",K221="obligatoire"),AF221/SUMIF(G212:G223,G221,O212:O223),AF221/(SUMIF(G212:G223,G221,O212:O223)/L221)))))</f>
        <v>0</v>
      </c>
      <c r="AF221" s="372">
        <f t="shared" si="36"/>
        <v>0</v>
      </c>
    </row>
    <row r="222" spans="1:32" hidden="1" x14ac:dyDescent="0.25">
      <c r="A222" s="632"/>
      <c r="B222" s="622"/>
      <c r="C222" s="627"/>
      <c r="D222" s="628"/>
      <c r="E222" s="623"/>
      <c r="F222" s="623"/>
      <c r="G222" s="364"/>
      <c r="H222" s="375"/>
      <c r="I222" s="52"/>
      <c r="J222" s="48"/>
      <c r="K222" s="47"/>
      <c r="L222" s="36"/>
      <c r="M222" s="366"/>
      <c r="N222" s="42"/>
      <c r="O222" s="376"/>
      <c r="P222" s="368"/>
      <c r="Q222" s="37"/>
      <c r="R222" s="612"/>
      <c r="S222" s="613"/>
      <c r="T222" s="614"/>
      <c r="U222" s="78">
        <f>IF(OR(P222="",M222=Paramétrage!$C$10,M222=Paramétrage!$C$13,M222=Paramétrage!$C$17,M222=Paramétrage!$C$20,M222=Paramétrage!$C$24,M222=Paramétrage!$C$27,AND(M222&lt;&gt;Paramétrage!$C$9,Q222="Mut+ext")),0,ROUNDUP(O222/P222,0))</f>
        <v>0</v>
      </c>
      <c r="V222" s="388">
        <f>IF(OR(M222="",Q222="Mut+ext"),0,IF(VLOOKUP(M222,Paramétrage!$C$6:$E$29,2,0)=0,0,IF(P222="","saisir capacité",N222*U222*VLOOKUP(M222,Paramétrage!$C$6:$E$29,2,0))))</f>
        <v>0</v>
      </c>
      <c r="W222" s="370"/>
      <c r="X222" s="389">
        <f t="shared" si="35"/>
        <v>0</v>
      </c>
      <c r="Y222" s="79">
        <f>IF(OR(M222="",Q222="Mut+ext"),0,IF(ISERROR(W222+V222*VLOOKUP(M222,Paramétrage!$C$6:$E$29,3,0))=TRUE,X222,W222+V222*VLOOKUP(M222,Paramétrage!$C$6:$E$29,3,0)))</f>
        <v>0</v>
      </c>
      <c r="Z222" s="615"/>
      <c r="AA222" s="613"/>
      <c r="AB222" s="616"/>
      <c r="AC222" s="172"/>
      <c r="AD222" s="38"/>
      <c r="AE222" s="59">
        <f>IF(G222="",0,IF(K222="",0,IF(SUMIF(G212:G223,G222,O212:O223)=0,0,IF(OR(L222="",K222="obligatoire"),AF222/SUMIF(G212:G223,G222,O212:O223),AF222/(SUMIF(G212:G223,G222,O212:O223)/L222)))))</f>
        <v>0</v>
      </c>
      <c r="AF222" s="372">
        <f t="shared" si="36"/>
        <v>0</v>
      </c>
    </row>
    <row r="223" spans="1:32" hidden="1" x14ac:dyDescent="0.25">
      <c r="A223" s="632"/>
      <c r="B223" s="622"/>
      <c r="C223" s="627"/>
      <c r="D223" s="628"/>
      <c r="E223" s="623"/>
      <c r="F223" s="623"/>
      <c r="G223" s="364"/>
      <c r="H223" s="375"/>
      <c r="I223" s="52"/>
      <c r="J223" s="48"/>
      <c r="K223" s="47"/>
      <c r="L223" s="36"/>
      <c r="M223" s="366"/>
      <c r="N223" s="43"/>
      <c r="O223" s="376"/>
      <c r="P223" s="368"/>
      <c r="Q223" s="37"/>
      <c r="R223" s="612"/>
      <c r="S223" s="613"/>
      <c r="T223" s="614"/>
      <c r="U223" s="78">
        <f>IF(OR(P223="",M223=Paramétrage!$C$10,M223=Paramétrage!$C$13,M223=Paramétrage!$C$17,M223=Paramétrage!$C$20,M223=Paramétrage!$C$24,M223=Paramétrage!$C$27,AND(M223&lt;&gt;Paramétrage!$C$9,Q223="Mut+ext")),0,ROUNDUP(O223/P223,0))</f>
        <v>0</v>
      </c>
      <c r="V223" s="388">
        <f>IF(OR(M223="",Q223="Mut+ext"),0,IF(VLOOKUP(M223,Paramétrage!$C$6:$E$29,2,0)=0,0,IF(P223="","saisir capacité",N223*U223*VLOOKUP(M223,Paramétrage!$C$6:$E$29,2,0))))</f>
        <v>0</v>
      </c>
      <c r="W223" s="370"/>
      <c r="X223" s="389">
        <f t="shared" si="35"/>
        <v>0</v>
      </c>
      <c r="Y223" s="79">
        <f>IF(OR(M223="",Q223="Mut+ext"),0,IF(ISERROR(W223+V223*VLOOKUP(M223,Paramétrage!$C$6:$E$29,3,0))=TRUE,X223,W223+V223*VLOOKUP(M223,Paramétrage!$C$6:$E$29,3,0)))</f>
        <v>0</v>
      </c>
      <c r="Z223" s="615"/>
      <c r="AA223" s="613"/>
      <c r="AB223" s="616"/>
      <c r="AC223" s="172"/>
      <c r="AD223" s="38"/>
      <c r="AE223" s="59">
        <f>IF(G223="",0,IF(K223="",0,IF(SUMIF(G212:G223,G223,O212:O223)=0,0,IF(OR(L223="",K223="obligatoire"),AF223/SUMIF(G212:G223,G223,O212:O223),AF223/(SUMIF(G212:G223,G223,O212:O223)/L223)))))</f>
        <v>0</v>
      </c>
      <c r="AF223" s="372">
        <f t="shared" si="36"/>
        <v>0</v>
      </c>
    </row>
    <row r="224" spans="1:32" hidden="1" x14ac:dyDescent="0.25">
      <c r="A224" s="632"/>
      <c r="B224" s="622"/>
      <c r="C224" s="627"/>
      <c r="D224" s="628"/>
      <c r="E224" s="623"/>
      <c r="F224" s="623"/>
      <c r="G224" s="364"/>
      <c r="H224" s="375"/>
      <c r="I224" s="52"/>
      <c r="J224" s="48"/>
      <c r="K224" s="47"/>
      <c r="L224" s="36"/>
      <c r="M224" s="366"/>
      <c r="N224" s="42"/>
      <c r="O224" s="376"/>
      <c r="P224" s="368"/>
      <c r="Q224" s="37"/>
      <c r="R224" s="612"/>
      <c r="S224" s="613"/>
      <c r="T224" s="614"/>
      <c r="U224" s="78">
        <f>IF(OR(P224="",M224=Paramétrage!$C$10,M224=Paramétrage!$C$13,M224=Paramétrage!$C$17,M224=Paramétrage!$C$20,M224=Paramétrage!$C$24,M224=Paramétrage!$C$27,AND(M224&lt;&gt;Paramétrage!$C$9,Q224="Mut+ext")),0,ROUNDUP(O224/P224,0))</f>
        <v>0</v>
      </c>
      <c r="V224" s="388">
        <f>IF(OR(M224="",Q224="Mut+ext"),0,IF(VLOOKUP(M224,Paramétrage!$C$6:$E$29,2,0)=0,0,IF(P224="","saisir capacité",N224*U224*VLOOKUP(M224,Paramétrage!$C$6:$E$29,2,0))))</f>
        <v>0</v>
      </c>
      <c r="W224" s="370"/>
      <c r="X224" s="389">
        <f t="shared" si="35"/>
        <v>0</v>
      </c>
      <c r="Y224" s="79">
        <f>IF(OR(M224="",Q224="Mut+ext"),0,IF(ISERROR(W224+V224*VLOOKUP(M224,Paramétrage!$C$6:$E$29,3,0))=TRUE,X224,W224+V224*VLOOKUP(M224,Paramétrage!$C$6:$E$29,3,0)))</f>
        <v>0</v>
      </c>
      <c r="Z224" s="615"/>
      <c r="AA224" s="613"/>
      <c r="AB224" s="616"/>
      <c r="AC224" s="172"/>
      <c r="AD224" s="38"/>
      <c r="AE224" s="59">
        <f>IF(G224="",0,IF(K224="",0,IF(SUMIF(G216:G227,G224,O216:O227)=0,0,IF(OR(L224="",K224="obligatoire"),AF224/SUMIF(G216:G227,G224,O216:O227),AF224/(SUMIF(G216:G227,G224,O216:O227)/L224)))))</f>
        <v>0</v>
      </c>
      <c r="AF224" s="372">
        <f t="shared" si="36"/>
        <v>0</v>
      </c>
    </row>
    <row r="225" spans="1:32" hidden="1" x14ac:dyDescent="0.25">
      <c r="A225" s="632"/>
      <c r="B225" s="622"/>
      <c r="C225" s="627"/>
      <c r="D225" s="628"/>
      <c r="E225" s="623"/>
      <c r="F225" s="623"/>
      <c r="G225" s="364"/>
      <c r="H225" s="375"/>
      <c r="I225" s="52"/>
      <c r="J225" s="48"/>
      <c r="K225" s="47"/>
      <c r="L225" s="36"/>
      <c r="M225" s="366"/>
      <c r="N225" s="42"/>
      <c r="O225" s="376"/>
      <c r="P225" s="368"/>
      <c r="Q225" s="37"/>
      <c r="R225" s="612"/>
      <c r="S225" s="613"/>
      <c r="T225" s="614"/>
      <c r="U225" s="78">
        <f>IF(OR(P225="",M225=Paramétrage!$C$10,M225=Paramétrage!$C$13,M225=Paramétrage!$C$17,M225=Paramétrage!$C$20,M225=Paramétrage!$C$24,M225=Paramétrage!$C$27,AND(M225&lt;&gt;Paramétrage!$C$9,Q225="Mut+ext")),0,ROUNDUP(O225/P225,0))</f>
        <v>0</v>
      </c>
      <c r="V225" s="388">
        <f>IF(OR(M225="",Q225="Mut+ext"),0,IF(VLOOKUP(M225,Paramétrage!$C$6:$E$29,2,0)=0,0,IF(P225="","saisir capacité",N225*U225*VLOOKUP(M225,Paramétrage!$C$6:$E$29,2,0))))</f>
        <v>0</v>
      </c>
      <c r="W225" s="370"/>
      <c r="X225" s="389">
        <f t="shared" si="35"/>
        <v>0</v>
      </c>
      <c r="Y225" s="79">
        <f>IF(OR(M225="",Q225="Mut+ext"),0,IF(ISERROR(W225+V225*VLOOKUP(M225,Paramétrage!$C$6:$E$29,3,0))=TRUE,X225,W225+V225*VLOOKUP(M225,Paramétrage!$C$6:$E$29,3,0)))</f>
        <v>0</v>
      </c>
      <c r="Z225" s="615"/>
      <c r="AA225" s="613"/>
      <c r="AB225" s="616"/>
      <c r="AC225" s="172"/>
      <c r="AD225" s="38"/>
      <c r="AE225" s="59">
        <f>IF(G225="",0,IF(K225="",0,IF(SUMIF(G216:G227,G225,O216:O227)=0,0,IF(OR(L225="",K225="obligatoire"),AF225/SUMIF(G216:G227,G225,O216:O227),AF225/(SUMIF(G216:G227,G225,O216:O227)/L225)))))</f>
        <v>0</v>
      </c>
      <c r="AF225" s="372">
        <f t="shared" si="36"/>
        <v>0</v>
      </c>
    </row>
    <row r="226" spans="1:32" hidden="1" x14ac:dyDescent="0.25">
      <c r="A226" s="632"/>
      <c r="B226" s="622"/>
      <c r="C226" s="627"/>
      <c r="D226" s="628"/>
      <c r="E226" s="623"/>
      <c r="F226" s="623"/>
      <c r="G226" s="364"/>
      <c r="H226" s="375"/>
      <c r="I226" s="52"/>
      <c r="J226" s="48"/>
      <c r="K226" s="47"/>
      <c r="L226" s="36"/>
      <c r="M226" s="366"/>
      <c r="N226" s="42"/>
      <c r="O226" s="376"/>
      <c r="P226" s="368"/>
      <c r="Q226" s="37"/>
      <c r="R226" s="612"/>
      <c r="S226" s="613"/>
      <c r="T226" s="614"/>
      <c r="U226" s="78">
        <f>IF(OR(P226="",M226=Paramétrage!$C$10,M226=Paramétrage!$C$13,M226=Paramétrage!$C$17,M226=Paramétrage!$C$20,M226=Paramétrage!$C$24,M226=Paramétrage!$C$27,AND(M226&lt;&gt;Paramétrage!$C$9,Q226="Mut+ext")),0,ROUNDUP(O226/P226,0))</f>
        <v>0</v>
      </c>
      <c r="V226" s="388">
        <f>IF(OR(M226="",Q226="Mut+ext"),0,IF(VLOOKUP(M226,Paramétrage!$C$6:$E$29,2,0)=0,0,IF(P226="","saisir capacité",N226*U226*VLOOKUP(M226,Paramétrage!$C$6:$E$29,2,0))))</f>
        <v>0</v>
      </c>
      <c r="W226" s="370"/>
      <c r="X226" s="389">
        <f t="shared" si="35"/>
        <v>0</v>
      </c>
      <c r="Y226" s="79">
        <f>IF(OR(M226="",Q226="Mut+ext"),0,IF(ISERROR(W226+V226*VLOOKUP(M226,Paramétrage!$C$6:$E$29,3,0))=TRUE,X226,W226+V226*VLOOKUP(M226,Paramétrage!$C$6:$E$29,3,0)))</f>
        <v>0</v>
      </c>
      <c r="Z226" s="615"/>
      <c r="AA226" s="613"/>
      <c r="AB226" s="616"/>
      <c r="AC226" s="172"/>
      <c r="AD226" s="38"/>
      <c r="AE226" s="59">
        <f>IF(G226="",0,IF(K226="",0,IF(SUMIF(G216:G227,G226,O216:O227)=0,0,IF(OR(L226="",K226="obligatoire"),AF226/SUMIF(G216:G227,G226,O216:O227),AF226/(SUMIF(G216:G227,G226,O216:O227)/L226)))))</f>
        <v>0</v>
      </c>
      <c r="AF226" s="372">
        <f t="shared" si="36"/>
        <v>0</v>
      </c>
    </row>
    <row r="227" spans="1:32" hidden="1" x14ac:dyDescent="0.25">
      <c r="A227" s="632"/>
      <c r="B227" s="622"/>
      <c r="C227" s="629"/>
      <c r="D227" s="630"/>
      <c r="E227" s="624"/>
      <c r="F227" s="624"/>
      <c r="G227" s="364"/>
      <c r="H227" s="375"/>
      <c r="I227" s="52"/>
      <c r="J227" s="48"/>
      <c r="K227" s="47"/>
      <c r="L227" s="36"/>
      <c r="M227" s="366"/>
      <c r="N227" s="43"/>
      <c r="O227" s="376"/>
      <c r="P227" s="368"/>
      <c r="Q227" s="37"/>
      <c r="R227" s="612"/>
      <c r="S227" s="613"/>
      <c r="T227" s="614"/>
      <c r="U227" s="78">
        <f>IF(OR(P227="",M227=Paramétrage!$C$10,M227=Paramétrage!$C$13,M227=Paramétrage!$C$17,M227=Paramétrage!$C$20,M227=Paramétrage!$C$24,M227=Paramétrage!$C$27,AND(M227&lt;&gt;Paramétrage!$C$9,Q227="Mut+ext")),0,ROUNDUP(O227/P227,0))</f>
        <v>0</v>
      </c>
      <c r="V227" s="388">
        <f>IF(OR(M227="",Q227="Mut+ext"),0,IF(VLOOKUP(M227,Paramétrage!$C$6:$E$29,2,0)=0,0,IF(P227="","saisir capacité",N227*U227*VLOOKUP(M227,Paramétrage!$C$6:$E$29,2,0))))</f>
        <v>0</v>
      </c>
      <c r="W227" s="370"/>
      <c r="X227" s="389">
        <f t="shared" si="35"/>
        <v>0</v>
      </c>
      <c r="Y227" s="79">
        <f>IF(OR(M227="",Q227="Mut+ext"),0,IF(ISERROR(W227+V227*VLOOKUP(M227,Paramétrage!$C$6:$E$29,3,0))=TRUE,X227,W227+V227*VLOOKUP(M227,Paramétrage!$C$6:$E$29,3,0)))</f>
        <v>0</v>
      </c>
      <c r="Z227" s="615"/>
      <c r="AA227" s="613"/>
      <c r="AB227" s="616"/>
      <c r="AC227" s="172"/>
      <c r="AD227" s="38"/>
      <c r="AE227" s="59">
        <f>IF(G227="",0,IF(K227="",0,IF(SUMIF(G216:G227,G227,O216:O227)=0,0,IF(OR(L227="",K227="obligatoire"),AF227/SUMIF(G216:G227,G227,O216:O227),AF227/(SUMIF(G216:G227,G227,O216:O227)/L227)))))</f>
        <v>0</v>
      </c>
      <c r="AF227" s="372">
        <f t="shared" si="36"/>
        <v>0</v>
      </c>
    </row>
    <row r="228" spans="1:32" hidden="1" x14ac:dyDescent="0.25">
      <c r="A228" s="632"/>
      <c r="B228" s="622"/>
      <c r="C228" s="390"/>
      <c r="D228" s="391"/>
      <c r="E228" s="392"/>
      <c r="F228" s="391"/>
      <c r="G228" s="391"/>
      <c r="H228" s="393"/>
      <c r="I228" s="133"/>
      <c r="J228" s="128"/>
      <c r="K228" s="68"/>
      <c r="L228" s="70"/>
      <c r="M228" s="394"/>
      <c r="N228" s="71">
        <f>AE228</f>
        <v>0</v>
      </c>
      <c r="O228" s="395"/>
      <c r="P228" s="395"/>
      <c r="Q228" s="74"/>
      <c r="R228" s="72"/>
      <c r="S228" s="72"/>
      <c r="T228" s="73"/>
      <c r="U228" s="120"/>
      <c r="V228" s="396">
        <f>SUM(V216:V227)</f>
        <v>0</v>
      </c>
      <c r="W228" s="394">
        <f>SUM(W216:W227)</f>
        <v>0</v>
      </c>
      <c r="X228" s="397">
        <f>SUM(X216:X227)</f>
        <v>0</v>
      </c>
      <c r="Y228" s="75">
        <f>SUM(Y216:Y227)</f>
        <v>0</v>
      </c>
      <c r="Z228" s="121"/>
      <c r="AA228" s="122"/>
      <c r="AB228" s="123"/>
      <c r="AC228" s="124"/>
      <c r="AD228" s="125"/>
      <c r="AE228" s="126">
        <f>SUM(AE216:AE227)</f>
        <v>0</v>
      </c>
      <c r="AF228" s="127">
        <f>SUM(AF216:AF227)</f>
        <v>0</v>
      </c>
    </row>
    <row r="229" spans="1:32" ht="15.45" hidden="1" customHeight="1" x14ac:dyDescent="0.25">
      <c r="A229" s="632"/>
      <c r="B229" s="622"/>
      <c r="C229" s="625"/>
      <c r="D229" s="626"/>
      <c r="E229" s="623"/>
      <c r="F229" s="623"/>
      <c r="G229" s="387"/>
      <c r="H229" s="365"/>
      <c r="I229" s="52"/>
      <c r="J229" s="48"/>
      <c r="K229" s="47"/>
      <c r="L229" s="36"/>
      <c r="M229" s="366"/>
      <c r="N229" s="42"/>
      <c r="O229" s="376"/>
      <c r="P229" s="368"/>
      <c r="Q229" s="40"/>
      <c r="R229" s="612"/>
      <c r="S229" s="613"/>
      <c r="T229" s="614"/>
      <c r="U229" s="78">
        <f>IF(OR(P229="",M229=Paramétrage!$C$10,M229=Paramétrage!$C$13,M229=Paramétrage!$C$17,M229=Paramétrage!$C$20,M229=Paramétrage!$C$24,M229=Paramétrage!$C$27,AND(M229&lt;&gt;Paramétrage!$C$9,Q229="Mut+ext")),0,ROUNDUP(O229/P229,0))</f>
        <v>0</v>
      </c>
      <c r="V229" s="388">
        <f>IF(OR(M229="",Q229="Mut+ext"),0,IF(VLOOKUP(M229,Paramétrage!$C$6:$E$29,2,0)=0,0,IF(P229="","saisir capacité",N229*U229*VLOOKUP(M229,Paramétrage!$C$6:$E$29,2,0))))</f>
        <v>0</v>
      </c>
      <c r="W229" s="370"/>
      <c r="X229" s="389">
        <f t="shared" ref="X229:X240" si="37">IF(OR(M229="",Q229="Mut+ext"),0,IF(ISERROR(V229+W229)=TRUE,V229,V229+W229))</f>
        <v>0</v>
      </c>
      <c r="Y229" s="79">
        <f>IF(OR(M229="",Q229="Mut+ext"),0,IF(ISERROR(W229+V229*VLOOKUP(M229,Paramétrage!$C$6:$E$29,3,0))=TRUE,X229,W229+V229*VLOOKUP(M229,Paramétrage!$C$6:$E$29,3,0)))</f>
        <v>0</v>
      </c>
      <c r="Z229" s="615"/>
      <c r="AA229" s="613"/>
      <c r="AB229" s="616"/>
      <c r="AC229" s="172"/>
      <c r="AD229" s="39"/>
      <c r="AE229" s="59">
        <f>IF(G229="",0,IF(K229="",0,IF(SUMIF(G229:G240,G229,O229:O240)=0,0,IF(OR(L229="",K229="obligatoire"),AF229/SUMIF(G229:G240,G229,O229:O240),AF229/(SUMIF(G229:G240,G229,O229:O240)/L229)))))</f>
        <v>0</v>
      </c>
      <c r="AF229" s="372">
        <f t="shared" ref="AF229:AF240" si="38">N229*O229</f>
        <v>0</v>
      </c>
    </row>
    <row r="230" spans="1:32" hidden="1" x14ac:dyDescent="0.25">
      <c r="A230" s="632"/>
      <c r="B230" s="622"/>
      <c r="C230" s="627"/>
      <c r="D230" s="628"/>
      <c r="E230" s="623"/>
      <c r="F230" s="623"/>
      <c r="G230" s="364"/>
      <c r="H230" s="385"/>
      <c r="I230" s="52"/>
      <c r="J230" s="48"/>
      <c r="K230" s="47"/>
      <c r="L230" s="36"/>
      <c r="M230" s="366"/>
      <c r="N230" s="42"/>
      <c r="O230" s="376"/>
      <c r="P230" s="368"/>
      <c r="Q230" s="37"/>
      <c r="R230" s="612"/>
      <c r="S230" s="613"/>
      <c r="T230" s="614"/>
      <c r="U230" s="78">
        <f>IF(OR(P230="",M230=Paramétrage!$C$10,M230=Paramétrage!$C$13,M230=Paramétrage!$C$17,M230=Paramétrage!$C$20,M230=Paramétrage!$C$24,M230=Paramétrage!$C$27,AND(M230&lt;&gt;Paramétrage!$C$9,Q230="Mut+ext")),0,ROUNDUP(O230/P230,0))</f>
        <v>0</v>
      </c>
      <c r="V230" s="388">
        <f>IF(OR(M230="",Q230="Mut+ext"),0,IF(VLOOKUP(M230,Paramétrage!$C$6:$E$29,2,0)=0,0,IF(P230="","saisir capacité",N230*U230*VLOOKUP(M230,Paramétrage!$C$6:$E$29,2,0))))</f>
        <v>0</v>
      </c>
      <c r="W230" s="370"/>
      <c r="X230" s="389">
        <f t="shared" si="37"/>
        <v>0</v>
      </c>
      <c r="Y230" s="79">
        <f>IF(OR(M230="",Q230="Mut+ext"),0,IF(ISERROR(W230+V230*VLOOKUP(M230,Paramétrage!$C$6:$E$29,3,0))=TRUE,X230,W230+V230*VLOOKUP(M230,Paramétrage!$C$6:$E$29,3,0)))</f>
        <v>0</v>
      </c>
      <c r="Z230" s="615"/>
      <c r="AA230" s="613"/>
      <c r="AB230" s="616"/>
      <c r="AC230" s="172"/>
      <c r="AD230" s="38"/>
      <c r="AE230" s="59">
        <f>IF(G230="",0,IF(K230="",0,IF(SUMIF(G229:G240,G230,O229:O240)=0,0,IF(OR(L230="",K230="obligatoire"),AF230/SUMIF(G229:G240,G230,O229:O240),AF230/(SUMIF(G229:G240,G230,O229:O240)/L230)))))</f>
        <v>0</v>
      </c>
      <c r="AF230" s="373">
        <f t="shared" si="38"/>
        <v>0</v>
      </c>
    </row>
    <row r="231" spans="1:32" hidden="1" x14ac:dyDescent="0.25">
      <c r="A231" s="632"/>
      <c r="B231" s="622"/>
      <c r="C231" s="627"/>
      <c r="D231" s="628"/>
      <c r="E231" s="623"/>
      <c r="F231" s="623"/>
      <c r="G231" s="364"/>
      <c r="H231" s="385"/>
      <c r="I231" s="52"/>
      <c r="J231" s="48"/>
      <c r="K231" s="47"/>
      <c r="L231" s="36"/>
      <c r="M231" s="366"/>
      <c r="N231" s="42"/>
      <c r="O231" s="376"/>
      <c r="P231" s="368"/>
      <c r="Q231" s="37"/>
      <c r="R231" s="612"/>
      <c r="S231" s="613"/>
      <c r="T231" s="614"/>
      <c r="U231" s="78">
        <f>IF(OR(P231="",M231=Paramétrage!$C$10,M231=Paramétrage!$C$13,M231=Paramétrage!$C$17,M231=Paramétrage!$C$20,M231=Paramétrage!$C$24,M231=Paramétrage!$C$27,AND(M231&lt;&gt;Paramétrage!$C$9,Q231="Mut+ext")),0,ROUNDUP(O231/P231,0))</f>
        <v>0</v>
      </c>
      <c r="V231" s="388">
        <f>IF(OR(M231="",Q231="Mut+ext"),0,IF(VLOOKUP(M231,Paramétrage!$C$6:$E$29,2,0)=0,0,IF(P231="","saisir capacité",N231*U231*VLOOKUP(M231,Paramétrage!$C$6:$E$29,2,0))))</f>
        <v>0</v>
      </c>
      <c r="W231" s="370"/>
      <c r="X231" s="389">
        <f t="shared" si="37"/>
        <v>0</v>
      </c>
      <c r="Y231" s="79">
        <f>IF(OR(M231="",Q231="Mut+ext"),0,IF(ISERROR(W231+V231*VLOOKUP(M231,Paramétrage!$C$6:$E$29,3,0))=TRUE,X231,W231+V231*VLOOKUP(M231,Paramétrage!$C$6:$E$29,3,0)))</f>
        <v>0</v>
      </c>
      <c r="Z231" s="615"/>
      <c r="AA231" s="613"/>
      <c r="AB231" s="616"/>
      <c r="AC231" s="172"/>
      <c r="AD231" s="38"/>
      <c r="AE231" s="59">
        <f>IF(G231="",0,IF(K231="",0,IF(SUMIF(G229:G240,G231,O229:O240)=0,0,IF(OR(L231="",K231="obligatoire"),AF231/SUMIF(G229:G240,G231,O229:O240),AF231/(SUMIF(G229:G240,G231,O229:O240)/L231)))))</f>
        <v>0</v>
      </c>
      <c r="AF231" s="373">
        <f t="shared" si="38"/>
        <v>0</v>
      </c>
    </row>
    <row r="232" spans="1:32" hidden="1" x14ac:dyDescent="0.25">
      <c r="A232" s="632"/>
      <c r="B232" s="622"/>
      <c r="C232" s="627"/>
      <c r="D232" s="628"/>
      <c r="E232" s="623"/>
      <c r="F232" s="623"/>
      <c r="G232" s="386"/>
      <c r="H232" s="385"/>
      <c r="I232" s="52"/>
      <c r="J232" s="48"/>
      <c r="K232" s="47"/>
      <c r="L232" s="36"/>
      <c r="M232" s="366"/>
      <c r="N232" s="42"/>
      <c r="O232" s="376"/>
      <c r="P232" s="368"/>
      <c r="Q232" s="37"/>
      <c r="R232" s="612"/>
      <c r="S232" s="613"/>
      <c r="T232" s="614"/>
      <c r="U232" s="78">
        <f>IF(OR(P232="",M232=Paramétrage!$C$10,M232=Paramétrage!$C$13,M232=Paramétrage!$C$17,M232=Paramétrage!$C$20,M232=Paramétrage!$C$24,M232=Paramétrage!$C$27,AND(M232&lt;&gt;Paramétrage!$C$9,Q232="Mut+ext")),0,ROUNDUP(O232/P232,0))</f>
        <v>0</v>
      </c>
      <c r="V232" s="388">
        <f>IF(OR(M232="",Q232="Mut+ext"),0,IF(VLOOKUP(M232,Paramétrage!$C$6:$E$29,2,0)=0,0,IF(P232="","saisir capacité",N232*U232*VLOOKUP(M232,Paramétrage!$C$6:$E$29,2,0))))</f>
        <v>0</v>
      </c>
      <c r="W232" s="370"/>
      <c r="X232" s="389">
        <f t="shared" si="37"/>
        <v>0</v>
      </c>
      <c r="Y232" s="79">
        <f>IF(OR(M232="",Q232="Mut+ext"),0,IF(ISERROR(W232+V232*VLOOKUP(M232,Paramétrage!$C$6:$E$29,3,0))=TRUE,X232,W232+V232*VLOOKUP(M232,Paramétrage!$C$6:$E$29,3,0)))</f>
        <v>0</v>
      </c>
      <c r="Z232" s="615"/>
      <c r="AA232" s="613"/>
      <c r="AB232" s="616"/>
      <c r="AC232" s="172"/>
      <c r="AD232" s="38"/>
      <c r="AE232" s="59">
        <f>IF(G232="",0,IF(K232="",0,IF(SUMIF(G229:G240,G232,O229:O240)=0,0,IF(OR(L232="",K232="obligatoire"),AF232/SUMIF(G229:G240,G232,O229:O240),AF232/(SUMIF(G229:G240,G232,O229:O240)/L232)))))</f>
        <v>0</v>
      </c>
      <c r="AF232" s="373">
        <f t="shared" si="38"/>
        <v>0</v>
      </c>
    </row>
    <row r="233" spans="1:32" hidden="1" x14ac:dyDescent="0.25">
      <c r="A233" s="632"/>
      <c r="B233" s="622"/>
      <c r="C233" s="627"/>
      <c r="D233" s="628"/>
      <c r="E233" s="623"/>
      <c r="F233" s="623"/>
      <c r="G233" s="364"/>
      <c r="H233" s="375"/>
      <c r="I233" s="52"/>
      <c r="J233" s="48"/>
      <c r="K233" s="47"/>
      <c r="L233" s="36"/>
      <c r="M233" s="366"/>
      <c r="N233" s="42"/>
      <c r="O233" s="376"/>
      <c r="P233" s="368"/>
      <c r="Q233" s="37"/>
      <c r="R233" s="612"/>
      <c r="S233" s="613"/>
      <c r="T233" s="614"/>
      <c r="U233" s="78">
        <f>IF(OR(P233="",M233=Paramétrage!$C$10,M233=Paramétrage!$C$13,M233=Paramétrage!$C$17,M233=Paramétrage!$C$20,M233=Paramétrage!$C$24,M233=Paramétrage!$C$27,AND(M233&lt;&gt;Paramétrage!$C$9,Q233="Mut+ext")),0,ROUNDUP(O233/P233,0))</f>
        <v>0</v>
      </c>
      <c r="V233" s="388">
        <f>IF(OR(M233="",Q233="Mut+ext"),0,IF(VLOOKUP(M233,Paramétrage!$C$6:$E$29,2,0)=0,0,IF(P233="","saisir capacité",N233*U233*VLOOKUP(M233,Paramétrage!$C$6:$E$29,2,0))))</f>
        <v>0</v>
      </c>
      <c r="W233" s="370"/>
      <c r="X233" s="389">
        <f t="shared" si="37"/>
        <v>0</v>
      </c>
      <c r="Y233" s="79">
        <f>IF(OR(M233="",Q233="Mut+ext"),0,IF(ISERROR(W233+V233*VLOOKUP(M233,Paramétrage!$C$6:$E$29,3,0))=TRUE,X233,W233+V233*VLOOKUP(M233,Paramétrage!$C$6:$E$29,3,0)))</f>
        <v>0</v>
      </c>
      <c r="Z233" s="615"/>
      <c r="AA233" s="613"/>
      <c r="AB233" s="616"/>
      <c r="AC233" s="172"/>
      <c r="AD233" s="38"/>
      <c r="AE233" s="59">
        <f>IF(G233="",0,IF(K233="",0,IF(SUMIF(G225:G236,G233,O225:O236)=0,0,IF(OR(L233="",K233="obligatoire"),AF233/SUMIF(G225:G236,G233,O225:O236),AF233/(SUMIF(G225:G236,G233,O225:O236)/L233)))))</f>
        <v>0</v>
      </c>
      <c r="AF233" s="373">
        <f t="shared" si="38"/>
        <v>0</v>
      </c>
    </row>
    <row r="234" spans="1:32" hidden="1" x14ac:dyDescent="0.25">
      <c r="A234" s="632"/>
      <c r="B234" s="622"/>
      <c r="C234" s="627"/>
      <c r="D234" s="628"/>
      <c r="E234" s="623"/>
      <c r="F234" s="623"/>
      <c r="G234" s="364"/>
      <c r="H234" s="375"/>
      <c r="I234" s="52"/>
      <c r="J234" s="48"/>
      <c r="K234" s="47"/>
      <c r="L234" s="36"/>
      <c r="M234" s="366"/>
      <c r="N234" s="42"/>
      <c r="O234" s="376"/>
      <c r="P234" s="368"/>
      <c r="Q234" s="37"/>
      <c r="R234" s="612"/>
      <c r="S234" s="613"/>
      <c r="T234" s="614"/>
      <c r="U234" s="78">
        <f>IF(OR(P234="",M234=Paramétrage!$C$10,M234=Paramétrage!$C$13,M234=Paramétrage!$C$17,M234=Paramétrage!$C$20,M234=Paramétrage!$C$24,M234=Paramétrage!$C$27,AND(M234&lt;&gt;Paramétrage!$C$9,Q234="Mut+ext")),0,ROUNDUP(O234/P234,0))</f>
        <v>0</v>
      </c>
      <c r="V234" s="388">
        <f>IF(OR(M234="",Q234="Mut+ext"),0,IF(VLOOKUP(M234,Paramétrage!$C$6:$E$29,2,0)=0,0,IF(P234="","saisir capacité",N234*U234*VLOOKUP(M234,Paramétrage!$C$6:$E$29,2,0))))</f>
        <v>0</v>
      </c>
      <c r="W234" s="370"/>
      <c r="X234" s="389">
        <f t="shared" si="37"/>
        <v>0</v>
      </c>
      <c r="Y234" s="79">
        <f>IF(OR(M234="",Q234="Mut+ext"),0,IF(ISERROR(W234+V234*VLOOKUP(M234,Paramétrage!$C$6:$E$29,3,0))=TRUE,X234,W234+V234*VLOOKUP(M234,Paramétrage!$C$6:$E$29,3,0)))</f>
        <v>0</v>
      </c>
      <c r="Z234" s="615"/>
      <c r="AA234" s="613"/>
      <c r="AB234" s="616"/>
      <c r="AC234" s="172"/>
      <c r="AD234" s="38"/>
      <c r="AE234" s="59">
        <f>IF(G234="",0,IF(K234="",0,IF(SUMIF(G225:G236,G234,O225:O236)=0,0,IF(OR(L234="",K234="obligatoire"),AF234/SUMIF(G225:G236,G234,O225:O236),AF234/(SUMIF(G225:G236,G234,O225:O236)/L234)))))</f>
        <v>0</v>
      </c>
      <c r="AF234" s="373">
        <f t="shared" si="38"/>
        <v>0</v>
      </c>
    </row>
    <row r="235" spans="1:32" hidden="1" x14ac:dyDescent="0.25">
      <c r="A235" s="632"/>
      <c r="B235" s="622"/>
      <c r="C235" s="627"/>
      <c r="D235" s="628"/>
      <c r="E235" s="623"/>
      <c r="F235" s="623"/>
      <c r="G235" s="364"/>
      <c r="H235" s="375"/>
      <c r="I235" s="52"/>
      <c r="J235" s="48"/>
      <c r="K235" s="47"/>
      <c r="L235" s="36"/>
      <c r="M235" s="366"/>
      <c r="N235" s="42"/>
      <c r="O235" s="376"/>
      <c r="P235" s="368"/>
      <c r="Q235" s="37"/>
      <c r="R235" s="612"/>
      <c r="S235" s="613"/>
      <c r="T235" s="614"/>
      <c r="U235" s="78">
        <f>IF(OR(P235="",M235=Paramétrage!$C$10,M235=Paramétrage!$C$13,M235=Paramétrage!$C$17,M235=Paramétrage!$C$20,M235=Paramétrage!$C$24,M235=Paramétrage!$C$27,AND(M235&lt;&gt;Paramétrage!$C$9,Q235="Mut+ext")),0,ROUNDUP(O235/P235,0))</f>
        <v>0</v>
      </c>
      <c r="V235" s="388">
        <f>IF(OR(M235="",Q235="Mut+ext"),0,IF(VLOOKUP(M235,Paramétrage!$C$6:$E$29,2,0)=0,0,IF(P235="","saisir capacité",N235*U235*VLOOKUP(M235,Paramétrage!$C$6:$E$29,2,0))))</f>
        <v>0</v>
      </c>
      <c r="W235" s="370"/>
      <c r="X235" s="389">
        <f t="shared" si="37"/>
        <v>0</v>
      </c>
      <c r="Y235" s="79">
        <f>IF(OR(M235="",Q235="Mut+ext"),0,IF(ISERROR(W235+V235*VLOOKUP(M235,Paramétrage!$C$6:$E$29,3,0))=TRUE,X235,W235+V235*VLOOKUP(M235,Paramétrage!$C$6:$E$29,3,0)))</f>
        <v>0</v>
      </c>
      <c r="Z235" s="615"/>
      <c r="AA235" s="613"/>
      <c r="AB235" s="616"/>
      <c r="AC235" s="172"/>
      <c r="AD235" s="38"/>
      <c r="AE235" s="59">
        <f>IF(G235="",0,IF(K235="",0,IF(SUMIF(G225:G236,G235,O225:O236)=0,0,IF(OR(L235="",K235="obligatoire"),AF235/SUMIF(G225:G236,G235,O225:O236),AF235/(SUMIF(G225:G236,G235,O225:O236)/L235)))))</f>
        <v>0</v>
      </c>
      <c r="AF235" s="373">
        <f t="shared" si="38"/>
        <v>0</v>
      </c>
    </row>
    <row r="236" spans="1:32" hidden="1" x14ac:dyDescent="0.25">
      <c r="A236" s="632"/>
      <c r="B236" s="622"/>
      <c r="C236" s="627"/>
      <c r="D236" s="628"/>
      <c r="E236" s="623"/>
      <c r="F236" s="623"/>
      <c r="G236" s="364"/>
      <c r="H236" s="375"/>
      <c r="I236" s="52"/>
      <c r="J236" s="48"/>
      <c r="K236" s="47"/>
      <c r="L236" s="36"/>
      <c r="M236" s="366"/>
      <c r="N236" s="43"/>
      <c r="O236" s="376"/>
      <c r="P236" s="368"/>
      <c r="Q236" s="37"/>
      <c r="R236" s="612"/>
      <c r="S236" s="613"/>
      <c r="T236" s="614"/>
      <c r="U236" s="78">
        <f>IF(OR(P236="",M236=Paramétrage!$C$10,M236=Paramétrage!$C$13,M236=Paramétrage!$C$17,M236=Paramétrage!$C$20,M236=Paramétrage!$C$24,M236=Paramétrage!$C$27,AND(M236&lt;&gt;Paramétrage!$C$9,Q236="Mut+ext")),0,ROUNDUP(O236/P236,0))</f>
        <v>0</v>
      </c>
      <c r="V236" s="388">
        <f>IF(OR(M236="",Q236="Mut+ext"),0,IF(VLOOKUP(M236,Paramétrage!$C$6:$E$29,2,0)=0,0,IF(P236="","saisir capacité",N236*U236*VLOOKUP(M236,Paramétrage!$C$6:$E$29,2,0))))</f>
        <v>0</v>
      </c>
      <c r="W236" s="370"/>
      <c r="X236" s="389">
        <f t="shared" si="37"/>
        <v>0</v>
      </c>
      <c r="Y236" s="79">
        <f>IF(OR(M236="",Q236="Mut+ext"),0,IF(ISERROR(W236+V236*VLOOKUP(M236,Paramétrage!$C$6:$E$29,3,0))=TRUE,X236,W236+V236*VLOOKUP(M236,Paramétrage!$C$6:$E$29,3,0)))</f>
        <v>0</v>
      </c>
      <c r="Z236" s="615"/>
      <c r="AA236" s="613"/>
      <c r="AB236" s="616"/>
      <c r="AC236" s="172"/>
      <c r="AD236" s="38"/>
      <c r="AE236" s="59">
        <f>IF(G236="",0,IF(K236="",0,IF(SUMIF(G225:G236,G236,O225:O236)=0,0,IF(OR(L236="",K236="obligatoire"),AF236/SUMIF(G225:G236,G236,O225:O236),AF236/(SUMIF(G225:G236,G236,O225:O236)/L236)))))</f>
        <v>0</v>
      </c>
      <c r="AF236" s="373">
        <f t="shared" si="38"/>
        <v>0</v>
      </c>
    </row>
    <row r="237" spans="1:32" hidden="1" x14ac:dyDescent="0.25">
      <c r="A237" s="632"/>
      <c r="B237" s="622"/>
      <c r="C237" s="627"/>
      <c r="D237" s="628"/>
      <c r="E237" s="623"/>
      <c r="F237" s="623"/>
      <c r="G237" s="364"/>
      <c r="H237" s="375"/>
      <c r="I237" s="52"/>
      <c r="J237" s="48"/>
      <c r="K237" s="47"/>
      <c r="L237" s="36"/>
      <c r="M237" s="366"/>
      <c r="N237" s="42"/>
      <c r="O237" s="376"/>
      <c r="P237" s="368"/>
      <c r="Q237" s="37"/>
      <c r="R237" s="612"/>
      <c r="S237" s="613"/>
      <c r="T237" s="614"/>
      <c r="U237" s="78">
        <f>IF(OR(P237="",M237=Paramétrage!$C$10,M237=Paramétrage!$C$13,M237=Paramétrage!$C$17,M237=Paramétrage!$C$20,M237=Paramétrage!$C$24,M237=Paramétrage!$C$27,AND(M237&lt;&gt;Paramétrage!$C$9,Q237="Mut+ext")),0,ROUNDUP(O237/P237,0))</f>
        <v>0</v>
      </c>
      <c r="V237" s="388">
        <f>IF(OR(M237="",Q237="Mut+ext"),0,IF(VLOOKUP(M237,Paramétrage!$C$6:$E$29,2,0)=0,0,IF(P237="","saisir capacité",N237*U237*VLOOKUP(M237,Paramétrage!$C$6:$E$29,2,0))))</f>
        <v>0</v>
      </c>
      <c r="W237" s="370"/>
      <c r="X237" s="389">
        <f t="shared" si="37"/>
        <v>0</v>
      </c>
      <c r="Y237" s="79">
        <f>IF(OR(M237="",Q237="Mut+ext"),0,IF(ISERROR(W237+V237*VLOOKUP(M237,Paramétrage!$C$6:$E$29,3,0))=TRUE,X237,W237+V237*VLOOKUP(M237,Paramétrage!$C$6:$E$29,3,0)))</f>
        <v>0</v>
      </c>
      <c r="Z237" s="615"/>
      <c r="AA237" s="613"/>
      <c r="AB237" s="616"/>
      <c r="AC237" s="172"/>
      <c r="AD237" s="38"/>
      <c r="AE237" s="59">
        <f>IF(G237="",0,IF(K237="",0,IF(SUMIF(G229:G240,G237,O229:O240)=0,0,IF(OR(L237="",K237="obligatoire"),AF237/SUMIF(G229:G240,G237,O229:O240),AF237/(SUMIF(G229:G240,G237,O229:O240)/L237)))))</f>
        <v>0</v>
      </c>
      <c r="AF237" s="373">
        <f t="shared" si="38"/>
        <v>0</v>
      </c>
    </row>
    <row r="238" spans="1:32" hidden="1" x14ac:dyDescent="0.25">
      <c r="A238" s="632"/>
      <c r="B238" s="622"/>
      <c r="C238" s="627"/>
      <c r="D238" s="628"/>
      <c r="E238" s="623"/>
      <c r="F238" s="623"/>
      <c r="G238" s="364"/>
      <c r="H238" s="375"/>
      <c r="I238" s="52"/>
      <c r="J238" s="48"/>
      <c r="K238" s="47"/>
      <c r="L238" s="36"/>
      <c r="M238" s="366"/>
      <c r="N238" s="42"/>
      <c r="O238" s="376"/>
      <c r="P238" s="368"/>
      <c r="Q238" s="37"/>
      <c r="R238" s="612"/>
      <c r="S238" s="613"/>
      <c r="T238" s="614"/>
      <c r="U238" s="78">
        <f>IF(OR(P238="",M238=Paramétrage!$C$10,M238=Paramétrage!$C$13,M238=Paramétrage!$C$17,M238=Paramétrage!$C$20,M238=Paramétrage!$C$24,M238=Paramétrage!$C$27,AND(M238&lt;&gt;Paramétrage!$C$9,Q238="Mut+ext")),0,ROUNDUP(O238/P238,0))</f>
        <v>0</v>
      </c>
      <c r="V238" s="388">
        <f>IF(OR(M238="",Q238="Mut+ext"),0,IF(VLOOKUP(M238,Paramétrage!$C$6:$E$29,2,0)=0,0,IF(P238="","saisir capacité",N238*U238*VLOOKUP(M238,Paramétrage!$C$6:$E$29,2,0))))</f>
        <v>0</v>
      </c>
      <c r="W238" s="370"/>
      <c r="X238" s="389">
        <f t="shared" si="37"/>
        <v>0</v>
      </c>
      <c r="Y238" s="79">
        <f>IF(OR(M238="",Q238="Mut+ext"),0,IF(ISERROR(W238+V238*VLOOKUP(M238,Paramétrage!$C$6:$E$29,3,0))=TRUE,X238,W238+V238*VLOOKUP(M238,Paramétrage!$C$6:$E$29,3,0)))</f>
        <v>0</v>
      </c>
      <c r="Z238" s="615"/>
      <c r="AA238" s="613"/>
      <c r="AB238" s="616"/>
      <c r="AC238" s="172"/>
      <c r="AD238" s="38"/>
      <c r="AE238" s="59">
        <f>IF(G238="",0,IF(K238="",0,IF(SUMIF(G229:G240,G238,O229:O240)=0,0,IF(OR(L238="",K238="obligatoire"),AF238/SUMIF(G229:G240,G238,O229:O240),AF238/(SUMIF(G229:G240,G238,O229:O240)/L238)))))</f>
        <v>0</v>
      </c>
      <c r="AF238" s="373">
        <f t="shared" si="38"/>
        <v>0</v>
      </c>
    </row>
    <row r="239" spans="1:32" hidden="1" x14ac:dyDescent="0.25">
      <c r="A239" s="632"/>
      <c r="B239" s="622"/>
      <c r="C239" s="627"/>
      <c r="D239" s="628"/>
      <c r="E239" s="623"/>
      <c r="F239" s="623"/>
      <c r="G239" s="364"/>
      <c r="H239" s="375"/>
      <c r="I239" s="52"/>
      <c r="J239" s="48"/>
      <c r="K239" s="47"/>
      <c r="L239" s="36"/>
      <c r="M239" s="366"/>
      <c r="N239" s="42"/>
      <c r="O239" s="376"/>
      <c r="P239" s="368"/>
      <c r="Q239" s="37"/>
      <c r="R239" s="612"/>
      <c r="S239" s="613"/>
      <c r="T239" s="614"/>
      <c r="U239" s="78">
        <f>IF(OR(P239="",M239=Paramétrage!$C$10,M239=Paramétrage!$C$13,M239=Paramétrage!$C$17,M239=Paramétrage!$C$20,M239=Paramétrage!$C$24,M239=Paramétrage!$C$27,AND(M239&lt;&gt;Paramétrage!$C$9,Q239="Mut+ext")),0,ROUNDUP(O239/P239,0))</f>
        <v>0</v>
      </c>
      <c r="V239" s="388">
        <f>IF(OR(M239="",Q239="Mut+ext"),0,IF(VLOOKUP(M239,Paramétrage!$C$6:$E$29,2,0)=0,0,IF(P239="","saisir capacité",N239*U239*VLOOKUP(M239,Paramétrage!$C$6:$E$29,2,0))))</f>
        <v>0</v>
      </c>
      <c r="W239" s="370"/>
      <c r="X239" s="389">
        <f t="shared" si="37"/>
        <v>0</v>
      </c>
      <c r="Y239" s="79">
        <f>IF(OR(M239="",Q239="Mut+ext"),0,IF(ISERROR(W239+V239*VLOOKUP(M239,Paramétrage!$C$6:$E$29,3,0))=TRUE,X239,W239+V239*VLOOKUP(M239,Paramétrage!$C$6:$E$29,3,0)))</f>
        <v>0</v>
      </c>
      <c r="Z239" s="615"/>
      <c r="AA239" s="613"/>
      <c r="AB239" s="616"/>
      <c r="AC239" s="172"/>
      <c r="AD239" s="38"/>
      <c r="AE239" s="59">
        <f>IF(G239="",0,IF(K239="",0,IF(SUMIF(G229:G240,G239,O229:O240)=0,0,IF(OR(L239="",K239="obligatoire"),AF239/SUMIF(G229:G240,G239,O229:O240),AF239/(SUMIF(G229:G240,G239,O229:O240)/L239)))))</f>
        <v>0</v>
      </c>
      <c r="AF239" s="373">
        <f t="shared" si="38"/>
        <v>0</v>
      </c>
    </row>
    <row r="240" spans="1:32" hidden="1" x14ac:dyDescent="0.25">
      <c r="A240" s="632"/>
      <c r="B240" s="622"/>
      <c r="C240" s="629"/>
      <c r="D240" s="630"/>
      <c r="E240" s="624"/>
      <c r="F240" s="624"/>
      <c r="G240" s="364"/>
      <c r="H240" s="375"/>
      <c r="I240" s="52"/>
      <c r="J240" s="48"/>
      <c r="K240" s="47"/>
      <c r="L240" s="36"/>
      <c r="M240" s="366"/>
      <c r="N240" s="43"/>
      <c r="O240" s="376"/>
      <c r="P240" s="368"/>
      <c r="Q240" s="37"/>
      <c r="R240" s="612"/>
      <c r="S240" s="613"/>
      <c r="T240" s="614"/>
      <c r="U240" s="78">
        <f>IF(OR(P240="",M240=Paramétrage!$C$10,M240=Paramétrage!$C$13,M240=Paramétrage!$C$17,M240=Paramétrage!$C$20,M240=Paramétrage!$C$24,M240=Paramétrage!$C$27,AND(M240&lt;&gt;Paramétrage!$C$9,Q240="Mut+ext")),0,ROUNDUP(O240/P240,0))</f>
        <v>0</v>
      </c>
      <c r="V240" s="388">
        <f>IF(OR(M240="",Q240="Mut+ext"),0,IF(VLOOKUP(M240,Paramétrage!$C$6:$E$29,2,0)=0,0,IF(P240="","saisir capacité",N240*U240*VLOOKUP(M240,Paramétrage!$C$6:$E$29,2,0))))</f>
        <v>0</v>
      </c>
      <c r="W240" s="370"/>
      <c r="X240" s="389">
        <f t="shared" si="37"/>
        <v>0</v>
      </c>
      <c r="Y240" s="79">
        <f>IF(OR(M240="",Q240="Mut+ext"),0,IF(ISERROR(W240+V240*VLOOKUP(M240,Paramétrage!$C$6:$E$29,3,0))=TRUE,X240,W240+V240*VLOOKUP(M240,Paramétrage!$C$6:$E$29,3,0)))</f>
        <v>0</v>
      </c>
      <c r="Z240" s="615"/>
      <c r="AA240" s="613"/>
      <c r="AB240" s="616"/>
      <c r="AC240" s="172"/>
      <c r="AD240" s="38"/>
      <c r="AE240" s="59">
        <f>IF(G240="",0,IF(K240="",0,IF(SUMIF(G229:G240,G240,O229:O240)=0,0,IF(OR(L240="",K240="obligatoire"),AF240/SUMIF(G229:G240,G240,O229:O240),AF240/(SUMIF(G229:G240,G240,O229:O240)/L240)))))</f>
        <v>0</v>
      </c>
      <c r="AF240" s="373">
        <f t="shared" si="38"/>
        <v>0</v>
      </c>
    </row>
    <row r="241" spans="1:32" hidden="1" x14ac:dyDescent="0.25">
      <c r="A241" s="632"/>
      <c r="B241" s="622"/>
      <c r="C241" s="390"/>
      <c r="D241" s="391"/>
      <c r="E241" s="392"/>
      <c r="F241" s="391"/>
      <c r="G241" s="391"/>
      <c r="H241" s="393"/>
      <c r="I241" s="133"/>
      <c r="J241" s="128"/>
      <c r="K241" s="68"/>
      <c r="L241" s="70"/>
      <c r="M241" s="394"/>
      <c r="N241" s="71">
        <f>AE241</f>
        <v>0</v>
      </c>
      <c r="O241" s="395"/>
      <c r="P241" s="395"/>
      <c r="Q241" s="74"/>
      <c r="R241" s="72"/>
      <c r="S241" s="72"/>
      <c r="T241" s="73"/>
      <c r="U241" s="120"/>
      <c r="V241" s="396">
        <f>SUM(V229:V240)</f>
        <v>0</v>
      </c>
      <c r="W241" s="394">
        <f>SUM(W229:W240)</f>
        <v>0</v>
      </c>
      <c r="X241" s="397">
        <f>SUM(X229:X240)</f>
        <v>0</v>
      </c>
      <c r="Y241" s="75">
        <f>SUM(Y229:Y240)</f>
        <v>0</v>
      </c>
      <c r="Z241" s="121"/>
      <c r="AA241" s="122"/>
      <c r="AB241" s="123"/>
      <c r="AC241" s="124"/>
      <c r="AD241" s="125"/>
      <c r="AE241" s="126">
        <f>SUM(AE229:AE240)</f>
        <v>0</v>
      </c>
      <c r="AF241" s="127">
        <f>SUM(AF229:AF240)</f>
        <v>0</v>
      </c>
    </row>
    <row r="242" spans="1:32" ht="15.45" hidden="1" customHeight="1" x14ac:dyDescent="0.25">
      <c r="A242" s="632"/>
      <c r="B242" s="622"/>
      <c r="C242" s="625"/>
      <c r="D242" s="626"/>
      <c r="E242" s="623"/>
      <c r="F242" s="623"/>
      <c r="G242" s="387"/>
      <c r="H242" s="365"/>
      <c r="I242" s="52"/>
      <c r="J242" s="48"/>
      <c r="K242" s="47"/>
      <c r="L242" s="36"/>
      <c r="M242" s="366"/>
      <c r="N242" s="42"/>
      <c r="O242" s="376"/>
      <c r="P242" s="368"/>
      <c r="Q242" s="40"/>
      <c r="R242" s="612"/>
      <c r="S242" s="613"/>
      <c r="T242" s="614"/>
      <c r="U242" s="78">
        <f>IF(OR(P242="",M242=Paramétrage!$C$10,M242=Paramétrage!$C$13,M242=Paramétrage!$C$17,M242=Paramétrage!$C$20,M242=Paramétrage!$C$24,M242=Paramétrage!$C$27,AND(M242&lt;&gt;Paramétrage!$C$9,Q242="Mut+ext")),0,ROUNDUP(O242/P242,0))</f>
        <v>0</v>
      </c>
      <c r="V242" s="388">
        <f>IF(OR(M242="",Q242="Mut+ext"),0,IF(VLOOKUP(M242,Paramétrage!$C$6:$E$29,2,0)=0,0,IF(P242="","saisir capacité",N242*U242*VLOOKUP(M242,Paramétrage!$C$6:$E$29,2,0))))</f>
        <v>0</v>
      </c>
      <c r="W242" s="370"/>
      <c r="X242" s="389">
        <f t="shared" ref="X242:X253" si="39">IF(OR(M242="",Q242="Mut+ext"),0,IF(ISERROR(V242+W242)=TRUE,V242,V242+W242))</f>
        <v>0</v>
      </c>
      <c r="Y242" s="79">
        <f>IF(OR(M242="",Q242="Mut+ext"),0,IF(ISERROR(W242+V242*VLOOKUP(M242,Paramétrage!$C$6:$E$29,3,0))=TRUE,X242,W242+V242*VLOOKUP(M242,Paramétrage!$C$6:$E$29,3,0)))</f>
        <v>0</v>
      </c>
      <c r="Z242" s="615"/>
      <c r="AA242" s="613"/>
      <c r="AB242" s="616"/>
      <c r="AC242" s="172"/>
      <c r="AD242" s="39"/>
      <c r="AE242" s="59">
        <f>IF(G242="",0,IF(K242="",0,IF(SUMIF(G242:G253,G242,O242:O253)=0,0,IF(OR(L242="",K242="obligatoire"),AF242/SUMIF(G242:G253,G242,O242:O253),AF242/(SUMIF(G242:G253,G242,O242:O253)/L242)))))</f>
        <v>0</v>
      </c>
      <c r="AF242" s="372">
        <f t="shared" ref="AF242:AF253" si="40">N242*O242</f>
        <v>0</v>
      </c>
    </row>
    <row r="243" spans="1:32" hidden="1" x14ac:dyDescent="0.25">
      <c r="A243" s="632"/>
      <c r="B243" s="622"/>
      <c r="C243" s="627"/>
      <c r="D243" s="628"/>
      <c r="E243" s="623"/>
      <c r="F243" s="623"/>
      <c r="G243" s="364"/>
      <c r="H243" s="385"/>
      <c r="I243" s="52"/>
      <c r="J243" s="48"/>
      <c r="K243" s="47"/>
      <c r="L243" s="36"/>
      <c r="M243" s="366"/>
      <c r="N243" s="42"/>
      <c r="O243" s="376"/>
      <c r="P243" s="368"/>
      <c r="Q243" s="37"/>
      <c r="R243" s="612"/>
      <c r="S243" s="613"/>
      <c r="T243" s="614"/>
      <c r="U243" s="78">
        <f>IF(OR(P243="",M243=Paramétrage!$C$10,M243=Paramétrage!$C$13,M243=Paramétrage!$C$17,M243=Paramétrage!$C$20,M243=Paramétrage!$C$24,M243=Paramétrage!$C$27,AND(M243&lt;&gt;Paramétrage!$C$9,Q243="Mut+ext")),0,ROUNDUP(O243/P243,0))</f>
        <v>0</v>
      </c>
      <c r="V243" s="388">
        <f>IF(OR(M243="",Q243="Mut+ext"),0,IF(VLOOKUP(M243,Paramétrage!$C$6:$E$29,2,0)=0,0,IF(P243="","saisir capacité",N243*U243*VLOOKUP(M243,Paramétrage!$C$6:$E$29,2,0))))</f>
        <v>0</v>
      </c>
      <c r="W243" s="370"/>
      <c r="X243" s="389">
        <f t="shared" si="39"/>
        <v>0</v>
      </c>
      <c r="Y243" s="79">
        <f>IF(OR(M243="",Q243="Mut+ext"),0,IF(ISERROR(W243+V243*VLOOKUP(M243,Paramétrage!$C$6:$E$29,3,0))=TRUE,X243,W243+V243*VLOOKUP(M243,Paramétrage!$C$6:$E$29,3,0)))</f>
        <v>0</v>
      </c>
      <c r="Z243" s="615"/>
      <c r="AA243" s="613"/>
      <c r="AB243" s="616"/>
      <c r="AC243" s="172"/>
      <c r="AD243" s="38"/>
      <c r="AE243" s="59">
        <f>IF(G243="",0,IF(K243="",0,IF(SUMIF(G242:G253,G243,O242:O253)=0,0,IF(OR(L243="",K243="obligatoire"),AF243/SUMIF(G242:G253,G243,O242:O253),AF243/(SUMIF(G242:G253,G243,O242:O253)/L243)))))</f>
        <v>0</v>
      </c>
      <c r="AF243" s="373">
        <f t="shared" si="40"/>
        <v>0</v>
      </c>
    </row>
    <row r="244" spans="1:32" hidden="1" x14ac:dyDescent="0.25">
      <c r="A244" s="632"/>
      <c r="B244" s="622"/>
      <c r="C244" s="627"/>
      <c r="D244" s="628"/>
      <c r="E244" s="623"/>
      <c r="F244" s="623"/>
      <c r="G244" s="364"/>
      <c r="H244" s="385"/>
      <c r="I244" s="52"/>
      <c r="J244" s="48"/>
      <c r="K244" s="47"/>
      <c r="L244" s="36"/>
      <c r="M244" s="366"/>
      <c r="N244" s="42"/>
      <c r="O244" s="376"/>
      <c r="P244" s="368"/>
      <c r="Q244" s="37"/>
      <c r="R244" s="612"/>
      <c r="S244" s="613"/>
      <c r="T244" s="614"/>
      <c r="U244" s="78">
        <f>IF(OR(P244="",M244=Paramétrage!$C$10,M244=Paramétrage!$C$13,M244=Paramétrage!$C$17,M244=Paramétrage!$C$20,M244=Paramétrage!$C$24,M244=Paramétrage!$C$27,AND(M244&lt;&gt;Paramétrage!$C$9,Q244="Mut+ext")),0,ROUNDUP(O244/P244,0))</f>
        <v>0</v>
      </c>
      <c r="V244" s="388">
        <f>IF(OR(M244="",Q244="Mut+ext"),0,IF(VLOOKUP(M244,Paramétrage!$C$6:$E$29,2,0)=0,0,IF(P244="","saisir capacité",N244*U244*VLOOKUP(M244,Paramétrage!$C$6:$E$29,2,0))))</f>
        <v>0</v>
      </c>
      <c r="W244" s="370"/>
      <c r="X244" s="389">
        <f t="shared" si="39"/>
        <v>0</v>
      </c>
      <c r="Y244" s="79">
        <f>IF(OR(M244="",Q244="Mut+ext"),0,IF(ISERROR(W244+V244*VLOOKUP(M244,Paramétrage!$C$6:$E$29,3,0))=TRUE,X244,W244+V244*VLOOKUP(M244,Paramétrage!$C$6:$E$29,3,0)))</f>
        <v>0</v>
      </c>
      <c r="Z244" s="615"/>
      <c r="AA244" s="613"/>
      <c r="AB244" s="616"/>
      <c r="AC244" s="172"/>
      <c r="AD244" s="38"/>
      <c r="AE244" s="59">
        <f>IF(G244="",0,IF(K244="",0,IF(SUMIF(G242:G253,G244,O242:O253)=0,0,IF(OR(L244="",K244="obligatoire"),AF244/SUMIF(G242:G253,G244,O242:O253),AF244/(SUMIF(G242:G253,G244,O242:O253)/L244)))))</f>
        <v>0</v>
      </c>
      <c r="AF244" s="373">
        <f t="shared" si="40"/>
        <v>0</v>
      </c>
    </row>
    <row r="245" spans="1:32" hidden="1" x14ac:dyDescent="0.25">
      <c r="A245" s="632"/>
      <c r="B245" s="622"/>
      <c r="C245" s="627"/>
      <c r="D245" s="628"/>
      <c r="E245" s="623"/>
      <c r="F245" s="623"/>
      <c r="G245" s="386"/>
      <c r="H245" s="385"/>
      <c r="I245" s="52"/>
      <c r="J245" s="48"/>
      <c r="K245" s="47"/>
      <c r="L245" s="36"/>
      <c r="M245" s="366"/>
      <c r="N245" s="42"/>
      <c r="O245" s="376"/>
      <c r="P245" s="368"/>
      <c r="Q245" s="37"/>
      <c r="R245" s="612"/>
      <c r="S245" s="613"/>
      <c r="T245" s="614"/>
      <c r="U245" s="78">
        <f>IF(OR(P245="",M245=Paramétrage!$C$10,M245=Paramétrage!$C$13,M245=Paramétrage!$C$17,M245=Paramétrage!$C$20,M245=Paramétrage!$C$24,M245=Paramétrage!$C$27,AND(M245&lt;&gt;Paramétrage!$C$9,Q245="Mut+ext")),0,ROUNDUP(O245/P245,0))</f>
        <v>0</v>
      </c>
      <c r="V245" s="388">
        <f>IF(OR(M245="",Q245="Mut+ext"),0,IF(VLOOKUP(M245,Paramétrage!$C$6:$E$29,2,0)=0,0,IF(P245="","saisir capacité",N245*U245*VLOOKUP(M245,Paramétrage!$C$6:$E$29,2,0))))</f>
        <v>0</v>
      </c>
      <c r="W245" s="370"/>
      <c r="X245" s="389">
        <f t="shared" si="39"/>
        <v>0</v>
      </c>
      <c r="Y245" s="79">
        <f>IF(OR(M245="",Q245="Mut+ext"),0,IF(ISERROR(W245+V245*VLOOKUP(M245,Paramétrage!$C$6:$E$29,3,0))=TRUE,X245,W245+V245*VLOOKUP(M245,Paramétrage!$C$6:$E$29,3,0)))</f>
        <v>0</v>
      </c>
      <c r="Z245" s="615"/>
      <c r="AA245" s="613"/>
      <c r="AB245" s="616"/>
      <c r="AC245" s="172"/>
      <c r="AD245" s="38"/>
      <c r="AE245" s="59">
        <f>IF(G245="",0,IF(K245="",0,IF(SUMIF(G238:G249,G245,O238:O249)=0,0,IF(OR(L245="",K245="obligatoire"),AF245/SUMIF(G238:G249,G245,O238:O249),AF245/(SUMIF(G238:G249,G245,O238:O249)/L245)))))</f>
        <v>0</v>
      </c>
      <c r="AF245" s="373">
        <f t="shared" si="40"/>
        <v>0</v>
      </c>
    </row>
    <row r="246" spans="1:32" hidden="1" x14ac:dyDescent="0.25">
      <c r="A246" s="632"/>
      <c r="B246" s="622"/>
      <c r="C246" s="627"/>
      <c r="D246" s="628"/>
      <c r="E246" s="623"/>
      <c r="F246" s="623"/>
      <c r="G246" s="364"/>
      <c r="H246" s="375"/>
      <c r="I246" s="52"/>
      <c r="J246" s="48"/>
      <c r="K246" s="47"/>
      <c r="L246" s="36"/>
      <c r="M246" s="366"/>
      <c r="N246" s="42"/>
      <c r="O246" s="376"/>
      <c r="P246" s="368"/>
      <c r="Q246" s="37"/>
      <c r="R246" s="612"/>
      <c r="S246" s="613"/>
      <c r="T246" s="614"/>
      <c r="U246" s="78">
        <f>IF(OR(P246="",M246=Paramétrage!$C$10,M246=Paramétrage!$C$13,M246=Paramétrage!$C$17,M246=Paramétrage!$C$20,M246=Paramétrage!$C$24,M246=Paramétrage!$C$27,AND(M246&lt;&gt;Paramétrage!$C$9,Q246="Mut+ext")),0,ROUNDUP(O246/P246,0))</f>
        <v>0</v>
      </c>
      <c r="V246" s="388">
        <f>IF(OR(M246="",Q246="Mut+ext"),0,IF(VLOOKUP(M246,Paramétrage!$C$6:$E$29,2,0)=0,0,IF(P246="","saisir capacité",N246*U246*VLOOKUP(M246,Paramétrage!$C$6:$E$29,2,0))))</f>
        <v>0</v>
      </c>
      <c r="W246" s="370"/>
      <c r="X246" s="389">
        <f t="shared" si="39"/>
        <v>0</v>
      </c>
      <c r="Y246" s="79">
        <f>IF(OR(M246="",Q246="Mut+ext"),0,IF(ISERROR(W246+V246*VLOOKUP(M246,Paramétrage!$C$6:$E$29,3,0))=TRUE,X246,W246+V246*VLOOKUP(M246,Paramétrage!$C$6:$E$29,3,0)))</f>
        <v>0</v>
      </c>
      <c r="Z246" s="615"/>
      <c r="AA246" s="613"/>
      <c r="AB246" s="616"/>
      <c r="AC246" s="172"/>
      <c r="AD246" s="38"/>
      <c r="AE246" s="59">
        <f>IF(G246="",0,IF(K246="",0,IF(SUMIF(G238:G249,G246,O238:O249)=0,0,IF(OR(L246="",K246="obligatoire"),AF246/SUMIF(G238:G249,G246,O238:O249),AF246/(SUMIF(G238:G249,G246,O238:O249)/L246)))))</f>
        <v>0</v>
      </c>
      <c r="AF246" s="373">
        <f t="shared" si="40"/>
        <v>0</v>
      </c>
    </row>
    <row r="247" spans="1:32" hidden="1" x14ac:dyDescent="0.25">
      <c r="A247" s="632"/>
      <c r="B247" s="622"/>
      <c r="C247" s="627"/>
      <c r="D247" s="628"/>
      <c r="E247" s="623"/>
      <c r="F247" s="623"/>
      <c r="G247" s="364"/>
      <c r="H247" s="375"/>
      <c r="I247" s="52"/>
      <c r="J247" s="48"/>
      <c r="K247" s="47"/>
      <c r="L247" s="36"/>
      <c r="M247" s="366"/>
      <c r="N247" s="42"/>
      <c r="O247" s="376"/>
      <c r="P247" s="368"/>
      <c r="Q247" s="37"/>
      <c r="R247" s="612"/>
      <c r="S247" s="613"/>
      <c r="T247" s="614"/>
      <c r="U247" s="78">
        <f>IF(OR(P247="",M247=Paramétrage!$C$10,M247=Paramétrage!$C$13,M247=Paramétrage!$C$17,M247=Paramétrage!$C$20,M247=Paramétrage!$C$24,M247=Paramétrage!$C$27,AND(M247&lt;&gt;Paramétrage!$C$9,Q247="Mut+ext")),0,ROUNDUP(O247/P247,0))</f>
        <v>0</v>
      </c>
      <c r="V247" s="388">
        <f>IF(OR(M247="",Q247="Mut+ext"),0,IF(VLOOKUP(M247,Paramétrage!$C$6:$E$29,2,0)=0,0,IF(P247="","saisir capacité",N247*U247*VLOOKUP(M247,Paramétrage!$C$6:$E$29,2,0))))</f>
        <v>0</v>
      </c>
      <c r="W247" s="370"/>
      <c r="X247" s="389">
        <f t="shared" si="39"/>
        <v>0</v>
      </c>
      <c r="Y247" s="79">
        <f>IF(OR(M247="",Q247="Mut+ext"),0,IF(ISERROR(W247+V247*VLOOKUP(M247,Paramétrage!$C$6:$E$29,3,0))=TRUE,X247,W247+V247*VLOOKUP(M247,Paramétrage!$C$6:$E$29,3,0)))</f>
        <v>0</v>
      </c>
      <c r="Z247" s="615"/>
      <c r="AA247" s="613"/>
      <c r="AB247" s="616"/>
      <c r="AC247" s="172"/>
      <c r="AD247" s="38"/>
      <c r="AE247" s="59">
        <f>IF(G247="",0,IF(K247="",0,IF(SUMIF(G238:G249,G247,O238:O249)=0,0,IF(OR(L247="",K247="obligatoire"),AF247/SUMIF(G238:G249,G247,O238:O249),AF247/(SUMIF(G238:G249,G247,O238:O249)/L247)))))</f>
        <v>0</v>
      </c>
      <c r="AF247" s="373">
        <f t="shared" si="40"/>
        <v>0</v>
      </c>
    </row>
    <row r="248" spans="1:32" hidden="1" x14ac:dyDescent="0.25">
      <c r="A248" s="632"/>
      <c r="B248" s="622"/>
      <c r="C248" s="627"/>
      <c r="D248" s="628"/>
      <c r="E248" s="623"/>
      <c r="F248" s="623"/>
      <c r="G248" s="364"/>
      <c r="H248" s="375"/>
      <c r="I248" s="52"/>
      <c r="J248" s="48"/>
      <c r="K248" s="47"/>
      <c r="L248" s="36"/>
      <c r="M248" s="366"/>
      <c r="N248" s="42"/>
      <c r="O248" s="376"/>
      <c r="P248" s="368"/>
      <c r="Q248" s="37"/>
      <c r="R248" s="612"/>
      <c r="S248" s="613"/>
      <c r="T248" s="614"/>
      <c r="U248" s="78">
        <f>IF(OR(P248="",M248=Paramétrage!$C$10,M248=Paramétrage!$C$13,M248=Paramétrage!$C$17,M248=Paramétrage!$C$20,M248=Paramétrage!$C$24,M248=Paramétrage!$C$27,AND(M248&lt;&gt;Paramétrage!$C$9,Q248="Mut+ext")),0,ROUNDUP(O248/P248,0))</f>
        <v>0</v>
      </c>
      <c r="V248" s="388">
        <f>IF(OR(M248="",Q248="Mut+ext"),0,IF(VLOOKUP(M248,Paramétrage!$C$6:$E$29,2,0)=0,0,IF(P248="","saisir capacité",N248*U248*VLOOKUP(M248,Paramétrage!$C$6:$E$29,2,0))))</f>
        <v>0</v>
      </c>
      <c r="W248" s="370"/>
      <c r="X248" s="389">
        <f t="shared" si="39"/>
        <v>0</v>
      </c>
      <c r="Y248" s="79">
        <f>IF(OR(M248="",Q248="Mut+ext"),0,IF(ISERROR(W248+V248*VLOOKUP(M248,Paramétrage!$C$6:$E$29,3,0))=TRUE,X248,W248+V248*VLOOKUP(M248,Paramétrage!$C$6:$E$29,3,0)))</f>
        <v>0</v>
      </c>
      <c r="Z248" s="615"/>
      <c r="AA248" s="613"/>
      <c r="AB248" s="616"/>
      <c r="AC248" s="172"/>
      <c r="AD248" s="38"/>
      <c r="AE248" s="59">
        <f>IF(G248="",0,IF(K248="",0,IF(SUMIF(G238:G249,G248,O238:O249)=0,0,IF(OR(L248="",K248="obligatoire"),AF248/SUMIF(G238:G249,G248,O238:O249),AF248/(SUMIF(G238:G249,G248,O238:O249)/L248)))))</f>
        <v>0</v>
      </c>
      <c r="AF248" s="373">
        <f t="shared" si="40"/>
        <v>0</v>
      </c>
    </row>
    <row r="249" spans="1:32" hidden="1" x14ac:dyDescent="0.25">
      <c r="A249" s="632"/>
      <c r="B249" s="622"/>
      <c r="C249" s="627"/>
      <c r="D249" s="628"/>
      <c r="E249" s="623"/>
      <c r="F249" s="623"/>
      <c r="G249" s="386"/>
      <c r="H249" s="375"/>
      <c r="I249" s="52"/>
      <c r="J249" s="48"/>
      <c r="K249" s="47"/>
      <c r="L249" s="36"/>
      <c r="M249" s="366"/>
      <c r="N249" s="42"/>
      <c r="O249" s="376"/>
      <c r="P249" s="368"/>
      <c r="Q249" s="37"/>
      <c r="R249" s="612"/>
      <c r="S249" s="613"/>
      <c r="T249" s="614"/>
      <c r="U249" s="78">
        <f>IF(OR(P249="",M249=Paramétrage!$C$10,M249=Paramétrage!$C$13,M249=Paramétrage!$C$17,M249=Paramétrage!$C$20,M249=Paramétrage!$C$24,M249=Paramétrage!$C$27,AND(M249&lt;&gt;Paramétrage!$C$9,Q249="Mut+ext")),0,ROUNDUP(O249/P249,0))</f>
        <v>0</v>
      </c>
      <c r="V249" s="388">
        <f>IF(OR(M249="",Q249="Mut+ext"),0,IF(VLOOKUP(M249,Paramétrage!$C$6:$E$29,2,0)=0,0,IF(P249="","saisir capacité",N249*U249*VLOOKUP(M249,Paramétrage!$C$6:$E$29,2,0))))</f>
        <v>0</v>
      </c>
      <c r="W249" s="370"/>
      <c r="X249" s="389">
        <f t="shared" si="39"/>
        <v>0</v>
      </c>
      <c r="Y249" s="79">
        <f>IF(OR(M249="",Q249="Mut+ext"),0,IF(ISERROR(W249+V249*VLOOKUP(M249,Paramétrage!$C$6:$E$29,3,0))=TRUE,X249,W249+V249*VLOOKUP(M249,Paramétrage!$C$6:$E$29,3,0)))</f>
        <v>0</v>
      </c>
      <c r="Z249" s="615"/>
      <c r="AA249" s="613"/>
      <c r="AB249" s="616"/>
      <c r="AC249" s="172"/>
      <c r="AD249" s="38"/>
      <c r="AE249" s="59">
        <f>IF(G249="",0,IF(K249="",0,IF(SUMIF(G242:G253,G249,O242:O253)=0,0,IF(OR(L249="",K249="obligatoire"),AF249/SUMIF(G242:G253,G249,O242:O253),AF249/(SUMIF(G242:G253,G249,O242:O253)/L249)))))</f>
        <v>0</v>
      </c>
      <c r="AF249" s="373">
        <f t="shared" si="40"/>
        <v>0</v>
      </c>
    </row>
    <row r="250" spans="1:32" hidden="1" x14ac:dyDescent="0.25">
      <c r="A250" s="632"/>
      <c r="B250" s="622"/>
      <c r="C250" s="627"/>
      <c r="D250" s="628"/>
      <c r="E250" s="623"/>
      <c r="F250" s="623"/>
      <c r="G250" s="364"/>
      <c r="H250" s="375"/>
      <c r="I250" s="52"/>
      <c r="J250" s="48"/>
      <c r="K250" s="47"/>
      <c r="L250" s="36"/>
      <c r="M250" s="366"/>
      <c r="N250" s="42"/>
      <c r="O250" s="376"/>
      <c r="P250" s="368"/>
      <c r="Q250" s="37"/>
      <c r="R250" s="612"/>
      <c r="S250" s="613"/>
      <c r="T250" s="614"/>
      <c r="U250" s="78">
        <f>IF(OR(P250="",M250=Paramétrage!$C$10,M250=Paramétrage!$C$13,M250=Paramétrage!$C$17,M250=Paramétrage!$C$20,M250=Paramétrage!$C$24,M250=Paramétrage!$C$27,AND(M250&lt;&gt;Paramétrage!$C$9,Q250="Mut+ext")),0,ROUNDUP(O250/P250,0))</f>
        <v>0</v>
      </c>
      <c r="V250" s="388">
        <f>IF(OR(M250="",Q250="Mut+ext"),0,IF(VLOOKUP(M250,Paramétrage!$C$6:$E$29,2,0)=0,0,IF(P250="","saisir capacité",N250*U250*VLOOKUP(M250,Paramétrage!$C$6:$E$29,2,0))))</f>
        <v>0</v>
      </c>
      <c r="W250" s="370"/>
      <c r="X250" s="389">
        <f t="shared" si="39"/>
        <v>0</v>
      </c>
      <c r="Y250" s="79">
        <f>IF(OR(M250="",Q250="Mut+ext"),0,IF(ISERROR(W250+V250*VLOOKUP(M250,Paramétrage!$C$6:$E$29,3,0))=TRUE,X250,W250+V250*VLOOKUP(M250,Paramétrage!$C$6:$E$29,3,0)))</f>
        <v>0</v>
      </c>
      <c r="Z250" s="615"/>
      <c r="AA250" s="613"/>
      <c r="AB250" s="616"/>
      <c r="AC250" s="172"/>
      <c r="AD250" s="38"/>
      <c r="AE250" s="59">
        <f>IF(G250="",0,IF(K250="",0,IF(SUMIF(G242:G253,G250,O242:O253)=0,0,IF(OR(L250="",K250="obligatoire"),AF250/SUMIF(G242:G253,G250,O242:O253),AF250/(SUMIF(G242:G253,G250,O242:O253)/L250)))))</f>
        <v>0</v>
      </c>
      <c r="AF250" s="373">
        <f t="shared" si="40"/>
        <v>0</v>
      </c>
    </row>
    <row r="251" spans="1:32" hidden="1" x14ac:dyDescent="0.25">
      <c r="A251" s="632"/>
      <c r="B251" s="622"/>
      <c r="C251" s="627"/>
      <c r="D251" s="628"/>
      <c r="E251" s="623"/>
      <c r="F251" s="623"/>
      <c r="G251" s="364"/>
      <c r="H251" s="375"/>
      <c r="I251" s="52"/>
      <c r="J251" s="48"/>
      <c r="K251" s="47"/>
      <c r="L251" s="36"/>
      <c r="M251" s="366"/>
      <c r="N251" s="42"/>
      <c r="O251" s="376"/>
      <c r="P251" s="368"/>
      <c r="Q251" s="37"/>
      <c r="R251" s="612"/>
      <c r="S251" s="613"/>
      <c r="T251" s="614"/>
      <c r="U251" s="78">
        <f>IF(OR(P251="",M251=Paramétrage!$C$10,M251=Paramétrage!$C$13,M251=Paramétrage!$C$17,M251=Paramétrage!$C$20,M251=Paramétrage!$C$24,M251=Paramétrage!$C$27,AND(M251&lt;&gt;Paramétrage!$C$9,Q251="Mut+ext")),0,ROUNDUP(O251/P251,0))</f>
        <v>0</v>
      </c>
      <c r="V251" s="388">
        <f>IF(OR(M251="",Q251="Mut+ext"),0,IF(VLOOKUP(M251,Paramétrage!$C$6:$E$29,2,0)=0,0,IF(P251="","saisir capacité",N251*U251*VLOOKUP(M251,Paramétrage!$C$6:$E$29,2,0))))</f>
        <v>0</v>
      </c>
      <c r="W251" s="370"/>
      <c r="X251" s="389">
        <f t="shared" si="39"/>
        <v>0</v>
      </c>
      <c r="Y251" s="79">
        <f>IF(OR(M251="",Q251="Mut+ext"),0,IF(ISERROR(W251+V251*VLOOKUP(M251,Paramétrage!$C$6:$E$29,3,0))=TRUE,X251,W251+V251*VLOOKUP(M251,Paramétrage!$C$6:$E$29,3,0)))</f>
        <v>0</v>
      </c>
      <c r="Z251" s="615"/>
      <c r="AA251" s="613"/>
      <c r="AB251" s="616"/>
      <c r="AC251" s="172"/>
      <c r="AD251" s="38"/>
      <c r="AE251" s="59">
        <f>IF(G251="",0,IF(K251="",0,IF(SUMIF(G242:G253,G251,O242:O253)=0,0,IF(OR(L251="",K251="obligatoire"),AF251/SUMIF(G242:G253,G251,O242:O253),AF251/(SUMIF(G242:G253,G251,O242:O253)/L251)))))</f>
        <v>0</v>
      </c>
      <c r="AF251" s="373">
        <f t="shared" si="40"/>
        <v>0</v>
      </c>
    </row>
    <row r="252" spans="1:32" hidden="1" x14ac:dyDescent="0.25">
      <c r="A252" s="632"/>
      <c r="B252" s="622"/>
      <c r="C252" s="627"/>
      <c r="D252" s="628"/>
      <c r="E252" s="623"/>
      <c r="F252" s="623"/>
      <c r="G252" s="364"/>
      <c r="H252" s="375"/>
      <c r="I252" s="52"/>
      <c r="J252" s="48"/>
      <c r="K252" s="47"/>
      <c r="L252" s="36"/>
      <c r="M252" s="366"/>
      <c r="N252" s="42"/>
      <c r="O252" s="376"/>
      <c r="P252" s="368"/>
      <c r="Q252" s="37"/>
      <c r="R252" s="612"/>
      <c r="S252" s="613"/>
      <c r="T252" s="614"/>
      <c r="U252" s="78">
        <f>IF(OR(P252="",M252=Paramétrage!$C$10,M252=Paramétrage!$C$13,M252=Paramétrage!$C$17,M252=Paramétrage!$C$20,M252=Paramétrage!$C$24,M252=Paramétrage!$C$27,AND(M252&lt;&gt;Paramétrage!$C$9,Q252="Mut+ext")),0,ROUNDUP(O252/P252,0))</f>
        <v>0</v>
      </c>
      <c r="V252" s="388">
        <f>IF(OR(M252="",Q252="Mut+ext"),0,IF(VLOOKUP(M252,Paramétrage!$C$6:$E$29,2,0)=0,0,IF(P252="","saisir capacité",N252*U252*VLOOKUP(M252,Paramétrage!$C$6:$E$29,2,0))))</f>
        <v>0</v>
      </c>
      <c r="W252" s="370"/>
      <c r="X252" s="389">
        <f t="shared" si="39"/>
        <v>0</v>
      </c>
      <c r="Y252" s="79">
        <f>IF(OR(M252="",Q252="Mut+ext"),0,IF(ISERROR(W252+V252*VLOOKUP(M252,Paramétrage!$C$6:$E$29,3,0))=TRUE,X252,W252+V252*VLOOKUP(M252,Paramétrage!$C$6:$E$29,3,0)))</f>
        <v>0</v>
      </c>
      <c r="Z252" s="615"/>
      <c r="AA252" s="613"/>
      <c r="AB252" s="616"/>
      <c r="AC252" s="172"/>
      <c r="AD252" s="38"/>
      <c r="AE252" s="59">
        <f>IF(G252="",0,IF(K252="",0,IF(SUMIF(G242:G253,G252,O242:O253)=0,0,IF(OR(L252="",K252="obligatoire"),AF252/SUMIF(G242:G253,G252,O242:O253),AF252/(SUMIF(G242:G253,G252,O242:O253)/L252)))))</f>
        <v>0</v>
      </c>
      <c r="AF252" s="373">
        <f t="shared" si="40"/>
        <v>0</v>
      </c>
    </row>
    <row r="253" spans="1:32" hidden="1" x14ac:dyDescent="0.25">
      <c r="A253" s="632"/>
      <c r="B253" s="622"/>
      <c r="C253" s="629"/>
      <c r="D253" s="630"/>
      <c r="E253" s="624"/>
      <c r="F253" s="624"/>
      <c r="G253" s="364"/>
      <c r="H253" s="375"/>
      <c r="I253" s="52"/>
      <c r="J253" s="48"/>
      <c r="K253" s="47"/>
      <c r="L253" s="36"/>
      <c r="M253" s="366"/>
      <c r="N253" s="43"/>
      <c r="O253" s="376"/>
      <c r="P253" s="368"/>
      <c r="Q253" s="37"/>
      <c r="R253" s="612"/>
      <c r="S253" s="613"/>
      <c r="T253" s="614"/>
      <c r="U253" s="78">
        <f>IF(OR(P253="",M253=Paramétrage!$C$10,M253=Paramétrage!$C$13,M253=Paramétrage!$C$17,M253=Paramétrage!$C$20,M253=Paramétrage!$C$24,M253=Paramétrage!$C$27,AND(M253&lt;&gt;Paramétrage!$C$9,Q253="Mut+ext")),0,ROUNDUP(O253/P253,0))</f>
        <v>0</v>
      </c>
      <c r="V253" s="388">
        <f>IF(OR(M253="",Q253="Mut+ext"),0,IF(VLOOKUP(M253,Paramétrage!$C$6:$E$29,2,0)=0,0,IF(P253="","saisir capacité",N253*U253*VLOOKUP(M253,Paramétrage!$C$6:$E$29,2,0))))</f>
        <v>0</v>
      </c>
      <c r="W253" s="370"/>
      <c r="X253" s="389">
        <f t="shared" si="39"/>
        <v>0</v>
      </c>
      <c r="Y253" s="79">
        <f>IF(OR(M253="",Q253="Mut+ext"),0,IF(ISERROR(W253+V253*VLOOKUP(M253,Paramétrage!$C$6:$E$29,3,0))=TRUE,X253,W253+V253*VLOOKUP(M253,Paramétrage!$C$6:$E$29,3,0)))</f>
        <v>0</v>
      </c>
      <c r="Z253" s="615"/>
      <c r="AA253" s="613"/>
      <c r="AB253" s="616"/>
      <c r="AC253" s="172"/>
      <c r="AD253" s="38"/>
      <c r="AE253" s="59">
        <f>IF(G253="",0,IF(K253="",0,IF(SUMIF(G242:G253,G253,O242:O253)=0,0,IF(OR(L253="",K253="obligatoire"),AF253/SUMIF(G242:G253,G253,O242:O253),AF253/(SUMIF(G242:G253,G253,O242:O253)/L253)))))</f>
        <v>0</v>
      </c>
      <c r="AF253" s="373">
        <f t="shared" si="40"/>
        <v>0</v>
      </c>
    </row>
    <row r="254" spans="1:32" hidden="1" x14ac:dyDescent="0.25">
      <c r="A254" s="632"/>
      <c r="B254" s="622"/>
      <c r="C254" s="390"/>
      <c r="D254" s="391"/>
      <c r="E254" s="392"/>
      <c r="F254" s="391"/>
      <c r="G254" s="391"/>
      <c r="H254" s="393"/>
      <c r="I254" s="133"/>
      <c r="J254" s="128"/>
      <c r="K254" s="68"/>
      <c r="L254" s="70"/>
      <c r="M254" s="394"/>
      <c r="N254" s="71">
        <f>AE254</f>
        <v>0</v>
      </c>
      <c r="O254" s="395"/>
      <c r="P254" s="395"/>
      <c r="Q254" s="74"/>
      <c r="R254" s="72"/>
      <c r="S254" s="72"/>
      <c r="T254" s="73"/>
      <c r="U254" s="120"/>
      <c r="V254" s="396">
        <f>SUM(V242:V253)</f>
        <v>0</v>
      </c>
      <c r="W254" s="394">
        <f>SUM(W242:W253)</f>
        <v>0</v>
      </c>
      <c r="X254" s="397">
        <f>SUM(X242:X253)</f>
        <v>0</v>
      </c>
      <c r="Y254" s="75">
        <f>SUM(Y242:Y253)</f>
        <v>0</v>
      </c>
      <c r="Z254" s="121"/>
      <c r="AA254" s="122"/>
      <c r="AB254" s="123"/>
      <c r="AC254" s="124"/>
      <c r="AD254" s="125"/>
      <c r="AE254" s="126">
        <f>SUM(AE242:AE253)</f>
        <v>0</v>
      </c>
      <c r="AF254" s="127">
        <f>SUM(AF242:AF253)</f>
        <v>0</v>
      </c>
    </row>
    <row r="255" spans="1:32" ht="15.45" hidden="1" customHeight="1" x14ac:dyDescent="0.25">
      <c r="A255" s="632"/>
      <c r="B255" s="622"/>
      <c r="C255" s="625"/>
      <c r="D255" s="626"/>
      <c r="E255" s="623"/>
      <c r="F255" s="623"/>
      <c r="G255" s="387"/>
      <c r="H255" s="365"/>
      <c r="I255" s="52"/>
      <c r="J255" s="48"/>
      <c r="K255" s="47"/>
      <c r="L255" s="36"/>
      <c r="M255" s="366"/>
      <c r="N255" s="42"/>
      <c r="O255" s="376"/>
      <c r="P255" s="368"/>
      <c r="Q255" s="40"/>
      <c r="R255" s="612"/>
      <c r="S255" s="613"/>
      <c r="T255" s="614"/>
      <c r="U255" s="78">
        <f>IF(OR(P255="",M255=Paramétrage!$C$10,M255=Paramétrage!$C$13,M255=Paramétrage!$C$17,M255=Paramétrage!$C$20,M255=Paramétrage!$C$24,M255=Paramétrage!$C$27,AND(M255&lt;&gt;Paramétrage!$C$9,Q255="Mut+ext")),0,ROUNDUP(O255/P255,0))</f>
        <v>0</v>
      </c>
      <c r="V255" s="388">
        <f>IF(OR(M255="",Q255="Mut+ext"),0,IF(VLOOKUP(M255,Paramétrage!$C$6:$E$29,2,0)=0,0,IF(P255="","saisir capacité",N255*U255*VLOOKUP(M255,Paramétrage!$C$6:$E$29,2,0))))</f>
        <v>0</v>
      </c>
      <c r="W255" s="370"/>
      <c r="X255" s="389">
        <f t="shared" ref="X255:X266" si="41">IF(OR(M255="",Q255="Mut+ext"),0,IF(ISERROR(V255+W255)=TRUE,V255,V255+W255))</f>
        <v>0</v>
      </c>
      <c r="Y255" s="79">
        <f>IF(OR(M255="",Q255="Mut+ext"),0,IF(ISERROR(W255+V255*VLOOKUP(M255,Paramétrage!$C$6:$E$29,3,0))=TRUE,X255,W255+V255*VLOOKUP(M255,Paramétrage!$C$6:$E$29,3,0)))</f>
        <v>0</v>
      </c>
      <c r="Z255" s="615"/>
      <c r="AA255" s="613"/>
      <c r="AB255" s="616"/>
      <c r="AC255" s="172"/>
      <c r="AD255" s="39"/>
      <c r="AE255" s="59">
        <f>IF(G255="",0,IF(K255="",0,IF(SUMIF(G255:G266,G255,O255:O266)=0,0,IF(OR(L255="",K255="obligatoire"),AF255/SUMIF(G255:G266,G255,O255:O266),AF255/(SUMIF(G255:G266,G255,O255:O266)/L255)))))</f>
        <v>0</v>
      </c>
      <c r="AF255" s="372">
        <f t="shared" ref="AF255:AF266" si="42">N255*O255</f>
        <v>0</v>
      </c>
    </row>
    <row r="256" spans="1:32" hidden="1" x14ac:dyDescent="0.25">
      <c r="A256" s="632"/>
      <c r="B256" s="622"/>
      <c r="C256" s="627"/>
      <c r="D256" s="628"/>
      <c r="E256" s="623"/>
      <c r="F256" s="623"/>
      <c r="G256" s="364"/>
      <c r="H256" s="385"/>
      <c r="I256" s="52"/>
      <c r="J256" s="48"/>
      <c r="K256" s="47"/>
      <c r="L256" s="36"/>
      <c r="M256" s="366"/>
      <c r="N256" s="42"/>
      <c r="O256" s="376"/>
      <c r="P256" s="368"/>
      <c r="Q256" s="37"/>
      <c r="R256" s="612"/>
      <c r="S256" s="613"/>
      <c r="T256" s="614"/>
      <c r="U256" s="78">
        <f>IF(OR(P256="",M256=Paramétrage!$C$10,M256=Paramétrage!$C$13,M256=Paramétrage!$C$17,M256=Paramétrage!$C$20,M256=Paramétrage!$C$24,M256=Paramétrage!$C$27,AND(M256&lt;&gt;Paramétrage!$C$9,Q256="Mut+ext")),0,ROUNDUP(O256/P256,0))</f>
        <v>0</v>
      </c>
      <c r="V256" s="388">
        <f>IF(OR(M256="",Q256="Mut+ext"),0,IF(VLOOKUP(M256,Paramétrage!$C$6:$E$29,2,0)=0,0,IF(P256="","saisir capacité",N256*U256*VLOOKUP(M256,Paramétrage!$C$6:$E$29,2,0))))</f>
        <v>0</v>
      </c>
      <c r="W256" s="370"/>
      <c r="X256" s="389">
        <f t="shared" si="41"/>
        <v>0</v>
      </c>
      <c r="Y256" s="79">
        <f>IF(OR(M256="",Q256="Mut+ext"),0,IF(ISERROR(W256+V256*VLOOKUP(M256,Paramétrage!$C$6:$E$29,3,0))=TRUE,X256,W256+V256*VLOOKUP(M256,Paramétrage!$C$6:$E$29,3,0)))</f>
        <v>0</v>
      </c>
      <c r="Z256" s="615"/>
      <c r="AA256" s="613"/>
      <c r="AB256" s="616"/>
      <c r="AC256" s="172"/>
      <c r="AD256" s="38"/>
      <c r="AE256" s="59">
        <f>IF(G256="",0,IF(K256="",0,IF(SUMIF(G255:G266,G256,O255:O266)=0,0,IF(OR(L256="",K256="obligatoire"),AF256/SUMIF(G255:G266,G256,O255:O266),AF256/(SUMIF(G255:G266,G256,O255:O266)/L256)))))</f>
        <v>0</v>
      </c>
      <c r="AF256" s="373">
        <f t="shared" si="42"/>
        <v>0</v>
      </c>
    </row>
    <row r="257" spans="1:32" hidden="1" x14ac:dyDescent="0.25">
      <c r="A257" s="632"/>
      <c r="B257" s="622"/>
      <c r="C257" s="627"/>
      <c r="D257" s="628"/>
      <c r="E257" s="623"/>
      <c r="F257" s="623"/>
      <c r="G257" s="364"/>
      <c r="H257" s="385"/>
      <c r="I257" s="52"/>
      <c r="J257" s="48"/>
      <c r="K257" s="47"/>
      <c r="L257" s="36"/>
      <c r="M257" s="366"/>
      <c r="N257" s="42"/>
      <c r="O257" s="376"/>
      <c r="P257" s="368"/>
      <c r="Q257" s="37"/>
      <c r="R257" s="612"/>
      <c r="S257" s="613"/>
      <c r="T257" s="614"/>
      <c r="U257" s="78">
        <f>IF(OR(P257="",M257=Paramétrage!$C$10,M257=Paramétrage!$C$13,M257=Paramétrage!$C$17,M257=Paramétrage!$C$20,M257=Paramétrage!$C$24,M257=Paramétrage!$C$27,AND(M257&lt;&gt;Paramétrage!$C$9,Q257="Mut+ext")),0,ROUNDUP(O257/P257,0))</f>
        <v>0</v>
      </c>
      <c r="V257" s="388">
        <f>IF(OR(M257="",Q257="Mut+ext"),0,IF(VLOOKUP(M257,Paramétrage!$C$6:$E$29,2,0)=0,0,IF(P257="","saisir capacité",N257*U257*VLOOKUP(M257,Paramétrage!$C$6:$E$29,2,0))))</f>
        <v>0</v>
      </c>
      <c r="W257" s="370"/>
      <c r="X257" s="389">
        <f t="shared" si="41"/>
        <v>0</v>
      </c>
      <c r="Y257" s="79">
        <f>IF(OR(M257="",Q257="Mut+ext"),0,IF(ISERROR(W257+V257*VLOOKUP(M257,Paramétrage!$C$6:$E$29,3,0))=TRUE,X257,W257+V257*VLOOKUP(M257,Paramétrage!$C$6:$E$29,3,0)))</f>
        <v>0</v>
      </c>
      <c r="Z257" s="615"/>
      <c r="AA257" s="613"/>
      <c r="AB257" s="616"/>
      <c r="AC257" s="172"/>
      <c r="AD257" s="38"/>
      <c r="AE257" s="59">
        <f>IF(G257="",0,IF(K257="",0,IF(SUMIF(G255:G266,G257,O255:O266)=0,0,IF(OR(L257="",K257="obligatoire"),AF257/SUMIF(G255:G266,G257,O255:O266),AF257/(SUMIF(G255:G266,G257,O255:O266)/L257)))))</f>
        <v>0</v>
      </c>
      <c r="AF257" s="373">
        <f t="shared" si="42"/>
        <v>0</v>
      </c>
    </row>
    <row r="258" spans="1:32" hidden="1" x14ac:dyDescent="0.25">
      <c r="A258" s="632"/>
      <c r="B258" s="622"/>
      <c r="C258" s="627"/>
      <c r="D258" s="628"/>
      <c r="E258" s="623"/>
      <c r="F258" s="623"/>
      <c r="G258" s="386"/>
      <c r="H258" s="385"/>
      <c r="I258" s="52"/>
      <c r="J258" s="48"/>
      <c r="K258" s="47"/>
      <c r="L258" s="36"/>
      <c r="M258" s="366"/>
      <c r="N258" s="42"/>
      <c r="O258" s="376"/>
      <c r="P258" s="368"/>
      <c r="Q258" s="37"/>
      <c r="R258" s="612"/>
      <c r="S258" s="613"/>
      <c r="T258" s="614"/>
      <c r="U258" s="78">
        <f>IF(OR(P258="",M258=Paramétrage!$C$10,M258=Paramétrage!$C$13,M258=Paramétrage!$C$17,M258=Paramétrage!$C$20,M258=Paramétrage!$C$24,M258=Paramétrage!$C$27,AND(M258&lt;&gt;Paramétrage!$C$9,Q258="Mut+ext")),0,ROUNDUP(O258/P258,0))</f>
        <v>0</v>
      </c>
      <c r="V258" s="388">
        <f>IF(OR(M258="",Q258="Mut+ext"),0,IF(VLOOKUP(M258,Paramétrage!$C$6:$E$29,2,0)=0,0,IF(P258="","saisir capacité",N258*U258*VLOOKUP(M258,Paramétrage!$C$6:$E$29,2,0))))</f>
        <v>0</v>
      </c>
      <c r="W258" s="370"/>
      <c r="X258" s="389">
        <f t="shared" si="41"/>
        <v>0</v>
      </c>
      <c r="Y258" s="79">
        <f>IF(OR(M258="",Q258="Mut+ext"),0,IF(ISERROR(W258+V258*VLOOKUP(M258,Paramétrage!$C$6:$E$29,3,0))=TRUE,X258,W258+V258*VLOOKUP(M258,Paramétrage!$C$6:$E$29,3,0)))</f>
        <v>0</v>
      </c>
      <c r="Z258" s="615"/>
      <c r="AA258" s="613"/>
      <c r="AB258" s="616"/>
      <c r="AC258" s="172"/>
      <c r="AD258" s="38"/>
      <c r="AE258" s="59">
        <f>IF(G258="",0,IF(K258="",0,IF(SUMIF(G255:G266,G258,O255:O266)=0,0,IF(OR(L258="",K258="obligatoire"),AF258/SUMIF(G255:G266,G258,O255:O266),AF258/(SUMIF(G255:G266,G258,O255:O266)/L258)))))</f>
        <v>0</v>
      </c>
      <c r="AF258" s="373">
        <f t="shared" si="42"/>
        <v>0</v>
      </c>
    </row>
    <row r="259" spans="1:32" hidden="1" x14ac:dyDescent="0.25">
      <c r="A259" s="632"/>
      <c r="B259" s="622"/>
      <c r="C259" s="627"/>
      <c r="D259" s="628"/>
      <c r="E259" s="623"/>
      <c r="F259" s="623"/>
      <c r="G259" s="364"/>
      <c r="H259" s="375"/>
      <c r="I259" s="52"/>
      <c r="J259" s="48"/>
      <c r="K259" s="47"/>
      <c r="L259" s="36"/>
      <c r="M259" s="366"/>
      <c r="N259" s="42"/>
      <c r="O259" s="376"/>
      <c r="P259" s="368"/>
      <c r="Q259" s="37"/>
      <c r="R259" s="612"/>
      <c r="S259" s="613"/>
      <c r="T259" s="614"/>
      <c r="U259" s="78">
        <f>IF(OR(P259="",M259=Paramétrage!$C$10,M259=Paramétrage!$C$13,M259=Paramétrage!$C$17,M259=Paramétrage!$C$20,M259=Paramétrage!$C$24,M259=Paramétrage!$C$27,AND(M259&lt;&gt;Paramétrage!$C$9,Q259="Mut+ext")),0,ROUNDUP(O259/P259,0))</f>
        <v>0</v>
      </c>
      <c r="V259" s="388">
        <f>IF(OR(M259="",Q259="Mut+ext"),0,IF(VLOOKUP(M259,Paramétrage!$C$6:$E$29,2,0)=0,0,IF(P259="","saisir capacité",N259*U259*VLOOKUP(M259,Paramétrage!$C$6:$E$29,2,0))))</f>
        <v>0</v>
      </c>
      <c r="W259" s="370"/>
      <c r="X259" s="389">
        <f t="shared" si="41"/>
        <v>0</v>
      </c>
      <c r="Y259" s="79">
        <f>IF(OR(M259="",Q259="Mut+ext"),0,IF(ISERROR(W259+V259*VLOOKUP(M259,Paramétrage!$C$6:$E$29,3,0))=TRUE,X259,W259+V259*VLOOKUP(M259,Paramétrage!$C$6:$E$29,3,0)))</f>
        <v>0</v>
      </c>
      <c r="Z259" s="615"/>
      <c r="AA259" s="613"/>
      <c r="AB259" s="616"/>
      <c r="AC259" s="172"/>
      <c r="AD259" s="38"/>
      <c r="AE259" s="59">
        <f>IF(G259="",0,IF(K259="",0,IF(SUMIF(G251:G262,G259,O251:O262)=0,0,IF(OR(L259="",K259="obligatoire"),AF259/SUMIF(G251:G262,G259,O251:O262),AF259/(SUMIF(G251:G262,G259,O251:O262)/L259)))))</f>
        <v>0</v>
      </c>
      <c r="AF259" s="373">
        <f t="shared" si="42"/>
        <v>0</v>
      </c>
    </row>
    <row r="260" spans="1:32" hidden="1" x14ac:dyDescent="0.25">
      <c r="A260" s="632"/>
      <c r="B260" s="622"/>
      <c r="C260" s="627"/>
      <c r="D260" s="628"/>
      <c r="E260" s="623"/>
      <c r="F260" s="623"/>
      <c r="G260" s="364"/>
      <c r="H260" s="375"/>
      <c r="I260" s="52"/>
      <c r="J260" s="48"/>
      <c r="K260" s="47"/>
      <c r="L260" s="36"/>
      <c r="M260" s="366"/>
      <c r="N260" s="42"/>
      <c r="O260" s="376"/>
      <c r="P260" s="368"/>
      <c r="Q260" s="37"/>
      <c r="R260" s="612"/>
      <c r="S260" s="613"/>
      <c r="T260" s="614"/>
      <c r="U260" s="78">
        <f>IF(OR(P260="",M260=Paramétrage!$C$10,M260=Paramétrage!$C$13,M260=Paramétrage!$C$17,M260=Paramétrage!$C$20,M260=Paramétrage!$C$24,M260=Paramétrage!$C$27,AND(M260&lt;&gt;Paramétrage!$C$9,Q260="Mut+ext")),0,ROUNDUP(O260/P260,0))</f>
        <v>0</v>
      </c>
      <c r="V260" s="388">
        <f>IF(OR(M260="",Q260="Mut+ext"),0,IF(VLOOKUP(M260,Paramétrage!$C$6:$E$29,2,0)=0,0,IF(P260="","saisir capacité",N260*U260*VLOOKUP(M260,Paramétrage!$C$6:$E$29,2,0))))</f>
        <v>0</v>
      </c>
      <c r="W260" s="370"/>
      <c r="X260" s="389">
        <f t="shared" si="41"/>
        <v>0</v>
      </c>
      <c r="Y260" s="79">
        <f>IF(OR(M260="",Q260="Mut+ext"),0,IF(ISERROR(W260+V260*VLOOKUP(M260,Paramétrage!$C$6:$E$29,3,0))=TRUE,X260,W260+V260*VLOOKUP(M260,Paramétrage!$C$6:$E$29,3,0)))</f>
        <v>0</v>
      </c>
      <c r="Z260" s="615"/>
      <c r="AA260" s="613"/>
      <c r="AB260" s="616"/>
      <c r="AC260" s="172"/>
      <c r="AD260" s="38"/>
      <c r="AE260" s="59">
        <f>IF(G260="",0,IF(K260="",0,IF(SUMIF(G251:G262,G260,O251:O262)=0,0,IF(OR(L260="",K260="obligatoire"),AF260/SUMIF(G251:G262,G260,O251:O262),AF260/(SUMIF(G251:G262,G260,O251:O262)/L260)))))</f>
        <v>0</v>
      </c>
      <c r="AF260" s="373">
        <f t="shared" si="42"/>
        <v>0</v>
      </c>
    </row>
    <row r="261" spans="1:32" hidden="1" x14ac:dyDescent="0.25">
      <c r="A261" s="632"/>
      <c r="B261" s="622"/>
      <c r="C261" s="627"/>
      <c r="D261" s="628"/>
      <c r="E261" s="623"/>
      <c r="F261" s="623"/>
      <c r="G261" s="364"/>
      <c r="H261" s="375"/>
      <c r="I261" s="52"/>
      <c r="J261" s="48"/>
      <c r="K261" s="47"/>
      <c r="L261" s="36"/>
      <c r="M261" s="366"/>
      <c r="N261" s="42"/>
      <c r="O261" s="376"/>
      <c r="P261" s="368"/>
      <c r="Q261" s="37"/>
      <c r="R261" s="612"/>
      <c r="S261" s="613"/>
      <c r="T261" s="614"/>
      <c r="U261" s="78">
        <f>IF(OR(P261="",M261=Paramétrage!$C$10,M261=Paramétrage!$C$13,M261=Paramétrage!$C$17,M261=Paramétrage!$C$20,M261=Paramétrage!$C$24,M261=Paramétrage!$C$27,AND(M261&lt;&gt;Paramétrage!$C$9,Q261="Mut+ext")),0,ROUNDUP(O261/P261,0))</f>
        <v>0</v>
      </c>
      <c r="V261" s="388">
        <f>IF(OR(M261="",Q261="Mut+ext"),0,IF(VLOOKUP(M261,Paramétrage!$C$6:$E$29,2,0)=0,0,IF(P261="","saisir capacité",N261*U261*VLOOKUP(M261,Paramétrage!$C$6:$E$29,2,0))))</f>
        <v>0</v>
      </c>
      <c r="W261" s="370"/>
      <c r="X261" s="389">
        <f t="shared" si="41"/>
        <v>0</v>
      </c>
      <c r="Y261" s="79">
        <f>IF(OR(M261="",Q261="Mut+ext"),0,IF(ISERROR(W261+V261*VLOOKUP(M261,Paramétrage!$C$6:$E$29,3,0))=TRUE,X261,W261+V261*VLOOKUP(M261,Paramétrage!$C$6:$E$29,3,0)))</f>
        <v>0</v>
      </c>
      <c r="Z261" s="615"/>
      <c r="AA261" s="613"/>
      <c r="AB261" s="616"/>
      <c r="AC261" s="172"/>
      <c r="AD261" s="38"/>
      <c r="AE261" s="59">
        <f>IF(G261="",0,IF(K261="",0,IF(SUMIF(G251:G262,G261,O251:O262)=0,0,IF(OR(L261="",K261="obligatoire"),AF261/SUMIF(G251:G262,G261,O251:O262),AF261/(SUMIF(G251:G262,G261,O251:O262)/L261)))))</f>
        <v>0</v>
      </c>
      <c r="AF261" s="373">
        <f t="shared" si="42"/>
        <v>0</v>
      </c>
    </row>
    <row r="262" spans="1:32" hidden="1" x14ac:dyDescent="0.25">
      <c r="A262" s="632"/>
      <c r="B262" s="622"/>
      <c r="C262" s="627"/>
      <c r="D262" s="628"/>
      <c r="E262" s="623"/>
      <c r="F262" s="623"/>
      <c r="G262" s="364"/>
      <c r="H262" s="375"/>
      <c r="I262" s="52"/>
      <c r="J262" s="48"/>
      <c r="K262" s="47"/>
      <c r="L262" s="36"/>
      <c r="M262" s="366"/>
      <c r="N262" s="43"/>
      <c r="O262" s="376"/>
      <c r="P262" s="368"/>
      <c r="Q262" s="37"/>
      <c r="R262" s="612"/>
      <c r="S262" s="613"/>
      <c r="T262" s="614"/>
      <c r="U262" s="78">
        <f>IF(OR(P262="",M262=Paramétrage!$C$10,M262=Paramétrage!$C$13,M262=Paramétrage!$C$17,M262=Paramétrage!$C$20,M262=Paramétrage!$C$24,M262=Paramétrage!$C$27,AND(M262&lt;&gt;Paramétrage!$C$9,Q262="Mut+ext")),0,ROUNDUP(O262/P262,0))</f>
        <v>0</v>
      </c>
      <c r="V262" s="388">
        <f>IF(OR(M262="",Q262="Mut+ext"),0,IF(VLOOKUP(M262,Paramétrage!$C$6:$E$29,2,0)=0,0,IF(P262="","saisir capacité",N262*U262*VLOOKUP(M262,Paramétrage!$C$6:$E$29,2,0))))</f>
        <v>0</v>
      </c>
      <c r="W262" s="370"/>
      <c r="X262" s="389">
        <f t="shared" si="41"/>
        <v>0</v>
      </c>
      <c r="Y262" s="79">
        <f>IF(OR(M262="",Q262="Mut+ext"),0,IF(ISERROR(W262+V262*VLOOKUP(M262,Paramétrage!$C$6:$E$29,3,0))=TRUE,X262,W262+V262*VLOOKUP(M262,Paramétrage!$C$6:$E$29,3,0)))</f>
        <v>0</v>
      </c>
      <c r="Z262" s="615"/>
      <c r="AA262" s="613"/>
      <c r="AB262" s="616"/>
      <c r="AC262" s="172"/>
      <c r="AD262" s="38"/>
      <c r="AE262" s="59">
        <f>IF(G262="",0,IF(K262="",0,IF(SUMIF(G251:G262,G262,O251:O262)=0,0,IF(OR(L262="",K262="obligatoire"),AF262/SUMIF(G251:G262,G262,O251:O262),AF262/(SUMIF(G251:G262,G262,O251:O262)/L262)))))</f>
        <v>0</v>
      </c>
      <c r="AF262" s="373">
        <f t="shared" si="42"/>
        <v>0</v>
      </c>
    </row>
    <row r="263" spans="1:32" hidden="1" x14ac:dyDescent="0.25">
      <c r="A263" s="632"/>
      <c r="B263" s="622"/>
      <c r="C263" s="627"/>
      <c r="D263" s="628"/>
      <c r="E263" s="623"/>
      <c r="F263" s="623"/>
      <c r="G263" s="364"/>
      <c r="H263" s="375"/>
      <c r="I263" s="52"/>
      <c r="J263" s="48"/>
      <c r="K263" s="47"/>
      <c r="L263" s="36"/>
      <c r="M263" s="366"/>
      <c r="N263" s="42"/>
      <c r="O263" s="376"/>
      <c r="P263" s="368"/>
      <c r="Q263" s="37"/>
      <c r="R263" s="612"/>
      <c r="S263" s="613"/>
      <c r="T263" s="614"/>
      <c r="U263" s="78">
        <f>IF(OR(P263="",M263=Paramétrage!$C$10,M263=Paramétrage!$C$13,M263=Paramétrage!$C$17,M263=Paramétrage!$C$20,M263=Paramétrage!$C$24,M263=Paramétrage!$C$27,AND(M263&lt;&gt;Paramétrage!$C$9,Q263="Mut+ext")),0,ROUNDUP(O263/P263,0))</f>
        <v>0</v>
      </c>
      <c r="V263" s="388">
        <f>IF(OR(M263="",Q263="Mut+ext"),0,IF(VLOOKUP(M263,Paramétrage!$C$6:$E$29,2,0)=0,0,IF(P263="","saisir capacité",N263*U263*VLOOKUP(M263,Paramétrage!$C$6:$E$29,2,0))))</f>
        <v>0</v>
      </c>
      <c r="W263" s="370"/>
      <c r="X263" s="389">
        <f t="shared" si="41"/>
        <v>0</v>
      </c>
      <c r="Y263" s="79">
        <f>IF(OR(M263="",Q263="Mut+ext"),0,IF(ISERROR(W263+V263*VLOOKUP(M263,Paramétrage!$C$6:$E$29,3,0))=TRUE,X263,W263+V263*VLOOKUP(M263,Paramétrage!$C$6:$E$29,3,0)))</f>
        <v>0</v>
      </c>
      <c r="Z263" s="615"/>
      <c r="AA263" s="613"/>
      <c r="AB263" s="616"/>
      <c r="AC263" s="172"/>
      <c r="AD263" s="38"/>
      <c r="AE263" s="59">
        <f>IF(G263="",0,IF(K263="",0,IF(SUMIF(G255:G266,G263,O255:O266)=0,0,IF(OR(L263="",K263="obligatoire"),AF263/SUMIF(G255:G266,G263,O255:O266),AF263/(SUMIF(G255:G266,G263,O255:O266)/L263)))))</f>
        <v>0</v>
      </c>
      <c r="AF263" s="373">
        <f t="shared" si="42"/>
        <v>0</v>
      </c>
    </row>
    <row r="264" spans="1:32" hidden="1" x14ac:dyDescent="0.25">
      <c r="A264" s="632"/>
      <c r="B264" s="622"/>
      <c r="C264" s="627"/>
      <c r="D264" s="628"/>
      <c r="E264" s="623"/>
      <c r="F264" s="623"/>
      <c r="G264" s="364"/>
      <c r="H264" s="375"/>
      <c r="I264" s="52"/>
      <c r="J264" s="48"/>
      <c r="K264" s="47"/>
      <c r="L264" s="36"/>
      <c r="M264" s="366"/>
      <c r="N264" s="42"/>
      <c r="O264" s="376"/>
      <c r="P264" s="368"/>
      <c r="Q264" s="37"/>
      <c r="R264" s="612"/>
      <c r="S264" s="613"/>
      <c r="T264" s="614"/>
      <c r="U264" s="78">
        <f>IF(OR(P264="",M264=Paramétrage!$C$10,M264=Paramétrage!$C$13,M264=Paramétrage!$C$17,M264=Paramétrage!$C$20,M264=Paramétrage!$C$24,M264=Paramétrage!$C$27,AND(M264&lt;&gt;Paramétrage!$C$9,Q264="Mut+ext")),0,ROUNDUP(O264/P264,0))</f>
        <v>0</v>
      </c>
      <c r="V264" s="388">
        <f>IF(OR(M264="",Q264="Mut+ext"),0,IF(VLOOKUP(M264,Paramétrage!$C$6:$E$29,2,0)=0,0,IF(P264="","saisir capacité",N264*U264*VLOOKUP(M264,Paramétrage!$C$6:$E$29,2,0))))</f>
        <v>0</v>
      </c>
      <c r="W264" s="370"/>
      <c r="X264" s="389">
        <f t="shared" si="41"/>
        <v>0</v>
      </c>
      <c r="Y264" s="79">
        <f>IF(OR(M264="",Q264="Mut+ext"),0,IF(ISERROR(W264+V264*VLOOKUP(M264,Paramétrage!$C$6:$E$29,3,0))=TRUE,X264,W264+V264*VLOOKUP(M264,Paramétrage!$C$6:$E$29,3,0)))</f>
        <v>0</v>
      </c>
      <c r="Z264" s="615"/>
      <c r="AA264" s="613"/>
      <c r="AB264" s="616"/>
      <c r="AC264" s="172"/>
      <c r="AD264" s="38"/>
      <c r="AE264" s="59">
        <f>IF(G264="",0,IF(K264="",0,IF(SUMIF(G255:G266,G264,O255:O266)=0,0,IF(OR(L264="",K264="obligatoire"),AF264/SUMIF(G255:G266,G264,O255:O266),AF264/(SUMIF(G255:G266,G264,O255:O266)/L264)))))</f>
        <v>0</v>
      </c>
      <c r="AF264" s="373">
        <f t="shared" si="42"/>
        <v>0</v>
      </c>
    </row>
    <row r="265" spans="1:32" hidden="1" x14ac:dyDescent="0.25">
      <c r="A265" s="632"/>
      <c r="B265" s="622"/>
      <c r="C265" s="627"/>
      <c r="D265" s="628"/>
      <c r="E265" s="623"/>
      <c r="F265" s="623"/>
      <c r="G265" s="364"/>
      <c r="H265" s="375"/>
      <c r="I265" s="52"/>
      <c r="J265" s="48"/>
      <c r="K265" s="47"/>
      <c r="L265" s="36"/>
      <c r="M265" s="366"/>
      <c r="N265" s="42"/>
      <c r="O265" s="376"/>
      <c r="P265" s="368"/>
      <c r="Q265" s="37"/>
      <c r="R265" s="612"/>
      <c r="S265" s="613"/>
      <c r="T265" s="614"/>
      <c r="U265" s="78">
        <f>IF(OR(P265="",M265=Paramétrage!$C$10,M265=Paramétrage!$C$13,M265=Paramétrage!$C$17,M265=Paramétrage!$C$20,M265=Paramétrage!$C$24,M265=Paramétrage!$C$27,AND(M265&lt;&gt;Paramétrage!$C$9,Q265="Mut+ext")),0,ROUNDUP(O265/P265,0))</f>
        <v>0</v>
      </c>
      <c r="V265" s="388">
        <f>IF(OR(M265="",Q265="Mut+ext"),0,IF(VLOOKUP(M265,Paramétrage!$C$6:$E$29,2,0)=0,0,IF(P265="","saisir capacité",N265*U265*VLOOKUP(M265,Paramétrage!$C$6:$E$29,2,0))))</f>
        <v>0</v>
      </c>
      <c r="W265" s="370"/>
      <c r="X265" s="389">
        <f t="shared" si="41"/>
        <v>0</v>
      </c>
      <c r="Y265" s="79">
        <f>IF(OR(M265="",Q265="Mut+ext"),0,IF(ISERROR(W265+V265*VLOOKUP(M265,Paramétrage!$C$6:$E$29,3,0))=TRUE,X265,W265+V265*VLOOKUP(M265,Paramétrage!$C$6:$E$29,3,0)))</f>
        <v>0</v>
      </c>
      <c r="Z265" s="615"/>
      <c r="AA265" s="613"/>
      <c r="AB265" s="616"/>
      <c r="AC265" s="172"/>
      <c r="AD265" s="38"/>
      <c r="AE265" s="59">
        <f>IF(G265="",0,IF(K265="",0,IF(SUMIF(G255:G266,G265,O255:O266)=0,0,IF(OR(L265="",K265="obligatoire"),AF265/SUMIF(G255:G266,G265,O255:O266),AF265/(SUMIF(G255:G266,G265,O255:O266)/L265)))))</f>
        <v>0</v>
      </c>
      <c r="AF265" s="373">
        <f t="shared" si="42"/>
        <v>0</v>
      </c>
    </row>
    <row r="266" spans="1:32" hidden="1" x14ac:dyDescent="0.25">
      <c r="A266" s="632"/>
      <c r="B266" s="622"/>
      <c r="C266" s="629"/>
      <c r="D266" s="630"/>
      <c r="E266" s="624"/>
      <c r="F266" s="624"/>
      <c r="G266" s="364"/>
      <c r="H266" s="375"/>
      <c r="I266" s="52"/>
      <c r="J266" s="48"/>
      <c r="K266" s="47"/>
      <c r="L266" s="36"/>
      <c r="M266" s="366"/>
      <c r="N266" s="43"/>
      <c r="O266" s="376"/>
      <c r="P266" s="368"/>
      <c r="Q266" s="37"/>
      <c r="R266" s="612"/>
      <c r="S266" s="613"/>
      <c r="T266" s="614"/>
      <c r="U266" s="78">
        <f>IF(OR(P266="",M266=Paramétrage!$C$10,M266=Paramétrage!$C$13,M266=Paramétrage!$C$17,M266=Paramétrage!$C$20,M266=Paramétrage!$C$24,M266=Paramétrage!$C$27,AND(M266&lt;&gt;Paramétrage!$C$9,Q266="Mut+ext")),0,ROUNDUP(O266/P266,0))</f>
        <v>0</v>
      </c>
      <c r="V266" s="388">
        <f>IF(OR(M266="",Q266="Mut+ext"),0,IF(VLOOKUP(M266,Paramétrage!$C$6:$E$29,2,0)=0,0,IF(P266="","saisir capacité",N266*U266*VLOOKUP(M266,Paramétrage!$C$6:$E$29,2,0))))</f>
        <v>0</v>
      </c>
      <c r="W266" s="370"/>
      <c r="X266" s="389">
        <f t="shared" si="41"/>
        <v>0</v>
      </c>
      <c r="Y266" s="79">
        <f>IF(OR(M266="",Q266="Mut+ext"),0,IF(ISERROR(W266+V266*VLOOKUP(M266,Paramétrage!$C$6:$E$29,3,0))=TRUE,X266,W266+V266*VLOOKUP(M266,Paramétrage!$C$6:$E$29,3,0)))</f>
        <v>0</v>
      </c>
      <c r="Z266" s="615"/>
      <c r="AA266" s="613"/>
      <c r="AB266" s="616"/>
      <c r="AC266" s="172"/>
      <c r="AD266" s="38"/>
      <c r="AE266" s="59">
        <f>IF(G266="",0,IF(K266="",0,IF(SUMIF(G255:G266,G266,O255:O266)=0,0,IF(OR(L266="",K266="obligatoire"),AF266/SUMIF(G255:G266,G266,O255:O266),AF266/(SUMIF(G255:G266,G266,O255:O266)/L266)))))</f>
        <v>0</v>
      </c>
      <c r="AF266" s="373">
        <f t="shared" si="42"/>
        <v>0</v>
      </c>
    </row>
    <row r="267" spans="1:32" hidden="1" x14ac:dyDescent="0.25">
      <c r="A267" s="632"/>
      <c r="B267" s="622"/>
      <c r="C267" s="390"/>
      <c r="D267" s="391"/>
      <c r="E267" s="392"/>
      <c r="F267" s="391"/>
      <c r="G267" s="391"/>
      <c r="H267" s="393"/>
      <c r="I267" s="133"/>
      <c r="J267" s="128"/>
      <c r="K267" s="68"/>
      <c r="L267" s="70"/>
      <c r="M267" s="394"/>
      <c r="N267" s="71">
        <f>AE267</f>
        <v>0</v>
      </c>
      <c r="O267" s="395"/>
      <c r="P267" s="395"/>
      <c r="Q267" s="74"/>
      <c r="R267" s="72"/>
      <c r="S267" s="72"/>
      <c r="T267" s="73"/>
      <c r="U267" s="120"/>
      <c r="V267" s="396">
        <f>SUM(V255:V266)</f>
        <v>0</v>
      </c>
      <c r="W267" s="394">
        <f>SUM(W255:W266)</f>
        <v>0</v>
      </c>
      <c r="X267" s="397">
        <f>SUM(X255:X266)</f>
        <v>0</v>
      </c>
      <c r="Y267" s="75">
        <f>SUM(Y255:Y266)</f>
        <v>0</v>
      </c>
      <c r="Z267" s="121"/>
      <c r="AA267" s="122"/>
      <c r="AB267" s="123"/>
      <c r="AC267" s="124"/>
      <c r="AD267" s="125"/>
      <c r="AE267" s="126">
        <f>SUM(AE255:AE266)</f>
        <v>0</v>
      </c>
      <c r="AF267" s="127">
        <f>SUM(AF255:AF266)</f>
        <v>0</v>
      </c>
    </row>
    <row r="268" spans="1:32" ht="15.45" hidden="1" customHeight="1" x14ac:dyDescent="0.25">
      <c r="A268" s="632"/>
      <c r="B268" s="622"/>
      <c r="C268" s="625"/>
      <c r="D268" s="626"/>
      <c r="E268" s="623"/>
      <c r="F268" s="623"/>
      <c r="G268" s="387"/>
      <c r="H268" s="365"/>
      <c r="I268" s="52"/>
      <c r="J268" s="48"/>
      <c r="K268" s="47"/>
      <c r="L268" s="36"/>
      <c r="M268" s="366"/>
      <c r="N268" s="42"/>
      <c r="O268" s="376"/>
      <c r="P268" s="368"/>
      <c r="Q268" s="40"/>
      <c r="R268" s="612"/>
      <c r="S268" s="613"/>
      <c r="T268" s="614"/>
      <c r="U268" s="78">
        <f>IF(OR(P268="",M268=Paramétrage!$C$10,M268=Paramétrage!$C$13,M268=Paramétrage!$C$17,M268=Paramétrage!$C$20,M268=Paramétrage!$C$24,M268=Paramétrage!$C$27,AND(M268&lt;&gt;Paramétrage!$C$9,Q268="Mut+ext")),0,ROUNDUP(O268/P268,0))</f>
        <v>0</v>
      </c>
      <c r="V268" s="388">
        <f>IF(OR(M268="",Q268="Mut+ext"),0,IF(VLOOKUP(M268,Paramétrage!$C$6:$E$29,2,0)=0,0,IF(P268="","saisir capacité",N268*U268*VLOOKUP(M268,Paramétrage!$C$6:$E$29,2,0))))</f>
        <v>0</v>
      </c>
      <c r="W268" s="370"/>
      <c r="X268" s="389">
        <f t="shared" ref="X268:X279" si="43">IF(OR(M268="",Q268="Mut+ext"),0,IF(ISERROR(V268+W268)=TRUE,V268,V268+W268))</f>
        <v>0</v>
      </c>
      <c r="Y268" s="79">
        <f>IF(OR(M268="",Q268="Mut+ext"),0,IF(ISERROR(W268+V268*VLOOKUP(M268,Paramétrage!$C$6:$E$29,3,0))=TRUE,X268,W268+V268*VLOOKUP(M268,Paramétrage!$C$6:$E$29,3,0)))</f>
        <v>0</v>
      </c>
      <c r="Z268" s="615"/>
      <c r="AA268" s="613"/>
      <c r="AB268" s="616"/>
      <c r="AC268" s="172"/>
      <c r="AD268" s="39"/>
      <c r="AE268" s="59">
        <f>IF(G268="",0,IF(K268="",0,IF(SUMIF(G268:G279,G268,O268:O279)=0,0,IF(OR(L268="",K268="obligatoire"),AF268/SUMIF(G268:G279,G268,O268:O279),AF268/(SUMIF(G268:G279,G268,O268:O279)/L268)))))</f>
        <v>0</v>
      </c>
      <c r="AF268" s="372">
        <f t="shared" ref="AF268:AF279" si="44">N268*O268</f>
        <v>0</v>
      </c>
    </row>
    <row r="269" spans="1:32" hidden="1" x14ac:dyDescent="0.25">
      <c r="A269" s="632"/>
      <c r="B269" s="622"/>
      <c r="C269" s="627"/>
      <c r="D269" s="628"/>
      <c r="E269" s="623"/>
      <c r="F269" s="623"/>
      <c r="G269" s="364"/>
      <c r="H269" s="385"/>
      <c r="I269" s="52"/>
      <c r="J269" s="48"/>
      <c r="K269" s="47"/>
      <c r="L269" s="36"/>
      <c r="M269" s="366"/>
      <c r="N269" s="42"/>
      <c r="O269" s="376"/>
      <c r="P269" s="368"/>
      <c r="Q269" s="37"/>
      <c r="R269" s="612"/>
      <c r="S269" s="613"/>
      <c r="T269" s="614"/>
      <c r="U269" s="78">
        <f>IF(OR(P269="",M269=Paramétrage!$C$10,M269=Paramétrage!$C$13,M269=Paramétrage!$C$17,M269=Paramétrage!$C$20,M269=Paramétrage!$C$24,M269=Paramétrage!$C$27,AND(M269&lt;&gt;Paramétrage!$C$9,Q269="Mut+ext")),0,ROUNDUP(O269/P269,0))</f>
        <v>0</v>
      </c>
      <c r="V269" s="388">
        <f>IF(OR(M269="",Q269="Mut+ext"),0,IF(VLOOKUP(M269,Paramétrage!$C$6:$E$29,2,0)=0,0,IF(P269="","saisir capacité",N269*U269*VLOOKUP(M269,Paramétrage!$C$6:$E$29,2,0))))</f>
        <v>0</v>
      </c>
      <c r="W269" s="370"/>
      <c r="X269" s="389">
        <f t="shared" si="43"/>
        <v>0</v>
      </c>
      <c r="Y269" s="79">
        <f>IF(OR(M269="",Q269="Mut+ext"),0,IF(ISERROR(W269+V269*VLOOKUP(M269,Paramétrage!$C$6:$E$29,3,0))=TRUE,X269,W269+V269*VLOOKUP(M269,Paramétrage!$C$6:$E$29,3,0)))</f>
        <v>0</v>
      </c>
      <c r="Z269" s="615"/>
      <c r="AA269" s="613"/>
      <c r="AB269" s="616"/>
      <c r="AC269" s="172"/>
      <c r="AD269" s="38"/>
      <c r="AE269" s="59">
        <f>IF(G269="",0,IF(K269="",0,IF(SUMIF(G268:G279,G269,O268:O279)=0,0,IF(OR(L269="",K269="obligatoire"),AF269/SUMIF(G268:G279,G269,O268:O279),AF269/(SUMIF(G268:G279,G269,O268:O279)/L269)))))</f>
        <v>0</v>
      </c>
      <c r="AF269" s="373">
        <f t="shared" si="44"/>
        <v>0</v>
      </c>
    </row>
    <row r="270" spans="1:32" hidden="1" x14ac:dyDescent="0.25">
      <c r="A270" s="632"/>
      <c r="B270" s="622"/>
      <c r="C270" s="627"/>
      <c r="D270" s="628"/>
      <c r="E270" s="623"/>
      <c r="F270" s="623"/>
      <c r="G270" s="364"/>
      <c r="H270" s="385"/>
      <c r="I270" s="52"/>
      <c r="J270" s="48"/>
      <c r="K270" s="47"/>
      <c r="L270" s="36"/>
      <c r="M270" s="366"/>
      <c r="N270" s="42"/>
      <c r="O270" s="376"/>
      <c r="P270" s="368"/>
      <c r="Q270" s="37"/>
      <c r="R270" s="612"/>
      <c r="S270" s="613"/>
      <c r="T270" s="614"/>
      <c r="U270" s="78">
        <f>IF(OR(P270="",M270=Paramétrage!$C$10,M270=Paramétrage!$C$13,M270=Paramétrage!$C$17,M270=Paramétrage!$C$20,M270=Paramétrage!$C$24,M270=Paramétrage!$C$27,AND(M270&lt;&gt;Paramétrage!$C$9,Q270="Mut+ext")),0,ROUNDUP(O270/P270,0))</f>
        <v>0</v>
      </c>
      <c r="V270" s="388">
        <f>IF(OR(M270="",Q270="Mut+ext"),0,IF(VLOOKUP(M270,Paramétrage!$C$6:$E$29,2,0)=0,0,IF(P270="","saisir capacité",N270*U270*VLOOKUP(M270,Paramétrage!$C$6:$E$29,2,0))))</f>
        <v>0</v>
      </c>
      <c r="W270" s="370"/>
      <c r="X270" s="389">
        <f t="shared" si="43"/>
        <v>0</v>
      </c>
      <c r="Y270" s="79">
        <f>IF(OR(M270="",Q270="Mut+ext"),0,IF(ISERROR(W270+V270*VLOOKUP(M270,Paramétrage!$C$6:$E$29,3,0))=TRUE,X270,W270+V270*VLOOKUP(M270,Paramétrage!$C$6:$E$29,3,0)))</f>
        <v>0</v>
      </c>
      <c r="Z270" s="615"/>
      <c r="AA270" s="613"/>
      <c r="AB270" s="616"/>
      <c r="AC270" s="172"/>
      <c r="AD270" s="38"/>
      <c r="AE270" s="59">
        <f>IF(G270="",0,IF(K270="",0,IF(SUMIF(G268:G279,G270,O268:O279)=0,0,IF(OR(L270="",K270="obligatoire"),AF270/SUMIF(G268:G279,G270,O268:O279),AF270/(SUMIF(G268:G279,G270,O268:O279)/L270)))))</f>
        <v>0</v>
      </c>
      <c r="AF270" s="373">
        <f t="shared" si="44"/>
        <v>0</v>
      </c>
    </row>
    <row r="271" spans="1:32" hidden="1" x14ac:dyDescent="0.25">
      <c r="A271" s="632"/>
      <c r="B271" s="622"/>
      <c r="C271" s="627"/>
      <c r="D271" s="628"/>
      <c r="E271" s="623"/>
      <c r="F271" s="623"/>
      <c r="G271" s="386"/>
      <c r="H271" s="385"/>
      <c r="I271" s="52"/>
      <c r="J271" s="48"/>
      <c r="K271" s="47"/>
      <c r="L271" s="36"/>
      <c r="M271" s="366"/>
      <c r="N271" s="42"/>
      <c r="O271" s="376"/>
      <c r="P271" s="368"/>
      <c r="Q271" s="37"/>
      <c r="R271" s="612"/>
      <c r="S271" s="613"/>
      <c r="T271" s="614"/>
      <c r="U271" s="78">
        <v>0</v>
      </c>
      <c r="V271" s="388">
        <v>0</v>
      </c>
      <c r="W271" s="370"/>
      <c r="X271" s="389">
        <v>0</v>
      </c>
      <c r="Y271" s="79">
        <v>0</v>
      </c>
      <c r="Z271" s="615"/>
      <c r="AA271" s="613"/>
      <c r="AB271" s="616"/>
      <c r="AC271" s="172"/>
      <c r="AD271" s="38"/>
      <c r="AE271" s="59">
        <v>0</v>
      </c>
      <c r="AF271" s="373">
        <v>0</v>
      </c>
    </row>
    <row r="272" spans="1:32" hidden="1" x14ac:dyDescent="0.25">
      <c r="A272" s="632"/>
      <c r="B272" s="622"/>
      <c r="C272" s="627"/>
      <c r="D272" s="628"/>
      <c r="E272" s="623"/>
      <c r="F272" s="623"/>
      <c r="G272" s="364"/>
      <c r="H272" s="375"/>
      <c r="I272" s="52"/>
      <c r="J272" s="48"/>
      <c r="K272" s="47"/>
      <c r="L272" s="36"/>
      <c r="M272" s="366"/>
      <c r="N272" s="42"/>
      <c r="O272" s="376"/>
      <c r="P272" s="368"/>
      <c r="Q272" s="37"/>
      <c r="R272" s="612"/>
      <c r="S272" s="613"/>
      <c r="T272" s="614"/>
      <c r="U272" s="78">
        <v>0</v>
      </c>
      <c r="V272" s="388">
        <v>0</v>
      </c>
      <c r="W272" s="370"/>
      <c r="X272" s="389">
        <v>0</v>
      </c>
      <c r="Y272" s="79">
        <v>0</v>
      </c>
      <c r="Z272" s="615"/>
      <c r="AA272" s="613"/>
      <c r="AB272" s="616"/>
      <c r="AC272" s="172"/>
      <c r="AD272" s="38"/>
      <c r="AE272" s="59">
        <v>0</v>
      </c>
      <c r="AF272" s="373">
        <v>0</v>
      </c>
    </row>
    <row r="273" spans="1:32" hidden="1" x14ac:dyDescent="0.25">
      <c r="A273" s="632"/>
      <c r="B273" s="622"/>
      <c r="C273" s="627"/>
      <c r="D273" s="628"/>
      <c r="E273" s="623"/>
      <c r="F273" s="623"/>
      <c r="G273" s="364"/>
      <c r="H273" s="375"/>
      <c r="I273" s="52"/>
      <c r="J273" s="48"/>
      <c r="K273" s="47"/>
      <c r="L273" s="36"/>
      <c r="M273" s="366"/>
      <c r="N273" s="42"/>
      <c r="O273" s="376"/>
      <c r="P273" s="368"/>
      <c r="Q273" s="37"/>
      <c r="R273" s="612"/>
      <c r="S273" s="613"/>
      <c r="T273" s="614"/>
      <c r="U273" s="78">
        <v>0</v>
      </c>
      <c r="V273" s="388">
        <v>0</v>
      </c>
      <c r="W273" s="370"/>
      <c r="X273" s="389">
        <v>0</v>
      </c>
      <c r="Y273" s="79">
        <v>0</v>
      </c>
      <c r="Z273" s="615"/>
      <c r="AA273" s="613"/>
      <c r="AB273" s="616"/>
      <c r="AC273" s="172"/>
      <c r="AD273" s="38"/>
      <c r="AE273" s="59">
        <v>0</v>
      </c>
      <c r="AF273" s="373">
        <v>0</v>
      </c>
    </row>
    <row r="274" spans="1:32" hidden="1" x14ac:dyDescent="0.25">
      <c r="A274" s="632"/>
      <c r="B274" s="622"/>
      <c r="C274" s="627"/>
      <c r="D274" s="628"/>
      <c r="E274" s="623"/>
      <c r="F274" s="623"/>
      <c r="G274" s="364"/>
      <c r="H274" s="375"/>
      <c r="I274" s="52"/>
      <c r="J274" s="48"/>
      <c r="K274" s="47"/>
      <c r="L274" s="36"/>
      <c r="M274" s="366"/>
      <c r="N274" s="42"/>
      <c r="O274" s="376"/>
      <c r="P274" s="368"/>
      <c r="Q274" s="37"/>
      <c r="R274" s="612"/>
      <c r="S274" s="613"/>
      <c r="T274" s="614"/>
      <c r="U274" s="78">
        <v>0</v>
      </c>
      <c r="V274" s="388">
        <v>0</v>
      </c>
      <c r="W274" s="370"/>
      <c r="X274" s="389">
        <v>0</v>
      </c>
      <c r="Y274" s="79">
        <v>0</v>
      </c>
      <c r="Z274" s="615"/>
      <c r="AA274" s="613"/>
      <c r="AB274" s="616"/>
      <c r="AC274" s="172"/>
      <c r="AD274" s="38"/>
      <c r="AE274" s="59">
        <v>0</v>
      </c>
      <c r="AF274" s="373">
        <v>0</v>
      </c>
    </row>
    <row r="275" spans="1:32" hidden="1" x14ac:dyDescent="0.25">
      <c r="A275" s="632"/>
      <c r="B275" s="622"/>
      <c r="C275" s="627"/>
      <c r="D275" s="628"/>
      <c r="E275" s="623"/>
      <c r="F275" s="623"/>
      <c r="G275" s="386"/>
      <c r="H275" s="375"/>
      <c r="I275" s="52"/>
      <c r="J275" s="48"/>
      <c r="K275" s="47"/>
      <c r="L275" s="36"/>
      <c r="M275" s="366"/>
      <c r="N275" s="42"/>
      <c r="O275" s="376"/>
      <c r="P275" s="368"/>
      <c r="Q275" s="37"/>
      <c r="R275" s="612"/>
      <c r="S275" s="613"/>
      <c r="T275" s="614"/>
      <c r="U275" s="78">
        <v>0</v>
      </c>
      <c r="V275" s="388">
        <v>0</v>
      </c>
      <c r="W275" s="370"/>
      <c r="X275" s="389">
        <v>0</v>
      </c>
      <c r="Y275" s="79">
        <v>0</v>
      </c>
      <c r="Z275" s="615"/>
      <c r="AA275" s="613"/>
      <c r="AB275" s="616"/>
      <c r="AC275" s="172"/>
      <c r="AD275" s="38"/>
      <c r="AE275" s="59">
        <v>0</v>
      </c>
      <c r="AF275" s="373">
        <v>0</v>
      </c>
    </row>
    <row r="276" spans="1:32" hidden="1" x14ac:dyDescent="0.25">
      <c r="A276" s="632"/>
      <c r="B276" s="622"/>
      <c r="C276" s="627"/>
      <c r="D276" s="628"/>
      <c r="E276" s="623"/>
      <c r="F276" s="623"/>
      <c r="G276" s="364"/>
      <c r="H276" s="375"/>
      <c r="I276" s="52"/>
      <c r="J276" s="48"/>
      <c r="K276" s="47"/>
      <c r="L276" s="36"/>
      <c r="M276" s="366"/>
      <c r="N276" s="42"/>
      <c r="O276" s="376"/>
      <c r="P276" s="368"/>
      <c r="Q276" s="37"/>
      <c r="R276" s="612"/>
      <c r="S276" s="613"/>
      <c r="T276" s="614"/>
      <c r="U276" s="78">
        <v>0</v>
      </c>
      <c r="V276" s="388">
        <v>0</v>
      </c>
      <c r="W276" s="370"/>
      <c r="X276" s="389">
        <v>0</v>
      </c>
      <c r="Y276" s="79">
        <v>0</v>
      </c>
      <c r="Z276" s="615"/>
      <c r="AA276" s="613"/>
      <c r="AB276" s="616"/>
      <c r="AC276" s="172"/>
      <c r="AD276" s="38"/>
      <c r="AE276" s="59">
        <v>0</v>
      </c>
      <c r="AF276" s="373">
        <v>0</v>
      </c>
    </row>
    <row r="277" spans="1:32" hidden="1" x14ac:dyDescent="0.25">
      <c r="A277" s="632"/>
      <c r="B277" s="622"/>
      <c r="C277" s="627"/>
      <c r="D277" s="628"/>
      <c r="E277" s="623"/>
      <c r="F277" s="623"/>
      <c r="G277" s="364"/>
      <c r="H277" s="375"/>
      <c r="I277" s="52"/>
      <c r="J277" s="48"/>
      <c r="K277" s="47"/>
      <c r="L277" s="36"/>
      <c r="M277" s="366"/>
      <c r="N277" s="42"/>
      <c r="O277" s="376"/>
      <c r="P277" s="368"/>
      <c r="Q277" s="37"/>
      <c r="R277" s="612"/>
      <c r="S277" s="613"/>
      <c r="T277" s="614"/>
      <c r="U277" s="78">
        <v>0</v>
      </c>
      <c r="V277" s="388">
        <v>0</v>
      </c>
      <c r="W277" s="370"/>
      <c r="X277" s="389">
        <v>0</v>
      </c>
      <c r="Y277" s="79">
        <v>0</v>
      </c>
      <c r="Z277" s="615"/>
      <c r="AA277" s="613"/>
      <c r="AB277" s="616"/>
      <c r="AC277" s="172"/>
      <c r="AD277" s="38"/>
      <c r="AE277" s="59">
        <v>0</v>
      </c>
      <c r="AF277" s="373">
        <v>0</v>
      </c>
    </row>
    <row r="278" spans="1:32" hidden="1" x14ac:dyDescent="0.25">
      <c r="A278" s="632"/>
      <c r="B278" s="622"/>
      <c r="C278" s="627"/>
      <c r="D278" s="628"/>
      <c r="E278" s="623"/>
      <c r="F278" s="623"/>
      <c r="G278" s="364"/>
      <c r="H278" s="375"/>
      <c r="I278" s="52"/>
      <c r="J278" s="48"/>
      <c r="K278" s="47"/>
      <c r="L278" s="36"/>
      <c r="M278" s="366"/>
      <c r="N278" s="42"/>
      <c r="O278" s="376"/>
      <c r="P278" s="368"/>
      <c r="Q278" s="37"/>
      <c r="R278" s="612"/>
      <c r="S278" s="613"/>
      <c r="T278" s="614"/>
      <c r="U278" s="78">
        <v>0</v>
      </c>
      <c r="V278" s="388">
        <v>0</v>
      </c>
      <c r="W278" s="370"/>
      <c r="X278" s="389">
        <v>0</v>
      </c>
      <c r="Y278" s="79">
        <v>0</v>
      </c>
      <c r="Z278" s="615"/>
      <c r="AA278" s="613"/>
      <c r="AB278" s="616"/>
      <c r="AC278" s="172"/>
      <c r="AD278" s="38"/>
      <c r="AE278" s="59">
        <v>0</v>
      </c>
      <c r="AF278" s="373">
        <v>0</v>
      </c>
    </row>
    <row r="279" spans="1:32" hidden="1" x14ac:dyDescent="0.25">
      <c r="A279" s="632"/>
      <c r="B279" s="622"/>
      <c r="C279" s="629"/>
      <c r="D279" s="630"/>
      <c r="E279" s="624"/>
      <c r="F279" s="624"/>
      <c r="G279" s="364"/>
      <c r="H279" s="375"/>
      <c r="I279" s="52"/>
      <c r="J279" s="48"/>
      <c r="K279" s="47"/>
      <c r="L279" s="36"/>
      <c r="M279" s="366"/>
      <c r="N279" s="43"/>
      <c r="O279" s="376"/>
      <c r="P279" s="368"/>
      <c r="Q279" s="37"/>
      <c r="R279" s="612"/>
      <c r="S279" s="613"/>
      <c r="T279" s="614"/>
      <c r="U279" s="78">
        <f>IF(OR(P279="",M279=Paramétrage!$C$10,M279=Paramétrage!$C$13,M279=Paramétrage!$C$17,M279=Paramétrage!$C$20,M279=Paramétrage!$C$24,M279=Paramétrage!$C$27,AND(M279&lt;&gt;Paramétrage!$C$9,Q279="Mut+ext")),0,ROUNDUP(O279/P279,0))</f>
        <v>0</v>
      </c>
      <c r="V279" s="388">
        <f>IF(OR(M279="",Q279="Mut+ext"),0,IF(VLOOKUP(M279,Paramétrage!$C$6:$E$29,2,0)=0,0,IF(P279="","saisir capacité",N279*U279*VLOOKUP(M279,Paramétrage!$C$6:$E$29,2,0))))</f>
        <v>0</v>
      </c>
      <c r="W279" s="370"/>
      <c r="X279" s="389">
        <f t="shared" si="43"/>
        <v>0</v>
      </c>
      <c r="Y279" s="79">
        <f>IF(OR(M279="",Q279="Mut+ext"),0,IF(ISERROR(W279+V279*VLOOKUP(M279,Paramétrage!$C$6:$E$29,3,0))=TRUE,X279,W279+V279*VLOOKUP(M279,Paramétrage!$C$6:$E$29,3,0)))</f>
        <v>0</v>
      </c>
      <c r="Z279" s="615"/>
      <c r="AA279" s="613"/>
      <c r="AB279" s="616"/>
      <c r="AC279" s="172"/>
      <c r="AD279" s="38"/>
      <c r="AE279" s="59">
        <f>IF(G279="",0,IF(K279="",0,IF(SUMIF(G268:G279,G279,O268:O279)=0,0,IF(OR(L279="",K279="obligatoire"),AF279/SUMIF(G268:G279,G279,O268:O279),AF279/(SUMIF(G268:G279,G279,O268:O279)/L279)))))</f>
        <v>0</v>
      </c>
      <c r="AF279" s="373">
        <f t="shared" si="44"/>
        <v>0</v>
      </c>
    </row>
    <row r="280" spans="1:32" ht="16.2" hidden="1" thickBot="1" x14ac:dyDescent="0.3">
      <c r="A280" s="632"/>
      <c r="B280" s="622"/>
      <c r="C280" s="390"/>
      <c r="D280" s="391"/>
      <c r="E280" s="392"/>
      <c r="F280" s="391"/>
      <c r="G280" s="391"/>
      <c r="H280" s="393"/>
      <c r="I280" s="133"/>
      <c r="J280" s="128"/>
      <c r="K280" s="68"/>
      <c r="L280" s="70"/>
      <c r="M280" s="394"/>
      <c r="N280" s="71">
        <f>AE280</f>
        <v>0</v>
      </c>
      <c r="O280" s="395"/>
      <c r="P280" s="395"/>
      <c r="Q280" s="74"/>
      <c r="R280" s="72"/>
      <c r="S280" s="72"/>
      <c r="T280" s="73"/>
      <c r="U280" s="120"/>
      <c r="V280" s="396">
        <f>SUM(V268:V279)</f>
        <v>0</v>
      </c>
      <c r="W280" s="394">
        <f>SUM(W268:W279)</f>
        <v>0</v>
      </c>
      <c r="X280" s="397">
        <f>SUM(X268:X279)</f>
        <v>0</v>
      </c>
      <c r="Y280" s="75">
        <f>SUM(Y268:Y279)</f>
        <v>0</v>
      </c>
      <c r="Z280" s="121"/>
      <c r="AA280" s="122"/>
      <c r="AB280" s="123"/>
      <c r="AC280" s="124"/>
      <c r="AD280" s="125"/>
      <c r="AE280" s="126">
        <f>SUM(AE268:AE279)</f>
        <v>0</v>
      </c>
      <c r="AF280" s="127">
        <f>SUM(AF268:AF279)</f>
        <v>0</v>
      </c>
    </row>
    <row r="281" spans="1:32" ht="16.2" thickBot="1" x14ac:dyDescent="0.3">
      <c r="A281" s="632"/>
      <c r="B281" s="88"/>
      <c r="C281" s="88"/>
      <c r="D281" s="89"/>
      <c r="E281" s="90">
        <f>E143+E164+E177+E190+E203+E229+E242</f>
        <v>30</v>
      </c>
      <c r="F281" s="169"/>
      <c r="G281" s="91"/>
      <c r="H281" s="94"/>
      <c r="I281" s="94"/>
      <c r="J281" s="92"/>
      <c r="K281" s="88"/>
      <c r="L281" s="88"/>
      <c r="M281" s="89"/>
      <c r="N281" s="114">
        <f>N163+N176+N189+N202+N215+N228+N241+N254+N267+N280</f>
        <v>652</v>
      </c>
      <c r="O281" s="92"/>
      <c r="P281" s="93"/>
      <c r="Q281" s="92"/>
      <c r="R281" s="92"/>
      <c r="S281" s="92"/>
      <c r="T281" s="96"/>
      <c r="U281" s="115"/>
      <c r="V281" s="90">
        <f>V163+V176+V189+V202+V215+V228+V241+V254+V267+V280</f>
        <v>48</v>
      </c>
      <c r="W281" s="90">
        <f>W163+W176+W189+W202+W215+W228+W241+W254+W267+W280</f>
        <v>110</v>
      </c>
      <c r="X281" s="90">
        <f>X163+X176+X189+X202+X215+X228+X241+X254+X267+X280</f>
        <v>158</v>
      </c>
      <c r="Y281" s="90">
        <f>Y163+Y176+Y189+Y202+Y215+Y228+Y241+Y254+Y267+Y280</f>
        <v>158</v>
      </c>
      <c r="Z281" s="116"/>
      <c r="AA281" s="94"/>
      <c r="AB281" s="95"/>
      <c r="AC281" s="94"/>
      <c r="AD281" s="117"/>
      <c r="AE281" s="118">
        <f>SUM(AE143:AE254)/2</f>
        <v>652</v>
      </c>
      <c r="AF281" s="119">
        <f>SUM(AF174:AF241)</f>
        <v>20096</v>
      </c>
    </row>
    <row r="282" spans="1:32" ht="16.2" thickBot="1" x14ac:dyDescent="0.3">
      <c r="A282" s="15" t="s">
        <v>11</v>
      </c>
      <c r="B282" s="16"/>
      <c r="C282" s="16"/>
      <c r="D282" s="16"/>
      <c r="E282" s="16"/>
      <c r="F282" s="16"/>
      <c r="G282" s="16"/>
      <c r="H282" s="41"/>
      <c r="I282" s="41"/>
      <c r="J282" s="19"/>
      <c r="K282" s="16"/>
      <c r="L282" s="16"/>
      <c r="M282" s="17"/>
      <c r="N282" s="44">
        <f>N281+N142</f>
        <v>787</v>
      </c>
      <c r="O282" s="19"/>
      <c r="P282" s="20"/>
      <c r="Q282" s="19"/>
      <c r="R282" s="19"/>
      <c r="S282" s="19"/>
      <c r="T282" s="21"/>
      <c r="U282" s="17"/>
      <c r="V282" s="46">
        <f>V281+V142</f>
        <v>246</v>
      </c>
      <c r="W282" s="22">
        <f>W281+W142</f>
        <v>110</v>
      </c>
      <c r="X282" s="23">
        <f>X281+X142</f>
        <v>356</v>
      </c>
      <c r="Y282" s="24">
        <f>Y281+Y142</f>
        <v>356</v>
      </c>
      <c r="AC282" s="26"/>
      <c r="AE282" s="18">
        <f>AE281+AE142</f>
        <v>787</v>
      </c>
      <c r="AF282" s="25">
        <f>SUM(AF143:AF254)</f>
        <v>21536</v>
      </c>
    </row>
    <row r="283" spans="1:32" ht="18" customHeight="1" x14ac:dyDescent="0.25">
      <c r="H283" s="134"/>
      <c r="O283" s="26"/>
    </row>
  </sheetData>
  <mergeCells count="614">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 ref="O10:O11"/>
    <mergeCell ref="P10:P11"/>
    <mergeCell ref="Q10:Q11"/>
    <mergeCell ref="B10:F10"/>
    <mergeCell ref="G10:G11"/>
    <mergeCell ref="H10:H11"/>
    <mergeCell ref="I10:I11"/>
    <mergeCell ref="J10:J11"/>
    <mergeCell ref="K10:K11"/>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R20:T20"/>
    <mergeCell ref="Z20:AB20"/>
    <mergeCell ref="R21:T21"/>
    <mergeCell ref="Z21:AB21"/>
    <mergeCell ref="R22:T22"/>
    <mergeCell ref="Z22:AB22"/>
    <mergeCell ref="R17:T17"/>
    <mergeCell ref="Z17:AB17"/>
    <mergeCell ref="R18:T18"/>
    <mergeCell ref="Z18:AB18"/>
    <mergeCell ref="R19:T19"/>
    <mergeCell ref="Z19:AB19"/>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Z30:AB30"/>
    <mergeCell ref="R31:T31"/>
    <mergeCell ref="Z31:AB31"/>
    <mergeCell ref="R32:T32"/>
    <mergeCell ref="Z32:AB32"/>
    <mergeCell ref="R40:T40"/>
    <mergeCell ref="Z40:AB40"/>
    <mergeCell ref="R41:T41"/>
    <mergeCell ref="Z41:AB41"/>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57:T57"/>
    <mergeCell ref="Z57:AB57"/>
    <mergeCell ref="R58:T58"/>
    <mergeCell ref="Z58:AB58"/>
    <mergeCell ref="R66:T66"/>
    <mergeCell ref="Z66:AB66"/>
    <mergeCell ref="R67:T67"/>
    <mergeCell ref="Z67:AB67"/>
    <mergeCell ref="R68:T68"/>
    <mergeCell ref="Z68:AB68"/>
    <mergeCell ref="R62:T62"/>
    <mergeCell ref="Z62:AB6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R83:T83"/>
    <mergeCell ref="Z83:AB83"/>
    <mergeCell ref="R84:T84"/>
    <mergeCell ref="Z84:AB84"/>
    <mergeCell ref="R92:T92"/>
    <mergeCell ref="Z92:AB92"/>
    <mergeCell ref="R93:T93"/>
    <mergeCell ref="Z93:AB93"/>
    <mergeCell ref="R94:T94"/>
    <mergeCell ref="Z94:AB94"/>
    <mergeCell ref="R88:T88"/>
    <mergeCell ref="Z88:AB8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31:T131"/>
    <mergeCell ref="Z131:AB131"/>
    <mergeCell ref="R132:T132"/>
    <mergeCell ref="Z132:AB132"/>
    <mergeCell ref="R133:T133"/>
    <mergeCell ref="Z133:AB133"/>
    <mergeCell ref="R127:T127"/>
    <mergeCell ref="Z127:AB127"/>
    <mergeCell ref="B129:B141"/>
    <mergeCell ref="C129:D140"/>
    <mergeCell ref="E129:E140"/>
    <mergeCell ref="F129:F140"/>
    <mergeCell ref="R129:T129"/>
    <mergeCell ref="Z129:AB129"/>
    <mergeCell ref="R130:T130"/>
    <mergeCell ref="Z130:AB130"/>
    <mergeCell ref="R137:T137"/>
    <mergeCell ref="Z137:AB137"/>
    <mergeCell ref="R138:T138"/>
    <mergeCell ref="Z138:AB138"/>
    <mergeCell ref="R139:T139"/>
    <mergeCell ref="Z139:AB139"/>
    <mergeCell ref="R134:T134"/>
    <mergeCell ref="Z134:AB134"/>
    <mergeCell ref="R135:T135"/>
    <mergeCell ref="Z135:AB135"/>
    <mergeCell ref="R136:T136"/>
    <mergeCell ref="Z136:AB136"/>
    <mergeCell ref="R140:T140"/>
    <mergeCell ref="Z140:AB140"/>
    <mergeCell ref="A143:A281"/>
    <mergeCell ref="B143:B163"/>
    <mergeCell ref="C143:D162"/>
    <mergeCell ref="E143:E162"/>
    <mergeCell ref="F143:F162"/>
    <mergeCell ref="R143:T143"/>
    <mergeCell ref="Z143:AB143"/>
    <mergeCell ref="R144:T144"/>
    <mergeCell ref="A12:A142"/>
    <mergeCell ref="R148:T148"/>
    <mergeCell ref="Z148:AB148"/>
    <mergeCell ref="R149:T149"/>
    <mergeCell ref="Z149:AB149"/>
    <mergeCell ref="R150:T150"/>
    <mergeCell ref="Z150:AB150"/>
    <mergeCell ref="Z144:AB144"/>
    <mergeCell ref="R145:T145"/>
    <mergeCell ref="Z145:AB145"/>
    <mergeCell ref="R146:T146"/>
    <mergeCell ref="Z146:AB146"/>
    <mergeCell ref="R147:T147"/>
    <mergeCell ref="Z147:AB147"/>
    <mergeCell ref="R154:T154"/>
    <mergeCell ref="Z154:AB154"/>
    <mergeCell ref="R155:T155"/>
    <mergeCell ref="Z155:AB155"/>
    <mergeCell ref="R156:T156"/>
    <mergeCell ref="Z156:AB156"/>
    <mergeCell ref="R151:T151"/>
    <mergeCell ref="Z151:AB151"/>
    <mergeCell ref="R152:T152"/>
    <mergeCell ref="Z152:AB152"/>
    <mergeCell ref="R153:T153"/>
    <mergeCell ref="Z153:AB153"/>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67:T167"/>
    <mergeCell ref="Z167:AB167"/>
    <mergeCell ref="R168:T168"/>
    <mergeCell ref="Z168:AB168"/>
    <mergeCell ref="R169:T169"/>
    <mergeCell ref="Z169:AB169"/>
    <mergeCell ref="B164:B176"/>
    <mergeCell ref="C164:D175"/>
    <mergeCell ref="E164:E175"/>
    <mergeCell ref="F164:F175"/>
    <mergeCell ref="R164:T164"/>
    <mergeCell ref="Z164:AB164"/>
    <mergeCell ref="R165:T165"/>
    <mergeCell ref="Z165:AB165"/>
    <mergeCell ref="R166:T166"/>
    <mergeCell ref="Z166:AB166"/>
    <mergeCell ref="R173:T173"/>
    <mergeCell ref="Z173:AB173"/>
    <mergeCell ref="R174:T174"/>
    <mergeCell ref="Z174:AB174"/>
    <mergeCell ref="R175:T175"/>
    <mergeCell ref="Z175:AB175"/>
    <mergeCell ref="R170:T170"/>
    <mergeCell ref="Z170:AB170"/>
    <mergeCell ref="R171:T171"/>
    <mergeCell ref="Z171:AB171"/>
    <mergeCell ref="R172:T172"/>
    <mergeCell ref="Z172:AB172"/>
    <mergeCell ref="R180:T180"/>
    <mergeCell ref="Z180:AB180"/>
    <mergeCell ref="R181:T181"/>
    <mergeCell ref="Z181:AB181"/>
    <mergeCell ref="R182:T182"/>
    <mergeCell ref="Z182:AB182"/>
    <mergeCell ref="B177:B189"/>
    <mergeCell ref="C177:D188"/>
    <mergeCell ref="E177:E188"/>
    <mergeCell ref="F177:F188"/>
    <mergeCell ref="R177:T177"/>
    <mergeCell ref="Z177:AB177"/>
    <mergeCell ref="R178:T178"/>
    <mergeCell ref="Z178:AB178"/>
    <mergeCell ref="R179:T179"/>
    <mergeCell ref="Z179:AB179"/>
    <mergeCell ref="R186:T186"/>
    <mergeCell ref="Z186:AB186"/>
    <mergeCell ref="R187:T187"/>
    <mergeCell ref="Z187:AB187"/>
    <mergeCell ref="R188:T188"/>
    <mergeCell ref="Z188:AB188"/>
    <mergeCell ref="R183:T183"/>
    <mergeCell ref="Z183:AB183"/>
    <mergeCell ref="R184:T184"/>
    <mergeCell ref="Z184:AB184"/>
    <mergeCell ref="R185:T185"/>
    <mergeCell ref="Z185:AB185"/>
    <mergeCell ref="R193:T193"/>
    <mergeCell ref="Z193:AB193"/>
    <mergeCell ref="R194:T194"/>
    <mergeCell ref="Z194:AB194"/>
    <mergeCell ref="R195:T195"/>
    <mergeCell ref="Z195:AB195"/>
    <mergeCell ref="B190:B202"/>
    <mergeCell ref="C190:D201"/>
    <mergeCell ref="E190:E201"/>
    <mergeCell ref="F190:F201"/>
    <mergeCell ref="R190:T190"/>
    <mergeCell ref="Z190:AB190"/>
    <mergeCell ref="R191:T191"/>
    <mergeCell ref="Z191:AB191"/>
    <mergeCell ref="R192:T192"/>
    <mergeCell ref="Z192:AB192"/>
    <mergeCell ref="R199:T199"/>
    <mergeCell ref="Z199:AB199"/>
    <mergeCell ref="R200:T200"/>
    <mergeCell ref="Z200:AB200"/>
    <mergeCell ref="R201:T201"/>
    <mergeCell ref="Z201:AB201"/>
    <mergeCell ref="R196:T196"/>
    <mergeCell ref="Z196:AB196"/>
    <mergeCell ref="R197:T197"/>
    <mergeCell ref="Z197:AB197"/>
    <mergeCell ref="R198:T198"/>
    <mergeCell ref="Z198:AB198"/>
    <mergeCell ref="R206:T206"/>
    <mergeCell ref="Z206:AB206"/>
    <mergeCell ref="R207:T207"/>
    <mergeCell ref="Z207:AB207"/>
    <mergeCell ref="R208:T208"/>
    <mergeCell ref="Z208:AB208"/>
    <mergeCell ref="B203:B215"/>
    <mergeCell ref="C203:D214"/>
    <mergeCell ref="E203:E214"/>
    <mergeCell ref="F203:F214"/>
    <mergeCell ref="R203:T203"/>
    <mergeCell ref="Z203:AB203"/>
    <mergeCell ref="R204:T204"/>
    <mergeCell ref="Z204:AB204"/>
    <mergeCell ref="R205:T205"/>
    <mergeCell ref="Z205:AB205"/>
    <mergeCell ref="R212:T212"/>
    <mergeCell ref="Z212:AB212"/>
    <mergeCell ref="R213:T213"/>
    <mergeCell ref="Z213:AB213"/>
    <mergeCell ref="R214:T214"/>
    <mergeCell ref="Z214:AB214"/>
    <mergeCell ref="R209:T209"/>
    <mergeCell ref="Z209:AB209"/>
    <mergeCell ref="R210:T210"/>
    <mergeCell ref="Z210:AB210"/>
    <mergeCell ref="R211:T211"/>
    <mergeCell ref="Z211:AB211"/>
    <mergeCell ref="R219:T219"/>
    <mergeCell ref="Z219:AB219"/>
    <mergeCell ref="R220:T220"/>
    <mergeCell ref="Z220:AB220"/>
    <mergeCell ref="R221:T221"/>
    <mergeCell ref="Z221:AB221"/>
    <mergeCell ref="B216:B228"/>
    <mergeCell ref="C216:D227"/>
    <mergeCell ref="E216:E227"/>
    <mergeCell ref="F216:F227"/>
    <mergeCell ref="R216:T216"/>
    <mergeCell ref="Z216:AB216"/>
    <mergeCell ref="R217:T217"/>
    <mergeCell ref="Z217:AB217"/>
    <mergeCell ref="R218:T218"/>
    <mergeCell ref="Z218:AB218"/>
    <mergeCell ref="R225:T225"/>
    <mergeCell ref="Z225:AB225"/>
    <mergeCell ref="R226:T226"/>
    <mergeCell ref="Z226:AB226"/>
    <mergeCell ref="R227:T227"/>
    <mergeCell ref="Z227:AB227"/>
    <mergeCell ref="R222:T222"/>
    <mergeCell ref="Z222:AB222"/>
    <mergeCell ref="R223:T223"/>
    <mergeCell ref="Z223:AB223"/>
    <mergeCell ref="R224:T224"/>
    <mergeCell ref="Z224:AB224"/>
    <mergeCell ref="R232:T232"/>
    <mergeCell ref="Z232:AB232"/>
    <mergeCell ref="R233:T233"/>
    <mergeCell ref="Z233:AB233"/>
    <mergeCell ref="R234:T234"/>
    <mergeCell ref="Z234:AB234"/>
    <mergeCell ref="B229:B241"/>
    <mergeCell ref="C229:D240"/>
    <mergeCell ref="E229:E240"/>
    <mergeCell ref="F229:F240"/>
    <mergeCell ref="R229:T229"/>
    <mergeCell ref="Z229:AB229"/>
    <mergeCell ref="R230:T230"/>
    <mergeCell ref="Z230:AB230"/>
    <mergeCell ref="R231:T231"/>
    <mergeCell ref="Z231:AB231"/>
    <mergeCell ref="R238:T238"/>
    <mergeCell ref="Z238:AB238"/>
    <mergeCell ref="R239:T239"/>
    <mergeCell ref="Z239:AB239"/>
    <mergeCell ref="R240:T240"/>
    <mergeCell ref="Z240:AB240"/>
    <mergeCell ref="R235:T235"/>
    <mergeCell ref="Z235:AB235"/>
    <mergeCell ref="R236:T236"/>
    <mergeCell ref="Z236:AB236"/>
    <mergeCell ref="R237:T237"/>
    <mergeCell ref="Z237:AB237"/>
    <mergeCell ref="R245:T245"/>
    <mergeCell ref="Z245:AB245"/>
    <mergeCell ref="R246:T246"/>
    <mergeCell ref="Z246:AB246"/>
    <mergeCell ref="R247:T247"/>
    <mergeCell ref="Z247:AB247"/>
    <mergeCell ref="B242:B254"/>
    <mergeCell ref="C242:D253"/>
    <mergeCell ref="E242:E253"/>
    <mergeCell ref="F242:F253"/>
    <mergeCell ref="R242:T242"/>
    <mergeCell ref="Z242:AB242"/>
    <mergeCell ref="R243:T243"/>
    <mergeCell ref="Z243:AB243"/>
    <mergeCell ref="R244:T244"/>
    <mergeCell ref="Z244:AB244"/>
    <mergeCell ref="R251:T251"/>
    <mergeCell ref="Z251:AB251"/>
    <mergeCell ref="R252:T252"/>
    <mergeCell ref="Z252:AB252"/>
    <mergeCell ref="R253:T253"/>
    <mergeCell ref="Z253:AB253"/>
    <mergeCell ref="R248:T248"/>
    <mergeCell ref="Z248:AB248"/>
    <mergeCell ref="R263:T263"/>
    <mergeCell ref="Z263:AB263"/>
    <mergeCell ref="R249:T249"/>
    <mergeCell ref="Z249:AB249"/>
    <mergeCell ref="R250:T250"/>
    <mergeCell ref="Z250:AB250"/>
    <mergeCell ref="R258:T258"/>
    <mergeCell ref="Z258:AB258"/>
    <mergeCell ref="R259:T259"/>
    <mergeCell ref="Z259:AB259"/>
    <mergeCell ref="R260:T260"/>
    <mergeCell ref="Z260:AB260"/>
    <mergeCell ref="R276:T276"/>
    <mergeCell ref="Z276:AB276"/>
    <mergeCell ref="R271:T271"/>
    <mergeCell ref="Z271:AB271"/>
    <mergeCell ref="B255:B267"/>
    <mergeCell ref="C255:D266"/>
    <mergeCell ref="E255:E266"/>
    <mergeCell ref="F255:F266"/>
    <mergeCell ref="R255:T255"/>
    <mergeCell ref="Z255:AB255"/>
    <mergeCell ref="R256:T256"/>
    <mergeCell ref="Z256:AB256"/>
    <mergeCell ref="R257:T257"/>
    <mergeCell ref="Z257:AB257"/>
    <mergeCell ref="R264:T264"/>
    <mergeCell ref="Z264:AB264"/>
    <mergeCell ref="R265:T265"/>
    <mergeCell ref="Z265:AB265"/>
    <mergeCell ref="R266:T266"/>
    <mergeCell ref="Z266:AB266"/>
    <mergeCell ref="R261:T261"/>
    <mergeCell ref="Z261:AB261"/>
    <mergeCell ref="R262:T262"/>
    <mergeCell ref="Z262:AB262"/>
    <mergeCell ref="R272:T272"/>
    <mergeCell ref="Z272:AB272"/>
    <mergeCell ref="R273:T273"/>
    <mergeCell ref="Z273:AB273"/>
    <mergeCell ref="B268:B280"/>
    <mergeCell ref="C268:D279"/>
    <mergeCell ref="E268:E279"/>
    <mergeCell ref="F268:F279"/>
    <mergeCell ref="R268:T268"/>
    <mergeCell ref="Z268:AB268"/>
    <mergeCell ref="R269:T269"/>
    <mergeCell ref="Z269:AB269"/>
    <mergeCell ref="R270:T270"/>
    <mergeCell ref="Z270:AB270"/>
    <mergeCell ref="R277:T277"/>
    <mergeCell ref="Z277:AB277"/>
    <mergeCell ref="R278:T278"/>
    <mergeCell ref="Z278:AB278"/>
    <mergeCell ref="R279:T279"/>
    <mergeCell ref="Z279:AB279"/>
    <mergeCell ref="R274:T274"/>
    <mergeCell ref="Z274:AB274"/>
    <mergeCell ref="R275:T275"/>
    <mergeCell ref="Z275:AB275"/>
  </mergeCells>
  <conditionalFormatting sqref="AD163 AD176 AD142 AD19:AD24 Z46:Z49 AD58:AD62 Z71:Z75 AD84:AD88 Z109:Z114 AD122:AD127">
    <cfRule type="expression" dxfId="3887" priority="1350">
      <formula>$M19=#REF!</formula>
    </cfRule>
    <cfRule type="expression" dxfId="3886" priority="1351">
      <formula>$M19=#REF!</formula>
    </cfRule>
    <cfRule type="expression" dxfId="3885" priority="1352">
      <formula>$M19=#REF!</formula>
    </cfRule>
    <cfRule type="expression" dxfId="3884" priority="1353">
      <formula>$M19=#REF!</formula>
    </cfRule>
  </conditionalFormatting>
  <conditionalFormatting sqref="AD12:AD14">
    <cfRule type="expression" dxfId="3883" priority="1346">
      <formula>$M12=#REF!</formula>
    </cfRule>
    <cfRule type="expression" dxfId="3882" priority="1347">
      <formula>$M12=#REF!</formula>
    </cfRule>
    <cfRule type="expression" dxfId="3881" priority="1348">
      <formula>$M12=#REF!</formula>
    </cfRule>
    <cfRule type="expression" dxfId="3880" priority="1349">
      <formula>$M12=#REF!</formula>
    </cfRule>
  </conditionalFormatting>
  <conditionalFormatting sqref="AC281:AD281">
    <cfRule type="expression" dxfId="3879" priority="1342">
      <formula>$M281=#REF!</formula>
    </cfRule>
    <cfRule type="expression" dxfId="3878" priority="1343">
      <formula>$M281=#REF!</formula>
    </cfRule>
    <cfRule type="expression" dxfId="3877" priority="1344">
      <formula>$M281=#REF!</formula>
    </cfRule>
    <cfRule type="expression" dxfId="3876" priority="1345">
      <formula>$M281=#REF!</formula>
    </cfRule>
  </conditionalFormatting>
  <conditionalFormatting sqref="Z142">
    <cfRule type="expression" dxfId="3875" priority="1338">
      <formula>$M142=#REF!</formula>
    </cfRule>
    <cfRule type="expression" dxfId="3874" priority="1339">
      <formula>$M142=#REF!</formula>
    </cfRule>
    <cfRule type="expression" dxfId="3873" priority="1340">
      <formula>$M142=#REF!</formula>
    </cfRule>
    <cfRule type="expression" dxfId="3872" priority="1341">
      <formula>$M142=#REF!</formula>
    </cfRule>
  </conditionalFormatting>
  <conditionalFormatting sqref="Z12 Z19:Z23">
    <cfRule type="expression" dxfId="3871" priority="1334">
      <formula>$M12=#REF!</formula>
    </cfRule>
    <cfRule type="expression" dxfId="3870" priority="1335">
      <formula>$M12=#REF!</formula>
    </cfRule>
    <cfRule type="expression" dxfId="3869" priority="1336">
      <formula>$M12=#REF!</formula>
    </cfRule>
    <cfRule type="expression" dxfId="3868" priority="1337">
      <formula>$M12=#REF!</formula>
    </cfRule>
  </conditionalFormatting>
  <conditionalFormatting sqref="Z24">
    <cfRule type="expression" dxfId="3867" priority="1330">
      <formula>$M24=#REF!</formula>
    </cfRule>
    <cfRule type="expression" dxfId="3866" priority="1331">
      <formula>$M24=#REF!</formula>
    </cfRule>
    <cfRule type="expression" dxfId="3865" priority="1332">
      <formula>$M24=#REF!</formula>
    </cfRule>
    <cfRule type="expression" dxfId="3864" priority="1333">
      <formula>$M24=#REF!</formula>
    </cfRule>
  </conditionalFormatting>
  <conditionalFormatting sqref="U281">
    <cfRule type="expression" dxfId="3863" priority="1326">
      <formula>$M281=#REF!</formula>
    </cfRule>
    <cfRule type="expression" dxfId="3862" priority="1327">
      <formula>$M281=#REF!</formula>
    </cfRule>
    <cfRule type="expression" dxfId="3861" priority="1328">
      <formula>$M281=#REF!</formula>
    </cfRule>
    <cfRule type="expression" dxfId="3860" priority="1329">
      <formula>$M281=#REF!</formula>
    </cfRule>
  </conditionalFormatting>
  <conditionalFormatting sqref="AC12">
    <cfRule type="expression" dxfId="3859" priority="1322">
      <formula>$M12=#REF!</formula>
    </cfRule>
    <cfRule type="expression" dxfId="3858" priority="1323">
      <formula>$M12=#REF!</formula>
    </cfRule>
    <cfRule type="expression" dxfId="3857" priority="1324">
      <formula>$M12=#REF!</formula>
    </cfRule>
    <cfRule type="expression" dxfId="3856" priority="1325">
      <formula>$M12=#REF!</formula>
    </cfRule>
  </conditionalFormatting>
  <conditionalFormatting sqref="AC13">
    <cfRule type="expression" dxfId="3855" priority="1318">
      <formula>$M13=#REF!</formula>
    </cfRule>
    <cfRule type="expression" dxfId="3854" priority="1319">
      <formula>$M13=#REF!</formula>
    </cfRule>
    <cfRule type="expression" dxfId="3853" priority="1320">
      <formula>$M13=#REF!</formula>
    </cfRule>
    <cfRule type="expression" dxfId="3852" priority="1321">
      <formula>$M13=#REF!</formula>
    </cfRule>
  </conditionalFormatting>
  <conditionalFormatting sqref="AC14">
    <cfRule type="expression" dxfId="3851" priority="1314">
      <formula>$M14=#REF!</formula>
    </cfRule>
    <cfRule type="expression" dxfId="3850" priority="1315">
      <formula>$M14=#REF!</formula>
    </cfRule>
    <cfRule type="expression" dxfId="3849" priority="1316">
      <formula>$M14=#REF!</formula>
    </cfRule>
    <cfRule type="expression" dxfId="3848" priority="1317">
      <formula>$M14=#REF!</formula>
    </cfRule>
  </conditionalFormatting>
  <conditionalFormatting sqref="AC19">
    <cfRule type="expression" dxfId="3847" priority="1310">
      <formula>$M19=#REF!</formula>
    </cfRule>
    <cfRule type="expression" dxfId="3846" priority="1311">
      <formula>$M19=#REF!</formula>
    </cfRule>
    <cfRule type="expression" dxfId="3845" priority="1312">
      <formula>$M19=#REF!</formula>
    </cfRule>
    <cfRule type="expression" dxfId="3844" priority="1313">
      <formula>$M19=#REF!</formula>
    </cfRule>
  </conditionalFormatting>
  <conditionalFormatting sqref="AC20">
    <cfRule type="expression" dxfId="3843" priority="1306">
      <formula>$M20=#REF!</formula>
    </cfRule>
    <cfRule type="expression" dxfId="3842" priority="1307">
      <formula>$M20=#REF!</formula>
    </cfRule>
    <cfRule type="expression" dxfId="3841" priority="1308">
      <formula>$M20=#REF!</formula>
    </cfRule>
    <cfRule type="expression" dxfId="3840" priority="1309">
      <formula>$M20=#REF!</formula>
    </cfRule>
  </conditionalFormatting>
  <conditionalFormatting sqref="AC22:AC23">
    <cfRule type="expression" dxfId="3839" priority="1302">
      <formula>$M22=#REF!</formula>
    </cfRule>
    <cfRule type="expression" dxfId="3838" priority="1303">
      <formula>$M22=#REF!</formula>
    </cfRule>
    <cfRule type="expression" dxfId="3837" priority="1304">
      <formula>$M22=#REF!</formula>
    </cfRule>
    <cfRule type="expression" dxfId="3836" priority="1305">
      <formula>$M22=#REF!</formula>
    </cfRule>
  </conditionalFormatting>
  <conditionalFormatting sqref="AC21">
    <cfRule type="expression" dxfId="3835" priority="1298">
      <formula>$M21=#REF!</formula>
    </cfRule>
    <cfRule type="expression" dxfId="3834" priority="1299">
      <formula>$M21=#REF!</formula>
    </cfRule>
    <cfRule type="expression" dxfId="3833" priority="1300">
      <formula>$M21=#REF!</formula>
    </cfRule>
    <cfRule type="expression" dxfId="3832" priority="1301">
      <formula>$M21=#REF!</formula>
    </cfRule>
  </conditionalFormatting>
  <conditionalFormatting sqref="AC176">
    <cfRule type="expression" dxfId="3831" priority="1294">
      <formula>$M176=#REF!</formula>
    </cfRule>
    <cfRule type="expression" dxfId="3830" priority="1295">
      <formula>$M176=#REF!</formula>
    </cfRule>
    <cfRule type="expression" dxfId="3829" priority="1296">
      <formula>$M176=#REF!</formula>
    </cfRule>
    <cfRule type="expression" dxfId="3828" priority="1297">
      <formula>$M176=#REF!</formula>
    </cfRule>
  </conditionalFormatting>
  <conditionalFormatting sqref="AC163">
    <cfRule type="expression" dxfId="3827" priority="1290">
      <formula>$M163=#REF!</formula>
    </cfRule>
    <cfRule type="expression" dxfId="3826" priority="1291">
      <formula>$M163=#REF!</formula>
    </cfRule>
    <cfRule type="expression" dxfId="3825" priority="1292">
      <formula>$M163=#REF!</formula>
    </cfRule>
    <cfRule type="expression" dxfId="3824" priority="1293">
      <formula>$M163=#REF!</formula>
    </cfRule>
  </conditionalFormatting>
  <conditionalFormatting sqref="AC24">
    <cfRule type="expression" dxfId="3823" priority="1286">
      <formula>$M24=#REF!</formula>
    </cfRule>
    <cfRule type="expression" dxfId="3822" priority="1287">
      <formula>$M24=#REF!</formula>
    </cfRule>
    <cfRule type="expression" dxfId="3821" priority="1288">
      <formula>$M24=#REF!</formula>
    </cfRule>
    <cfRule type="expression" dxfId="3820" priority="1289">
      <formula>$M24=#REF!</formula>
    </cfRule>
  </conditionalFormatting>
  <conditionalFormatting sqref="AB142">
    <cfRule type="expression" dxfId="3819" priority="1282">
      <formula>$M142=#REF!</formula>
    </cfRule>
    <cfRule type="expression" dxfId="3818" priority="1283">
      <formula>$M142=#REF!</formula>
    </cfRule>
    <cfRule type="expression" dxfId="3817" priority="1284">
      <formula>$M142=#REF!</formula>
    </cfRule>
    <cfRule type="expression" dxfId="3816" priority="1285">
      <formula>$M142=#REF!</formula>
    </cfRule>
  </conditionalFormatting>
  <conditionalFormatting sqref="AC142">
    <cfRule type="expression" dxfId="3815" priority="1278">
      <formula>$M142=#REF!</formula>
    </cfRule>
    <cfRule type="expression" dxfId="3814" priority="1279">
      <formula>$M142=#REF!</formula>
    </cfRule>
    <cfRule type="expression" dxfId="3813" priority="1280">
      <formula>$M142=#REF!</formula>
    </cfRule>
    <cfRule type="expression" dxfId="3812" priority="1281">
      <formula>$M142=#REF!</formula>
    </cfRule>
  </conditionalFormatting>
  <conditionalFormatting sqref="Q142 Q163 Q176 Q281:Q282 Q21:Q24 Q19 Q12:Q14">
    <cfRule type="cellIs" dxfId="3811" priority="1277" operator="equal">
      <formula>"Mut+ext"</formula>
    </cfRule>
  </conditionalFormatting>
  <conditionalFormatting sqref="Z13:Z14">
    <cfRule type="expression" dxfId="3810" priority="1273">
      <formula>$M13=#REF!</formula>
    </cfRule>
    <cfRule type="expression" dxfId="3809" priority="1274">
      <formula>$M13=#REF!</formula>
    </cfRule>
    <cfRule type="expression" dxfId="3808" priority="1275">
      <formula>$M13=#REF!</formula>
    </cfRule>
    <cfRule type="expression" dxfId="3807" priority="1276">
      <formula>$M13=#REF!</formula>
    </cfRule>
  </conditionalFormatting>
  <conditionalFormatting sqref="Z163 AC158:AD162">
    <cfRule type="expression" dxfId="3806" priority="1269">
      <formula>$M158=#REF!</formula>
    </cfRule>
    <cfRule type="expression" dxfId="3805" priority="1270">
      <formula>$M158=#REF!</formula>
    </cfRule>
    <cfRule type="expression" dxfId="3804" priority="1271">
      <formula>$M158=#REF!</formula>
    </cfRule>
    <cfRule type="expression" dxfId="3803" priority="1272">
      <formula>$M158=#REF!</formula>
    </cfRule>
  </conditionalFormatting>
  <conditionalFormatting sqref="Z176">
    <cfRule type="expression" dxfId="3802" priority="1265">
      <formula>$M176=#REF!</formula>
    </cfRule>
    <cfRule type="expression" dxfId="3801" priority="1266">
      <formula>$M176=#REF!</formula>
    </cfRule>
    <cfRule type="expression" dxfId="3800" priority="1267">
      <formula>$M176=#REF!</formula>
    </cfRule>
    <cfRule type="expression" dxfId="3799" priority="1268">
      <formula>$M176=#REF!</formula>
    </cfRule>
  </conditionalFormatting>
  <conditionalFormatting sqref="AA142">
    <cfRule type="expression" dxfId="3798" priority="1261">
      <formula>$M142=#REF!</formula>
    </cfRule>
    <cfRule type="expression" dxfId="3797" priority="1262">
      <formula>$M142=#REF!</formula>
    </cfRule>
    <cfRule type="expression" dxfId="3796" priority="1263">
      <formula>$M142=#REF!</formula>
    </cfRule>
    <cfRule type="expression" dxfId="3795" priority="1264">
      <formula>$M142=#REF!</formula>
    </cfRule>
  </conditionalFormatting>
  <conditionalFormatting sqref="Z281">
    <cfRule type="expression" dxfId="3794" priority="1257">
      <formula>$M281=#REF!</formula>
    </cfRule>
    <cfRule type="expression" dxfId="3793" priority="1258">
      <formula>$M281=#REF!</formula>
    </cfRule>
    <cfRule type="expression" dxfId="3792" priority="1259">
      <formula>$M281=#REF!</formula>
    </cfRule>
    <cfRule type="expression" dxfId="3791" priority="1260">
      <formula>$M281=#REF!</formula>
    </cfRule>
  </conditionalFormatting>
  <conditionalFormatting sqref="AB281">
    <cfRule type="expression" dxfId="3790" priority="1253">
      <formula>$M281=#REF!</formula>
    </cfRule>
    <cfRule type="expression" dxfId="3789" priority="1254">
      <formula>$M281=#REF!</formula>
    </cfRule>
    <cfRule type="expression" dxfId="3788" priority="1255">
      <formula>$M281=#REF!</formula>
    </cfRule>
    <cfRule type="expression" dxfId="3787" priority="1256">
      <formula>$M281=#REF!</formula>
    </cfRule>
  </conditionalFormatting>
  <conditionalFormatting sqref="AA281">
    <cfRule type="expression" dxfId="3786" priority="1249">
      <formula>$M281=#REF!</formula>
    </cfRule>
    <cfRule type="expression" dxfId="3785" priority="1250">
      <formula>$M281=#REF!</formula>
    </cfRule>
    <cfRule type="expression" dxfId="3784" priority="1251">
      <formula>$M281=#REF!</formula>
    </cfRule>
    <cfRule type="expression" dxfId="3783" priority="1252">
      <formula>$M281=#REF!</formula>
    </cfRule>
  </conditionalFormatting>
  <conditionalFormatting sqref="AD143:AD145">
    <cfRule type="expression" dxfId="3782" priority="1245">
      <formula>$M143=#REF!</formula>
    </cfRule>
    <cfRule type="expression" dxfId="3781" priority="1246">
      <formula>$M143=#REF!</formula>
    </cfRule>
    <cfRule type="expression" dxfId="3780" priority="1247">
      <formula>$M143=#REF!</formula>
    </cfRule>
    <cfRule type="expression" dxfId="3779" priority="1248">
      <formula>$M143=#REF!</formula>
    </cfRule>
  </conditionalFormatting>
  <conditionalFormatting sqref="AC143:AC145">
    <cfRule type="expression" dxfId="3778" priority="1241">
      <formula>$M143=#REF!</formula>
    </cfRule>
    <cfRule type="expression" dxfId="3777" priority="1242">
      <formula>$M143=#REF!</formula>
    </cfRule>
    <cfRule type="expression" dxfId="3776" priority="1243">
      <formula>$M143=#REF!</formula>
    </cfRule>
    <cfRule type="expression" dxfId="3775" priority="1244">
      <formula>$M143=#REF!</formula>
    </cfRule>
  </conditionalFormatting>
  <conditionalFormatting sqref="Q158:Q162">
    <cfRule type="cellIs" dxfId="3774" priority="1240" operator="equal">
      <formula>"Mut+ext"</formula>
    </cfRule>
  </conditionalFormatting>
  <conditionalFormatting sqref="Z143:Z145 Z158:Z162 AC170:AD175 Z170:Z175 AC185:AD188 Z185:Z188 AD32:AD36 Z32:Z36 AC211:AD214 Z211:Z214 AC224:AD227 Z224:Z227 AC198:AD201 Z198:Z201 AC237:AD240 Z237:Z240 AC249:AD253 Z249:Z253 AD46:AD49 Z58:Z62 AD71:AD75 AD98:AD101 Z122:Z127 AD135:AD140">
    <cfRule type="expression" dxfId="3773" priority="1236">
      <formula>$M32=#REF!</formula>
    </cfRule>
    <cfRule type="expression" dxfId="3772" priority="1237">
      <formula>$M32=#REF!</formula>
    </cfRule>
    <cfRule type="expression" dxfId="3771" priority="1238">
      <formula>$M32=#REF!</formula>
    </cfRule>
    <cfRule type="expression" dxfId="3770" priority="1239">
      <formula>$M32=#REF!</formula>
    </cfRule>
  </conditionalFormatting>
  <conditionalFormatting sqref="AD164:AD165">
    <cfRule type="expression" dxfId="3769" priority="1232">
      <formula>$M164=#REF!</formula>
    </cfRule>
    <cfRule type="expression" dxfId="3768" priority="1233">
      <formula>$M164=#REF!</formula>
    </cfRule>
    <cfRule type="expression" dxfId="3767" priority="1234">
      <formula>$M164=#REF!</formula>
    </cfRule>
    <cfRule type="expression" dxfId="3766" priority="1235">
      <formula>$M164=#REF!</formula>
    </cfRule>
  </conditionalFormatting>
  <conditionalFormatting sqref="AC164:AC165">
    <cfRule type="expression" dxfId="3765" priority="1228">
      <formula>$M164=#REF!</formula>
    </cfRule>
    <cfRule type="expression" dxfId="3764" priority="1229">
      <formula>$M164=#REF!</formula>
    </cfRule>
    <cfRule type="expression" dxfId="3763" priority="1230">
      <formula>$M164=#REF!</formula>
    </cfRule>
    <cfRule type="expression" dxfId="3762" priority="1231">
      <formula>$M164=#REF!</formula>
    </cfRule>
  </conditionalFormatting>
  <conditionalFormatting sqref="Q164:Q165 Q170:Q175">
    <cfRule type="cellIs" dxfId="3761" priority="1227" operator="equal">
      <formula>"Mut+ext"</formula>
    </cfRule>
  </conditionalFormatting>
  <conditionalFormatting sqref="Z164:Z165">
    <cfRule type="expression" dxfId="3760" priority="1223">
      <formula>$M164=#REF!</formula>
    </cfRule>
    <cfRule type="expression" dxfId="3759" priority="1224">
      <formula>$M164=#REF!</formula>
    </cfRule>
    <cfRule type="expression" dxfId="3758" priority="1225">
      <formula>$M164=#REF!</formula>
    </cfRule>
    <cfRule type="expression" dxfId="3757" priority="1226">
      <formula>$M164=#REF!</formula>
    </cfRule>
  </conditionalFormatting>
  <conditionalFormatting sqref="AD177:AD180">
    <cfRule type="expression" dxfId="3756" priority="1219">
      <formula>$M177=#REF!</formula>
    </cfRule>
    <cfRule type="expression" dxfId="3755" priority="1220">
      <formula>$M177=#REF!</formula>
    </cfRule>
    <cfRule type="expression" dxfId="3754" priority="1221">
      <formula>$M177=#REF!</formula>
    </cfRule>
    <cfRule type="expression" dxfId="3753" priority="1222">
      <formula>$M177=#REF!</formula>
    </cfRule>
  </conditionalFormatting>
  <conditionalFormatting sqref="AC177:AC180">
    <cfRule type="expression" dxfId="3752" priority="1215">
      <formula>$M177=#REF!</formula>
    </cfRule>
    <cfRule type="expression" dxfId="3751" priority="1216">
      <formula>$M177=#REF!</formula>
    </cfRule>
    <cfRule type="expression" dxfId="3750" priority="1217">
      <formula>$M177=#REF!</formula>
    </cfRule>
    <cfRule type="expression" dxfId="3749" priority="1218">
      <formula>$M177=#REF!</formula>
    </cfRule>
  </conditionalFormatting>
  <conditionalFormatting sqref="Q185:Q188 Q177:Q180">
    <cfRule type="cellIs" dxfId="3748" priority="1214" operator="equal">
      <formula>"Mut+ext"</formula>
    </cfRule>
  </conditionalFormatting>
  <conditionalFormatting sqref="Z177:Z178 Z180">
    <cfRule type="expression" dxfId="3747" priority="1210">
      <formula>$M177=#REF!</formula>
    </cfRule>
    <cfRule type="expression" dxfId="3746" priority="1211">
      <formula>$M177=#REF!</formula>
    </cfRule>
    <cfRule type="expression" dxfId="3745" priority="1212">
      <formula>$M177=#REF!</formula>
    </cfRule>
    <cfRule type="expression" dxfId="3744" priority="1213">
      <formula>$M177=#REF!</formula>
    </cfRule>
  </conditionalFormatting>
  <conditionalFormatting sqref="AD37">
    <cfRule type="expression" dxfId="3743" priority="1206">
      <formula>$M37=#REF!</formula>
    </cfRule>
    <cfRule type="expression" dxfId="3742" priority="1207">
      <formula>$M37=#REF!</formula>
    </cfRule>
    <cfRule type="expression" dxfId="3741" priority="1208">
      <formula>$M37=#REF!</formula>
    </cfRule>
    <cfRule type="expression" dxfId="3740" priority="1209">
      <formula>$M37=#REF!</formula>
    </cfRule>
  </conditionalFormatting>
  <conditionalFormatting sqref="AD25:AD27">
    <cfRule type="expression" dxfId="3739" priority="1202">
      <formula>$M25=#REF!</formula>
    </cfRule>
    <cfRule type="expression" dxfId="3738" priority="1203">
      <formula>$M25=#REF!</formula>
    </cfRule>
    <cfRule type="expression" dxfId="3737" priority="1204">
      <formula>$M25=#REF!</formula>
    </cfRule>
    <cfRule type="expression" dxfId="3736" priority="1205">
      <formula>$M25=#REF!</formula>
    </cfRule>
  </conditionalFormatting>
  <conditionalFormatting sqref="Z25">
    <cfRule type="expression" dxfId="3735" priority="1198">
      <formula>$M25=#REF!</formula>
    </cfRule>
    <cfRule type="expression" dxfId="3734" priority="1199">
      <formula>$M25=#REF!</formula>
    </cfRule>
    <cfRule type="expression" dxfId="3733" priority="1200">
      <formula>$M25=#REF!</formula>
    </cfRule>
    <cfRule type="expression" dxfId="3732" priority="1201">
      <formula>$M25=#REF!</formula>
    </cfRule>
  </conditionalFormatting>
  <conditionalFormatting sqref="Z37">
    <cfRule type="expression" dxfId="3731" priority="1194">
      <formula>$M37=#REF!</formula>
    </cfRule>
    <cfRule type="expression" dxfId="3730" priority="1195">
      <formula>$M37=#REF!</formula>
    </cfRule>
    <cfRule type="expression" dxfId="3729" priority="1196">
      <formula>$M37=#REF!</formula>
    </cfRule>
    <cfRule type="expression" dxfId="3728" priority="1197">
      <formula>$M37=#REF!</formula>
    </cfRule>
  </conditionalFormatting>
  <conditionalFormatting sqref="AC25">
    <cfRule type="expression" dxfId="3727" priority="1190">
      <formula>$M25=#REF!</formula>
    </cfRule>
    <cfRule type="expression" dxfId="3726" priority="1191">
      <formula>$M25=#REF!</formula>
    </cfRule>
    <cfRule type="expression" dxfId="3725" priority="1192">
      <formula>$M25=#REF!</formula>
    </cfRule>
    <cfRule type="expression" dxfId="3724" priority="1193">
      <formula>$M25=#REF!</formula>
    </cfRule>
  </conditionalFormatting>
  <conditionalFormatting sqref="AC26">
    <cfRule type="expression" dxfId="3723" priority="1186">
      <formula>$M26=#REF!</formula>
    </cfRule>
    <cfRule type="expression" dxfId="3722" priority="1187">
      <formula>$M26=#REF!</formula>
    </cfRule>
    <cfRule type="expression" dxfId="3721" priority="1188">
      <formula>$M26=#REF!</formula>
    </cfRule>
    <cfRule type="expression" dxfId="3720" priority="1189">
      <formula>$M26=#REF!</formula>
    </cfRule>
  </conditionalFormatting>
  <conditionalFormatting sqref="AC27">
    <cfRule type="expression" dxfId="3719" priority="1182">
      <formula>$M27=#REF!</formula>
    </cfRule>
    <cfRule type="expression" dxfId="3718" priority="1183">
      <formula>$M27=#REF!</formula>
    </cfRule>
    <cfRule type="expression" dxfId="3717" priority="1184">
      <formula>$M27=#REF!</formula>
    </cfRule>
    <cfRule type="expression" dxfId="3716" priority="1185">
      <formula>$M27=#REF!</formula>
    </cfRule>
  </conditionalFormatting>
  <conditionalFormatting sqref="AC32">
    <cfRule type="expression" dxfId="3715" priority="1178">
      <formula>$M32=#REF!</formula>
    </cfRule>
    <cfRule type="expression" dxfId="3714" priority="1179">
      <formula>$M32=#REF!</formula>
    </cfRule>
    <cfRule type="expression" dxfId="3713" priority="1180">
      <formula>$M32=#REF!</formula>
    </cfRule>
    <cfRule type="expression" dxfId="3712" priority="1181">
      <formula>$M32=#REF!</formula>
    </cfRule>
  </conditionalFormatting>
  <conditionalFormatting sqref="AC33">
    <cfRule type="expression" dxfId="3711" priority="1174">
      <formula>$M33=#REF!</formula>
    </cfRule>
    <cfRule type="expression" dxfId="3710" priority="1175">
      <formula>$M33=#REF!</formula>
    </cfRule>
    <cfRule type="expression" dxfId="3709" priority="1176">
      <formula>$M33=#REF!</formula>
    </cfRule>
    <cfRule type="expression" dxfId="3708" priority="1177">
      <formula>$M33=#REF!</formula>
    </cfRule>
  </conditionalFormatting>
  <conditionalFormatting sqref="AC35:AC36">
    <cfRule type="expression" dxfId="3707" priority="1170">
      <formula>$M35=#REF!</formula>
    </cfRule>
    <cfRule type="expression" dxfId="3706" priority="1171">
      <formula>$M35=#REF!</formula>
    </cfRule>
    <cfRule type="expression" dxfId="3705" priority="1172">
      <formula>$M35=#REF!</formula>
    </cfRule>
    <cfRule type="expression" dxfId="3704" priority="1173">
      <formula>$M35=#REF!</formula>
    </cfRule>
  </conditionalFormatting>
  <conditionalFormatting sqref="AC34">
    <cfRule type="expression" dxfId="3703" priority="1166">
      <formula>$M34=#REF!</formula>
    </cfRule>
    <cfRule type="expression" dxfId="3702" priority="1167">
      <formula>$M34=#REF!</formula>
    </cfRule>
    <cfRule type="expression" dxfId="3701" priority="1168">
      <formula>$M34=#REF!</formula>
    </cfRule>
    <cfRule type="expression" dxfId="3700" priority="1169">
      <formula>$M34=#REF!</formula>
    </cfRule>
  </conditionalFormatting>
  <conditionalFormatting sqref="AC37">
    <cfRule type="expression" dxfId="3699" priority="1162">
      <formula>$M37=#REF!</formula>
    </cfRule>
    <cfRule type="expression" dxfId="3698" priority="1163">
      <formula>$M37=#REF!</formula>
    </cfRule>
    <cfRule type="expression" dxfId="3697" priority="1164">
      <formula>$M37=#REF!</formula>
    </cfRule>
    <cfRule type="expression" dxfId="3696" priority="1165">
      <formula>$M37=#REF!</formula>
    </cfRule>
  </conditionalFormatting>
  <conditionalFormatting sqref="Q25:Q37">
    <cfRule type="cellIs" dxfId="3695" priority="1161" operator="equal">
      <formula>"Mut+ext"</formula>
    </cfRule>
  </conditionalFormatting>
  <conditionalFormatting sqref="Z26:Z27">
    <cfRule type="expression" dxfId="3694" priority="1157">
      <formula>$M26=#REF!</formula>
    </cfRule>
    <cfRule type="expression" dxfId="3693" priority="1158">
      <formula>$M26=#REF!</formula>
    </cfRule>
    <cfRule type="expression" dxfId="3692" priority="1159">
      <formula>$M26=#REF!</formula>
    </cfRule>
    <cfRule type="expression" dxfId="3691" priority="1160">
      <formula>$M26=#REF!</formula>
    </cfRule>
  </conditionalFormatting>
  <conditionalFormatting sqref="AD189">
    <cfRule type="expression" dxfId="3690" priority="1153">
      <formula>$M189=#REF!</formula>
    </cfRule>
    <cfRule type="expression" dxfId="3689" priority="1154">
      <formula>$M189=#REF!</formula>
    </cfRule>
    <cfRule type="expression" dxfId="3688" priority="1155">
      <formula>$M189=#REF!</formula>
    </cfRule>
    <cfRule type="expression" dxfId="3687" priority="1156">
      <formula>$M189=#REF!</formula>
    </cfRule>
  </conditionalFormatting>
  <conditionalFormatting sqref="AC189">
    <cfRule type="expression" dxfId="3686" priority="1149">
      <formula>$M189=#REF!</formula>
    </cfRule>
    <cfRule type="expression" dxfId="3685" priority="1150">
      <formula>$M189=#REF!</formula>
    </cfRule>
    <cfRule type="expression" dxfId="3684" priority="1151">
      <formula>$M189=#REF!</formula>
    </cfRule>
    <cfRule type="expression" dxfId="3683" priority="1152">
      <formula>$M189=#REF!</formula>
    </cfRule>
  </conditionalFormatting>
  <conditionalFormatting sqref="Q189">
    <cfRule type="cellIs" dxfId="3682" priority="1148" operator="equal">
      <formula>"Mut+ext"</formula>
    </cfRule>
  </conditionalFormatting>
  <conditionalFormatting sqref="Z189">
    <cfRule type="expression" dxfId="3681" priority="1144">
      <formula>$M189=#REF!</formula>
    </cfRule>
    <cfRule type="expression" dxfId="3680" priority="1145">
      <formula>$M189=#REF!</formula>
    </cfRule>
    <cfRule type="expression" dxfId="3679" priority="1146">
      <formula>$M189=#REF!</formula>
    </cfRule>
    <cfRule type="expression" dxfId="3678" priority="1147">
      <formula>$M189=#REF!</formula>
    </cfRule>
  </conditionalFormatting>
  <conditionalFormatting sqref="AD204:AD206">
    <cfRule type="expression" dxfId="3677" priority="1140">
      <formula>$M204=#REF!</formula>
    </cfRule>
    <cfRule type="expression" dxfId="3676" priority="1141">
      <formula>$M204=#REF!</formula>
    </cfRule>
    <cfRule type="expression" dxfId="3675" priority="1142">
      <formula>$M204=#REF!</formula>
    </cfRule>
    <cfRule type="expression" dxfId="3674" priority="1143">
      <formula>$M204=#REF!</formula>
    </cfRule>
  </conditionalFormatting>
  <conditionalFormatting sqref="AC204:AC206">
    <cfRule type="expression" dxfId="3673" priority="1136">
      <formula>$M204=#REF!</formula>
    </cfRule>
    <cfRule type="expression" dxfId="3672" priority="1137">
      <formula>$M204=#REF!</formula>
    </cfRule>
    <cfRule type="expression" dxfId="3671" priority="1138">
      <formula>$M204=#REF!</formula>
    </cfRule>
    <cfRule type="expression" dxfId="3670" priority="1139">
      <formula>$M204=#REF!</formula>
    </cfRule>
  </conditionalFormatting>
  <conditionalFormatting sqref="Q204:Q206 Q211:Q214">
    <cfRule type="cellIs" dxfId="3669" priority="1135" operator="equal">
      <formula>"Mut+ext"</formula>
    </cfRule>
  </conditionalFormatting>
  <conditionalFormatting sqref="Z204:Z206">
    <cfRule type="expression" dxfId="3668" priority="1131">
      <formula>$M204=#REF!</formula>
    </cfRule>
    <cfRule type="expression" dxfId="3667" priority="1132">
      <formula>$M204=#REF!</formula>
    </cfRule>
    <cfRule type="expression" dxfId="3666" priority="1133">
      <formula>$M204=#REF!</formula>
    </cfRule>
    <cfRule type="expression" dxfId="3665" priority="1134">
      <formula>$M204=#REF!</formula>
    </cfRule>
  </conditionalFormatting>
  <conditionalFormatting sqref="AD215">
    <cfRule type="expression" dxfId="3664" priority="1127">
      <formula>$M215=#REF!</formula>
    </cfRule>
    <cfRule type="expression" dxfId="3663" priority="1128">
      <formula>$M215=#REF!</formula>
    </cfRule>
    <cfRule type="expression" dxfId="3662" priority="1129">
      <formula>$M215=#REF!</formula>
    </cfRule>
    <cfRule type="expression" dxfId="3661" priority="1130">
      <formula>$M215=#REF!</formula>
    </cfRule>
  </conditionalFormatting>
  <conditionalFormatting sqref="AC215">
    <cfRule type="expression" dxfId="3660" priority="1123">
      <formula>$M215=#REF!</formula>
    </cfRule>
    <cfRule type="expression" dxfId="3659" priority="1124">
      <formula>$M215=#REF!</formula>
    </cfRule>
    <cfRule type="expression" dxfId="3658" priority="1125">
      <formula>$M215=#REF!</formula>
    </cfRule>
    <cfRule type="expression" dxfId="3657" priority="1126">
      <formula>$M215=#REF!</formula>
    </cfRule>
  </conditionalFormatting>
  <conditionalFormatting sqref="Q215">
    <cfRule type="cellIs" dxfId="3656" priority="1122" operator="equal">
      <formula>"Mut+ext"</formula>
    </cfRule>
  </conditionalFormatting>
  <conditionalFormatting sqref="Z215">
    <cfRule type="expression" dxfId="3655" priority="1118">
      <formula>$M215=#REF!</formula>
    </cfRule>
    <cfRule type="expression" dxfId="3654" priority="1119">
      <formula>$M215=#REF!</formula>
    </cfRule>
    <cfRule type="expression" dxfId="3653" priority="1120">
      <formula>$M215=#REF!</formula>
    </cfRule>
    <cfRule type="expression" dxfId="3652" priority="1121">
      <formula>$M215=#REF!</formula>
    </cfRule>
  </conditionalFormatting>
  <conditionalFormatting sqref="AD203">
    <cfRule type="expression" dxfId="3651" priority="1114">
      <formula>$M203=#REF!</formula>
    </cfRule>
    <cfRule type="expression" dxfId="3650" priority="1115">
      <formula>$M203=#REF!</formula>
    </cfRule>
    <cfRule type="expression" dxfId="3649" priority="1116">
      <formula>$M203=#REF!</formula>
    </cfRule>
    <cfRule type="expression" dxfId="3648" priority="1117">
      <formula>$M203=#REF!</formula>
    </cfRule>
  </conditionalFormatting>
  <conditionalFormatting sqref="AC203">
    <cfRule type="expression" dxfId="3647" priority="1110">
      <formula>$M203=#REF!</formula>
    </cfRule>
    <cfRule type="expression" dxfId="3646" priority="1111">
      <formula>$M203=#REF!</formula>
    </cfRule>
    <cfRule type="expression" dxfId="3645" priority="1112">
      <formula>$M203=#REF!</formula>
    </cfRule>
    <cfRule type="expression" dxfId="3644" priority="1113">
      <formula>$M203=#REF!</formula>
    </cfRule>
  </conditionalFormatting>
  <conditionalFormatting sqref="Q203">
    <cfRule type="cellIs" dxfId="3643" priority="1109" operator="equal">
      <formula>"Mut+ext"</formula>
    </cfRule>
  </conditionalFormatting>
  <conditionalFormatting sqref="Z203">
    <cfRule type="expression" dxfId="3642" priority="1105">
      <formula>$M203=#REF!</formula>
    </cfRule>
    <cfRule type="expression" dxfId="3641" priority="1106">
      <formula>$M203=#REF!</formula>
    </cfRule>
    <cfRule type="expression" dxfId="3640" priority="1107">
      <formula>$M203=#REF!</formula>
    </cfRule>
    <cfRule type="expression" dxfId="3639" priority="1108">
      <formula>$M203=#REF!</formula>
    </cfRule>
  </conditionalFormatting>
  <conditionalFormatting sqref="AD216:AD219">
    <cfRule type="expression" dxfId="3638" priority="1101">
      <formula>$M216=#REF!</formula>
    </cfRule>
    <cfRule type="expression" dxfId="3637" priority="1102">
      <formula>$M216=#REF!</formula>
    </cfRule>
    <cfRule type="expression" dxfId="3636" priority="1103">
      <formula>$M216=#REF!</formula>
    </cfRule>
    <cfRule type="expression" dxfId="3635" priority="1104">
      <formula>$M216=#REF!</formula>
    </cfRule>
  </conditionalFormatting>
  <conditionalFormatting sqref="AC216:AC219">
    <cfRule type="expression" dxfId="3634" priority="1097">
      <formula>$M216=#REF!</formula>
    </cfRule>
    <cfRule type="expression" dxfId="3633" priority="1098">
      <formula>$M216=#REF!</formula>
    </cfRule>
    <cfRule type="expression" dxfId="3632" priority="1099">
      <formula>$M216=#REF!</formula>
    </cfRule>
    <cfRule type="expression" dxfId="3631" priority="1100">
      <formula>$M216=#REF!</formula>
    </cfRule>
  </conditionalFormatting>
  <conditionalFormatting sqref="Q216:Q219 Q224:Q227">
    <cfRule type="cellIs" dxfId="3630" priority="1096" operator="equal">
      <formula>"Mut+ext"</formula>
    </cfRule>
  </conditionalFormatting>
  <conditionalFormatting sqref="Z216:Z219">
    <cfRule type="expression" dxfId="3629" priority="1092">
      <formula>$M216=#REF!</formula>
    </cfRule>
    <cfRule type="expression" dxfId="3628" priority="1093">
      <formula>$M216=#REF!</formula>
    </cfRule>
    <cfRule type="expression" dxfId="3627" priority="1094">
      <formula>$M216=#REF!</formula>
    </cfRule>
    <cfRule type="expression" dxfId="3626" priority="1095">
      <formula>$M216=#REF!</formula>
    </cfRule>
  </conditionalFormatting>
  <conditionalFormatting sqref="AD228">
    <cfRule type="expression" dxfId="3625" priority="1088">
      <formula>$M228=#REF!</formula>
    </cfRule>
    <cfRule type="expression" dxfId="3624" priority="1089">
      <formula>$M228=#REF!</formula>
    </cfRule>
    <cfRule type="expression" dxfId="3623" priority="1090">
      <formula>$M228=#REF!</formula>
    </cfRule>
    <cfRule type="expression" dxfId="3622" priority="1091">
      <formula>$M228=#REF!</formula>
    </cfRule>
  </conditionalFormatting>
  <conditionalFormatting sqref="AC228">
    <cfRule type="expression" dxfId="3621" priority="1084">
      <formula>$M228=#REF!</formula>
    </cfRule>
    <cfRule type="expression" dxfId="3620" priority="1085">
      <formula>$M228=#REF!</formula>
    </cfRule>
    <cfRule type="expression" dxfId="3619" priority="1086">
      <formula>$M228=#REF!</formula>
    </cfRule>
    <cfRule type="expression" dxfId="3618" priority="1087">
      <formula>$M228=#REF!</formula>
    </cfRule>
  </conditionalFormatting>
  <conditionalFormatting sqref="Q228">
    <cfRule type="cellIs" dxfId="3617" priority="1083" operator="equal">
      <formula>"Mut+ext"</formula>
    </cfRule>
  </conditionalFormatting>
  <conditionalFormatting sqref="Z228">
    <cfRule type="expression" dxfId="3616" priority="1079">
      <formula>$M228=#REF!</formula>
    </cfRule>
    <cfRule type="expression" dxfId="3615" priority="1080">
      <formula>$M228=#REF!</formula>
    </cfRule>
    <cfRule type="expression" dxfId="3614" priority="1081">
      <formula>$M228=#REF!</formula>
    </cfRule>
    <cfRule type="expression" dxfId="3613" priority="1082">
      <formula>$M228=#REF!</formula>
    </cfRule>
  </conditionalFormatting>
  <conditionalFormatting sqref="AD191:AD193">
    <cfRule type="expression" dxfId="3612" priority="1075">
      <formula>$M191=#REF!</formula>
    </cfRule>
    <cfRule type="expression" dxfId="3611" priority="1076">
      <formula>$M191=#REF!</formula>
    </cfRule>
    <cfRule type="expression" dxfId="3610" priority="1077">
      <formula>$M191=#REF!</formula>
    </cfRule>
    <cfRule type="expression" dxfId="3609" priority="1078">
      <formula>$M191=#REF!</formula>
    </cfRule>
  </conditionalFormatting>
  <conditionalFormatting sqref="AC191:AC193">
    <cfRule type="expression" dxfId="3608" priority="1071">
      <formula>$M191=#REF!</formula>
    </cfRule>
    <cfRule type="expression" dxfId="3607" priority="1072">
      <formula>$M191=#REF!</formula>
    </cfRule>
    <cfRule type="expression" dxfId="3606" priority="1073">
      <formula>$M191=#REF!</formula>
    </cfRule>
    <cfRule type="expression" dxfId="3605" priority="1074">
      <formula>$M191=#REF!</formula>
    </cfRule>
  </conditionalFormatting>
  <conditionalFormatting sqref="Q191:Q193 Q198:Q201">
    <cfRule type="cellIs" dxfId="3604" priority="1070" operator="equal">
      <formula>"Mut+ext"</formula>
    </cfRule>
  </conditionalFormatting>
  <conditionalFormatting sqref="Z191:Z193">
    <cfRule type="expression" dxfId="3603" priority="1066">
      <formula>$M191=#REF!</formula>
    </cfRule>
    <cfRule type="expression" dxfId="3602" priority="1067">
      <formula>$M191=#REF!</formula>
    </cfRule>
    <cfRule type="expression" dxfId="3601" priority="1068">
      <formula>$M191=#REF!</formula>
    </cfRule>
    <cfRule type="expression" dxfId="3600" priority="1069">
      <formula>$M191=#REF!</formula>
    </cfRule>
  </conditionalFormatting>
  <conditionalFormatting sqref="AD202">
    <cfRule type="expression" dxfId="3599" priority="1062">
      <formula>$M202=#REF!</formula>
    </cfRule>
    <cfRule type="expression" dxfId="3598" priority="1063">
      <formula>$M202=#REF!</formula>
    </cfRule>
    <cfRule type="expression" dxfId="3597" priority="1064">
      <formula>$M202=#REF!</formula>
    </cfRule>
    <cfRule type="expression" dxfId="3596" priority="1065">
      <formula>$M202=#REF!</formula>
    </cfRule>
  </conditionalFormatting>
  <conditionalFormatting sqref="AC202">
    <cfRule type="expression" dxfId="3595" priority="1058">
      <formula>$M202=#REF!</formula>
    </cfRule>
    <cfRule type="expression" dxfId="3594" priority="1059">
      <formula>$M202=#REF!</formula>
    </cfRule>
    <cfRule type="expression" dxfId="3593" priority="1060">
      <formula>$M202=#REF!</formula>
    </cfRule>
    <cfRule type="expression" dxfId="3592" priority="1061">
      <formula>$M202=#REF!</formula>
    </cfRule>
  </conditionalFormatting>
  <conditionalFormatting sqref="Q202">
    <cfRule type="cellIs" dxfId="3591" priority="1057" operator="equal">
      <formula>"Mut+ext"</formula>
    </cfRule>
  </conditionalFormatting>
  <conditionalFormatting sqref="Z202">
    <cfRule type="expression" dxfId="3590" priority="1053">
      <formula>$M202=#REF!</formula>
    </cfRule>
    <cfRule type="expression" dxfId="3589" priority="1054">
      <formula>$M202=#REF!</formula>
    </cfRule>
    <cfRule type="expression" dxfId="3588" priority="1055">
      <formula>$M202=#REF!</formula>
    </cfRule>
    <cfRule type="expression" dxfId="3587" priority="1056">
      <formula>$M202=#REF!</formula>
    </cfRule>
  </conditionalFormatting>
  <conditionalFormatting sqref="AD190">
    <cfRule type="expression" dxfId="3586" priority="1049">
      <formula>$M190=#REF!</formula>
    </cfRule>
    <cfRule type="expression" dxfId="3585" priority="1050">
      <formula>$M190=#REF!</formula>
    </cfRule>
    <cfRule type="expression" dxfId="3584" priority="1051">
      <formula>$M190=#REF!</formula>
    </cfRule>
    <cfRule type="expression" dxfId="3583" priority="1052">
      <formula>$M190=#REF!</formula>
    </cfRule>
  </conditionalFormatting>
  <conditionalFormatting sqref="AC190">
    <cfRule type="expression" dxfId="3582" priority="1045">
      <formula>$M190=#REF!</formula>
    </cfRule>
    <cfRule type="expression" dxfId="3581" priority="1046">
      <formula>$M190=#REF!</formula>
    </cfRule>
    <cfRule type="expression" dxfId="3580" priority="1047">
      <formula>$M190=#REF!</formula>
    </cfRule>
    <cfRule type="expression" dxfId="3579" priority="1048">
      <formula>$M190=#REF!</formula>
    </cfRule>
  </conditionalFormatting>
  <conditionalFormatting sqref="Q190">
    <cfRule type="cellIs" dxfId="3578" priority="1044" operator="equal">
      <formula>"Mut+ext"</formula>
    </cfRule>
  </conditionalFormatting>
  <conditionalFormatting sqref="Z190">
    <cfRule type="expression" dxfId="3577" priority="1040">
      <formula>$M190=#REF!</formula>
    </cfRule>
    <cfRule type="expression" dxfId="3576" priority="1041">
      <formula>$M190=#REF!</formula>
    </cfRule>
    <cfRule type="expression" dxfId="3575" priority="1042">
      <formula>$M190=#REF!</formula>
    </cfRule>
    <cfRule type="expression" dxfId="3574" priority="1043">
      <formula>$M190=#REF!</formula>
    </cfRule>
  </conditionalFormatting>
  <conditionalFormatting sqref="AD230:AD232">
    <cfRule type="expression" dxfId="3573" priority="1036">
      <formula>$M230=#REF!</formula>
    </cfRule>
    <cfRule type="expression" dxfId="3572" priority="1037">
      <formula>$M230=#REF!</formula>
    </cfRule>
    <cfRule type="expression" dxfId="3571" priority="1038">
      <formula>$M230=#REF!</formula>
    </cfRule>
    <cfRule type="expression" dxfId="3570" priority="1039">
      <formula>$M230=#REF!</formula>
    </cfRule>
  </conditionalFormatting>
  <conditionalFormatting sqref="AC230:AC232">
    <cfRule type="expression" dxfId="3569" priority="1032">
      <formula>$M230=#REF!</formula>
    </cfRule>
    <cfRule type="expression" dxfId="3568" priority="1033">
      <formula>$M230=#REF!</formula>
    </cfRule>
    <cfRule type="expression" dxfId="3567" priority="1034">
      <formula>$M230=#REF!</formula>
    </cfRule>
    <cfRule type="expression" dxfId="3566" priority="1035">
      <formula>$M230=#REF!</formula>
    </cfRule>
  </conditionalFormatting>
  <conditionalFormatting sqref="Q230:Q232 Q237:Q240">
    <cfRule type="cellIs" dxfId="3565" priority="1031" operator="equal">
      <formula>"Mut+ext"</formula>
    </cfRule>
  </conditionalFormatting>
  <conditionalFormatting sqref="Z230:Z232">
    <cfRule type="expression" dxfId="3564" priority="1027">
      <formula>$M230=#REF!</formula>
    </cfRule>
    <cfRule type="expression" dxfId="3563" priority="1028">
      <formula>$M230=#REF!</formula>
    </cfRule>
    <cfRule type="expression" dxfId="3562" priority="1029">
      <formula>$M230=#REF!</formula>
    </cfRule>
    <cfRule type="expression" dxfId="3561" priority="1030">
      <formula>$M230=#REF!</formula>
    </cfRule>
  </conditionalFormatting>
  <conditionalFormatting sqref="AD241">
    <cfRule type="expression" dxfId="3560" priority="1023">
      <formula>$M241=#REF!</formula>
    </cfRule>
    <cfRule type="expression" dxfId="3559" priority="1024">
      <formula>$M241=#REF!</formula>
    </cfRule>
    <cfRule type="expression" dxfId="3558" priority="1025">
      <formula>$M241=#REF!</formula>
    </cfRule>
    <cfRule type="expression" dxfId="3557" priority="1026">
      <formula>$M241=#REF!</formula>
    </cfRule>
  </conditionalFormatting>
  <conditionalFormatting sqref="AC241">
    <cfRule type="expression" dxfId="3556" priority="1019">
      <formula>$M241=#REF!</formula>
    </cfRule>
    <cfRule type="expression" dxfId="3555" priority="1020">
      <formula>$M241=#REF!</formula>
    </cfRule>
    <cfRule type="expression" dxfId="3554" priority="1021">
      <formula>$M241=#REF!</formula>
    </cfRule>
    <cfRule type="expression" dxfId="3553" priority="1022">
      <formula>$M241=#REF!</formula>
    </cfRule>
  </conditionalFormatting>
  <conditionalFormatting sqref="Q241">
    <cfRule type="cellIs" dxfId="3552" priority="1018" operator="equal">
      <formula>"Mut+ext"</formula>
    </cfRule>
  </conditionalFormatting>
  <conditionalFormatting sqref="Z241">
    <cfRule type="expression" dxfId="3551" priority="1014">
      <formula>$M241=#REF!</formula>
    </cfRule>
    <cfRule type="expression" dxfId="3550" priority="1015">
      <formula>$M241=#REF!</formula>
    </cfRule>
    <cfRule type="expression" dxfId="3549" priority="1016">
      <formula>$M241=#REF!</formula>
    </cfRule>
    <cfRule type="expression" dxfId="3548" priority="1017">
      <formula>$M241=#REF!</formula>
    </cfRule>
  </conditionalFormatting>
  <conditionalFormatting sqref="AD229">
    <cfRule type="expression" dxfId="3547" priority="1010">
      <formula>$M229=#REF!</formula>
    </cfRule>
    <cfRule type="expression" dxfId="3546" priority="1011">
      <formula>$M229=#REF!</formula>
    </cfRule>
    <cfRule type="expression" dxfId="3545" priority="1012">
      <formula>$M229=#REF!</formula>
    </cfRule>
    <cfRule type="expression" dxfId="3544" priority="1013">
      <formula>$M229=#REF!</formula>
    </cfRule>
  </conditionalFormatting>
  <conditionalFormatting sqref="AC229">
    <cfRule type="expression" dxfId="3543" priority="1006">
      <formula>$M229=#REF!</formula>
    </cfRule>
    <cfRule type="expression" dxfId="3542" priority="1007">
      <formula>$M229=#REF!</formula>
    </cfRule>
    <cfRule type="expression" dxfId="3541" priority="1008">
      <formula>$M229=#REF!</formula>
    </cfRule>
    <cfRule type="expression" dxfId="3540" priority="1009">
      <formula>$M229=#REF!</formula>
    </cfRule>
  </conditionalFormatting>
  <conditionalFormatting sqref="Q229">
    <cfRule type="cellIs" dxfId="3539" priority="1005" operator="equal">
      <formula>"Mut+ext"</formula>
    </cfRule>
  </conditionalFormatting>
  <conditionalFormatting sqref="Z229">
    <cfRule type="expression" dxfId="3538" priority="1001">
      <formula>$M229=#REF!</formula>
    </cfRule>
    <cfRule type="expression" dxfId="3537" priority="1002">
      <formula>$M229=#REF!</formula>
    </cfRule>
    <cfRule type="expression" dxfId="3536" priority="1003">
      <formula>$M229=#REF!</formula>
    </cfRule>
    <cfRule type="expression" dxfId="3535" priority="1004">
      <formula>$M229=#REF!</formula>
    </cfRule>
  </conditionalFormatting>
  <conditionalFormatting sqref="AD243:AD244">
    <cfRule type="expression" dxfId="3534" priority="997">
      <formula>$M243=#REF!</formula>
    </cfRule>
    <cfRule type="expression" dxfId="3533" priority="998">
      <formula>$M243=#REF!</formula>
    </cfRule>
    <cfRule type="expression" dxfId="3532" priority="999">
      <formula>$M243=#REF!</formula>
    </cfRule>
    <cfRule type="expression" dxfId="3531" priority="1000">
      <formula>$M243=#REF!</formula>
    </cfRule>
  </conditionalFormatting>
  <conditionalFormatting sqref="AC243:AC244">
    <cfRule type="expression" dxfId="3530" priority="993">
      <formula>$M243=#REF!</formula>
    </cfRule>
    <cfRule type="expression" dxfId="3529" priority="994">
      <formula>$M243=#REF!</formula>
    </cfRule>
    <cfRule type="expression" dxfId="3528" priority="995">
      <formula>$M243=#REF!</formula>
    </cfRule>
    <cfRule type="expression" dxfId="3527" priority="996">
      <formula>$M243=#REF!</formula>
    </cfRule>
  </conditionalFormatting>
  <conditionalFormatting sqref="Q243:Q244 Q249:Q253">
    <cfRule type="cellIs" dxfId="3526" priority="992" operator="equal">
      <formula>"Mut+ext"</formula>
    </cfRule>
  </conditionalFormatting>
  <conditionalFormatting sqref="Z243:Z244">
    <cfRule type="expression" dxfId="3525" priority="988">
      <formula>$M243=#REF!</formula>
    </cfRule>
    <cfRule type="expression" dxfId="3524" priority="989">
      <formula>$M243=#REF!</formula>
    </cfRule>
    <cfRule type="expression" dxfId="3523" priority="990">
      <formula>$M243=#REF!</formula>
    </cfRule>
    <cfRule type="expression" dxfId="3522" priority="991">
      <formula>$M243=#REF!</formula>
    </cfRule>
  </conditionalFormatting>
  <conditionalFormatting sqref="AD254">
    <cfRule type="expression" dxfId="3521" priority="984">
      <formula>$M254=#REF!</formula>
    </cfRule>
    <cfRule type="expression" dxfId="3520" priority="985">
      <formula>$M254=#REF!</formula>
    </cfRule>
    <cfRule type="expression" dxfId="3519" priority="986">
      <formula>$M254=#REF!</formula>
    </cfRule>
    <cfRule type="expression" dxfId="3518" priority="987">
      <formula>$M254=#REF!</formula>
    </cfRule>
  </conditionalFormatting>
  <conditionalFormatting sqref="AC254">
    <cfRule type="expression" dxfId="3517" priority="980">
      <formula>$M254=#REF!</formula>
    </cfRule>
    <cfRule type="expression" dxfId="3516" priority="981">
      <formula>$M254=#REF!</formula>
    </cfRule>
    <cfRule type="expression" dxfId="3515" priority="982">
      <formula>$M254=#REF!</formula>
    </cfRule>
    <cfRule type="expression" dxfId="3514" priority="983">
      <formula>$M254=#REF!</formula>
    </cfRule>
  </conditionalFormatting>
  <conditionalFormatting sqref="Q254">
    <cfRule type="cellIs" dxfId="3513" priority="979" operator="equal">
      <formula>"Mut+ext"</formula>
    </cfRule>
  </conditionalFormatting>
  <conditionalFormatting sqref="Z254">
    <cfRule type="expression" dxfId="3512" priority="975">
      <formula>$M254=#REF!</formula>
    </cfRule>
    <cfRule type="expression" dxfId="3511" priority="976">
      <formula>$M254=#REF!</formula>
    </cfRule>
    <cfRule type="expression" dxfId="3510" priority="977">
      <formula>$M254=#REF!</formula>
    </cfRule>
    <cfRule type="expression" dxfId="3509" priority="978">
      <formula>$M254=#REF!</formula>
    </cfRule>
  </conditionalFormatting>
  <conditionalFormatting sqref="AD242">
    <cfRule type="expression" dxfId="3508" priority="971">
      <formula>$M242=#REF!</formula>
    </cfRule>
    <cfRule type="expression" dxfId="3507" priority="972">
      <formula>$M242=#REF!</formula>
    </cfRule>
    <cfRule type="expression" dxfId="3506" priority="973">
      <formula>$M242=#REF!</formula>
    </cfRule>
    <cfRule type="expression" dxfId="3505" priority="974">
      <formula>$M242=#REF!</formula>
    </cfRule>
  </conditionalFormatting>
  <conditionalFormatting sqref="AC242">
    <cfRule type="expression" dxfId="3504" priority="967">
      <formula>$M242=#REF!</formula>
    </cfRule>
    <cfRule type="expression" dxfId="3503" priority="968">
      <formula>$M242=#REF!</formula>
    </cfRule>
    <cfRule type="expression" dxfId="3502" priority="969">
      <formula>$M242=#REF!</formula>
    </cfRule>
    <cfRule type="expression" dxfId="3501" priority="970">
      <formula>$M242=#REF!</formula>
    </cfRule>
  </conditionalFormatting>
  <conditionalFormatting sqref="Q242">
    <cfRule type="cellIs" dxfId="3500" priority="966" operator="equal">
      <formula>"Mut+ext"</formula>
    </cfRule>
  </conditionalFormatting>
  <conditionalFormatting sqref="Z242">
    <cfRule type="expression" dxfId="3499" priority="962">
      <formula>$M242=#REF!</formula>
    </cfRule>
    <cfRule type="expression" dxfId="3498" priority="963">
      <formula>$M242=#REF!</formula>
    </cfRule>
    <cfRule type="expression" dxfId="3497" priority="964">
      <formula>$M242=#REF!</formula>
    </cfRule>
    <cfRule type="expression" dxfId="3496" priority="965">
      <formula>$M242=#REF!</formula>
    </cfRule>
  </conditionalFormatting>
  <conditionalFormatting sqref="AD50">
    <cfRule type="expression" dxfId="3495" priority="958">
      <formula>$M50=#REF!</formula>
    </cfRule>
    <cfRule type="expression" dxfId="3494" priority="959">
      <formula>$M50=#REF!</formula>
    </cfRule>
    <cfRule type="expression" dxfId="3493" priority="960">
      <formula>$M50=#REF!</formula>
    </cfRule>
    <cfRule type="expression" dxfId="3492" priority="961">
      <formula>$M50=#REF!</formula>
    </cfRule>
  </conditionalFormatting>
  <conditionalFormatting sqref="AD38:AD41">
    <cfRule type="expression" dxfId="3491" priority="954">
      <formula>$M38=#REF!</formula>
    </cfRule>
    <cfRule type="expression" dxfId="3490" priority="955">
      <formula>$M38=#REF!</formula>
    </cfRule>
    <cfRule type="expression" dxfId="3489" priority="956">
      <formula>$M38=#REF!</formula>
    </cfRule>
    <cfRule type="expression" dxfId="3488" priority="957">
      <formula>$M38=#REF!</formula>
    </cfRule>
  </conditionalFormatting>
  <conditionalFormatting sqref="Z38">
    <cfRule type="expression" dxfId="3487" priority="950">
      <formula>$M38=#REF!</formula>
    </cfRule>
    <cfRule type="expression" dxfId="3486" priority="951">
      <formula>$M38=#REF!</formula>
    </cfRule>
    <cfRule type="expression" dxfId="3485" priority="952">
      <formula>$M38=#REF!</formula>
    </cfRule>
    <cfRule type="expression" dxfId="3484" priority="953">
      <formula>$M38=#REF!</formula>
    </cfRule>
  </conditionalFormatting>
  <conditionalFormatting sqref="Z50">
    <cfRule type="expression" dxfId="3483" priority="946">
      <formula>$M50=#REF!</formula>
    </cfRule>
    <cfRule type="expression" dxfId="3482" priority="947">
      <formula>$M50=#REF!</formula>
    </cfRule>
    <cfRule type="expression" dxfId="3481" priority="948">
      <formula>$M50=#REF!</formula>
    </cfRule>
    <cfRule type="expression" dxfId="3480" priority="949">
      <formula>$M50=#REF!</formula>
    </cfRule>
  </conditionalFormatting>
  <conditionalFormatting sqref="AC38">
    <cfRule type="expression" dxfId="3479" priority="942">
      <formula>$M38=#REF!</formula>
    </cfRule>
    <cfRule type="expression" dxfId="3478" priority="943">
      <formula>$M38=#REF!</formula>
    </cfRule>
    <cfRule type="expression" dxfId="3477" priority="944">
      <formula>$M38=#REF!</formula>
    </cfRule>
    <cfRule type="expression" dxfId="3476" priority="945">
      <formula>$M38=#REF!</formula>
    </cfRule>
  </conditionalFormatting>
  <conditionalFormatting sqref="AC39">
    <cfRule type="expression" dxfId="3475" priority="938">
      <formula>$M39=#REF!</formula>
    </cfRule>
    <cfRule type="expression" dxfId="3474" priority="939">
      <formula>$M39=#REF!</formula>
    </cfRule>
    <cfRule type="expression" dxfId="3473" priority="940">
      <formula>$M39=#REF!</formula>
    </cfRule>
    <cfRule type="expression" dxfId="3472" priority="941">
      <formula>$M39=#REF!</formula>
    </cfRule>
  </conditionalFormatting>
  <conditionalFormatting sqref="AC40">
    <cfRule type="expression" dxfId="3471" priority="934">
      <formula>$M40=#REF!</formula>
    </cfRule>
    <cfRule type="expression" dxfId="3470" priority="935">
      <formula>$M40=#REF!</formula>
    </cfRule>
    <cfRule type="expression" dxfId="3469" priority="936">
      <formula>$M40=#REF!</formula>
    </cfRule>
    <cfRule type="expression" dxfId="3468" priority="937">
      <formula>$M40=#REF!</formula>
    </cfRule>
  </conditionalFormatting>
  <conditionalFormatting sqref="AC41">
    <cfRule type="expression" dxfId="3467" priority="930">
      <formula>$M41=#REF!</formula>
    </cfRule>
    <cfRule type="expression" dxfId="3466" priority="931">
      <formula>$M41=#REF!</formula>
    </cfRule>
    <cfRule type="expression" dxfId="3465" priority="932">
      <formula>$M41=#REF!</formula>
    </cfRule>
    <cfRule type="expression" dxfId="3464" priority="933">
      <formula>$M41=#REF!</formula>
    </cfRule>
  </conditionalFormatting>
  <conditionalFormatting sqref="AC46">
    <cfRule type="expression" dxfId="3463" priority="926">
      <formula>$M46=#REF!</formula>
    </cfRule>
    <cfRule type="expression" dxfId="3462" priority="927">
      <formula>$M46=#REF!</formula>
    </cfRule>
    <cfRule type="expression" dxfId="3461" priority="928">
      <formula>$M46=#REF!</formula>
    </cfRule>
    <cfRule type="expression" dxfId="3460" priority="929">
      <formula>$M46=#REF!</formula>
    </cfRule>
  </conditionalFormatting>
  <conditionalFormatting sqref="AC48:AC49">
    <cfRule type="expression" dxfId="3459" priority="922">
      <formula>$M48=#REF!</formula>
    </cfRule>
    <cfRule type="expression" dxfId="3458" priority="923">
      <formula>$M48=#REF!</formula>
    </cfRule>
    <cfRule type="expression" dxfId="3457" priority="924">
      <formula>$M48=#REF!</formula>
    </cfRule>
    <cfRule type="expression" dxfId="3456" priority="925">
      <formula>$M48=#REF!</formula>
    </cfRule>
  </conditionalFormatting>
  <conditionalFormatting sqref="AC47">
    <cfRule type="expression" dxfId="3455" priority="918">
      <formula>$M47=#REF!</formula>
    </cfRule>
    <cfRule type="expression" dxfId="3454" priority="919">
      <formula>$M47=#REF!</formula>
    </cfRule>
    <cfRule type="expression" dxfId="3453" priority="920">
      <formula>$M47=#REF!</formula>
    </cfRule>
    <cfRule type="expression" dxfId="3452" priority="921">
      <formula>$M47=#REF!</formula>
    </cfRule>
  </conditionalFormatting>
  <conditionalFormatting sqref="AC50">
    <cfRule type="expression" dxfId="3451" priority="914">
      <formula>$M50=#REF!</formula>
    </cfRule>
    <cfRule type="expression" dxfId="3450" priority="915">
      <formula>$M50=#REF!</formula>
    </cfRule>
    <cfRule type="expression" dxfId="3449" priority="916">
      <formula>$M50=#REF!</formula>
    </cfRule>
    <cfRule type="expression" dxfId="3448" priority="917">
      <formula>$M50=#REF!</formula>
    </cfRule>
  </conditionalFormatting>
  <conditionalFormatting sqref="Q38 Q46:Q50 Q40:Q41">
    <cfRule type="cellIs" dxfId="3447" priority="913" operator="equal">
      <formula>"Mut+ext"</formula>
    </cfRule>
  </conditionalFormatting>
  <conditionalFormatting sqref="Z39:Z41">
    <cfRule type="expression" dxfId="3446" priority="909">
      <formula>$M39=#REF!</formula>
    </cfRule>
    <cfRule type="expression" dxfId="3445" priority="910">
      <formula>$M39=#REF!</formula>
    </cfRule>
    <cfRule type="expression" dxfId="3444" priority="911">
      <formula>$M39=#REF!</formula>
    </cfRule>
    <cfRule type="expression" dxfId="3443" priority="912">
      <formula>$M39=#REF!</formula>
    </cfRule>
  </conditionalFormatting>
  <conditionalFormatting sqref="AD63">
    <cfRule type="expression" dxfId="3442" priority="905">
      <formula>$M63=#REF!</formula>
    </cfRule>
    <cfRule type="expression" dxfId="3441" priority="906">
      <formula>$M63=#REF!</formula>
    </cfRule>
    <cfRule type="expression" dxfId="3440" priority="907">
      <formula>$M63=#REF!</formula>
    </cfRule>
    <cfRule type="expression" dxfId="3439" priority="908">
      <formula>$M63=#REF!</formula>
    </cfRule>
  </conditionalFormatting>
  <conditionalFormatting sqref="AD51:AD53">
    <cfRule type="expression" dxfId="3438" priority="901">
      <formula>$M51=#REF!</formula>
    </cfRule>
    <cfRule type="expression" dxfId="3437" priority="902">
      <formula>$M51=#REF!</formula>
    </cfRule>
    <cfRule type="expression" dxfId="3436" priority="903">
      <formula>$M51=#REF!</formula>
    </cfRule>
    <cfRule type="expression" dxfId="3435" priority="904">
      <formula>$M51=#REF!</formula>
    </cfRule>
  </conditionalFormatting>
  <conditionalFormatting sqref="Z51">
    <cfRule type="expression" dxfId="3434" priority="897">
      <formula>$M51=#REF!</formula>
    </cfRule>
    <cfRule type="expression" dxfId="3433" priority="898">
      <formula>$M51=#REF!</formula>
    </cfRule>
    <cfRule type="expression" dxfId="3432" priority="899">
      <formula>$M51=#REF!</formula>
    </cfRule>
    <cfRule type="expression" dxfId="3431" priority="900">
      <formula>$M51=#REF!</formula>
    </cfRule>
  </conditionalFormatting>
  <conditionalFormatting sqref="Z63">
    <cfRule type="expression" dxfId="3430" priority="893">
      <formula>$M63=#REF!</formula>
    </cfRule>
    <cfRule type="expression" dxfId="3429" priority="894">
      <formula>$M63=#REF!</formula>
    </cfRule>
    <cfRule type="expression" dxfId="3428" priority="895">
      <formula>$M63=#REF!</formula>
    </cfRule>
    <cfRule type="expression" dxfId="3427" priority="896">
      <formula>$M63=#REF!</formula>
    </cfRule>
  </conditionalFormatting>
  <conditionalFormatting sqref="AC51">
    <cfRule type="expression" dxfId="3426" priority="889">
      <formula>$M51=#REF!</formula>
    </cfRule>
    <cfRule type="expression" dxfId="3425" priority="890">
      <formula>$M51=#REF!</formula>
    </cfRule>
    <cfRule type="expression" dxfId="3424" priority="891">
      <formula>$M51=#REF!</formula>
    </cfRule>
    <cfRule type="expression" dxfId="3423" priority="892">
      <formula>$M51=#REF!</formula>
    </cfRule>
  </conditionalFormatting>
  <conditionalFormatting sqref="AC52">
    <cfRule type="expression" dxfId="3422" priority="885">
      <formula>$M52=#REF!</formula>
    </cfRule>
    <cfRule type="expression" dxfId="3421" priority="886">
      <formula>$M52=#REF!</formula>
    </cfRule>
    <cfRule type="expression" dxfId="3420" priority="887">
      <formula>$M52=#REF!</formula>
    </cfRule>
    <cfRule type="expression" dxfId="3419" priority="888">
      <formula>$M52=#REF!</formula>
    </cfRule>
  </conditionalFormatting>
  <conditionalFormatting sqref="AC53">
    <cfRule type="expression" dxfId="3418" priority="881">
      <formula>$M53=#REF!</formula>
    </cfRule>
    <cfRule type="expression" dxfId="3417" priority="882">
      <formula>$M53=#REF!</formula>
    </cfRule>
    <cfRule type="expression" dxfId="3416" priority="883">
      <formula>$M53=#REF!</formula>
    </cfRule>
    <cfRule type="expression" dxfId="3415" priority="884">
      <formula>$M53=#REF!</formula>
    </cfRule>
  </conditionalFormatting>
  <conditionalFormatting sqref="AC58">
    <cfRule type="expression" dxfId="3414" priority="877">
      <formula>$M58=#REF!</formula>
    </cfRule>
    <cfRule type="expression" dxfId="3413" priority="878">
      <formula>$M58=#REF!</formula>
    </cfRule>
    <cfRule type="expression" dxfId="3412" priority="879">
      <formula>$M58=#REF!</formula>
    </cfRule>
    <cfRule type="expression" dxfId="3411" priority="880">
      <formula>$M58=#REF!</formula>
    </cfRule>
  </conditionalFormatting>
  <conditionalFormatting sqref="AC59">
    <cfRule type="expression" dxfId="3410" priority="873">
      <formula>$M59=#REF!</formula>
    </cfRule>
    <cfRule type="expression" dxfId="3409" priority="874">
      <formula>$M59=#REF!</formula>
    </cfRule>
    <cfRule type="expression" dxfId="3408" priority="875">
      <formula>$M59=#REF!</formula>
    </cfRule>
    <cfRule type="expression" dxfId="3407" priority="876">
      <formula>$M59=#REF!</formula>
    </cfRule>
  </conditionalFormatting>
  <conditionalFormatting sqref="AC61:AC62">
    <cfRule type="expression" dxfId="3406" priority="869">
      <formula>$M61=#REF!</formula>
    </cfRule>
    <cfRule type="expression" dxfId="3405" priority="870">
      <formula>$M61=#REF!</formula>
    </cfRule>
    <cfRule type="expression" dxfId="3404" priority="871">
      <formula>$M61=#REF!</formula>
    </cfRule>
    <cfRule type="expression" dxfId="3403" priority="872">
      <formula>$M61=#REF!</formula>
    </cfRule>
  </conditionalFormatting>
  <conditionalFormatting sqref="AC60">
    <cfRule type="expression" dxfId="3402" priority="865">
      <formula>$M60=#REF!</formula>
    </cfRule>
    <cfRule type="expression" dxfId="3401" priority="866">
      <formula>$M60=#REF!</formula>
    </cfRule>
    <cfRule type="expression" dxfId="3400" priority="867">
      <formula>$M60=#REF!</formula>
    </cfRule>
    <cfRule type="expression" dxfId="3399" priority="868">
      <formula>$M60=#REF!</formula>
    </cfRule>
  </conditionalFormatting>
  <conditionalFormatting sqref="AC63">
    <cfRule type="expression" dxfId="3398" priority="861">
      <formula>$M63=#REF!</formula>
    </cfRule>
    <cfRule type="expression" dxfId="3397" priority="862">
      <formula>$M63=#REF!</formula>
    </cfRule>
    <cfRule type="expression" dxfId="3396" priority="863">
      <formula>$M63=#REF!</formula>
    </cfRule>
    <cfRule type="expression" dxfId="3395" priority="864">
      <formula>$M63=#REF!</formula>
    </cfRule>
  </conditionalFormatting>
  <conditionalFormatting sqref="Q58:Q63 Q51:Q53">
    <cfRule type="cellIs" dxfId="3394" priority="860" operator="equal">
      <formula>"Mut+ext"</formula>
    </cfRule>
  </conditionalFormatting>
  <conditionalFormatting sqref="Z52:Z53">
    <cfRule type="expression" dxfId="3393" priority="856">
      <formula>$M52=#REF!</formula>
    </cfRule>
    <cfRule type="expression" dxfId="3392" priority="857">
      <formula>$M52=#REF!</formula>
    </cfRule>
    <cfRule type="expression" dxfId="3391" priority="858">
      <formula>$M52=#REF!</formula>
    </cfRule>
    <cfRule type="expression" dxfId="3390" priority="859">
      <formula>$M52=#REF!</formula>
    </cfRule>
  </conditionalFormatting>
  <conditionalFormatting sqref="AD76">
    <cfRule type="expression" dxfId="3389" priority="852">
      <formula>$M76=#REF!</formula>
    </cfRule>
    <cfRule type="expression" dxfId="3388" priority="853">
      <formula>$M76=#REF!</formula>
    </cfRule>
    <cfRule type="expression" dxfId="3387" priority="854">
      <formula>$M76=#REF!</formula>
    </cfRule>
    <cfRule type="expression" dxfId="3386" priority="855">
      <formula>$M76=#REF!</formula>
    </cfRule>
  </conditionalFormatting>
  <conditionalFormatting sqref="AD64:AD66">
    <cfRule type="expression" dxfId="3385" priority="848">
      <formula>$M64=#REF!</formula>
    </cfRule>
    <cfRule type="expression" dxfId="3384" priority="849">
      <formula>$M64=#REF!</formula>
    </cfRule>
    <cfRule type="expression" dxfId="3383" priority="850">
      <formula>$M64=#REF!</formula>
    </cfRule>
    <cfRule type="expression" dxfId="3382" priority="851">
      <formula>$M64=#REF!</formula>
    </cfRule>
  </conditionalFormatting>
  <conditionalFormatting sqref="Z64">
    <cfRule type="expression" dxfId="3381" priority="844">
      <formula>$M64=#REF!</formula>
    </cfRule>
    <cfRule type="expression" dxfId="3380" priority="845">
      <formula>$M64=#REF!</formula>
    </cfRule>
    <cfRule type="expression" dxfId="3379" priority="846">
      <formula>$M64=#REF!</formula>
    </cfRule>
    <cfRule type="expression" dxfId="3378" priority="847">
      <formula>$M64=#REF!</formula>
    </cfRule>
  </conditionalFormatting>
  <conditionalFormatting sqref="Z76">
    <cfRule type="expression" dxfId="3377" priority="840">
      <formula>$M76=#REF!</formula>
    </cfRule>
    <cfRule type="expression" dxfId="3376" priority="841">
      <formula>$M76=#REF!</formula>
    </cfRule>
    <cfRule type="expression" dxfId="3375" priority="842">
      <formula>$M76=#REF!</formula>
    </cfRule>
    <cfRule type="expression" dxfId="3374" priority="843">
      <formula>$M76=#REF!</formula>
    </cfRule>
  </conditionalFormatting>
  <conditionalFormatting sqref="AC64">
    <cfRule type="expression" dxfId="3373" priority="836">
      <formula>$M64=#REF!</formula>
    </cfRule>
    <cfRule type="expression" dxfId="3372" priority="837">
      <formula>$M64=#REF!</formula>
    </cfRule>
    <cfRule type="expression" dxfId="3371" priority="838">
      <formula>$M64=#REF!</formula>
    </cfRule>
    <cfRule type="expression" dxfId="3370" priority="839">
      <formula>$M64=#REF!</formula>
    </cfRule>
  </conditionalFormatting>
  <conditionalFormatting sqref="AC65">
    <cfRule type="expression" dxfId="3369" priority="832">
      <formula>$M65=#REF!</formula>
    </cfRule>
    <cfRule type="expression" dxfId="3368" priority="833">
      <formula>$M65=#REF!</formula>
    </cfRule>
    <cfRule type="expression" dxfId="3367" priority="834">
      <formula>$M65=#REF!</formula>
    </cfRule>
    <cfRule type="expression" dxfId="3366" priority="835">
      <formula>$M65=#REF!</formula>
    </cfRule>
  </conditionalFormatting>
  <conditionalFormatting sqref="AC66">
    <cfRule type="expression" dxfId="3365" priority="828">
      <formula>$M66=#REF!</formula>
    </cfRule>
    <cfRule type="expression" dxfId="3364" priority="829">
      <formula>$M66=#REF!</formula>
    </cfRule>
    <cfRule type="expression" dxfId="3363" priority="830">
      <formula>$M66=#REF!</formula>
    </cfRule>
    <cfRule type="expression" dxfId="3362" priority="831">
      <formula>$M66=#REF!</formula>
    </cfRule>
  </conditionalFormatting>
  <conditionalFormatting sqref="AC71">
    <cfRule type="expression" dxfId="3361" priority="824">
      <formula>$M71=#REF!</formula>
    </cfRule>
    <cfRule type="expression" dxfId="3360" priority="825">
      <formula>$M71=#REF!</formula>
    </cfRule>
    <cfRule type="expression" dxfId="3359" priority="826">
      <formula>$M71=#REF!</formula>
    </cfRule>
    <cfRule type="expression" dxfId="3358" priority="827">
      <formula>$M71=#REF!</formula>
    </cfRule>
  </conditionalFormatting>
  <conditionalFormatting sqref="AC72">
    <cfRule type="expression" dxfId="3357" priority="820">
      <formula>$M72=#REF!</formula>
    </cfRule>
    <cfRule type="expression" dxfId="3356" priority="821">
      <formula>$M72=#REF!</formula>
    </cfRule>
    <cfRule type="expression" dxfId="3355" priority="822">
      <formula>$M72=#REF!</formula>
    </cfRule>
    <cfRule type="expression" dxfId="3354" priority="823">
      <formula>$M72=#REF!</formula>
    </cfRule>
  </conditionalFormatting>
  <conditionalFormatting sqref="AC74:AC75">
    <cfRule type="expression" dxfId="3353" priority="816">
      <formula>$M74=#REF!</formula>
    </cfRule>
    <cfRule type="expression" dxfId="3352" priority="817">
      <formula>$M74=#REF!</formula>
    </cfRule>
    <cfRule type="expression" dxfId="3351" priority="818">
      <formula>$M74=#REF!</formula>
    </cfRule>
    <cfRule type="expression" dxfId="3350" priority="819">
      <formula>$M74=#REF!</formula>
    </cfRule>
  </conditionalFormatting>
  <conditionalFormatting sqref="AC73">
    <cfRule type="expression" dxfId="3349" priority="812">
      <formula>$M73=#REF!</formula>
    </cfRule>
    <cfRule type="expression" dxfId="3348" priority="813">
      <formula>$M73=#REF!</formula>
    </cfRule>
    <cfRule type="expression" dxfId="3347" priority="814">
      <formula>$M73=#REF!</formula>
    </cfRule>
    <cfRule type="expression" dxfId="3346" priority="815">
      <formula>$M73=#REF!</formula>
    </cfRule>
  </conditionalFormatting>
  <conditionalFormatting sqref="AC76">
    <cfRule type="expression" dxfId="3345" priority="808">
      <formula>$M76=#REF!</formula>
    </cfRule>
    <cfRule type="expression" dxfId="3344" priority="809">
      <formula>$M76=#REF!</formula>
    </cfRule>
    <cfRule type="expression" dxfId="3343" priority="810">
      <formula>$M76=#REF!</formula>
    </cfRule>
    <cfRule type="expression" dxfId="3342" priority="811">
      <formula>$M76=#REF!</formula>
    </cfRule>
  </conditionalFormatting>
  <conditionalFormatting sqref="Q66 Q71:Q76">
    <cfRule type="cellIs" dxfId="3341" priority="807" operator="equal">
      <formula>"Mut+ext"</formula>
    </cfRule>
  </conditionalFormatting>
  <conditionalFormatting sqref="Z65:Z66">
    <cfRule type="expression" dxfId="3340" priority="803">
      <formula>$M65=#REF!</formula>
    </cfRule>
    <cfRule type="expression" dxfId="3339" priority="804">
      <formula>$M65=#REF!</formula>
    </cfRule>
    <cfRule type="expression" dxfId="3338" priority="805">
      <formula>$M65=#REF!</formula>
    </cfRule>
    <cfRule type="expression" dxfId="3337" priority="806">
      <formula>$M65=#REF!</formula>
    </cfRule>
  </conditionalFormatting>
  <conditionalFormatting sqref="AD89">
    <cfRule type="expression" dxfId="3336" priority="799">
      <formula>$M89=#REF!</formula>
    </cfRule>
    <cfRule type="expression" dxfId="3335" priority="800">
      <formula>$M89=#REF!</formula>
    </cfRule>
    <cfRule type="expression" dxfId="3334" priority="801">
      <formula>$M89=#REF!</formula>
    </cfRule>
    <cfRule type="expression" dxfId="3333" priority="802">
      <formula>$M89=#REF!</formula>
    </cfRule>
  </conditionalFormatting>
  <conditionalFormatting sqref="AD77:AD79">
    <cfRule type="expression" dxfId="3332" priority="795">
      <formula>$M77=#REF!</formula>
    </cfRule>
    <cfRule type="expression" dxfId="3331" priority="796">
      <formula>$M77=#REF!</formula>
    </cfRule>
    <cfRule type="expression" dxfId="3330" priority="797">
      <formula>$M77=#REF!</formula>
    </cfRule>
    <cfRule type="expression" dxfId="3329" priority="798">
      <formula>$M77=#REF!</formula>
    </cfRule>
  </conditionalFormatting>
  <conditionalFormatting sqref="Z77">
    <cfRule type="expression" dxfId="3328" priority="791">
      <formula>$M77=#REF!</formula>
    </cfRule>
    <cfRule type="expression" dxfId="3327" priority="792">
      <formula>$M77=#REF!</formula>
    </cfRule>
    <cfRule type="expression" dxfId="3326" priority="793">
      <formula>$M77=#REF!</formula>
    </cfRule>
    <cfRule type="expression" dxfId="3325" priority="794">
      <formula>$M77=#REF!</formula>
    </cfRule>
  </conditionalFormatting>
  <conditionalFormatting sqref="Z89">
    <cfRule type="expression" dxfId="3324" priority="787">
      <formula>$M89=#REF!</formula>
    </cfRule>
    <cfRule type="expression" dxfId="3323" priority="788">
      <formula>$M89=#REF!</formula>
    </cfRule>
    <cfRule type="expression" dxfId="3322" priority="789">
      <formula>$M89=#REF!</formula>
    </cfRule>
    <cfRule type="expression" dxfId="3321" priority="790">
      <formula>$M89=#REF!</formula>
    </cfRule>
  </conditionalFormatting>
  <conditionalFormatting sqref="AC77">
    <cfRule type="expression" dxfId="3320" priority="783">
      <formula>$M77=#REF!</formula>
    </cfRule>
    <cfRule type="expression" dxfId="3319" priority="784">
      <formula>$M77=#REF!</formula>
    </cfRule>
    <cfRule type="expression" dxfId="3318" priority="785">
      <formula>$M77=#REF!</formula>
    </cfRule>
    <cfRule type="expression" dxfId="3317" priority="786">
      <formula>$M77=#REF!</formula>
    </cfRule>
  </conditionalFormatting>
  <conditionalFormatting sqref="AC78">
    <cfRule type="expression" dxfId="3316" priority="779">
      <formula>$M78=#REF!</formula>
    </cfRule>
    <cfRule type="expression" dxfId="3315" priority="780">
      <formula>$M78=#REF!</formula>
    </cfRule>
    <cfRule type="expression" dxfId="3314" priority="781">
      <formula>$M78=#REF!</formula>
    </cfRule>
    <cfRule type="expression" dxfId="3313" priority="782">
      <formula>$M78=#REF!</formula>
    </cfRule>
  </conditionalFormatting>
  <conditionalFormatting sqref="AC79 Z84:Z88">
    <cfRule type="expression" dxfId="3312" priority="775">
      <formula>$M79=#REF!</formula>
    </cfRule>
    <cfRule type="expression" dxfId="3311" priority="776">
      <formula>$M79=#REF!</formula>
    </cfRule>
    <cfRule type="expression" dxfId="3310" priority="777">
      <formula>$M79=#REF!</formula>
    </cfRule>
    <cfRule type="expression" dxfId="3309" priority="778">
      <formula>$M79=#REF!</formula>
    </cfRule>
  </conditionalFormatting>
  <conditionalFormatting sqref="AC84">
    <cfRule type="expression" dxfId="3308" priority="771">
      <formula>$M84=#REF!</formula>
    </cfRule>
    <cfRule type="expression" dxfId="3307" priority="772">
      <formula>$M84=#REF!</formula>
    </cfRule>
    <cfRule type="expression" dxfId="3306" priority="773">
      <formula>$M84=#REF!</formula>
    </cfRule>
    <cfRule type="expression" dxfId="3305" priority="774">
      <formula>$M84=#REF!</formula>
    </cfRule>
  </conditionalFormatting>
  <conditionalFormatting sqref="AC85">
    <cfRule type="expression" dxfId="3304" priority="767">
      <formula>$M85=#REF!</formula>
    </cfRule>
    <cfRule type="expression" dxfId="3303" priority="768">
      <formula>$M85=#REF!</formula>
    </cfRule>
    <cfRule type="expression" dxfId="3302" priority="769">
      <formula>$M85=#REF!</formula>
    </cfRule>
    <cfRule type="expression" dxfId="3301" priority="770">
      <formula>$M85=#REF!</formula>
    </cfRule>
  </conditionalFormatting>
  <conditionalFormatting sqref="AC87:AC88">
    <cfRule type="expression" dxfId="3300" priority="763">
      <formula>$M87=#REF!</formula>
    </cfRule>
    <cfRule type="expression" dxfId="3299" priority="764">
      <formula>$M87=#REF!</formula>
    </cfRule>
    <cfRule type="expression" dxfId="3298" priority="765">
      <formula>$M87=#REF!</formula>
    </cfRule>
    <cfRule type="expression" dxfId="3297" priority="766">
      <formula>$M87=#REF!</formula>
    </cfRule>
  </conditionalFormatting>
  <conditionalFormatting sqref="AC86">
    <cfRule type="expression" dxfId="3296" priority="759">
      <formula>$M86=#REF!</formula>
    </cfRule>
    <cfRule type="expression" dxfId="3295" priority="760">
      <formula>$M86=#REF!</formula>
    </cfRule>
    <cfRule type="expression" dxfId="3294" priority="761">
      <formula>$M86=#REF!</formula>
    </cfRule>
    <cfRule type="expression" dxfId="3293" priority="762">
      <formula>$M86=#REF!</formula>
    </cfRule>
  </conditionalFormatting>
  <conditionalFormatting sqref="AC89">
    <cfRule type="expression" dxfId="3292" priority="755">
      <formula>$M89=#REF!</formula>
    </cfRule>
    <cfRule type="expression" dxfId="3291" priority="756">
      <formula>$M89=#REF!</formula>
    </cfRule>
    <cfRule type="expression" dxfId="3290" priority="757">
      <formula>$M89=#REF!</formula>
    </cfRule>
    <cfRule type="expression" dxfId="3289" priority="758">
      <formula>$M89=#REF!</formula>
    </cfRule>
  </conditionalFormatting>
  <conditionalFormatting sqref="Q79 Q84:Q89">
    <cfRule type="cellIs" dxfId="3288" priority="754" operator="equal">
      <formula>"Mut+ext"</formula>
    </cfRule>
  </conditionalFormatting>
  <conditionalFormatting sqref="Z78:Z79">
    <cfRule type="expression" dxfId="3287" priority="750">
      <formula>$M78=#REF!</formula>
    </cfRule>
    <cfRule type="expression" dxfId="3286" priority="751">
      <formula>$M78=#REF!</formula>
    </cfRule>
    <cfRule type="expression" dxfId="3285" priority="752">
      <formula>$M78=#REF!</formula>
    </cfRule>
    <cfRule type="expression" dxfId="3284" priority="753">
      <formula>$M78=#REF!</formula>
    </cfRule>
  </conditionalFormatting>
  <conditionalFormatting sqref="AD102">
    <cfRule type="expression" dxfId="3283" priority="746">
      <formula>$M102=#REF!</formula>
    </cfRule>
    <cfRule type="expression" dxfId="3282" priority="747">
      <formula>$M102=#REF!</formula>
    </cfRule>
    <cfRule type="expression" dxfId="3281" priority="748">
      <formula>$M102=#REF!</formula>
    </cfRule>
    <cfRule type="expression" dxfId="3280" priority="749">
      <formula>$M102=#REF!</formula>
    </cfRule>
  </conditionalFormatting>
  <conditionalFormatting sqref="AD90:AD93">
    <cfRule type="expression" dxfId="3279" priority="742">
      <formula>$M90=#REF!</formula>
    </cfRule>
    <cfRule type="expression" dxfId="3278" priority="743">
      <formula>$M90=#REF!</formula>
    </cfRule>
    <cfRule type="expression" dxfId="3277" priority="744">
      <formula>$M90=#REF!</formula>
    </cfRule>
    <cfRule type="expression" dxfId="3276" priority="745">
      <formula>$M90=#REF!</formula>
    </cfRule>
  </conditionalFormatting>
  <conditionalFormatting sqref="Z90">
    <cfRule type="expression" dxfId="3275" priority="738">
      <formula>$M90=#REF!</formula>
    </cfRule>
    <cfRule type="expression" dxfId="3274" priority="739">
      <formula>$M90=#REF!</formula>
    </cfRule>
    <cfRule type="expression" dxfId="3273" priority="740">
      <formula>$M90=#REF!</formula>
    </cfRule>
    <cfRule type="expression" dxfId="3272" priority="741">
      <formula>$M90=#REF!</formula>
    </cfRule>
  </conditionalFormatting>
  <conditionalFormatting sqref="Z102">
    <cfRule type="expression" dxfId="3271" priority="734">
      <formula>$M102=#REF!</formula>
    </cfRule>
    <cfRule type="expression" dxfId="3270" priority="735">
      <formula>$M102=#REF!</formula>
    </cfRule>
    <cfRule type="expression" dxfId="3269" priority="736">
      <formula>$M102=#REF!</formula>
    </cfRule>
    <cfRule type="expression" dxfId="3268" priority="737">
      <formula>$M102=#REF!</formula>
    </cfRule>
  </conditionalFormatting>
  <conditionalFormatting sqref="AC90 Z98:Z101 AD109:AD114">
    <cfRule type="expression" dxfId="3267" priority="730">
      <formula>$M90=#REF!</formula>
    </cfRule>
    <cfRule type="expression" dxfId="3266" priority="731">
      <formula>$M90=#REF!</formula>
    </cfRule>
    <cfRule type="expression" dxfId="3265" priority="732">
      <formula>$M90=#REF!</formula>
    </cfRule>
    <cfRule type="expression" dxfId="3264" priority="733">
      <formula>$M90=#REF!</formula>
    </cfRule>
  </conditionalFormatting>
  <conditionalFormatting sqref="AC91">
    <cfRule type="expression" dxfId="3263" priority="726">
      <formula>$M91=#REF!</formula>
    </cfRule>
    <cfRule type="expression" dxfId="3262" priority="727">
      <formula>$M91=#REF!</formula>
    </cfRule>
    <cfRule type="expression" dxfId="3261" priority="728">
      <formula>$M91=#REF!</formula>
    </cfRule>
    <cfRule type="expression" dxfId="3260" priority="729">
      <formula>$M91=#REF!</formula>
    </cfRule>
  </conditionalFormatting>
  <conditionalFormatting sqref="AC92">
    <cfRule type="expression" dxfId="3259" priority="722">
      <formula>$M92=#REF!</formula>
    </cfRule>
    <cfRule type="expression" dxfId="3258" priority="723">
      <formula>$M92=#REF!</formula>
    </cfRule>
    <cfRule type="expression" dxfId="3257" priority="724">
      <formula>$M92=#REF!</formula>
    </cfRule>
    <cfRule type="expression" dxfId="3256" priority="725">
      <formula>$M92=#REF!</formula>
    </cfRule>
  </conditionalFormatting>
  <conditionalFormatting sqref="AC93">
    <cfRule type="expression" dxfId="3255" priority="718">
      <formula>$M93=#REF!</formula>
    </cfRule>
    <cfRule type="expression" dxfId="3254" priority="719">
      <formula>$M93=#REF!</formula>
    </cfRule>
    <cfRule type="expression" dxfId="3253" priority="720">
      <formula>$M93=#REF!</formula>
    </cfRule>
    <cfRule type="expression" dxfId="3252" priority="721">
      <formula>$M93=#REF!</formula>
    </cfRule>
  </conditionalFormatting>
  <conditionalFormatting sqref="AC98">
    <cfRule type="expression" dxfId="3251" priority="714">
      <formula>$M98=#REF!</formula>
    </cfRule>
    <cfRule type="expression" dxfId="3250" priority="715">
      <formula>$M98=#REF!</formula>
    </cfRule>
    <cfRule type="expression" dxfId="3249" priority="716">
      <formula>$M98=#REF!</formula>
    </cfRule>
    <cfRule type="expression" dxfId="3248" priority="717">
      <formula>$M98=#REF!</formula>
    </cfRule>
  </conditionalFormatting>
  <conditionalFormatting sqref="AC100:AC101">
    <cfRule type="expression" dxfId="3247" priority="710">
      <formula>$M100=#REF!</formula>
    </cfRule>
    <cfRule type="expression" dxfId="3246" priority="711">
      <formula>$M100=#REF!</formula>
    </cfRule>
    <cfRule type="expression" dxfId="3245" priority="712">
      <formula>$M100=#REF!</formula>
    </cfRule>
    <cfRule type="expression" dxfId="3244" priority="713">
      <formula>$M100=#REF!</formula>
    </cfRule>
  </conditionalFormatting>
  <conditionalFormatting sqref="AC99">
    <cfRule type="expression" dxfId="3243" priority="706">
      <formula>$M99=#REF!</formula>
    </cfRule>
    <cfRule type="expression" dxfId="3242" priority="707">
      <formula>$M99=#REF!</formula>
    </cfRule>
    <cfRule type="expression" dxfId="3241" priority="708">
      <formula>$M99=#REF!</formula>
    </cfRule>
    <cfRule type="expression" dxfId="3240" priority="709">
      <formula>$M99=#REF!</formula>
    </cfRule>
  </conditionalFormatting>
  <conditionalFormatting sqref="AC102">
    <cfRule type="expression" dxfId="3239" priority="702">
      <formula>$M102=#REF!</formula>
    </cfRule>
    <cfRule type="expression" dxfId="3238" priority="703">
      <formula>$M102=#REF!</formula>
    </cfRule>
    <cfRule type="expression" dxfId="3237" priority="704">
      <formula>$M102=#REF!</formula>
    </cfRule>
    <cfRule type="expression" dxfId="3236" priority="705">
      <formula>$M102=#REF!</formula>
    </cfRule>
  </conditionalFormatting>
  <conditionalFormatting sqref="Q98:Q102 Q90:Q93">
    <cfRule type="cellIs" dxfId="3235" priority="701" operator="equal">
      <formula>"Mut+ext"</formula>
    </cfRule>
  </conditionalFormatting>
  <conditionalFormatting sqref="Z91 Z93">
    <cfRule type="expression" dxfId="3234" priority="697">
      <formula>$M91=#REF!</formula>
    </cfRule>
    <cfRule type="expression" dxfId="3233" priority="698">
      <formula>$M91=#REF!</formula>
    </cfRule>
    <cfRule type="expression" dxfId="3232" priority="699">
      <formula>$M91=#REF!</formula>
    </cfRule>
    <cfRule type="expression" dxfId="3231" priority="700">
      <formula>$M91=#REF!</formula>
    </cfRule>
  </conditionalFormatting>
  <conditionalFormatting sqref="AD115">
    <cfRule type="expression" dxfId="3230" priority="693">
      <formula>$M115=#REF!</formula>
    </cfRule>
    <cfRule type="expression" dxfId="3229" priority="694">
      <formula>$M115=#REF!</formula>
    </cfRule>
    <cfRule type="expression" dxfId="3228" priority="695">
      <formula>$M115=#REF!</formula>
    </cfRule>
    <cfRule type="expression" dxfId="3227" priority="696">
      <formula>$M115=#REF!</formula>
    </cfRule>
  </conditionalFormatting>
  <conditionalFormatting sqref="AD103:AD104">
    <cfRule type="expression" dxfId="3226" priority="689">
      <formula>$M103=#REF!</formula>
    </cfRule>
    <cfRule type="expression" dxfId="3225" priority="690">
      <formula>$M103=#REF!</formula>
    </cfRule>
    <cfRule type="expression" dxfId="3224" priority="691">
      <formula>$M103=#REF!</formula>
    </cfRule>
    <cfRule type="expression" dxfId="3223" priority="692">
      <formula>$M103=#REF!</formula>
    </cfRule>
  </conditionalFormatting>
  <conditionalFormatting sqref="Z103">
    <cfRule type="expression" dxfId="3222" priority="685">
      <formula>$M103=#REF!</formula>
    </cfRule>
    <cfRule type="expression" dxfId="3221" priority="686">
      <formula>$M103=#REF!</formula>
    </cfRule>
    <cfRule type="expression" dxfId="3220" priority="687">
      <formula>$M103=#REF!</formula>
    </cfRule>
    <cfRule type="expression" dxfId="3219" priority="688">
      <formula>$M103=#REF!</formula>
    </cfRule>
  </conditionalFormatting>
  <conditionalFormatting sqref="Z115">
    <cfRule type="expression" dxfId="3218" priority="681">
      <formula>$M115=#REF!</formula>
    </cfRule>
    <cfRule type="expression" dxfId="3217" priority="682">
      <formula>$M115=#REF!</formula>
    </cfRule>
    <cfRule type="expression" dxfId="3216" priority="683">
      <formula>$M115=#REF!</formula>
    </cfRule>
    <cfRule type="expression" dxfId="3215" priority="684">
      <formula>$M115=#REF!</formula>
    </cfRule>
  </conditionalFormatting>
  <conditionalFormatting sqref="AC103">
    <cfRule type="expression" dxfId="3214" priority="677">
      <formula>$M103=#REF!</formula>
    </cfRule>
    <cfRule type="expression" dxfId="3213" priority="678">
      <formula>$M103=#REF!</formula>
    </cfRule>
    <cfRule type="expression" dxfId="3212" priority="679">
      <formula>$M103=#REF!</formula>
    </cfRule>
    <cfRule type="expression" dxfId="3211" priority="680">
      <formula>$M103=#REF!</formula>
    </cfRule>
  </conditionalFormatting>
  <conditionalFormatting sqref="AC104">
    <cfRule type="expression" dxfId="3210" priority="673">
      <formula>$M104=#REF!</formula>
    </cfRule>
    <cfRule type="expression" dxfId="3209" priority="674">
      <formula>$M104=#REF!</formula>
    </cfRule>
    <cfRule type="expression" dxfId="3208" priority="675">
      <formula>$M104=#REF!</formula>
    </cfRule>
    <cfRule type="expression" dxfId="3207" priority="676">
      <formula>$M104=#REF!</formula>
    </cfRule>
  </conditionalFormatting>
  <conditionalFormatting sqref="AC109">
    <cfRule type="expression" dxfId="3206" priority="669">
      <formula>$M109=#REF!</formula>
    </cfRule>
    <cfRule type="expression" dxfId="3205" priority="670">
      <formula>$M109=#REF!</formula>
    </cfRule>
    <cfRule type="expression" dxfId="3204" priority="671">
      <formula>$M109=#REF!</formula>
    </cfRule>
    <cfRule type="expression" dxfId="3203" priority="672">
      <formula>$M109=#REF!</formula>
    </cfRule>
  </conditionalFormatting>
  <conditionalFormatting sqref="AC110">
    <cfRule type="expression" dxfId="3202" priority="665">
      <formula>$M110=#REF!</formula>
    </cfRule>
    <cfRule type="expression" dxfId="3201" priority="666">
      <formula>$M110=#REF!</formula>
    </cfRule>
    <cfRule type="expression" dxfId="3200" priority="667">
      <formula>$M110=#REF!</formula>
    </cfRule>
    <cfRule type="expression" dxfId="3199" priority="668">
      <formula>$M110=#REF!</formula>
    </cfRule>
  </conditionalFormatting>
  <conditionalFormatting sqref="AC111">
    <cfRule type="expression" dxfId="3198" priority="661">
      <formula>$M111=#REF!</formula>
    </cfRule>
    <cfRule type="expression" dxfId="3197" priority="662">
      <formula>$M111=#REF!</formula>
    </cfRule>
    <cfRule type="expression" dxfId="3196" priority="663">
      <formula>$M111=#REF!</formula>
    </cfRule>
    <cfRule type="expression" dxfId="3195" priority="664">
      <formula>$M111=#REF!</formula>
    </cfRule>
  </conditionalFormatting>
  <conditionalFormatting sqref="AC113:AC114">
    <cfRule type="expression" dxfId="3194" priority="657">
      <formula>$M113=#REF!</formula>
    </cfRule>
    <cfRule type="expression" dxfId="3193" priority="658">
      <formula>$M113=#REF!</formula>
    </cfRule>
    <cfRule type="expression" dxfId="3192" priority="659">
      <formula>$M113=#REF!</formula>
    </cfRule>
    <cfRule type="expression" dxfId="3191" priority="660">
      <formula>$M113=#REF!</formula>
    </cfRule>
  </conditionalFormatting>
  <conditionalFormatting sqref="AC112">
    <cfRule type="expression" dxfId="3190" priority="653">
      <formula>$M112=#REF!</formula>
    </cfRule>
    <cfRule type="expression" dxfId="3189" priority="654">
      <formula>$M112=#REF!</formula>
    </cfRule>
    <cfRule type="expression" dxfId="3188" priority="655">
      <formula>$M112=#REF!</formula>
    </cfRule>
    <cfRule type="expression" dxfId="3187" priority="656">
      <formula>$M112=#REF!</formula>
    </cfRule>
  </conditionalFormatting>
  <conditionalFormatting sqref="AC115">
    <cfRule type="expression" dxfId="3186" priority="649">
      <formula>$M115=#REF!</formula>
    </cfRule>
    <cfRule type="expression" dxfId="3185" priority="650">
      <formula>$M115=#REF!</formula>
    </cfRule>
    <cfRule type="expression" dxfId="3184" priority="651">
      <formula>$M115=#REF!</formula>
    </cfRule>
    <cfRule type="expression" dxfId="3183" priority="652">
      <formula>$M115=#REF!</formula>
    </cfRule>
  </conditionalFormatting>
  <conditionalFormatting sqref="Q109:Q115">
    <cfRule type="cellIs" dxfId="3182" priority="648" operator="equal">
      <formula>"Mut+ext"</formula>
    </cfRule>
  </conditionalFormatting>
  <conditionalFormatting sqref="Z104">
    <cfRule type="expression" dxfId="3181" priority="644">
      <formula>$M104=#REF!</formula>
    </cfRule>
    <cfRule type="expression" dxfId="3180" priority="645">
      <formula>$M104=#REF!</formula>
    </cfRule>
    <cfRule type="expression" dxfId="3179" priority="646">
      <formula>$M104=#REF!</formula>
    </cfRule>
    <cfRule type="expression" dxfId="3178" priority="647">
      <formula>$M104=#REF!</formula>
    </cfRule>
  </conditionalFormatting>
  <conditionalFormatting sqref="AD128">
    <cfRule type="expression" dxfId="3177" priority="640">
      <formula>$M128=#REF!</formula>
    </cfRule>
    <cfRule type="expression" dxfId="3176" priority="641">
      <formula>$M128=#REF!</formula>
    </cfRule>
    <cfRule type="expression" dxfId="3175" priority="642">
      <formula>$M128=#REF!</formula>
    </cfRule>
    <cfRule type="expression" dxfId="3174" priority="643">
      <formula>$M128=#REF!</formula>
    </cfRule>
  </conditionalFormatting>
  <conditionalFormatting sqref="AD116:AD117">
    <cfRule type="expression" dxfId="3173" priority="636">
      <formula>$M116=#REF!</formula>
    </cfRule>
    <cfRule type="expression" dxfId="3172" priority="637">
      <formula>$M116=#REF!</formula>
    </cfRule>
    <cfRule type="expression" dxfId="3171" priority="638">
      <formula>$M116=#REF!</formula>
    </cfRule>
    <cfRule type="expression" dxfId="3170" priority="639">
      <formula>$M116=#REF!</formula>
    </cfRule>
  </conditionalFormatting>
  <conditionalFormatting sqref="Z116">
    <cfRule type="expression" dxfId="3169" priority="632">
      <formula>$M116=#REF!</formula>
    </cfRule>
    <cfRule type="expression" dxfId="3168" priority="633">
      <formula>$M116=#REF!</formula>
    </cfRule>
    <cfRule type="expression" dxfId="3167" priority="634">
      <formula>$M116=#REF!</formula>
    </cfRule>
    <cfRule type="expression" dxfId="3166" priority="635">
      <formula>$M116=#REF!</formula>
    </cfRule>
  </conditionalFormatting>
  <conditionalFormatting sqref="Z128">
    <cfRule type="expression" dxfId="3165" priority="628">
      <formula>$M128=#REF!</formula>
    </cfRule>
    <cfRule type="expression" dxfId="3164" priority="629">
      <formula>$M128=#REF!</formula>
    </cfRule>
    <cfRule type="expression" dxfId="3163" priority="630">
      <formula>$M128=#REF!</formula>
    </cfRule>
    <cfRule type="expression" dxfId="3162" priority="631">
      <formula>$M128=#REF!</formula>
    </cfRule>
  </conditionalFormatting>
  <conditionalFormatting sqref="AC116">
    <cfRule type="expression" dxfId="3161" priority="624">
      <formula>$M116=#REF!</formula>
    </cfRule>
    <cfRule type="expression" dxfId="3160" priority="625">
      <formula>$M116=#REF!</formula>
    </cfRule>
    <cfRule type="expression" dxfId="3159" priority="626">
      <formula>$M116=#REF!</formula>
    </cfRule>
    <cfRule type="expression" dxfId="3158" priority="627">
      <formula>$M116=#REF!</formula>
    </cfRule>
  </conditionalFormatting>
  <conditionalFormatting sqref="AC117">
    <cfRule type="expression" dxfId="3157" priority="620">
      <formula>$M117=#REF!</formula>
    </cfRule>
    <cfRule type="expression" dxfId="3156" priority="621">
      <formula>$M117=#REF!</formula>
    </cfRule>
    <cfRule type="expression" dxfId="3155" priority="622">
      <formula>$M117=#REF!</formula>
    </cfRule>
    <cfRule type="expression" dxfId="3154" priority="623">
      <formula>$M117=#REF!</formula>
    </cfRule>
  </conditionalFormatting>
  <conditionalFormatting sqref="AC122">
    <cfRule type="expression" dxfId="3153" priority="616">
      <formula>$M122=#REF!</formula>
    </cfRule>
    <cfRule type="expression" dxfId="3152" priority="617">
      <formula>$M122=#REF!</formula>
    </cfRule>
    <cfRule type="expression" dxfId="3151" priority="618">
      <formula>$M122=#REF!</formula>
    </cfRule>
    <cfRule type="expression" dxfId="3150" priority="619">
      <formula>$M122=#REF!</formula>
    </cfRule>
  </conditionalFormatting>
  <conditionalFormatting sqref="AC123">
    <cfRule type="expression" dxfId="3149" priority="612">
      <formula>$M123=#REF!</formula>
    </cfRule>
    <cfRule type="expression" dxfId="3148" priority="613">
      <formula>$M123=#REF!</formula>
    </cfRule>
    <cfRule type="expression" dxfId="3147" priority="614">
      <formula>$M123=#REF!</formula>
    </cfRule>
    <cfRule type="expression" dxfId="3146" priority="615">
      <formula>$M123=#REF!</formula>
    </cfRule>
  </conditionalFormatting>
  <conditionalFormatting sqref="AC124">
    <cfRule type="expression" dxfId="3145" priority="608">
      <formula>$M124=#REF!</formula>
    </cfRule>
    <cfRule type="expression" dxfId="3144" priority="609">
      <formula>$M124=#REF!</formula>
    </cfRule>
    <cfRule type="expression" dxfId="3143" priority="610">
      <formula>$M124=#REF!</formula>
    </cfRule>
    <cfRule type="expression" dxfId="3142" priority="611">
      <formula>$M124=#REF!</formula>
    </cfRule>
  </conditionalFormatting>
  <conditionalFormatting sqref="AC126:AC127">
    <cfRule type="expression" dxfId="3141" priority="604">
      <formula>$M126=#REF!</formula>
    </cfRule>
    <cfRule type="expression" dxfId="3140" priority="605">
      <formula>$M126=#REF!</formula>
    </cfRule>
    <cfRule type="expression" dxfId="3139" priority="606">
      <formula>$M126=#REF!</formula>
    </cfRule>
    <cfRule type="expression" dxfId="3138" priority="607">
      <formula>$M126=#REF!</formula>
    </cfRule>
  </conditionalFormatting>
  <conditionalFormatting sqref="AC125">
    <cfRule type="expression" dxfId="3137" priority="600">
      <formula>$M125=#REF!</formula>
    </cfRule>
    <cfRule type="expression" dxfId="3136" priority="601">
      <formula>$M125=#REF!</formula>
    </cfRule>
    <cfRule type="expression" dxfId="3135" priority="602">
      <formula>$M125=#REF!</formula>
    </cfRule>
    <cfRule type="expression" dxfId="3134" priority="603">
      <formula>$M125=#REF!</formula>
    </cfRule>
  </conditionalFormatting>
  <conditionalFormatting sqref="AC128">
    <cfRule type="expression" dxfId="3133" priority="596">
      <formula>$M128=#REF!</formula>
    </cfRule>
    <cfRule type="expression" dxfId="3132" priority="597">
      <formula>$M128=#REF!</formula>
    </cfRule>
    <cfRule type="expression" dxfId="3131" priority="598">
      <formula>$M128=#REF!</formula>
    </cfRule>
    <cfRule type="expression" dxfId="3130" priority="599">
      <formula>$M128=#REF!</formula>
    </cfRule>
  </conditionalFormatting>
  <conditionalFormatting sqref="Q124:Q128 Q116:Q117">
    <cfRule type="cellIs" dxfId="3129" priority="595" operator="equal">
      <formula>"Mut+ext"</formula>
    </cfRule>
  </conditionalFormatting>
  <conditionalFormatting sqref="AD141">
    <cfRule type="expression" dxfId="3128" priority="591">
      <formula>$M141=#REF!</formula>
    </cfRule>
    <cfRule type="expression" dxfId="3127" priority="592">
      <formula>$M141=#REF!</formula>
    </cfRule>
    <cfRule type="expression" dxfId="3126" priority="593">
      <formula>$M141=#REF!</formula>
    </cfRule>
    <cfRule type="expression" dxfId="3125" priority="594">
      <formula>$M141=#REF!</formula>
    </cfRule>
  </conditionalFormatting>
  <conditionalFormatting sqref="AD129:AD130">
    <cfRule type="expression" dxfId="3124" priority="587">
      <formula>$M129=#REF!</formula>
    </cfRule>
    <cfRule type="expression" dxfId="3123" priority="588">
      <formula>$M129=#REF!</formula>
    </cfRule>
    <cfRule type="expression" dxfId="3122" priority="589">
      <formula>$M129=#REF!</formula>
    </cfRule>
    <cfRule type="expression" dxfId="3121" priority="590">
      <formula>$M129=#REF!</formula>
    </cfRule>
  </conditionalFormatting>
  <conditionalFormatting sqref="Z129">
    <cfRule type="expression" dxfId="3120" priority="583">
      <formula>$M129=#REF!</formula>
    </cfRule>
    <cfRule type="expression" dxfId="3119" priority="584">
      <formula>$M129=#REF!</formula>
    </cfRule>
    <cfRule type="expression" dxfId="3118" priority="585">
      <formula>$M129=#REF!</formula>
    </cfRule>
    <cfRule type="expression" dxfId="3117" priority="586">
      <formula>$M129=#REF!</formula>
    </cfRule>
  </conditionalFormatting>
  <conditionalFormatting sqref="Z141">
    <cfRule type="expression" dxfId="3116" priority="579">
      <formula>$M141=#REF!</formula>
    </cfRule>
    <cfRule type="expression" dxfId="3115" priority="580">
      <formula>$M141=#REF!</formula>
    </cfRule>
    <cfRule type="expression" dxfId="3114" priority="581">
      <formula>$M141=#REF!</formula>
    </cfRule>
    <cfRule type="expression" dxfId="3113" priority="582">
      <formula>$M141=#REF!</formula>
    </cfRule>
  </conditionalFormatting>
  <conditionalFormatting sqref="AC129">
    <cfRule type="expression" dxfId="3112" priority="575">
      <formula>$M129=#REF!</formula>
    </cfRule>
    <cfRule type="expression" dxfId="3111" priority="576">
      <formula>$M129=#REF!</formula>
    </cfRule>
    <cfRule type="expression" dxfId="3110" priority="577">
      <formula>$M129=#REF!</formula>
    </cfRule>
    <cfRule type="expression" dxfId="3109" priority="578">
      <formula>$M129=#REF!</formula>
    </cfRule>
  </conditionalFormatting>
  <conditionalFormatting sqref="AC130">
    <cfRule type="expression" dxfId="3108" priority="571">
      <formula>$M130=#REF!</formula>
    </cfRule>
    <cfRule type="expression" dxfId="3107" priority="572">
      <formula>$M130=#REF!</formula>
    </cfRule>
    <cfRule type="expression" dxfId="3106" priority="573">
      <formula>$M130=#REF!</formula>
    </cfRule>
    <cfRule type="expression" dxfId="3105" priority="574">
      <formula>$M130=#REF!</formula>
    </cfRule>
  </conditionalFormatting>
  <conditionalFormatting sqref="AC135">
    <cfRule type="expression" dxfId="3104" priority="567">
      <formula>$M135=#REF!</formula>
    </cfRule>
    <cfRule type="expression" dxfId="3103" priority="568">
      <formula>$M135=#REF!</formula>
    </cfRule>
    <cfRule type="expression" dxfId="3102" priority="569">
      <formula>$M135=#REF!</formula>
    </cfRule>
    <cfRule type="expression" dxfId="3101" priority="570">
      <formula>$M135=#REF!</formula>
    </cfRule>
  </conditionalFormatting>
  <conditionalFormatting sqref="AC136">
    <cfRule type="expression" dxfId="3100" priority="563">
      <formula>$M136=#REF!</formula>
    </cfRule>
    <cfRule type="expression" dxfId="3099" priority="564">
      <formula>$M136=#REF!</formula>
    </cfRule>
    <cfRule type="expression" dxfId="3098" priority="565">
      <formula>$M136=#REF!</formula>
    </cfRule>
    <cfRule type="expression" dxfId="3097" priority="566">
      <formula>$M136=#REF!</formula>
    </cfRule>
  </conditionalFormatting>
  <conditionalFormatting sqref="AC137">
    <cfRule type="expression" dxfId="3096" priority="559">
      <formula>$M137=#REF!</formula>
    </cfRule>
    <cfRule type="expression" dxfId="3095" priority="560">
      <formula>$M137=#REF!</formula>
    </cfRule>
    <cfRule type="expression" dxfId="3094" priority="561">
      <formula>$M137=#REF!</formula>
    </cfRule>
    <cfRule type="expression" dxfId="3093" priority="562">
      <formula>$M137=#REF!</formula>
    </cfRule>
  </conditionalFormatting>
  <conditionalFormatting sqref="AC139:AC140">
    <cfRule type="expression" dxfId="3092" priority="555">
      <formula>$M139=#REF!</formula>
    </cfRule>
    <cfRule type="expression" dxfId="3091" priority="556">
      <formula>$M139=#REF!</formula>
    </cfRule>
    <cfRule type="expression" dxfId="3090" priority="557">
      <formula>$M139=#REF!</formula>
    </cfRule>
    <cfRule type="expression" dxfId="3089" priority="558">
      <formula>$M139=#REF!</formula>
    </cfRule>
  </conditionalFormatting>
  <conditionalFormatting sqref="AC138">
    <cfRule type="expression" dxfId="3088" priority="551">
      <formula>$M138=#REF!</formula>
    </cfRule>
    <cfRule type="expression" dxfId="3087" priority="552">
      <formula>$M138=#REF!</formula>
    </cfRule>
    <cfRule type="expression" dxfId="3086" priority="553">
      <formula>$M138=#REF!</formula>
    </cfRule>
    <cfRule type="expression" dxfId="3085" priority="554">
      <formula>$M138=#REF!</formula>
    </cfRule>
  </conditionalFormatting>
  <conditionalFormatting sqref="AC141 Z135:Z140 AC263:AD266 Z263:Z266 AC275:AD279 Z275:Z279">
    <cfRule type="expression" dxfId="3084" priority="547">
      <formula>$M135=#REF!</formula>
    </cfRule>
    <cfRule type="expression" dxfId="3083" priority="548">
      <formula>$M135=#REF!</formula>
    </cfRule>
    <cfRule type="expression" dxfId="3082" priority="549">
      <formula>$M135=#REF!</formula>
    </cfRule>
    <cfRule type="expression" dxfId="3081" priority="550">
      <formula>$M135=#REF!</formula>
    </cfRule>
  </conditionalFormatting>
  <conditionalFormatting sqref="Q129:Q130 Q135:Q141">
    <cfRule type="cellIs" dxfId="3080" priority="546" operator="equal">
      <formula>"Mut+ext"</formula>
    </cfRule>
  </conditionalFormatting>
  <conditionalFormatting sqref="Z130">
    <cfRule type="expression" dxfId="3079" priority="542">
      <formula>$M130=#REF!</formula>
    </cfRule>
    <cfRule type="expression" dxfId="3078" priority="543">
      <formula>$M130=#REF!</formula>
    </cfRule>
    <cfRule type="expression" dxfId="3077" priority="544">
      <formula>$M130=#REF!</formula>
    </cfRule>
    <cfRule type="expression" dxfId="3076" priority="545">
      <formula>$M130=#REF!</formula>
    </cfRule>
  </conditionalFormatting>
  <conditionalFormatting sqref="AD256:AD258">
    <cfRule type="expression" dxfId="3075" priority="538">
      <formula>$M256=#REF!</formula>
    </cfRule>
    <cfRule type="expression" dxfId="3074" priority="539">
      <formula>$M256=#REF!</formula>
    </cfRule>
    <cfRule type="expression" dxfId="3073" priority="540">
      <formula>$M256=#REF!</formula>
    </cfRule>
    <cfRule type="expression" dxfId="3072" priority="541">
      <formula>$M256=#REF!</formula>
    </cfRule>
  </conditionalFormatting>
  <conditionalFormatting sqref="AC256:AC258">
    <cfRule type="expression" dxfId="3071" priority="534">
      <formula>$M256=#REF!</formula>
    </cfRule>
    <cfRule type="expression" dxfId="3070" priority="535">
      <formula>$M256=#REF!</formula>
    </cfRule>
    <cfRule type="expression" dxfId="3069" priority="536">
      <formula>$M256=#REF!</formula>
    </cfRule>
    <cfRule type="expression" dxfId="3068" priority="537">
      <formula>$M256=#REF!</formula>
    </cfRule>
  </conditionalFormatting>
  <conditionalFormatting sqref="Q256:Q258 Q263:Q266">
    <cfRule type="cellIs" dxfId="3067" priority="533" operator="equal">
      <formula>"Mut+ext"</formula>
    </cfRule>
  </conditionalFormatting>
  <conditionalFormatting sqref="Z256:Z258">
    <cfRule type="expression" dxfId="3066" priority="529">
      <formula>$M256=#REF!</formula>
    </cfRule>
    <cfRule type="expression" dxfId="3065" priority="530">
      <formula>$M256=#REF!</formula>
    </cfRule>
    <cfRule type="expression" dxfId="3064" priority="531">
      <formula>$M256=#REF!</formula>
    </cfRule>
    <cfRule type="expression" dxfId="3063" priority="532">
      <formula>$M256=#REF!</formula>
    </cfRule>
  </conditionalFormatting>
  <conditionalFormatting sqref="AD267">
    <cfRule type="expression" dxfId="3062" priority="525">
      <formula>$M267=#REF!</formula>
    </cfRule>
    <cfRule type="expression" dxfId="3061" priority="526">
      <formula>$M267=#REF!</formula>
    </cfRule>
    <cfRule type="expression" dxfId="3060" priority="527">
      <formula>$M267=#REF!</formula>
    </cfRule>
    <cfRule type="expression" dxfId="3059" priority="528">
      <formula>$M267=#REF!</formula>
    </cfRule>
  </conditionalFormatting>
  <conditionalFormatting sqref="AC267">
    <cfRule type="expression" dxfId="3058" priority="521">
      <formula>$M267=#REF!</formula>
    </cfRule>
    <cfRule type="expression" dxfId="3057" priority="522">
      <formula>$M267=#REF!</formula>
    </cfRule>
    <cfRule type="expression" dxfId="3056" priority="523">
      <formula>$M267=#REF!</formula>
    </cfRule>
    <cfRule type="expression" dxfId="3055" priority="524">
      <formula>$M267=#REF!</formula>
    </cfRule>
  </conditionalFormatting>
  <conditionalFormatting sqref="Q267">
    <cfRule type="cellIs" dxfId="3054" priority="520" operator="equal">
      <formula>"Mut+ext"</formula>
    </cfRule>
  </conditionalFormatting>
  <conditionalFormatting sqref="Z267">
    <cfRule type="expression" dxfId="3053" priority="516">
      <formula>$M267=#REF!</formula>
    </cfRule>
    <cfRule type="expression" dxfId="3052" priority="517">
      <formula>$M267=#REF!</formula>
    </cfRule>
    <cfRule type="expression" dxfId="3051" priority="518">
      <formula>$M267=#REF!</formula>
    </cfRule>
    <cfRule type="expression" dxfId="3050" priority="519">
      <formula>$M267=#REF!</formula>
    </cfRule>
  </conditionalFormatting>
  <conditionalFormatting sqref="AD255">
    <cfRule type="expression" dxfId="3049" priority="512">
      <formula>$M255=#REF!</formula>
    </cfRule>
    <cfRule type="expression" dxfId="3048" priority="513">
      <formula>$M255=#REF!</formula>
    </cfRule>
    <cfRule type="expression" dxfId="3047" priority="514">
      <formula>$M255=#REF!</formula>
    </cfRule>
    <cfRule type="expression" dxfId="3046" priority="515">
      <formula>$M255=#REF!</formula>
    </cfRule>
  </conditionalFormatting>
  <conditionalFormatting sqref="AC255">
    <cfRule type="expression" dxfId="3045" priority="508">
      <formula>$M255=#REF!</formula>
    </cfRule>
    <cfRule type="expression" dxfId="3044" priority="509">
      <formula>$M255=#REF!</formula>
    </cfRule>
    <cfRule type="expression" dxfId="3043" priority="510">
      <formula>$M255=#REF!</formula>
    </cfRule>
    <cfRule type="expression" dxfId="3042" priority="511">
      <formula>$M255=#REF!</formula>
    </cfRule>
  </conditionalFormatting>
  <conditionalFormatting sqref="Q255">
    <cfRule type="cellIs" dxfId="3041" priority="507" operator="equal">
      <formula>"Mut+ext"</formula>
    </cfRule>
  </conditionalFormatting>
  <conditionalFormatting sqref="Z255">
    <cfRule type="expression" dxfId="3040" priority="503">
      <formula>$M255=#REF!</formula>
    </cfRule>
    <cfRule type="expression" dxfId="3039" priority="504">
      <formula>$M255=#REF!</formula>
    </cfRule>
    <cfRule type="expression" dxfId="3038" priority="505">
      <formula>$M255=#REF!</formula>
    </cfRule>
    <cfRule type="expression" dxfId="3037" priority="506">
      <formula>$M255=#REF!</formula>
    </cfRule>
  </conditionalFormatting>
  <conditionalFormatting sqref="AD269:AD270">
    <cfRule type="expression" dxfId="3036" priority="499">
      <formula>$M269=#REF!</formula>
    </cfRule>
    <cfRule type="expression" dxfId="3035" priority="500">
      <formula>$M269=#REF!</formula>
    </cfRule>
    <cfRule type="expression" dxfId="3034" priority="501">
      <formula>$M269=#REF!</formula>
    </cfRule>
    <cfRule type="expression" dxfId="3033" priority="502">
      <formula>$M269=#REF!</formula>
    </cfRule>
  </conditionalFormatting>
  <conditionalFormatting sqref="AC269:AC270">
    <cfRule type="expression" dxfId="3032" priority="495">
      <formula>$M269=#REF!</formula>
    </cfRule>
    <cfRule type="expression" dxfId="3031" priority="496">
      <formula>$M269=#REF!</formula>
    </cfRule>
    <cfRule type="expression" dxfId="3030" priority="497">
      <formula>$M269=#REF!</formula>
    </cfRule>
    <cfRule type="expression" dxfId="3029" priority="498">
      <formula>$M269=#REF!</formula>
    </cfRule>
  </conditionalFormatting>
  <conditionalFormatting sqref="Q269:Q270 Q275:Q279">
    <cfRule type="cellIs" dxfId="3028" priority="494" operator="equal">
      <formula>"Mut+ext"</formula>
    </cfRule>
  </conditionalFormatting>
  <conditionalFormatting sqref="Z269:Z270">
    <cfRule type="expression" dxfId="3027" priority="490">
      <formula>$M269=#REF!</formula>
    </cfRule>
    <cfRule type="expression" dxfId="3026" priority="491">
      <formula>$M269=#REF!</formula>
    </cfRule>
    <cfRule type="expression" dxfId="3025" priority="492">
      <formula>$M269=#REF!</formula>
    </cfRule>
    <cfRule type="expression" dxfId="3024" priority="493">
      <formula>$M269=#REF!</formula>
    </cfRule>
  </conditionalFormatting>
  <conditionalFormatting sqref="AD280">
    <cfRule type="expression" dxfId="3023" priority="486">
      <formula>$M280=#REF!</formula>
    </cfRule>
    <cfRule type="expression" dxfId="3022" priority="487">
      <formula>$M280=#REF!</formula>
    </cfRule>
    <cfRule type="expression" dxfId="3021" priority="488">
      <formula>$M280=#REF!</formula>
    </cfRule>
    <cfRule type="expression" dxfId="3020" priority="489">
      <formula>$M280=#REF!</formula>
    </cfRule>
  </conditionalFormatting>
  <conditionalFormatting sqref="AC280">
    <cfRule type="expression" dxfId="3019" priority="482">
      <formula>$M280=#REF!</formula>
    </cfRule>
    <cfRule type="expression" dxfId="3018" priority="483">
      <formula>$M280=#REF!</formula>
    </cfRule>
    <cfRule type="expression" dxfId="3017" priority="484">
      <formula>$M280=#REF!</formula>
    </cfRule>
    <cfRule type="expression" dxfId="3016" priority="485">
      <formula>$M280=#REF!</formula>
    </cfRule>
  </conditionalFormatting>
  <conditionalFormatting sqref="Q280">
    <cfRule type="cellIs" dxfId="3015" priority="481" operator="equal">
      <formula>"Mut+ext"</formula>
    </cfRule>
  </conditionalFormatting>
  <conditionalFormatting sqref="Z280">
    <cfRule type="expression" dxfId="3014" priority="477">
      <formula>$M280=#REF!</formula>
    </cfRule>
    <cfRule type="expression" dxfId="3013" priority="478">
      <formula>$M280=#REF!</formula>
    </cfRule>
    <cfRule type="expression" dxfId="3012" priority="479">
      <formula>$M280=#REF!</formula>
    </cfRule>
    <cfRule type="expression" dxfId="3011" priority="480">
      <formula>$M280=#REF!</formula>
    </cfRule>
  </conditionalFormatting>
  <conditionalFormatting sqref="AD268">
    <cfRule type="expression" dxfId="3010" priority="473">
      <formula>$M268=#REF!</formula>
    </cfRule>
    <cfRule type="expression" dxfId="3009" priority="474">
      <formula>$M268=#REF!</formula>
    </cfRule>
    <cfRule type="expression" dxfId="3008" priority="475">
      <formula>$M268=#REF!</formula>
    </cfRule>
    <cfRule type="expression" dxfId="3007" priority="476">
      <formula>$M268=#REF!</formula>
    </cfRule>
  </conditionalFormatting>
  <conditionalFormatting sqref="AC268">
    <cfRule type="expression" dxfId="3006" priority="469">
      <formula>$M268=#REF!</formula>
    </cfRule>
    <cfRule type="expression" dxfId="3005" priority="470">
      <formula>$M268=#REF!</formula>
    </cfRule>
    <cfRule type="expression" dxfId="3004" priority="471">
      <formula>$M268=#REF!</formula>
    </cfRule>
    <cfRule type="expression" dxfId="3003" priority="472">
      <formula>$M268=#REF!</formula>
    </cfRule>
  </conditionalFormatting>
  <conditionalFormatting sqref="Q268">
    <cfRule type="cellIs" dxfId="3002" priority="468" operator="equal">
      <formula>"Mut+ext"</formula>
    </cfRule>
  </conditionalFormatting>
  <conditionalFormatting sqref="Z268">
    <cfRule type="expression" dxfId="3001" priority="464">
      <formula>$M268=#REF!</formula>
    </cfRule>
    <cfRule type="expression" dxfId="3000" priority="465">
      <formula>$M268=#REF!</formula>
    </cfRule>
    <cfRule type="expression" dxfId="2999" priority="466">
      <formula>$M268=#REF!</formula>
    </cfRule>
    <cfRule type="expression" dxfId="2998" priority="467">
      <formula>$M268=#REF!</formula>
    </cfRule>
  </conditionalFormatting>
  <conditionalFormatting sqref="Q20">
    <cfRule type="cellIs" dxfId="2997" priority="463" operator="equal">
      <formula>"Mut+ext"</formula>
    </cfRule>
  </conditionalFormatting>
  <conditionalFormatting sqref="AD15:AD18">
    <cfRule type="expression" dxfId="2996" priority="459">
      <formula>$M15=#REF!</formula>
    </cfRule>
    <cfRule type="expression" dxfId="2995" priority="460">
      <formula>$M15=#REF!</formula>
    </cfRule>
    <cfRule type="expression" dxfId="2994" priority="461">
      <formula>$M15=#REF!</formula>
    </cfRule>
    <cfRule type="expression" dxfId="2993" priority="462">
      <formula>$M15=#REF!</formula>
    </cfRule>
  </conditionalFormatting>
  <conditionalFormatting sqref="AC15">
    <cfRule type="expression" dxfId="2992" priority="455">
      <formula>$M15=#REF!</formula>
    </cfRule>
    <cfRule type="expression" dxfId="2991" priority="456">
      <formula>$M15=#REF!</formula>
    </cfRule>
    <cfRule type="expression" dxfId="2990" priority="457">
      <formula>$M15=#REF!</formula>
    </cfRule>
    <cfRule type="expression" dxfId="2989" priority="458">
      <formula>$M15=#REF!</formula>
    </cfRule>
  </conditionalFormatting>
  <conditionalFormatting sqref="AC16">
    <cfRule type="expression" dxfId="2988" priority="451">
      <formula>$M16=#REF!</formula>
    </cfRule>
    <cfRule type="expression" dxfId="2987" priority="452">
      <formula>$M16=#REF!</formula>
    </cfRule>
    <cfRule type="expression" dxfId="2986" priority="453">
      <formula>$M16=#REF!</formula>
    </cfRule>
    <cfRule type="expression" dxfId="2985" priority="454">
      <formula>$M16=#REF!</formula>
    </cfRule>
  </conditionalFormatting>
  <conditionalFormatting sqref="AC18">
    <cfRule type="expression" dxfId="2984" priority="447">
      <formula>$M18=#REF!</formula>
    </cfRule>
    <cfRule type="expression" dxfId="2983" priority="448">
      <formula>$M18=#REF!</formula>
    </cfRule>
    <cfRule type="expression" dxfId="2982" priority="449">
      <formula>$M18=#REF!</formula>
    </cfRule>
    <cfRule type="expression" dxfId="2981" priority="450">
      <formula>$M18=#REF!</formula>
    </cfRule>
  </conditionalFormatting>
  <conditionalFormatting sqref="AC17">
    <cfRule type="expression" dxfId="2980" priority="443">
      <formula>$M17=#REF!</formula>
    </cfRule>
    <cfRule type="expression" dxfId="2979" priority="444">
      <formula>$M17=#REF!</formula>
    </cfRule>
    <cfRule type="expression" dxfId="2978" priority="445">
      <formula>$M17=#REF!</formula>
    </cfRule>
    <cfRule type="expression" dxfId="2977" priority="446">
      <formula>$M17=#REF!</formula>
    </cfRule>
  </conditionalFormatting>
  <conditionalFormatting sqref="Q17:Q18 Q15">
    <cfRule type="cellIs" dxfId="2976" priority="442" operator="equal">
      <formula>"Mut+ext"</formula>
    </cfRule>
  </conditionalFormatting>
  <conditionalFormatting sqref="Z15:Z18">
    <cfRule type="expression" dxfId="2975" priority="438">
      <formula>$M15=#REF!</formula>
    </cfRule>
    <cfRule type="expression" dxfId="2974" priority="439">
      <formula>$M15=#REF!</formula>
    </cfRule>
    <cfRule type="expression" dxfId="2973" priority="440">
      <formula>$M15=#REF!</formula>
    </cfRule>
    <cfRule type="expression" dxfId="2972" priority="441">
      <formula>$M15=#REF!</formula>
    </cfRule>
  </conditionalFormatting>
  <conditionalFormatting sqref="Q16">
    <cfRule type="cellIs" dxfId="2971" priority="437" operator="equal">
      <formula>"Mut+ext"</formula>
    </cfRule>
  </conditionalFormatting>
  <conditionalFormatting sqref="AD28:AD31">
    <cfRule type="expression" dxfId="2970" priority="433">
      <formula>$M28=#REF!</formula>
    </cfRule>
    <cfRule type="expression" dxfId="2969" priority="434">
      <formula>$M28=#REF!</formula>
    </cfRule>
    <cfRule type="expression" dxfId="2968" priority="435">
      <formula>$M28=#REF!</formula>
    </cfRule>
    <cfRule type="expression" dxfId="2967" priority="436">
      <formula>$M28=#REF!</formula>
    </cfRule>
  </conditionalFormatting>
  <conditionalFormatting sqref="AC28">
    <cfRule type="expression" dxfId="2966" priority="429">
      <formula>$M28=#REF!</formula>
    </cfRule>
    <cfRule type="expression" dxfId="2965" priority="430">
      <formula>$M28=#REF!</formula>
    </cfRule>
    <cfRule type="expression" dxfId="2964" priority="431">
      <formula>$M28=#REF!</formula>
    </cfRule>
    <cfRule type="expression" dxfId="2963" priority="432">
      <formula>$M28=#REF!</formula>
    </cfRule>
  </conditionalFormatting>
  <conditionalFormatting sqref="AC29">
    <cfRule type="expression" dxfId="2962" priority="425">
      <formula>$M29=#REF!</formula>
    </cfRule>
    <cfRule type="expression" dxfId="2961" priority="426">
      <formula>$M29=#REF!</formula>
    </cfRule>
    <cfRule type="expression" dxfId="2960" priority="427">
      <formula>$M29=#REF!</formula>
    </cfRule>
    <cfRule type="expression" dxfId="2959" priority="428">
      <formula>$M29=#REF!</formula>
    </cfRule>
  </conditionalFormatting>
  <conditionalFormatting sqref="AC31">
    <cfRule type="expression" dxfId="2958" priority="421">
      <formula>$M31=#REF!</formula>
    </cfRule>
    <cfRule type="expression" dxfId="2957" priority="422">
      <formula>$M31=#REF!</formula>
    </cfRule>
    <cfRule type="expression" dxfId="2956" priority="423">
      <formula>$M31=#REF!</formula>
    </cfRule>
    <cfRule type="expression" dxfId="2955" priority="424">
      <formula>$M31=#REF!</formula>
    </cfRule>
  </conditionalFormatting>
  <conditionalFormatting sqref="AC30">
    <cfRule type="expression" dxfId="2954" priority="417">
      <formula>$M30=#REF!</formula>
    </cfRule>
    <cfRule type="expression" dxfId="2953" priority="418">
      <formula>$M30=#REF!</formula>
    </cfRule>
    <cfRule type="expression" dxfId="2952" priority="419">
      <formula>$M30=#REF!</formula>
    </cfRule>
    <cfRule type="expression" dxfId="2951" priority="420">
      <formula>$M30=#REF!</formula>
    </cfRule>
  </conditionalFormatting>
  <conditionalFormatting sqref="Z28:Z31">
    <cfRule type="expression" dxfId="2950" priority="412">
      <formula>$M28=#REF!</formula>
    </cfRule>
    <cfRule type="expression" dxfId="2949" priority="413">
      <formula>$M28=#REF!</formula>
    </cfRule>
    <cfRule type="expression" dxfId="2948" priority="414">
      <formula>$M28=#REF!</formula>
    </cfRule>
    <cfRule type="expression" dxfId="2947" priority="415">
      <formula>$M28=#REF!</formula>
    </cfRule>
  </conditionalFormatting>
  <conditionalFormatting sqref="AD42:AD45">
    <cfRule type="expression" dxfId="2946" priority="408">
      <formula>$M42=#REF!</formula>
    </cfRule>
    <cfRule type="expression" dxfId="2945" priority="409">
      <formula>$M42=#REF!</formula>
    </cfRule>
    <cfRule type="expression" dxfId="2944" priority="410">
      <formula>$M42=#REF!</formula>
    </cfRule>
    <cfRule type="expression" dxfId="2943" priority="411">
      <formula>$M42=#REF!</formula>
    </cfRule>
  </conditionalFormatting>
  <conditionalFormatting sqref="AC42">
    <cfRule type="expression" dxfId="2942" priority="404">
      <formula>$M42=#REF!</formula>
    </cfRule>
    <cfRule type="expression" dxfId="2941" priority="405">
      <formula>$M42=#REF!</formula>
    </cfRule>
    <cfRule type="expression" dxfId="2940" priority="406">
      <formula>$M42=#REF!</formula>
    </cfRule>
    <cfRule type="expression" dxfId="2939" priority="407">
      <formula>$M42=#REF!</formula>
    </cfRule>
  </conditionalFormatting>
  <conditionalFormatting sqref="AC44:AC45">
    <cfRule type="expression" dxfId="2938" priority="400">
      <formula>$M44=#REF!</formula>
    </cfRule>
    <cfRule type="expression" dxfId="2937" priority="401">
      <formula>$M44=#REF!</formula>
    </cfRule>
    <cfRule type="expression" dxfId="2936" priority="402">
      <formula>$M44=#REF!</formula>
    </cfRule>
    <cfRule type="expression" dxfId="2935" priority="403">
      <formula>$M44=#REF!</formula>
    </cfRule>
  </conditionalFormatting>
  <conditionalFormatting sqref="AC43">
    <cfRule type="expression" dxfId="2934" priority="396">
      <formula>$M43=#REF!</formula>
    </cfRule>
    <cfRule type="expression" dxfId="2933" priority="397">
      <formula>$M43=#REF!</formula>
    </cfRule>
    <cfRule type="expression" dxfId="2932" priority="398">
      <formula>$M43=#REF!</formula>
    </cfRule>
    <cfRule type="expression" dxfId="2931" priority="399">
      <formula>$M43=#REF!</formula>
    </cfRule>
  </conditionalFormatting>
  <conditionalFormatting sqref="Q42:Q45">
    <cfRule type="cellIs" dxfId="2930" priority="395" operator="equal">
      <formula>"Mut+ext"</formula>
    </cfRule>
  </conditionalFormatting>
  <conditionalFormatting sqref="Z42:Z45">
    <cfRule type="expression" dxfId="2929" priority="391">
      <formula>$M42=#REF!</formula>
    </cfRule>
    <cfRule type="expression" dxfId="2928" priority="392">
      <formula>$M42=#REF!</formula>
    </cfRule>
    <cfRule type="expression" dxfId="2927" priority="393">
      <formula>$M42=#REF!</formula>
    </cfRule>
    <cfRule type="expression" dxfId="2926" priority="394">
      <formula>$M42=#REF!</formula>
    </cfRule>
  </conditionalFormatting>
  <conditionalFormatting sqref="AD54:AD57">
    <cfRule type="expression" dxfId="2925" priority="387">
      <formula>$M54=#REF!</formula>
    </cfRule>
    <cfRule type="expression" dxfId="2924" priority="388">
      <formula>$M54=#REF!</formula>
    </cfRule>
    <cfRule type="expression" dxfId="2923" priority="389">
      <formula>$M54=#REF!</formula>
    </cfRule>
    <cfRule type="expression" dxfId="2922" priority="390">
      <formula>$M54=#REF!</formula>
    </cfRule>
  </conditionalFormatting>
  <conditionalFormatting sqref="AC54">
    <cfRule type="expression" dxfId="2921" priority="383">
      <formula>$M54=#REF!</formula>
    </cfRule>
    <cfRule type="expression" dxfId="2920" priority="384">
      <formula>$M54=#REF!</formula>
    </cfRule>
    <cfRule type="expression" dxfId="2919" priority="385">
      <formula>$M54=#REF!</formula>
    </cfRule>
    <cfRule type="expression" dxfId="2918" priority="386">
      <formula>$M54=#REF!</formula>
    </cfRule>
  </conditionalFormatting>
  <conditionalFormatting sqref="AC55">
    <cfRule type="expression" dxfId="2917" priority="379">
      <formula>$M55=#REF!</formula>
    </cfRule>
    <cfRule type="expression" dxfId="2916" priority="380">
      <formula>$M55=#REF!</formula>
    </cfRule>
    <cfRule type="expression" dxfId="2915" priority="381">
      <formula>$M55=#REF!</formula>
    </cfRule>
    <cfRule type="expression" dxfId="2914" priority="382">
      <formula>$M55=#REF!</formula>
    </cfRule>
  </conditionalFormatting>
  <conditionalFormatting sqref="AC57">
    <cfRule type="expression" dxfId="2913" priority="375">
      <formula>$M57=#REF!</formula>
    </cfRule>
    <cfRule type="expression" dxfId="2912" priority="376">
      <formula>$M57=#REF!</formula>
    </cfRule>
    <cfRule type="expression" dxfId="2911" priority="377">
      <formula>$M57=#REF!</formula>
    </cfRule>
    <cfRule type="expression" dxfId="2910" priority="378">
      <formula>$M57=#REF!</formula>
    </cfRule>
  </conditionalFormatting>
  <conditionalFormatting sqref="AC56">
    <cfRule type="expression" dxfId="2909" priority="371">
      <formula>$M56=#REF!</formula>
    </cfRule>
    <cfRule type="expression" dxfId="2908" priority="372">
      <formula>$M56=#REF!</formula>
    </cfRule>
    <cfRule type="expression" dxfId="2907" priority="373">
      <formula>$M56=#REF!</formula>
    </cfRule>
    <cfRule type="expression" dxfId="2906" priority="374">
      <formula>$M56=#REF!</formula>
    </cfRule>
  </conditionalFormatting>
  <conditionalFormatting sqref="Q54:Q57">
    <cfRule type="cellIs" dxfId="2905" priority="370" operator="equal">
      <formula>"Mut+ext"</formula>
    </cfRule>
  </conditionalFormatting>
  <conditionalFormatting sqref="Z54:Z57">
    <cfRule type="expression" dxfId="2904" priority="366">
      <formula>$M54=#REF!</formula>
    </cfRule>
    <cfRule type="expression" dxfId="2903" priority="367">
      <formula>$M54=#REF!</formula>
    </cfRule>
    <cfRule type="expression" dxfId="2902" priority="368">
      <formula>$M54=#REF!</formula>
    </cfRule>
    <cfRule type="expression" dxfId="2901" priority="369">
      <formula>$M54=#REF!</formula>
    </cfRule>
  </conditionalFormatting>
  <conditionalFormatting sqref="AD67:AD70">
    <cfRule type="expression" dxfId="2900" priority="362">
      <formula>$M67=#REF!</formula>
    </cfRule>
    <cfRule type="expression" dxfId="2899" priority="363">
      <formula>$M67=#REF!</formula>
    </cfRule>
    <cfRule type="expression" dxfId="2898" priority="364">
      <formula>$M67=#REF!</formula>
    </cfRule>
    <cfRule type="expression" dxfId="2897" priority="365">
      <formula>$M67=#REF!</formula>
    </cfRule>
  </conditionalFormatting>
  <conditionalFormatting sqref="AC67">
    <cfRule type="expression" dxfId="2896" priority="358">
      <formula>$M67=#REF!</formula>
    </cfRule>
    <cfRule type="expression" dxfId="2895" priority="359">
      <formula>$M67=#REF!</formula>
    </cfRule>
    <cfRule type="expression" dxfId="2894" priority="360">
      <formula>$M67=#REF!</formula>
    </cfRule>
    <cfRule type="expression" dxfId="2893" priority="361">
      <formula>$M67=#REF!</formula>
    </cfRule>
  </conditionalFormatting>
  <conditionalFormatting sqref="AC68">
    <cfRule type="expression" dxfId="2892" priority="354">
      <formula>$M68=#REF!</formula>
    </cfRule>
    <cfRule type="expression" dxfId="2891" priority="355">
      <formula>$M68=#REF!</formula>
    </cfRule>
    <cfRule type="expression" dxfId="2890" priority="356">
      <formula>$M68=#REF!</formula>
    </cfRule>
    <cfRule type="expression" dxfId="2889" priority="357">
      <formula>$M68=#REF!</formula>
    </cfRule>
  </conditionalFormatting>
  <conditionalFormatting sqref="AC70">
    <cfRule type="expression" dxfId="2888" priority="350">
      <formula>$M70=#REF!</formula>
    </cfRule>
    <cfRule type="expression" dxfId="2887" priority="351">
      <formula>$M70=#REF!</formula>
    </cfRule>
    <cfRule type="expression" dxfId="2886" priority="352">
      <formula>$M70=#REF!</formula>
    </cfRule>
    <cfRule type="expression" dxfId="2885" priority="353">
      <formula>$M70=#REF!</formula>
    </cfRule>
  </conditionalFormatting>
  <conditionalFormatting sqref="AC69">
    <cfRule type="expression" dxfId="2884" priority="346">
      <formula>$M69=#REF!</formula>
    </cfRule>
    <cfRule type="expression" dxfId="2883" priority="347">
      <formula>$M69=#REF!</formula>
    </cfRule>
    <cfRule type="expression" dxfId="2882" priority="348">
      <formula>$M69=#REF!</formula>
    </cfRule>
    <cfRule type="expression" dxfId="2881" priority="349">
      <formula>$M69=#REF!</formula>
    </cfRule>
  </conditionalFormatting>
  <conditionalFormatting sqref="Q67:Q70">
    <cfRule type="cellIs" dxfId="2880" priority="345" operator="equal">
      <formula>"Mut+ext"</formula>
    </cfRule>
  </conditionalFormatting>
  <conditionalFormatting sqref="Z67:Z70">
    <cfRule type="expression" dxfId="2879" priority="341">
      <formula>$M67=#REF!</formula>
    </cfRule>
    <cfRule type="expression" dxfId="2878" priority="342">
      <formula>$M67=#REF!</formula>
    </cfRule>
    <cfRule type="expression" dxfId="2877" priority="343">
      <formula>$M67=#REF!</formula>
    </cfRule>
    <cfRule type="expression" dxfId="2876" priority="344">
      <formula>$M67=#REF!</formula>
    </cfRule>
  </conditionalFormatting>
  <conditionalFormatting sqref="AD80:AD83">
    <cfRule type="expression" dxfId="2875" priority="337">
      <formula>$M80=#REF!</formula>
    </cfRule>
    <cfRule type="expression" dxfId="2874" priority="338">
      <formula>$M80=#REF!</formula>
    </cfRule>
    <cfRule type="expression" dxfId="2873" priority="339">
      <formula>$M80=#REF!</formula>
    </cfRule>
    <cfRule type="expression" dxfId="2872" priority="340">
      <formula>$M80=#REF!</formula>
    </cfRule>
  </conditionalFormatting>
  <conditionalFormatting sqref="AC80">
    <cfRule type="expression" dxfId="2871" priority="333">
      <formula>$M80=#REF!</formula>
    </cfRule>
    <cfRule type="expression" dxfId="2870" priority="334">
      <formula>$M80=#REF!</formula>
    </cfRule>
    <cfRule type="expression" dxfId="2869" priority="335">
      <formula>$M80=#REF!</formula>
    </cfRule>
    <cfRule type="expression" dxfId="2868" priority="336">
      <formula>$M80=#REF!</formula>
    </cfRule>
  </conditionalFormatting>
  <conditionalFormatting sqref="AC81">
    <cfRule type="expression" dxfId="2867" priority="329">
      <formula>$M81=#REF!</formula>
    </cfRule>
    <cfRule type="expression" dxfId="2866" priority="330">
      <formula>$M81=#REF!</formula>
    </cfRule>
    <cfRule type="expression" dxfId="2865" priority="331">
      <formula>$M81=#REF!</formula>
    </cfRule>
    <cfRule type="expression" dxfId="2864" priority="332">
      <formula>$M81=#REF!</formula>
    </cfRule>
  </conditionalFormatting>
  <conditionalFormatting sqref="AC83">
    <cfRule type="expression" dxfId="2863" priority="325">
      <formula>$M83=#REF!</formula>
    </cfRule>
    <cfRule type="expression" dxfId="2862" priority="326">
      <formula>$M83=#REF!</formula>
    </cfRule>
    <cfRule type="expression" dxfId="2861" priority="327">
      <formula>$M83=#REF!</formula>
    </cfRule>
    <cfRule type="expression" dxfId="2860" priority="328">
      <formula>$M83=#REF!</formula>
    </cfRule>
  </conditionalFormatting>
  <conditionalFormatting sqref="AC82">
    <cfRule type="expression" dxfId="2859" priority="321">
      <formula>$M82=#REF!</formula>
    </cfRule>
    <cfRule type="expression" dxfId="2858" priority="322">
      <formula>$M82=#REF!</formula>
    </cfRule>
    <cfRule type="expression" dxfId="2857" priority="323">
      <formula>$M82=#REF!</formula>
    </cfRule>
    <cfRule type="expression" dxfId="2856" priority="324">
      <formula>$M82=#REF!</formula>
    </cfRule>
  </conditionalFormatting>
  <conditionalFormatting sqref="Q80:Q83">
    <cfRule type="cellIs" dxfId="2855" priority="320" operator="equal">
      <formula>"Mut+ext"</formula>
    </cfRule>
  </conditionalFormatting>
  <conditionalFormatting sqref="Z80:Z83">
    <cfRule type="expression" dxfId="2854" priority="316">
      <formula>$M80=#REF!</formula>
    </cfRule>
    <cfRule type="expression" dxfId="2853" priority="317">
      <formula>$M80=#REF!</formula>
    </cfRule>
    <cfRule type="expression" dxfId="2852" priority="318">
      <formula>$M80=#REF!</formula>
    </cfRule>
    <cfRule type="expression" dxfId="2851" priority="319">
      <formula>$M80=#REF!</formula>
    </cfRule>
  </conditionalFormatting>
  <conditionalFormatting sqref="AD94:AD97">
    <cfRule type="expression" dxfId="2850" priority="312">
      <formula>$M94=#REF!</formula>
    </cfRule>
    <cfRule type="expression" dxfId="2849" priority="313">
      <formula>$M94=#REF!</formula>
    </cfRule>
    <cfRule type="expression" dxfId="2848" priority="314">
      <formula>$M94=#REF!</formula>
    </cfRule>
    <cfRule type="expression" dxfId="2847" priority="315">
      <formula>$M94=#REF!</formula>
    </cfRule>
  </conditionalFormatting>
  <conditionalFormatting sqref="AC94">
    <cfRule type="expression" dxfId="2846" priority="308">
      <formula>$M94=#REF!</formula>
    </cfRule>
    <cfRule type="expression" dxfId="2845" priority="309">
      <formula>$M94=#REF!</formula>
    </cfRule>
    <cfRule type="expression" dxfId="2844" priority="310">
      <formula>$M94=#REF!</formula>
    </cfRule>
    <cfRule type="expression" dxfId="2843" priority="311">
      <formula>$M94=#REF!</formula>
    </cfRule>
  </conditionalFormatting>
  <conditionalFormatting sqref="AC96:AC97">
    <cfRule type="expression" dxfId="2842" priority="304">
      <formula>$M96=#REF!</formula>
    </cfRule>
    <cfRule type="expression" dxfId="2841" priority="305">
      <formula>$M96=#REF!</formula>
    </cfRule>
    <cfRule type="expression" dxfId="2840" priority="306">
      <formula>$M96=#REF!</formula>
    </cfRule>
    <cfRule type="expression" dxfId="2839" priority="307">
      <formula>$M96=#REF!</formula>
    </cfRule>
  </conditionalFormatting>
  <conditionalFormatting sqref="AC95">
    <cfRule type="expression" dxfId="2838" priority="300">
      <formula>$M95=#REF!</formula>
    </cfRule>
    <cfRule type="expression" dxfId="2837" priority="301">
      <formula>$M95=#REF!</formula>
    </cfRule>
    <cfRule type="expression" dxfId="2836" priority="302">
      <formula>$M95=#REF!</formula>
    </cfRule>
    <cfRule type="expression" dxfId="2835" priority="303">
      <formula>$M95=#REF!</formula>
    </cfRule>
  </conditionalFormatting>
  <conditionalFormatting sqref="Q94:Q97">
    <cfRule type="cellIs" dxfId="2834" priority="299" operator="equal">
      <formula>"Mut+ext"</formula>
    </cfRule>
  </conditionalFormatting>
  <conditionalFormatting sqref="Z94:Z97">
    <cfRule type="expression" dxfId="2833" priority="295">
      <formula>$M94=#REF!</formula>
    </cfRule>
    <cfRule type="expression" dxfId="2832" priority="296">
      <formula>$M94=#REF!</formula>
    </cfRule>
    <cfRule type="expression" dxfId="2831" priority="297">
      <formula>$M94=#REF!</formula>
    </cfRule>
    <cfRule type="expression" dxfId="2830" priority="298">
      <formula>$M94=#REF!</formula>
    </cfRule>
  </conditionalFormatting>
  <conditionalFormatting sqref="AD105:AD108">
    <cfRule type="expression" dxfId="2829" priority="291">
      <formula>$M105=#REF!</formula>
    </cfRule>
    <cfRule type="expression" dxfId="2828" priority="292">
      <formula>$M105=#REF!</formula>
    </cfRule>
    <cfRule type="expression" dxfId="2827" priority="293">
      <formula>$M105=#REF!</formula>
    </cfRule>
    <cfRule type="expression" dxfId="2826" priority="294">
      <formula>$M105=#REF!</formula>
    </cfRule>
  </conditionalFormatting>
  <conditionalFormatting sqref="AC105">
    <cfRule type="expression" dxfId="2825" priority="287">
      <formula>$M105=#REF!</formula>
    </cfRule>
    <cfRule type="expression" dxfId="2824" priority="288">
      <formula>$M105=#REF!</formula>
    </cfRule>
    <cfRule type="expression" dxfId="2823" priority="289">
      <formula>$M105=#REF!</formula>
    </cfRule>
    <cfRule type="expression" dxfId="2822" priority="290">
      <formula>$M105=#REF!</formula>
    </cfRule>
  </conditionalFormatting>
  <conditionalFormatting sqref="AC106">
    <cfRule type="expression" dxfId="2821" priority="283">
      <formula>$M106=#REF!</formula>
    </cfRule>
    <cfRule type="expression" dxfId="2820" priority="284">
      <formula>$M106=#REF!</formula>
    </cfRule>
    <cfRule type="expression" dxfId="2819" priority="285">
      <formula>$M106=#REF!</formula>
    </cfRule>
    <cfRule type="expression" dxfId="2818" priority="286">
      <formula>$M106=#REF!</formula>
    </cfRule>
  </conditionalFormatting>
  <conditionalFormatting sqref="AC107">
    <cfRule type="expression" dxfId="2817" priority="279">
      <formula>$M107=#REF!</formula>
    </cfRule>
    <cfRule type="expression" dxfId="2816" priority="280">
      <formula>$M107=#REF!</formula>
    </cfRule>
    <cfRule type="expression" dxfId="2815" priority="281">
      <formula>$M107=#REF!</formula>
    </cfRule>
    <cfRule type="expression" dxfId="2814" priority="282">
      <formula>$M107=#REF!</formula>
    </cfRule>
  </conditionalFormatting>
  <conditionalFormatting sqref="AC108">
    <cfRule type="expression" dxfId="2813" priority="275">
      <formula>$M108=#REF!</formula>
    </cfRule>
    <cfRule type="expression" dxfId="2812" priority="276">
      <formula>$M108=#REF!</formula>
    </cfRule>
    <cfRule type="expression" dxfId="2811" priority="277">
      <formula>$M108=#REF!</formula>
    </cfRule>
    <cfRule type="expression" dxfId="2810" priority="278">
      <formula>$M108=#REF!</formula>
    </cfRule>
  </conditionalFormatting>
  <conditionalFormatting sqref="Q105:Q108">
    <cfRule type="cellIs" dxfId="2809" priority="274" operator="equal">
      <formula>"Mut+ext"</formula>
    </cfRule>
  </conditionalFormatting>
  <conditionalFormatting sqref="Z105:Z108">
    <cfRule type="expression" dxfId="2808" priority="270">
      <formula>$M105=#REF!</formula>
    </cfRule>
    <cfRule type="expression" dxfId="2807" priority="271">
      <formula>$M105=#REF!</formula>
    </cfRule>
    <cfRule type="expression" dxfId="2806" priority="272">
      <formula>$M105=#REF!</formula>
    </cfRule>
    <cfRule type="expression" dxfId="2805" priority="273">
      <formula>$M105=#REF!</formula>
    </cfRule>
  </conditionalFormatting>
  <conditionalFormatting sqref="AD118:AD121">
    <cfRule type="expression" dxfId="2804" priority="266">
      <formula>$M118=#REF!</formula>
    </cfRule>
    <cfRule type="expression" dxfId="2803" priority="267">
      <formula>$M118=#REF!</formula>
    </cfRule>
    <cfRule type="expression" dxfId="2802" priority="268">
      <formula>$M118=#REF!</formula>
    </cfRule>
    <cfRule type="expression" dxfId="2801" priority="269">
      <formula>$M118=#REF!</formula>
    </cfRule>
  </conditionalFormatting>
  <conditionalFormatting sqref="AC118">
    <cfRule type="expression" dxfId="2800" priority="262">
      <formula>$M118=#REF!</formula>
    </cfRule>
    <cfRule type="expression" dxfId="2799" priority="263">
      <formula>$M118=#REF!</formula>
    </cfRule>
    <cfRule type="expression" dxfId="2798" priority="264">
      <formula>$M118=#REF!</formula>
    </cfRule>
    <cfRule type="expression" dxfId="2797" priority="265">
      <formula>$M118=#REF!</formula>
    </cfRule>
  </conditionalFormatting>
  <conditionalFormatting sqref="AC119">
    <cfRule type="expression" dxfId="2796" priority="258">
      <formula>$M119=#REF!</formula>
    </cfRule>
    <cfRule type="expression" dxfId="2795" priority="259">
      <formula>$M119=#REF!</formula>
    </cfRule>
    <cfRule type="expression" dxfId="2794" priority="260">
      <formula>$M119=#REF!</formula>
    </cfRule>
    <cfRule type="expression" dxfId="2793" priority="261">
      <formula>$M119=#REF!</formula>
    </cfRule>
  </conditionalFormatting>
  <conditionalFormatting sqref="AC120">
    <cfRule type="expression" dxfId="2792" priority="254">
      <formula>$M120=#REF!</formula>
    </cfRule>
    <cfRule type="expression" dxfId="2791" priority="255">
      <formula>$M120=#REF!</formula>
    </cfRule>
    <cfRule type="expression" dxfId="2790" priority="256">
      <formula>$M120=#REF!</formula>
    </cfRule>
    <cfRule type="expression" dxfId="2789" priority="257">
      <formula>$M120=#REF!</formula>
    </cfRule>
  </conditionalFormatting>
  <conditionalFormatting sqref="AC121">
    <cfRule type="expression" dxfId="2788" priority="250">
      <formula>$M121=#REF!</formula>
    </cfRule>
    <cfRule type="expression" dxfId="2787" priority="251">
      <formula>$M121=#REF!</formula>
    </cfRule>
    <cfRule type="expression" dxfId="2786" priority="252">
      <formula>$M121=#REF!</formula>
    </cfRule>
    <cfRule type="expression" dxfId="2785" priority="253">
      <formula>$M121=#REF!</formula>
    </cfRule>
  </conditionalFormatting>
  <conditionalFormatting sqref="Z118:Z119">
    <cfRule type="expression" dxfId="2784" priority="246">
      <formula>$M118=#REF!</formula>
    </cfRule>
    <cfRule type="expression" dxfId="2783" priority="247">
      <formula>$M118=#REF!</formula>
    </cfRule>
    <cfRule type="expression" dxfId="2782" priority="248">
      <formula>$M118=#REF!</formula>
    </cfRule>
    <cfRule type="expression" dxfId="2781" priority="249">
      <formula>$M118=#REF!</formula>
    </cfRule>
  </conditionalFormatting>
  <conditionalFormatting sqref="AD131:AD134">
    <cfRule type="expression" dxfId="2780" priority="242">
      <formula>$M131=#REF!</formula>
    </cfRule>
    <cfRule type="expression" dxfId="2779" priority="243">
      <formula>$M131=#REF!</formula>
    </cfRule>
    <cfRule type="expression" dxfId="2778" priority="244">
      <formula>$M131=#REF!</formula>
    </cfRule>
    <cfRule type="expression" dxfId="2777" priority="245">
      <formula>$M131=#REF!</formula>
    </cfRule>
  </conditionalFormatting>
  <conditionalFormatting sqref="AC131">
    <cfRule type="expression" dxfId="2776" priority="238">
      <formula>$M131=#REF!</formula>
    </cfRule>
    <cfRule type="expression" dxfId="2775" priority="239">
      <formula>$M131=#REF!</formula>
    </cfRule>
    <cfRule type="expression" dxfId="2774" priority="240">
      <formula>$M131=#REF!</formula>
    </cfRule>
    <cfRule type="expression" dxfId="2773" priority="241">
      <formula>$M131=#REF!</formula>
    </cfRule>
  </conditionalFormatting>
  <conditionalFormatting sqref="AC132">
    <cfRule type="expression" dxfId="2772" priority="234">
      <formula>$M132=#REF!</formula>
    </cfRule>
    <cfRule type="expression" dxfId="2771" priority="235">
      <formula>$M132=#REF!</formula>
    </cfRule>
    <cfRule type="expression" dxfId="2770" priority="236">
      <formula>$M132=#REF!</formula>
    </cfRule>
    <cfRule type="expression" dxfId="2769" priority="237">
      <formula>$M132=#REF!</formula>
    </cfRule>
  </conditionalFormatting>
  <conditionalFormatting sqref="AC133">
    <cfRule type="expression" dxfId="2768" priority="230">
      <formula>$M133=#REF!</formula>
    </cfRule>
    <cfRule type="expression" dxfId="2767" priority="231">
      <formula>$M133=#REF!</formula>
    </cfRule>
    <cfRule type="expression" dxfId="2766" priority="232">
      <formula>$M133=#REF!</formula>
    </cfRule>
    <cfRule type="expression" dxfId="2765" priority="233">
      <formula>$M133=#REF!</formula>
    </cfRule>
  </conditionalFormatting>
  <conditionalFormatting sqref="AC134">
    <cfRule type="expression" dxfId="2764" priority="226">
      <formula>$M134=#REF!</formula>
    </cfRule>
    <cfRule type="expression" dxfId="2763" priority="227">
      <formula>$M134=#REF!</formula>
    </cfRule>
    <cfRule type="expression" dxfId="2762" priority="228">
      <formula>$M134=#REF!</formula>
    </cfRule>
    <cfRule type="expression" dxfId="2761" priority="229">
      <formula>$M134=#REF!</formula>
    </cfRule>
  </conditionalFormatting>
  <conditionalFormatting sqref="Q131:Q134">
    <cfRule type="cellIs" dxfId="2760" priority="225" operator="equal">
      <formula>"Mut+ext"</formula>
    </cfRule>
  </conditionalFormatting>
  <conditionalFormatting sqref="Z131:Z134">
    <cfRule type="expression" dxfId="2759" priority="221">
      <formula>$M131=#REF!</formula>
    </cfRule>
    <cfRule type="expression" dxfId="2758" priority="222">
      <formula>$M131=#REF!</formula>
    </cfRule>
    <cfRule type="expression" dxfId="2757" priority="223">
      <formula>$M131=#REF!</formula>
    </cfRule>
    <cfRule type="expression" dxfId="2756" priority="224">
      <formula>$M131=#REF!</formula>
    </cfRule>
  </conditionalFormatting>
  <conditionalFormatting sqref="AD146 AD155:AD157">
    <cfRule type="expression" dxfId="2755" priority="217">
      <formula>$M146=#REF!</formula>
    </cfRule>
    <cfRule type="expression" dxfId="2754" priority="218">
      <formula>$M146=#REF!</formula>
    </cfRule>
    <cfRule type="expression" dxfId="2753" priority="219">
      <formula>$M146=#REF!</formula>
    </cfRule>
    <cfRule type="expression" dxfId="2752" priority="220">
      <formula>$M146=#REF!</formula>
    </cfRule>
  </conditionalFormatting>
  <conditionalFormatting sqref="AC146 AC155:AC157">
    <cfRule type="expression" dxfId="2751" priority="213">
      <formula>$M146=#REF!</formula>
    </cfRule>
    <cfRule type="expression" dxfId="2750" priority="214">
      <formula>$M146=#REF!</formula>
    </cfRule>
    <cfRule type="expression" dxfId="2749" priority="215">
      <formula>$M146=#REF!</formula>
    </cfRule>
    <cfRule type="expression" dxfId="2748" priority="216">
      <formula>$M146=#REF!</formula>
    </cfRule>
  </conditionalFormatting>
  <conditionalFormatting sqref="Q157">
    <cfRule type="cellIs" dxfId="2747" priority="212" operator="equal">
      <formula>"Mut+ext"</formula>
    </cfRule>
  </conditionalFormatting>
  <conditionalFormatting sqref="Z146 Z155:Z157">
    <cfRule type="expression" dxfId="2746" priority="208">
      <formula>$M146=#REF!</formula>
    </cfRule>
    <cfRule type="expression" dxfId="2745" priority="209">
      <formula>$M146=#REF!</formula>
    </cfRule>
    <cfRule type="expression" dxfId="2744" priority="210">
      <formula>$M146=#REF!</formula>
    </cfRule>
    <cfRule type="expression" dxfId="2743" priority="211">
      <formula>$M146=#REF!</formula>
    </cfRule>
  </conditionalFormatting>
  <conditionalFormatting sqref="AD166:AD169">
    <cfRule type="expression" dxfId="2742" priority="204">
      <formula>$M166=#REF!</formula>
    </cfRule>
    <cfRule type="expression" dxfId="2741" priority="205">
      <formula>$M166=#REF!</formula>
    </cfRule>
    <cfRule type="expression" dxfId="2740" priority="206">
      <formula>$M166=#REF!</formula>
    </cfRule>
    <cfRule type="expression" dxfId="2739" priority="207">
      <formula>$M166=#REF!</formula>
    </cfRule>
  </conditionalFormatting>
  <conditionalFormatting sqref="AC166:AC169">
    <cfRule type="expression" dxfId="2738" priority="200">
      <formula>$M166=#REF!</formula>
    </cfRule>
    <cfRule type="expression" dxfId="2737" priority="201">
      <formula>$M166=#REF!</formula>
    </cfRule>
    <cfRule type="expression" dxfId="2736" priority="202">
      <formula>$M166=#REF!</formula>
    </cfRule>
    <cfRule type="expression" dxfId="2735" priority="203">
      <formula>$M166=#REF!</formula>
    </cfRule>
  </conditionalFormatting>
  <conditionalFormatting sqref="Q166:Q169">
    <cfRule type="cellIs" dxfId="2734" priority="199" operator="equal">
      <formula>"Mut+ext"</formula>
    </cfRule>
  </conditionalFormatting>
  <conditionalFormatting sqref="Z166:Z169">
    <cfRule type="expression" dxfId="2733" priority="195">
      <formula>$M166=#REF!</formula>
    </cfRule>
    <cfRule type="expression" dxfId="2732" priority="196">
      <formula>$M166=#REF!</formula>
    </cfRule>
    <cfRule type="expression" dxfId="2731" priority="197">
      <formula>$M166=#REF!</formula>
    </cfRule>
    <cfRule type="expression" dxfId="2730" priority="198">
      <formula>$M166=#REF!</formula>
    </cfRule>
  </conditionalFormatting>
  <conditionalFormatting sqref="AD181:AD184">
    <cfRule type="expression" dxfId="2729" priority="191">
      <formula>$M181=#REF!</formula>
    </cfRule>
    <cfRule type="expression" dxfId="2728" priority="192">
      <formula>$M181=#REF!</formula>
    </cfRule>
    <cfRule type="expression" dxfId="2727" priority="193">
      <formula>$M181=#REF!</formula>
    </cfRule>
    <cfRule type="expression" dxfId="2726" priority="194">
      <formula>$M181=#REF!</formula>
    </cfRule>
  </conditionalFormatting>
  <conditionalFormatting sqref="AC181:AC184">
    <cfRule type="expression" dxfId="2725" priority="187">
      <formula>$M181=#REF!</formula>
    </cfRule>
    <cfRule type="expression" dxfId="2724" priority="188">
      <formula>$M181=#REF!</formula>
    </cfRule>
    <cfRule type="expression" dxfId="2723" priority="189">
      <formula>$M181=#REF!</formula>
    </cfRule>
    <cfRule type="expression" dxfId="2722" priority="190">
      <formula>$M181=#REF!</formula>
    </cfRule>
  </conditionalFormatting>
  <conditionalFormatting sqref="Q181:Q184">
    <cfRule type="cellIs" dxfId="2721" priority="186" operator="equal">
      <formula>"Mut+ext"</formula>
    </cfRule>
  </conditionalFormatting>
  <conditionalFormatting sqref="Z181:Z184">
    <cfRule type="expression" dxfId="2720" priority="182">
      <formula>$M181=#REF!</formula>
    </cfRule>
    <cfRule type="expression" dxfId="2719" priority="183">
      <formula>$M181=#REF!</formula>
    </cfRule>
    <cfRule type="expression" dxfId="2718" priority="184">
      <formula>$M181=#REF!</formula>
    </cfRule>
    <cfRule type="expression" dxfId="2717" priority="185">
      <formula>$M181=#REF!</formula>
    </cfRule>
  </conditionalFormatting>
  <conditionalFormatting sqref="AD194:AD197">
    <cfRule type="expression" dxfId="2716" priority="178">
      <formula>$M194=#REF!</formula>
    </cfRule>
    <cfRule type="expression" dxfId="2715" priority="179">
      <formula>$M194=#REF!</formula>
    </cfRule>
    <cfRule type="expression" dxfId="2714" priority="180">
      <formula>$M194=#REF!</formula>
    </cfRule>
    <cfRule type="expression" dxfId="2713" priority="181">
      <formula>$M194=#REF!</formula>
    </cfRule>
  </conditionalFormatting>
  <conditionalFormatting sqref="AC194:AC197">
    <cfRule type="expression" dxfId="2712" priority="174">
      <formula>$M194=#REF!</formula>
    </cfRule>
    <cfRule type="expression" dxfId="2711" priority="175">
      <formula>$M194=#REF!</formula>
    </cfRule>
    <cfRule type="expression" dxfId="2710" priority="176">
      <formula>$M194=#REF!</formula>
    </cfRule>
    <cfRule type="expression" dxfId="2709" priority="177">
      <formula>$M194=#REF!</formula>
    </cfRule>
  </conditionalFormatting>
  <conditionalFormatting sqref="Q194:Q197">
    <cfRule type="cellIs" dxfId="2708" priority="173" operator="equal">
      <formula>"Mut+ext"</formula>
    </cfRule>
  </conditionalFormatting>
  <conditionalFormatting sqref="Z194:Z197">
    <cfRule type="expression" dxfId="2707" priority="169">
      <formula>$M194=#REF!</formula>
    </cfRule>
    <cfRule type="expression" dxfId="2706" priority="170">
      <formula>$M194=#REF!</formula>
    </cfRule>
    <cfRule type="expression" dxfId="2705" priority="171">
      <formula>$M194=#REF!</formula>
    </cfRule>
    <cfRule type="expression" dxfId="2704" priority="172">
      <formula>$M194=#REF!</formula>
    </cfRule>
  </conditionalFormatting>
  <conditionalFormatting sqref="AD207:AD210">
    <cfRule type="expression" dxfId="2703" priority="165">
      <formula>$M207=#REF!</formula>
    </cfRule>
    <cfRule type="expression" dxfId="2702" priority="166">
      <formula>$M207=#REF!</formula>
    </cfRule>
    <cfRule type="expression" dxfId="2701" priority="167">
      <formula>$M207=#REF!</formula>
    </cfRule>
    <cfRule type="expression" dxfId="2700" priority="168">
      <formula>$M207=#REF!</formula>
    </cfRule>
  </conditionalFormatting>
  <conditionalFormatting sqref="AC207:AC210">
    <cfRule type="expression" dxfId="2699" priority="161">
      <formula>$M207=#REF!</formula>
    </cfRule>
    <cfRule type="expression" dxfId="2698" priority="162">
      <formula>$M207=#REF!</formula>
    </cfRule>
    <cfRule type="expression" dxfId="2697" priority="163">
      <formula>$M207=#REF!</formula>
    </cfRule>
    <cfRule type="expression" dxfId="2696" priority="164">
      <formula>$M207=#REF!</formula>
    </cfRule>
  </conditionalFormatting>
  <conditionalFormatting sqref="Q207:Q210">
    <cfRule type="cellIs" dxfId="2695" priority="160" operator="equal">
      <formula>"Mut+ext"</formula>
    </cfRule>
  </conditionalFormatting>
  <conditionalFormatting sqref="Z207:Z210">
    <cfRule type="expression" dxfId="2694" priority="156">
      <formula>$M207=#REF!</formula>
    </cfRule>
    <cfRule type="expression" dxfId="2693" priority="157">
      <formula>$M207=#REF!</formula>
    </cfRule>
    <cfRule type="expression" dxfId="2692" priority="158">
      <formula>$M207=#REF!</formula>
    </cfRule>
    <cfRule type="expression" dxfId="2691" priority="159">
      <formula>$M207=#REF!</formula>
    </cfRule>
  </conditionalFormatting>
  <conditionalFormatting sqref="AD220:AD223">
    <cfRule type="expression" dxfId="2690" priority="152">
      <formula>$M220=#REF!</formula>
    </cfRule>
    <cfRule type="expression" dxfId="2689" priority="153">
      <formula>$M220=#REF!</formula>
    </cfRule>
    <cfRule type="expression" dxfId="2688" priority="154">
      <formula>$M220=#REF!</formula>
    </cfRule>
    <cfRule type="expression" dxfId="2687" priority="155">
      <formula>$M220=#REF!</formula>
    </cfRule>
  </conditionalFormatting>
  <conditionalFormatting sqref="AC220:AC223">
    <cfRule type="expression" dxfId="2686" priority="148">
      <formula>$M220=#REF!</formula>
    </cfRule>
    <cfRule type="expression" dxfId="2685" priority="149">
      <formula>$M220=#REF!</formula>
    </cfRule>
    <cfRule type="expression" dxfId="2684" priority="150">
      <formula>$M220=#REF!</formula>
    </cfRule>
    <cfRule type="expression" dxfId="2683" priority="151">
      <formula>$M220=#REF!</formula>
    </cfRule>
  </conditionalFormatting>
  <conditionalFormatting sqref="Q220:Q223">
    <cfRule type="cellIs" dxfId="2682" priority="147" operator="equal">
      <formula>"Mut+ext"</formula>
    </cfRule>
  </conditionalFormatting>
  <conditionalFormatting sqref="Z220:Z223">
    <cfRule type="expression" dxfId="2681" priority="143">
      <formula>$M220=#REF!</formula>
    </cfRule>
    <cfRule type="expression" dxfId="2680" priority="144">
      <formula>$M220=#REF!</formula>
    </cfRule>
    <cfRule type="expression" dxfId="2679" priority="145">
      <formula>$M220=#REF!</formula>
    </cfRule>
    <cfRule type="expression" dxfId="2678" priority="146">
      <formula>$M220=#REF!</formula>
    </cfRule>
  </conditionalFormatting>
  <conditionalFormatting sqref="AD233:AD236">
    <cfRule type="expression" dxfId="2677" priority="139">
      <formula>$M233=#REF!</formula>
    </cfRule>
    <cfRule type="expression" dxfId="2676" priority="140">
      <formula>$M233=#REF!</formula>
    </cfRule>
    <cfRule type="expression" dxfId="2675" priority="141">
      <formula>$M233=#REF!</formula>
    </cfRule>
    <cfRule type="expression" dxfId="2674" priority="142">
      <formula>$M233=#REF!</formula>
    </cfRule>
  </conditionalFormatting>
  <conditionalFormatting sqref="AC233:AC236">
    <cfRule type="expression" dxfId="2673" priority="135">
      <formula>$M233=#REF!</formula>
    </cfRule>
    <cfRule type="expression" dxfId="2672" priority="136">
      <formula>$M233=#REF!</formula>
    </cfRule>
    <cfRule type="expression" dxfId="2671" priority="137">
      <formula>$M233=#REF!</formula>
    </cfRule>
    <cfRule type="expression" dxfId="2670" priority="138">
      <formula>$M233=#REF!</formula>
    </cfRule>
  </conditionalFormatting>
  <conditionalFormatting sqref="Q233:Q236">
    <cfRule type="cellIs" dxfId="2669" priority="134" operator="equal">
      <formula>"Mut+ext"</formula>
    </cfRule>
  </conditionalFormatting>
  <conditionalFormatting sqref="Z233:Z236">
    <cfRule type="expression" dxfId="2668" priority="130">
      <formula>$M233=#REF!</formula>
    </cfRule>
    <cfRule type="expression" dxfId="2667" priority="131">
      <formula>$M233=#REF!</formula>
    </cfRule>
    <cfRule type="expression" dxfId="2666" priority="132">
      <formula>$M233=#REF!</formula>
    </cfRule>
    <cfRule type="expression" dxfId="2665" priority="133">
      <formula>$M233=#REF!</formula>
    </cfRule>
  </conditionalFormatting>
  <conditionalFormatting sqref="AD245:AD248">
    <cfRule type="expression" dxfId="2664" priority="126">
      <formula>$M245=#REF!</formula>
    </cfRule>
    <cfRule type="expression" dxfId="2663" priority="127">
      <formula>$M245=#REF!</formula>
    </cfRule>
    <cfRule type="expression" dxfId="2662" priority="128">
      <formula>$M245=#REF!</formula>
    </cfRule>
    <cfRule type="expression" dxfId="2661" priority="129">
      <formula>$M245=#REF!</formula>
    </cfRule>
  </conditionalFormatting>
  <conditionalFormatting sqref="AC245:AC248">
    <cfRule type="expression" dxfId="2660" priority="122">
      <formula>$M245=#REF!</formula>
    </cfRule>
    <cfRule type="expression" dxfId="2659" priority="123">
      <formula>$M245=#REF!</formula>
    </cfRule>
    <cfRule type="expression" dxfId="2658" priority="124">
      <formula>$M245=#REF!</formula>
    </cfRule>
    <cfRule type="expression" dxfId="2657" priority="125">
      <formula>$M245=#REF!</formula>
    </cfRule>
  </conditionalFormatting>
  <conditionalFormatting sqref="Q245:Q248">
    <cfRule type="cellIs" dxfId="2656" priority="121" operator="equal">
      <formula>"Mut+ext"</formula>
    </cfRule>
  </conditionalFormatting>
  <conditionalFormatting sqref="Z245:Z248">
    <cfRule type="expression" dxfId="2655" priority="117">
      <formula>$M245=#REF!</formula>
    </cfRule>
    <cfRule type="expression" dxfId="2654" priority="118">
      <formula>$M245=#REF!</formula>
    </cfRule>
    <cfRule type="expression" dxfId="2653" priority="119">
      <formula>$M245=#REF!</formula>
    </cfRule>
    <cfRule type="expression" dxfId="2652" priority="120">
      <formula>$M245=#REF!</formula>
    </cfRule>
  </conditionalFormatting>
  <conditionalFormatting sqref="AD259:AD262">
    <cfRule type="expression" dxfId="2651" priority="113">
      <formula>$M259=#REF!</formula>
    </cfRule>
    <cfRule type="expression" dxfId="2650" priority="114">
      <formula>$M259=#REF!</formula>
    </cfRule>
    <cfRule type="expression" dxfId="2649" priority="115">
      <formula>$M259=#REF!</formula>
    </cfRule>
    <cfRule type="expression" dxfId="2648" priority="116">
      <formula>$M259=#REF!</formula>
    </cfRule>
  </conditionalFormatting>
  <conditionalFormatting sqref="AC259:AC262">
    <cfRule type="expression" dxfId="2647" priority="109">
      <formula>$M259=#REF!</formula>
    </cfRule>
    <cfRule type="expression" dxfId="2646" priority="110">
      <formula>$M259=#REF!</formula>
    </cfRule>
    <cfRule type="expression" dxfId="2645" priority="111">
      <formula>$M259=#REF!</formula>
    </cfRule>
    <cfRule type="expression" dxfId="2644" priority="112">
      <formula>$M259=#REF!</formula>
    </cfRule>
  </conditionalFormatting>
  <conditionalFormatting sqref="Q259:Q262">
    <cfRule type="cellIs" dxfId="2643" priority="108" operator="equal">
      <formula>"Mut+ext"</formula>
    </cfRule>
  </conditionalFormatting>
  <conditionalFormatting sqref="Z259:Z262">
    <cfRule type="expression" dxfId="2642" priority="104">
      <formula>$M259=#REF!</formula>
    </cfRule>
    <cfRule type="expression" dxfId="2641" priority="105">
      <formula>$M259=#REF!</formula>
    </cfRule>
    <cfRule type="expression" dxfId="2640" priority="106">
      <formula>$M259=#REF!</formula>
    </cfRule>
    <cfRule type="expression" dxfId="2639" priority="107">
      <formula>$M259=#REF!</formula>
    </cfRule>
  </conditionalFormatting>
  <conditionalFormatting sqref="AD271:AD274">
    <cfRule type="expression" dxfId="2638" priority="100">
      <formula>$M271=#REF!</formula>
    </cfRule>
    <cfRule type="expression" dxfId="2637" priority="101">
      <formula>$M271=#REF!</formula>
    </cfRule>
    <cfRule type="expression" dxfId="2636" priority="102">
      <formula>$M271=#REF!</formula>
    </cfRule>
    <cfRule type="expression" dxfId="2635" priority="103">
      <formula>$M271=#REF!</formula>
    </cfRule>
  </conditionalFormatting>
  <conditionalFormatting sqref="AC271:AC274">
    <cfRule type="expression" dxfId="2634" priority="96">
      <formula>$M271=#REF!</formula>
    </cfRule>
    <cfRule type="expression" dxfId="2633" priority="97">
      <formula>$M271=#REF!</formula>
    </cfRule>
    <cfRule type="expression" dxfId="2632" priority="98">
      <formula>$M271=#REF!</formula>
    </cfRule>
    <cfRule type="expression" dxfId="2631" priority="99">
      <formula>$M271=#REF!</formula>
    </cfRule>
  </conditionalFormatting>
  <conditionalFormatting sqref="Q271:Q274">
    <cfRule type="cellIs" dxfId="2630" priority="95" operator="equal">
      <formula>"Mut+ext"</formula>
    </cfRule>
  </conditionalFormatting>
  <conditionalFormatting sqref="Z271:Z274">
    <cfRule type="expression" dxfId="2629" priority="91">
      <formula>$M271=#REF!</formula>
    </cfRule>
    <cfRule type="expression" dxfId="2628" priority="92">
      <formula>$M271=#REF!</formula>
    </cfRule>
    <cfRule type="expression" dxfId="2627" priority="93">
      <formula>$M271=#REF!</formula>
    </cfRule>
    <cfRule type="expression" dxfId="2626" priority="94">
      <formula>$M271=#REF!</formula>
    </cfRule>
  </conditionalFormatting>
  <conditionalFormatting sqref="Q39">
    <cfRule type="cellIs" dxfId="2625" priority="90" operator="equal">
      <formula>"Mut+ext"</formula>
    </cfRule>
  </conditionalFormatting>
  <conditionalFormatting sqref="Q64:Q65">
    <cfRule type="cellIs" dxfId="2624" priority="89" operator="equal">
      <formula>"Mut+ext"</formula>
    </cfRule>
  </conditionalFormatting>
  <conditionalFormatting sqref="Q77:Q78">
    <cfRule type="cellIs" dxfId="2623" priority="88" operator="equal">
      <formula>"Mut+ext"</formula>
    </cfRule>
  </conditionalFormatting>
  <conditionalFormatting sqref="Z92">
    <cfRule type="expression" dxfId="2622" priority="84">
      <formula>$M92=#REF!</formula>
    </cfRule>
    <cfRule type="expression" dxfId="2621" priority="85">
      <formula>$M92=#REF!</formula>
    </cfRule>
    <cfRule type="expression" dxfId="2620" priority="86">
      <formula>$M92=#REF!</formula>
    </cfRule>
    <cfRule type="expression" dxfId="2619" priority="87">
      <formula>$M92=#REF!</formula>
    </cfRule>
  </conditionalFormatting>
  <conditionalFormatting sqref="Q103:Q104">
    <cfRule type="cellIs" dxfId="2618" priority="83" operator="equal">
      <formula>"Mut+ext"</formula>
    </cfRule>
  </conditionalFormatting>
  <conditionalFormatting sqref="Q118:Q119">
    <cfRule type="cellIs" dxfId="2617" priority="82" operator="equal">
      <formula>"Mut+ext"</formula>
    </cfRule>
  </conditionalFormatting>
  <conditionalFormatting sqref="Q122:Q123">
    <cfRule type="cellIs" dxfId="2616" priority="80" operator="equal">
      <formula>"Mut+ext"</formula>
    </cfRule>
  </conditionalFormatting>
  <conditionalFormatting sqref="Q120:Q121">
    <cfRule type="cellIs" dxfId="2615" priority="81" operator="equal">
      <formula>"Mut+ext"</formula>
    </cfRule>
  </conditionalFormatting>
  <conditionalFormatting sqref="Q143:Q144">
    <cfRule type="cellIs" dxfId="2614" priority="79" operator="equal">
      <formula>"Mut+ext"</formula>
    </cfRule>
  </conditionalFormatting>
  <conditionalFormatting sqref="Q145:Q146">
    <cfRule type="cellIs" dxfId="2613" priority="78" operator="equal">
      <formula>"Mut+ext"</formula>
    </cfRule>
  </conditionalFormatting>
  <conditionalFormatting sqref="Q155:Q156">
    <cfRule type="cellIs" dxfId="2612" priority="77" operator="equal">
      <formula>"Mut+ext"</formula>
    </cfRule>
  </conditionalFormatting>
  <conditionalFormatting sqref="AD147:AD148">
    <cfRule type="expression" dxfId="2611" priority="73">
      <formula>$M147=#REF!</formula>
    </cfRule>
    <cfRule type="expression" dxfId="2610" priority="74">
      <formula>$M147=#REF!</formula>
    </cfRule>
    <cfRule type="expression" dxfId="2609" priority="75">
      <formula>$M147=#REF!</formula>
    </cfRule>
    <cfRule type="expression" dxfId="2608" priority="76">
      <formula>$M147=#REF!</formula>
    </cfRule>
  </conditionalFormatting>
  <conditionalFormatting sqref="AC147:AC148">
    <cfRule type="expression" dxfId="2607" priority="69">
      <formula>$M147=#REF!</formula>
    </cfRule>
    <cfRule type="expression" dxfId="2606" priority="70">
      <formula>$M147=#REF!</formula>
    </cfRule>
    <cfRule type="expression" dxfId="2605" priority="71">
      <formula>$M147=#REF!</formula>
    </cfRule>
    <cfRule type="expression" dxfId="2604" priority="72">
      <formula>$M147=#REF!</formula>
    </cfRule>
  </conditionalFormatting>
  <conditionalFormatting sqref="Q147:Q148">
    <cfRule type="cellIs" dxfId="2603" priority="68" operator="equal">
      <formula>"Mut+ext"</formula>
    </cfRule>
  </conditionalFormatting>
  <conditionalFormatting sqref="AD149:AD150">
    <cfRule type="expression" dxfId="2602" priority="64">
      <formula>$M149=#REF!</formula>
    </cfRule>
    <cfRule type="expression" dxfId="2601" priority="65">
      <formula>$M149=#REF!</formula>
    </cfRule>
    <cfRule type="expression" dxfId="2600" priority="66">
      <formula>$M149=#REF!</formula>
    </cfRule>
    <cfRule type="expression" dxfId="2599" priority="67">
      <formula>$M149=#REF!</formula>
    </cfRule>
  </conditionalFormatting>
  <conditionalFormatting sqref="AC149:AC150">
    <cfRule type="expression" dxfId="2598" priority="60">
      <formula>$M149=#REF!</formula>
    </cfRule>
    <cfRule type="expression" dxfId="2597" priority="61">
      <formula>$M149=#REF!</formula>
    </cfRule>
    <cfRule type="expression" dxfId="2596" priority="62">
      <formula>$M149=#REF!</formula>
    </cfRule>
    <cfRule type="expression" dxfId="2595" priority="63">
      <formula>$M149=#REF!</formula>
    </cfRule>
  </conditionalFormatting>
  <conditionalFormatting sqref="Q149:Q150">
    <cfRule type="cellIs" dxfId="2594" priority="59" operator="equal">
      <formula>"Mut+ext"</formula>
    </cfRule>
  </conditionalFormatting>
  <conditionalFormatting sqref="AD151:AD152">
    <cfRule type="expression" dxfId="2593" priority="55">
      <formula>$M151=#REF!</formula>
    </cfRule>
    <cfRule type="expression" dxfId="2592" priority="56">
      <formula>$M151=#REF!</formula>
    </cfRule>
    <cfRule type="expression" dxfId="2591" priority="57">
      <formula>$M151=#REF!</formula>
    </cfRule>
    <cfRule type="expression" dxfId="2590" priority="58">
      <formula>$M151=#REF!</formula>
    </cfRule>
  </conditionalFormatting>
  <conditionalFormatting sqref="AC151:AC152">
    <cfRule type="expression" dxfId="2589" priority="51">
      <formula>$M151=#REF!</formula>
    </cfRule>
    <cfRule type="expression" dxfId="2588" priority="52">
      <formula>$M151=#REF!</formula>
    </cfRule>
    <cfRule type="expression" dxfId="2587" priority="53">
      <formula>$M151=#REF!</formula>
    </cfRule>
    <cfRule type="expression" dxfId="2586" priority="54">
      <formula>$M151=#REF!</formula>
    </cfRule>
  </conditionalFormatting>
  <conditionalFormatting sqref="Z151:Z152">
    <cfRule type="expression" dxfId="2585" priority="47">
      <formula>$M151=#REF!</formula>
    </cfRule>
    <cfRule type="expression" dxfId="2584" priority="48">
      <formula>$M151=#REF!</formula>
    </cfRule>
    <cfRule type="expression" dxfId="2583" priority="49">
      <formula>$M151=#REF!</formula>
    </cfRule>
    <cfRule type="expression" dxfId="2582" priority="50">
      <formula>$M151=#REF!</formula>
    </cfRule>
  </conditionalFormatting>
  <conditionalFormatting sqref="Q151:Q152">
    <cfRule type="cellIs" dxfId="2581" priority="46" operator="equal">
      <formula>"Mut+ext"</formula>
    </cfRule>
  </conditionalFormatting>
  <conditionalFormatting sqref="AD153:AD154">
    <cfRule type="expression" dxfId="2580" priority="42">
      <formula>$M153=#REF!</formula>
    </cfRule>
    <cfRule type="expression" dxfId="2579" priority="43">
      <formula>$M153=#REF!</formula>
    </cfRule>
    <cfRule type="expression" dxfId="2578" priority="44">
      <formula>$M153=#REF!</formula>
    </cfRule>
    <cfRule type="expression" dxfId="2577" priority="45">
      <formula>$M153=#REF!</formula>
    </cfRule>
  </conditionalFormatting>
  <conditionalFormatting sqref="AC153:AC154">
    <cfRule type="expression" dxfId="2576" priority="38">
      <formula>$M153=#REF!</formula>
    </cfRule>
    <cfRule type="expression" dxfId="2575" priority="39">
      <formula>$M153=#REF!</formula>
    </cfRule>
    <cfRule type="expression" dxfId="2574" priority="40">
      <formula>$M153=#REF!</formula>
    </cfRule>
    <cfRule type="expression" dxfId="2573" priority="41">
      <formula>$M153=#REF!</formula>
    </cfRule>
  </conditionalFormatting>
  <conditionalFormatting sqref="Z153:Z154">
    <cfRule type="expression" dxfId="2572" priority="34">
      <formula>$M153=#REF!</formula>
    </cfRule>
    <cfRule type="expression" dxfId="2571" priority="35">
      <formula>$M153=#REF!</formula>
    </cfRule>
    <cfRule type="expression" dxfId="2570" priority="36">
      <formula>$M153=#REF!</formula>
    </cfRule>
    <cfRule type="expression" dxfId="2569" priority="37">
      <formula>$M153=#REF!</formula>
    </cfRule>
  </conditionalFormatting>
  <conditionalFormatting sqref="Q153:Q154">
    <cfRule type="cellIs" dxfId="2568" priority="33" operator="equal">
      <formula>"Mut+ext"</formula>
    </cfRule>
  </conditionalFormatting>
  <conditionalFormatting sqref="Z117">
    <cfRule type="expression" dxfId="2567" priority="29">
      <formula>$M117=#REF!</formula>
    </cfRule>
    <cfRule type="expression" dxfId="2566" priority="30">
      <formula>$M117=#REF!</formula>
    </cfRule>
    <cfRule type="expression" dxfId="2565" priority="31">
      <formula>$M117=#REF!</formula>
    </cfRule>
    <cfRule type="expression" dxfId="2564" priority="32">
      <formula>$M117=#REF!</formula>
    </cfRule>
  </conditionalFormatting>
  <conditionalFormatting sqref="Z120">
    <cfRule type="expression" dxfId="2563" priority="25">
      <formula>$M120=#REF!</formula>
    </cfRule>
    <cfRule type="expression" dxfId="2562" priority="26">
      <formula>$M120=#REF!</formula>
    </cfRule>
    <cfRule type="expression" dxfId="2561" priority="27">
      <formula>$M120=#REF!</formula>
    </cfRule>
    <cfRule type="expression" dxfId="2560" priority="28">
      <formula>$M120=#REF!</formula>
    </cfRule>
  </conditionalFormatting>
  <conditionalFormatting sqref="Z121">
    <cfRule type="expression" dxfId="2559" priority="21">
      <formula>$M121=#REF!</formula>
    </cfRule>
    <cfRule type="expression" dxfId="2558" priority="22">
      <formula>$M121=#REF!</formula>
    </cfRule>
    <cfRule type="expression" dxfId="2557" priority="23">
      <formula>$M121=#REF!</formula>
    </cfRule>
    <cfRule type="expression" dxfId="2556" priority="24">
      <formula>$M121=#REF!</formula>
    </cfRule>
  </conditionalFormatting>
  <conditionalFormatting sqref="Z147">
    <cfRule type="expression" dxfId="2555" priority="17">
      <formula>$M147=#REF!</formula>
    </cfRule>
    <cfRule type="expression" dxfId="2554" priority="18">
      <formula>$M147=#REF!</formula>
    </cfRule>
    <cfRule type="expression" dxfId="2553" priority="19">
      <formula>$M147=#REF!</formula>
    </cfRule>
    <cfRule type="expression" dxfId="2552" priority="20">
      <formula>$M147=#REF!</formula>
    </cfRule>
  </conditionalFormatting>
  <conditionalFormatting sqref="Z148">
    <cfRule type="expression" dxfId="2551" priority="13">
      <formula>$M148=#REF!</formula>
    </cfRule>
    <cfRule type="expression" dxfId="2550" priority="14">
      <formula>$M148=#REF!</formula>
    </cfRule>
    <cfRule type="expression" dxfId="2549" priority="15">
      <formula>$M148=#REF!</formula>
    </cfRule>
    <cfRule type="expression" dxfId="2548" priority="16">
      <formula>$M148=#REF!</formula>
    </cfRule>
  </conditionalFormatting>
  <conditionalFormatting sqref="Z149">
    <cfRule type="expression" dxfId="2547" priority="9">
      <formula>$M149=#REF!</formula>
    </cfRule>
    <cfRule type="expression" dxfId="2546" priority="10">
      <formula>$M149=#REF!</formula>
    </cfRule>
    <cfRule type="expression" dxfId="2545" priority="11">
      <formula>$M149=#REF!</formula>
    </cfRule>
    <cfRule type="expression" dxfId="2544" priority="12">
      <formula>$M149=#REF!</formula>
    </cfRule>
  </conditionalFormatting>
  <conditionalFormatting sqref="Z150">
    <cfRule type="expression" dxfId="2543" priority="5">
      <formula>$M150=#REF!</formula>
    </cfRule>
    <cfRule type="expression" dxfId="2542" priority="6">
      <formula>$M150=#REF!</formula>
    </cfRule>
    <cfRule type="expression" dxfId="2541" priority="7">
      <formula>$M150=#REF!</formula>
    </cfRule>
    <cfRule type="expression" dxfId="2540" priority="8">
      <formula>$M150=#REF!</formula>
    </cfRule>
  </conditionalFormatting>
  <conditionalFormatting sqref="Z179">
    <cfRule type="expression" dxfId="2539" priority="1">
      <formula>$M179=#REF!</formula>
    </cfRule>
    <cfRule type="expression" dxfId="2538" priority="2">
      <formula>$M179=#REF!</formula>
    </cfRule>
    <cfRule type="expression" dxfId="2537" priority="3">
      <formula>$M179=#REF!</formula>
    </cfRule>
    <cfRule type="expression" dxfId="2536" priority="4">
      <formula>$M179=#REF!</formula>
    </cfRule>
  </conditionalFormatting>
  <dataValidations count="11">
    <dataValidation type="list" allowBlank="1" showInputMessage="1" showErrorMessage="1" sqref="L143:L162">
      <formula1>"1,2,3,4,5,6,7,8"</formula1>
    </dataValidation>
    <dataValidation type="list" allowBlank="1" showInputMessage="1" showErrorMessage="1" sqref="F12:F23 F25:F36 F38:F49 F51:F62 F64:F75 F77:F88 F90:F101 F103:F114 F116:F127 F129:F140 F268:F279 F164:F175 F177:F188 F190:F201 F203:F214 F216:F227 F229:F240 F242:F253 F255:F266 F143:F162">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55:Q266 Q12:Q23 Q143:Q162 Q38:Q49 Q51:Q62 Q64:Q75 Q129:Q140 Q268:Q279 Q164:Q175 Q25:Q36 Q190:Q201 Q203:Q214 Q216:Q227 Q229:Q240 Q77:Q88 Q90:Q101 Q103:Q114 Q116:Q127 Q242:Q253 Q177:Q188">
      <formula1>"Non,Mut,Mut+ext"</formula1>
    </dataValidation>
    <dataValidation type="list" allowBlank="1" showInputMessage="1" showErrorMessage="1" sqref="S190:S191 S200:S201 S196:S197">
      <formula1>"Oui,Non"</formula1>
    </dataValidation>
    <dataValidation type="list" allowBlank="1" showInputMessage="1" showErrorMessage="1" sqref="M76 M280 M267 M254 M128 M115 M102 M89 M189 M141 M241 M163 M175:M176 M37 M24 M202 M228 M215">
      <formula1>$B$9:$B$19</formula1>
    </dataValidation>
    <dataValidation type="list" allowBlank="1" showInputMessage="1" showErrorMessage="1" sqref="L228:L280 L51:L62 L64:L141 L163:L215 L12:L24 L35:L49">
      <formula1>"1,2,3,4"</formula1>
    </dataValidation>
    <dataValidation type="list" allowBlank="1" showInputMessage="1" showErrorMessage="1" sqref="K64:K141 K12:K49 K51:K62 K143:K280">
      <formula1>"Obligatoire,Option"</formula1>
    </dataValidation>
    <dataValidation type="list" allowBlank="1" showInputMessage="1" showErrorMessage="1" sqref="L25:L34">
      <formula1>"1,2,3,4,5,6"</formula1>
    </dataValidation>
  </dataValidations>
  <pageMargins left="0.7" right="0.7" top="0.75" bottom="0.75" header="0.3" footer="0.3"/>
  <pageSetup paperSize="8" scale="3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Paramétrage!$K$6:$K$41</xm:f>
          </x14:formula1>
          <xm:sqref>J255:J266 J12:J23 J242:J253 J116:J127 J103:J114 J90:J101 J77:J88 J203:J214 J38:J49 J268:J279 J129:J140 J216:J227 J143:J162 J190:J201 J177:J188 J164:J175 J229:J240 J64:J75 J51:J62 J25:J36</xm:sqref>
        </x14:dataValidation>
        <x14:dataValidation type="list" allowBlank="1" showInputMessage="1" showErrorMessage="1">
          <x14:formula1>
            <xm:f>Paramétrage!$C$6:$C$29</xm:f>
          </x14:formula1>
          <xm:sqref>M64:M75 M90:M101 M38:M49 M12:M23 M242:M253 M116:M127 M103:M114 M25:M36 M77:M88 M190:M201 M203:M214 M164:M174 M51:M62 M255:M266 M129:M140 M229:M240 M268:M279 M177:M188 M216:M227 M143:M162</xm:sqref>
        </x14:dataValidation>
        <x14:dataValidation type="list" allowBlank="1" showInputMessage="1" showErrorMessage="1">
          <x14:formula1>
            <xm:f>Paramétrage!$I$6:$I$10</xm:f>
          </x14:formula1>
          <xm:sqref>H38:H49 H242:H253 H164:H175 H143:H162 H190:H201 H116:H127 H255:H266 H12:H23 H51:H62 H77:H88 H203:H214 H90:H101 H64:H75 H103:H114 H177:H188 H129:H140 H216:H227 H229:H240 H268:H279 H25:H36</xm:sqref>
        </x14:dataValidation>
        <x14:dataValidation type="list" allowBlank="1" showInputMessage="1" showErrorMessage="1">
          <x14:formula1>
            <xm:f>Paramétrage!$G$6:$G$16</xm:f>
          </x14:formula1>
          <xm:sqref>I3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MJ275"/>
  <sheetViews>
    <sheetView zoomScale="70" zoomScaleNormal="70" workbookViewId="0">
      <pane xSplit="9" ySplit="11" topLeftCell="L12" activePane="bottomRight" state="frozen"/>
      <selection pane="topRight" activeCell="J1" sqref="J1"/>
      <selection pane="bottomLeft" activeCell="A12" sqref="A12"/>
      <selection pane="bottomRight" activeCell="M14" sqref="M14"/>
    </sheetView>
  </sheetViews>
  <sheetFormatPr baseColWidth="10" defaultColWidth="11.44140625" defaultRowHeight="15.6" outlineLevelCol="1" x14ac:dyDescent="0.25"/>
  <cols>
    <col min="1" max="1" width="11.44140625" style="184"/>
    <col min="2" max="3" width="8.6640625" style="184" customWidth="1"/>
    <col min="4" max="4" width="10" style="184" customWidth="1"/>
    <col min="5" max="5" width="8.6640625" style="184" customWidth="1"/>
    <col min="6" max="6" width="11.33203125" style="184" customWidth="1"/>
    <col min="7" max="7" width="8.6640625" style="184" customWidth="1"/>
    <col min="8" max="8" width="29.109375" style="184" customWidth="1"/>
    <col min="9" max="9" width="31.6640625" style="182" customWidth="1"/>
    <col min="10" max="10" width="11.6640625" style="182" customWidth="1"/>
    <col min="11" max="11" width="13" style="182" customWidth="1"/>
    <col min="12" max="12" width="9.33203125" style="182" customWidth="1"/>
    <col min="13" max="13" width="10" style="182" customWidth="1"/>
    <col min="14" max="14" width="11.6640625" style="182" customWidth="1"/>
    <col min="15" max="17" width="11.44140625" style="182" customWidth="1"/>
    <col min="18" max="18" width="12.6640625" style="182" customWidth="1"/>
    <col min="19" max="19" width="12.33203125" style="182" customWidth="1"/>
    <col min="20" max="20" width="27" style="182" customWidth="1"/>
    <col min="21" max="21" width="11.6640625" style="183" customWidth="1"/>
    <col min="22" max="27" width="12.33203125" style="182" customWidth="1"/>
    <col min="28" max="28" width="34" style="182" customWidth="1"/>
    <col min="29" max="30" width="51.33203125" style="182" customWidth="1"/>
    <col min="31" max="31" width="11.33203125" style="182" hidden="1" customWidth="1" outlineLevel="1"/>
    <col min="32" max="32" width="10.6640625" style="182" hidden="1" customWidth="1" outlineLevel="1"/>
    <col min="33" max="34" width="11.44140625" style="182" hidden="1" customWidth="1" outlineLevel="1"/>
    <col min="35" max="35" width="11.44140625" style="182" collapsed="1"/>
    <col min="36" max="1024" width="11.44140625" style="182"/>
    <col min="1025" max="16384" width="11.44140625" style="181"/>
  </cols>
  <sheetData>
    <row r="1" spans="1:34" ht="6" customHeight="1" x14ac:dyDescent="0.25">
      <c r="I1" s="184"/>
      <c r="J1" s="184"/>
      <c r="K1" s="184"/>
      <c r="L1" s="184"/>
      <c r="M1" s="184"/>
      <c r="N1" s="184"/>
      <c r="O1" s="184"/>
      <c r="P1" s="184"/>
      <c r="Q1" s="184"/>
      <c r="R1" s="184"/>
      <c r="U1" s="182"/>
      <c r="V1" s="183"/>
    </row>
    <row r="2" spans="1:34" ht="18" customHeight="1" x14ac:dyDescent="0.25">
      <c r="G2" s="340"/>
      <c r="H2" s="339"/>
      <c r="I2" s="184"/>
      <c r="J2" s="184"/>
      <c r="K2" s="184"/>
      <c r="L2" s="184"/>
      <c r="M2" s="184"/>
      <c r="N2" s="184"/>
      <c r="O2" s="184"/>
      <c r="P2" s="184"/>
      <c r="Q2" s="184"/>
      <c r="R2" s="184"/>
      <c r="U2" s="182"/>
      <c r="W2" s="331" t="s">
        <v>23</v>
      </c>
      <c r="X2" s="331" t="s">
        <v>24</v>
      </c>
      <c r="AE2" s="765" t="s">
        <v>9</v>
      </c>
      <c r="AF2" s="765"/>
      <c r="AG2" s="765" t="s">
        <v>10</v>
      </c>
      <c r="AH2" s="765"/>
    </row>
    <row r="3" spans="1:34" ht="18" customHeight="1" x14ac:dyDescent="0.25">
      <c r="B3" s="754" t="s">
        <v>9</v>
      </c>
      <c r="C3" s="754"/>
      <c r="G3" s="338"/>
      <c r="H3" s="336" t="s">
        <v>25</v>
      </c>
      <c r="I3" s="755" t="s">
        <v>26</v>
      </c>
      <c r="J3" s="755"/>
      <c r="K3" s="755"/>
      <c r="N3" s="184"/>
      <c r="O3" s="184"/>
      <c r="P3" s="184"/>
      <c r="U3" s="756" t="str">
        <f>Paramétrage!I6</f>
        <v>M - Mention</v>
      </c>
      <c r="V3" s="756"/>
      <c r="W3" s="331">
        <f>ROUND(SUMIFS($U$12:$U$273,$H$12:$H$273,$U3,$Q$12:$Q$273,"&lt;&gt;Mut+ext"),0)</f>
        <v>0</v>
      </c>
      <c r="X3" s="331">
        <f ca="1">SUMIF($H$12:$H$293,$U3,$Y$12:$Y$246)</f>
        <v>0</v>
      </c>
      <c r="AE3" s="765">
        <f>IF($B$3="M2",0,I7)</f>
        <v>20</v>
      </c>
      <c r="AF3" s="765"/>
      <c r="AG3" s="765">
        <f>IF($B$3="M1",0,I7)</f>
        <v>0</v>
      </c>
      <c r="AH3" s="765"/>
    </row>
    <row r="4" spans="1:34" ht="18" customHeight="1" x14ac:dyDescent="0.25">
      <c r="B4" s="754"/>
      <c r="C4" s="754"/>
      <c r="G4" s="338"/>
      <c r="H4" s="337" t="s">
        <v>27</v>
      </c>
      <c r="I4" s="755" t="str">
        <f>Synthèse!B3</f>
        <v>MASTER INFORMATIQUE</v>
      </c>
      <c r="J4" s="755"/>
      <c r="K4" s="755"/>
      <c r="N4" s="184"/>
      <c r="O4" s="184"/>
      <c r="P4" s="184"/>
      <c r="U4" s="756" t="str">
        <f>Paramétrage!I7</f>
        <v>TR - Transversale</v>
      </c>
      <c r="V4" s="756"/>
      <c r="W4" s="331">
        <f>ROUND(SUMIFS($U$12:$U$273,$H$12:$H$273,$U4,$Q$12:$Q$273,"&lt;&gt;Mut+ext"),0)</f>
        <v>0</v>
      </c>
      <c r="X4" s="331">
        <f ca="1">SUMIF($H$12:$H$293,$U4,$Y$12:$Y$246)</f>
        <v>0</v>
      </c>
      <c r="AE4" s="331">
        <f t="shared" ref="AE4:AF8" si="0">IF($B$3="M2",0,W3)</f>
        <v>0</v>
      </c>
      <c r="AF4" s="331">
        <f t="shared" ca="1" si="0"/>
        <v>0</v>
      </c>
      <c r="AG4" s="331">
        <f t="shared" ref="AG4:AH8" si="1">IF($B$3="M1",0,W3)</f>
        <v>0</v>
      </c>
      <c r="AH4" s="331">
        <f t="shared" si="1"/>
        <v>0</v>
      </c>
    </row>
    <row r="5" spans="1:34" ht="18" customHeight="1" x14ac:dyDescent="0.25">
      <c r="A5" s="335"/>
      <c r="B5" s="754" t="s">
        <v>182</v>
      </c>
      <c r="C5" s="754"/>
      <c r="E5" s="332"/>
      <c r="F5" s="332"/>
      <c r="G5" s="332"/>
      <c r="H5" s="336" t="s">
        <v>29</v>
      </c>
      <c r="I5" s="755" t="s">
        <v>357</v>
      </c>
      <c r="J5" s="755"/>
      <c r="K5" s="755"/>
      <c r="U5" s="756" t="str">
        <f>Paramétrage!I8</f>
        <v>RFC - Recettes de FC</v>
      </c>
      <c r="V5" s="756"/>
      <c r="W5" s="331">
        <f>ROUND(SUMIFS($U$12:$U$273,$H$12:$H$273,$U5,$Q$12:$Q$273,"&lt;&gt;Mut+ext"),0)</f>
        <v>0</v>
      </c>
      <c r="X5" s="331">
        <f ca="1">SUMIF($H$12:$H$293,$U5,$Y$12:$Y$246)</f>
        <v>0</v>
      </c>
      <c r="AE5" s="331">
        <f t="shared" si="0"/>
        <v>0</v>
      </c>
      <c r="AF5" s="331">
        <f t="shared" ca="1" si="0"/>
        <v>0</v>
      </c>
      <c r="AG5" s="331">
        <f t="shared" si="1"/>
        <v>0</v>
      </c>
      <c r="AH5" s="331">
        <f t="shared" si="1"/>
        <v>0</v>
      </c>
    </row>
    <row r="6" spans="1:34" ht="18" customHeight="1" x14ac:dyDescent="0.25">
      <c r="A6" s="335"/>
      <c r="B6" s="754"/>
      <c r="C6" s="754"/>
      <c r="E6" s="332"/>
      <c r="F6" s="332"/>
      <c r="H6" s="336" t="s">
        <v>30</v>
      </c>
      <c r="I6" s="755" t="s">
        <v>31</v>
      </c>
      <c r="J6" s="755"/>
      <c r="K6" s="755"/>
      <c r="U6" s="756" t="str">
        <f>Paramétrage!I9</f>
        <v>RA - Recettes d'apprentissage</v>
      </c>
      <c r="V6" s="756"/>
      <c r="W6" s="331">
        <f>ROUND(SUMIFS($U$12:$U$273,$H$12:$H$273,$U6,$Q$12:$Q$273,"&lt;&gt;Mut+ext"),0)</f>
        <v>0</v>
      </c>
      <c r="X6" s="331">
        <f ca="1">SUMIF($H$12:$H$293,$U6,$Y$12:$Y$246)</f>
        <v>0</v>
      </c>
      <c r="AE6" s="331">
        <f t="shared" si="0"/>
        <v>0</v>
      </c>
      <c r="AF6" s="331">
        <f t="shared" ca="1" si="0"/>
        <v>0</v>
      </c>
      <c r="AG6" s="331">
        <f t="shared" si="1"/>
        <v>0</v>
      </c>
      <c r="AH6" s="331">
        <f t="shared" si="1"/>
        <v>0</v>
      </c>
    </row>
    <row r="7" spans="1:34" ht="18" customHeight="1" x14ac:dyDescent="0.25">
      <c r="A7" s="335"/>
      <c r="B7" s="335"/>
      <c r="C7" s="335"/>
      <c r="E7" s="332"/>
      <c r="F7" s="332"/>
      <c r="G7" s="332"/>
      <c r="H7" s="334" t="s">
        <v>32</v>
      </c>
      <c r="I7" s="755">
        <v>20</v>
      </c>
      <c r="J7" s="755"/>
      <c r="K7" s="755"/>
      <c r="U7" s="756" t="str">
        <f>Paramétrage!I10</f>
        <v>RP - Recettes propres autres</v>
      </c>
      <c r="V7" s="756"/>
      <c r="W7" s="331">
        <f>ROUND(SUMIFS($U$12:$U$273,$H$12:$H$273,$U7,$Q$12:$Q$273,"&lt;&gt;Mut+ext"),0)</f>
        <v>7</v>
      </c>
      <c r="X7" s="331">
        <f ca="1">SUMIF($H$12:$H$293,$U7,$Y$12:$Y$246)</f>
        <v>178.5</v>
      </c>
      <c r="AE7" s="331">
        <f t="shared" si="0"/>
        <v>0</v>
      </c>
      <c r="AF7" s="331">
        <f t="shared" ca="1" si="0"/>
        <v>0</v>
      </c>
      <c r="AG7" s="331">
        <f t="shared" si="1"/>
        <v>0</v>
      </c>
      <c r="AH7" s="331">
        <f t="shared" si="1"/>
        <v>0</v>
      </c>
    </row>
    <row r="8" spans="1:34" s="182" customFormat="1" ht="18" customHeight="1" x14ac:dyDescent="0.25">
      <c r="A8" s="333"/>
      <c r="B8" s="333"/>
      <c r="C8" s="333"/>
      <c r="D8" s="332"/>
      <c r="E8" s="332"/>
      <c r="F8" s="332"/>
      <c r="G8" s="332"/>
      <c r="AE8" s="331">
        <f t="shared" si="0"/>
        <v>7</v>
      </c>
      <c r="AF8" s="331">
        <f t="shared" ca="1" si="0"/>
        <v>178.5</v>
      </c>
      <c r="AG8" s="331">
        <f t="shared" si="1"/>
        <v>0</v>
      </c>
      <c r="AH8" s="331">
        <f t="shared" si="1"/>
        <v>0</v>
      </c>
    </row>
    <row r="9" spans="1:34" s="182" customFormat="1" ht="6.45" customHeight="1" thickBot="1" x14ac:dyDescent="0.3">
      <c r="A9" s="184"/>
      <c r="B9" s="184"/>
      <c r="C9" s="184"/>
    </row>
    <row r="10" spans="1:34" ht="68.7" customHeight="1" thickBot="1" x14ac:dyDescent="0.35">
      <c r="A10" s="327"/>
      <c r="B10" s="757" t="s">
        <v>33</v>
      </c>
      <c r="C10" s="757"/>
      <c r="D10" s="757"/>
      <c r="E10" s="757"/>
      <c r="F10" s="757"/>
      <c r="G10" s="758" t="s">
        <v>34</v>
      </c>
      <c r="H10" s="758" t="s">
        <v>35</v>
      </c>
      <c r="I10" s="764" t="s">
        <v>36</v>
      </c>
      <c r="J10" s="760" t="s">
        <v>37</v>
      </c>
      <c r="K10" s="760" t="s">
        <v>38</v>
      </c>
      <c r="L10" s="764" t="s">
        <v>39</v>
      </c>
      <c r="M10" s="758" t="s">
        <v>40</v>
      </c>
      <c r="N10" s="752" t="s">
        <v>41</v>
      </c>
      <c r="O10" s="760" t="s">
        <v>42</v>
      </c>
      <c r="P10" s="761" t="s">
        <v>43</v>
      </c>
      <c r="Q10" s="762" t="s">
        <v>44</v>
      </c>
      <c r="R10" s="763" t="s">
        <v>45</v>
      </c>
      <c r="S10" s="763"/>
      <c r="T10" s="763"/>
      <c r="U10" s="760" t="s">
        <v>46</v>
      </c>
      <c r="V10" s="330" t="s">
        <v>47</v>
      </c>
      <c r="W10" s="329" t="s">
        <v>48</v>
      </c>
      <c r="X10" s="329" t="s">
        <v>49</v>
      </c>
      <c r="Y10" s="328" t="s">
        <v>50</v>
      </c>
      <c r="Z10" s="751" t="s">
        <v>51</v>
      </c>
      <c r="AA10" s="751"/>
      <c r="AB10" s="751"/>
      <c r="AC10" s="752" t="s">
        <v>52</v>
      </c>
      <c r="AD10" s="753" t="s">
        <v>53</v>
      </c>
      <c r="AE10" s="748" t="s">
        <v>54</v>
      </c>
      <c r="AF10" s="749" t="s">
        <v>55</v>
      </c>
    </row>
    <row r="11" spans="1:34" ht="16.2" customHeight="1" thickBot="1" x14ac:dyDescent="0.35">
      <c r="A11" s="327"/>
      <c r="B11" s="326" t="s">
        <v>56</v>
      </c>
      <c r="C11" s="759" t="s">
        <v>57</v>
      </c>
      <c r="D11" s="759"/>
      <c r="E11" s="325" t="s">
        <v>58</v>
      </c>
      <c r="F11" s="325" t="s">
        <v>59</v>
      </c>
      <c r="G11" s="758"/>
      <c r="H11" s="758"/>
      <c r="I11" s="764"/>
      <c r="J11" s="760"/>
      <c r="K11" s="760"/>
      <c r="L11" s="764"/>
      <c r="M11" s="758"/>
      <c r="N11" s="752"/>
      <c r="O11" s="760"/>
      <c r="P11" s="761"/>
      <c r="Q11" s="762"/>
      <c r="R11" s="763"/>
      <c r="S11" s="763"/>
      <c r="T11" s="763"/>
      <c r="U11" s="760"/>
      <c r="V11" s="324">
        <f>V142+V273</f>
        <v>119</v>
      </c>
      <c r="W11" s="323">
        <f>W142+W273</f>
        <v>0</v>
      </c>
      <c r="X11" s="323">
        <f>X142+X273</f>
        <v>119</v>
      </c>
      <c r="Y11" s="322">
        <f>Y142+Y273</f>
        <v>178.5</v>
      </c>
      <c r="Z11" s="751"/>
      <c r="AA11" s="751"/>
      <c r="AB11" s="751"/>
      <c r="AC11" s="752"/>
      <c r="AD11" s="753"/>
      <c r="AE11" s="748"/>
      <c r="AF11" s="749"/>
    </row>
    <row r="12" spans="1:34" ht="15.45" customHeight="1" thickBot="1" x14ac:dyDescent="0.3">
      <c r="A12" s="750" t="s">
        <v>60</v>
      </c>
      <c r="B12" s="743" t="s">
        <v>61</v>
      </c>
      <c r="C12" s="744" t="s">
        <v>358</v>
      </c>
      <c r="D12" s="744"/>
      <c r="E12" s="745">
        <v>12</v>
      </c>
      <c r="F12" s="745" t="s">
        <v>63</v>
      </c>
      <c r="G12" s="260" t="s">
        <v>64</v>
      </c>
      <c r="H12" s="267" t="s">
        <v>355</v>
      </c>
      <c r="I12" s="258" t="s">
        <v>359</v>
      </c>
      <c r="J12" s="255">
        <v>27</v>
      </c>
      <c r="K12" s="321" t="s">
        <v>63</v>
      </c>
      <c r="L12" s="256">
        <v>1</v>
      </c>
      <c r="M12" s="255" t="s">
        <v>69</v>
      </c>
      <c r="N12" s="254">
        <v>25</v>
      </c>
      <c r="O12" s="317">
        <v>20</v>
      </c>
      <c r="P12" s="252">
        <v>24</v>
      </c>
      <c r="Q12" s="266" t="s">
        <v>210</v>
      </c>
      <c r="R12" s="741" t="s">
        <v>360</v>
      </c>
      <c r="S12" s="741"/>
      <c r="T12" s="741"/>
      <c r="U12" s="315">
        <f>IF(OR(P12="",M12=Paramétrage!$C$10,M12=Paramétrage!$C$13,M12=Paramétrage!$C$17,M12=Paramétrage!$C$20,M12=Paramétrage!$C$24,M12=Paramétrage!$C$27,AND(M12&lt;&gt;Paramétrage!$C$9,Q12="Mut+ext")),0,ROUNDUP(O12/P12,0))</f>
        <v>0</v>
      </c>
      <c r="V12" s="314">
        <f>IF(OR(M12="",Q12="Mut+ext"),0,IF(VLOOKUP(M12,Paramétrage!$C$6:$E$29,2,0)=0,0,IF(P12="","saisir capacité",N12*U12*VLOOKUP(M12,Paramétrage!$C$6:$E$29,2,0))))</f>
        <v>0</v>
      </c>
      <c r="W12" s="248"/>
      <c r="X12" s="313">
        <f t="shared" ref="X12:X23" si="2">IF(OR(M12="",Q12="Mut+ext"),0,IF(ISERROR(V12+W12)=TRUE(),V12,V12+W12))</f>
        <v>0</v>
      </c>
      <c r="Y12" s="312">
        <f>IF(OR(M12="",Q12="Mut+ext"),0,IF(ISERROR(W12+V12*VLOOKUP(M12,Paramétrage!$C$6:$E$29,3,0))=TRUE(),X12,W12+V12*VLOOKUP(M12,Paramétrage!$C$6:$E$29,3,0)))</f>
        <v>0</v>
      </c>
      <c r="Z12" s="742"/>
      <c r="AA12" s="742"/>
      <c r="AB12" s="742"/>
      <c r="AC12" s="320"/>
      <c r="AD12" s="244"/>
      <c r="AE12" s="243">
        <f t="shared" ref="AE12:AE23" si="3">IF(G12="",0,IF(K12="",0,IF(SUMIF($G$12:$G$23,G12,$O$12:$O$23)=0,0,IF(OR(L12="",K12="obligatoire"),AF12/SUMIF($G$12:$G$23,G12,$O$12:$O$23),AF12/(SUMIF($G$12:$G$23,G12,$O$12:$O$23)/L12)))))</f>
        <v>25</v>
      </c>
      <c r="AF12" s="264">
        <f t="shared" ref="AF12:AF23" si="4">N12*O12</f>
        <v>500</v>
      </c>
    </row>
    <row r="13" spans="1:34" ht="16.2" thickBot="1" x14ac:dyDescent="0.3">
      <c r="A13" s="750"/>
      <c r="B13" s="743"/>
      <c r="C13" s="744"/>
      <c r="D13" s="744"/>
      <c r="E13" s="745"/>
      <c r="F13" s="745"/>
      <c r="G13" s="260" t="s">
        <v>68</v>
      </c>
      <c r="H13" s="267" t="s">
        <v>355</v>
      </c>
      <c r="I13" s="258" t="s">
        <v>88</v>
      </c>
      <c r="J13" s="255">
        <v>27</v>
      </c>
      <c r="K13" s="321" t="s">
        <v>63</v>
      </c>
      <c r="L13" s="256">
        <v>1</v>
      </c>
      <c r="M13" s="255" t="s">
        <v>66</v>
      </c>
      <c r="N13" s="254">
        <v>17</v>
      </c>
      <c r="O13" s="317">
        <v>20</v>
      </c>
      <c r="P13" s="252">
        <v>24</v>
      </c>
      <c r="Q13" s="251" t="s">
        <v>67</v>
      </c>
      <c r="R13" s="741"/>
      <c r="S13" s="741"/>
      <c r="T13" s="741"/>
      <c r="U13" s="315">
        <f>IF(OR(P13="",M13=Paramétrage!$C$10,M13=Paramétrage!$C$13,M13=Paramétrage!$C$17,M13=Paramétrage!$C$20,M13=Paramétrage!$C$24,M13=Paramétrage!$C$27,AND(M13&lt;&gt;Paramétrage!$C$9,Q13="Mut+ext")),0,ROUNDUP(O13/P13,0))</f>
        <v>1</v>
      </c>
      <c r="V13" s="314">
        <f>IF(OR(M13="",Q13="Mut+ext"),0,IF(VLOOKUP(M13,Paramétrage!$C$6:$E$29,2,0)=0,0,IF(P13="","saisir capacité",N13*U13*VLOOKUP(M13,Paramétrage!$C$6:$E$29,2,0))))</f>
        <v>17</v>
      </c>
      <c r="W13" s="248"/>
      <c r="X13" s="313">
        <f t="shared" si="2"/>
        <v>17</v>
      </c>
      <c r="Y13" s="312">
        <f>IF(OR(M13="",Q13="Mut+ext"),0,IF(ISERROR(W13+V13*VLOOKUP(M13,Paramétrage!$C$6:$E$29,3,0))=TRUE(),X13,W13+V13*VLOOKUP(M13,Paramétrage!$C$6:$E$29,3,0)))</f>
        <v>25.5</v>
      </c>
      <c r="Z13" s="742"/>
      <c r="AA13" s="742"/>
      <c r="AB13" s="742"/>
      <c r="AC13" s="245"/>
      <c r="AD13" s="244"/>
      <c r="AE13" s="243">
        <f t="shared" si="3"/>
        <v>17</v>
      </c>
      <c r="AF13" s="242">
        <f t="shared" si="4"/>
        <v>340</v>
      </c>
    </row>
    <row r="14" spans="1:34" ht="16.2" thickBot="1" x14ac:dyDescent="0.3">
      <c r="A14" s="750"/>
      <c r="B14" s="743"/>
      <c r="C14" s="744"/>
      <c r="D14" s="744"/>
      <c r="E14" s="745"/>
      <c r="F14" s="745"/>
      <c r="G14" s="260" t="s">
        <v>146</v>
      </c>
      <c r="H14" s="267" t="s">
        <v>355</v>
      </c>
      <c r="I14" s="258" t="s">
        <v>361</v>
      </c>
      <c r="J14" s="255">
        <v>27</v>
      </c>
      <c r="K14" s="321" t="s">
        <v>63</v>
      </c>
      <c r="L14" s="256">
        <v>1</v>
      </c>
      <c r="M14" s="255" t="s">
        <v>66</v>
      </c>
      <c r="N14" s="254">
        <v>17</v>
      </c>
      <c r="O14" s="317">
        <v>20</v>
      </c>
      <c r="P14" s="252">
        <v>24</v>
      </c>
      <c r="Q14" s="251" t="s">
        <v>67</v>
      </c>
      <c r="R14" s="741"/>
      <c r="S14" s="741"/>
      <c r="T14" s="741"/>
      <c r="U14" s="315">
        <f>IF(OR(P14="",M14=Paramétrage!$C$10,M14=Paramétrage!$C$13,M14=Paramétrage!$C$17,M14=Paramétrage!$C$20,M14=Paramétrage!$C$24,M14=Paramétrage!$C$27,AND(M14&lt;&gt;Paramétrage!$C$9,Q14="Mut+ext")),0,ROUNDUP(O14/P14,0))</f>
        <v>1</v>
      </c>
      <c r="V14" s="314">
        <f>IF(OR(M14="",Q14="Mut+ext"),0,IF(VLOOKUP(M14,Paramétrage!$C$6:$E$29,2,0)=0,0,IF(P14="","saisir capacité",N14*U14*VLOOKUP(M14,Paramétrage!$C$6:$E$29,2,0))))</f>
        <v>17</v>
      </c>
      <c r="W14" s="248"/>
      <c r="X14" s="313">
        <f t="shared" si="2"/>
        <v>17</v>
      </c>
      <c r="Y14" s="312">
        <f>IF(OR(M14="",Q14="Mut+ext"),0,IF(ISERROR(W14+V14*VLOOKUP(M14,Paramétrage!$C$6:$E$29,3,0))=TRUE(),X14,W14+V14*VLOOKUP(M14,Paramétrage!$C$6:$E$29,3,0)))</f>
        <v>25.5</v>
      </c>
      <c r="Z14" s="742"/>
      <c r="AA14" s="742"/>
      <c r="AB14" s="742"/>
      <c r="AC14" s="245"/>
      <c r="AD14" s="244"/>
      <c r="AE14" s="243">
        <f t="shared" si="3"/>
        <v>17</v>
      </c>
      <c r="AF14" s="242">
        <f t="shared" si="4"/>
        <v>340</v>
      </c>
    </row>
    <row r="15" spans="1:34" ht="16.2" thickBot="1" x14ac:dyDescent="0.3">
      <c r="A15" s="750"/>
      <c r="B15" s="743"/>
      <c r="C15" s="744"/>
      <c r="D15" s="744"/>
      <c r="E15" s="745"/>
      <c r="F15" s="745"/>
      <c r="G15" s="260"/>
      <c r="H15" s="267"/>
      <c r="I15" s="258"/>
      <c r="J15" s="255"/>
      <c r="K15" s="321"/>
      <c r="L15" s="256"/>
      <c r="M15" s="255"/>
      <c r="N15" s="254"/>
      <c r="O15" s="317"/>
      <c r="P15" s="252"/>
      <c r="Q15" s="251"/>
      <c r="R15" s="741"/>
      <c r="S15" s="741"/>
      <c r="T15" s="741"/>
      <c r="U15" s="315">
        <f>IF(OR(P15="",M15=Paramétrage!$C$10,M15=Paramétrage!$C$13,M15=Paramétrage!$C$17,M15=Paramétrage!$C$20,M15=Paramétrage!$C$24,M15=Paramétrage!$C$27,AND(M15&lt;&gt;Paramétrage!$C$9,Q15="Mut+ext")),0,ROUNDUP(O15/P15,0))</f>
        <v>0</v>
      </c>
      <c r="V15" s="314">
        <f>IF(OR(M15="",Q15="Mut+ext"),0,IF(VLOOKUP(M15,Paramétrage!$C$6:$E$29,2,0)=0,0,IF(P15="","saisir capacité",N15*U15*VLOOKUP(M15,Paramétrage!$C$6:$E$29,2,0))))</f>
        <v>0</v>
      </c>
      <c r="W15" s="248"/>
      <c r="X15" s="313">
        <f t="shared" si="2"/>
        <v>0</v>
      </c>
      <c r="Y15" s="312">
        <f>IF(OR(M15="",Q15="Mut+ext"),0,IF(ISERROR(W15+V15*VLOOKUP(M15,Paramétrage!$C$6:$E$29,3,0))=TRUE(),X15,W15+V15*VLOOKUP(M15,Paramétrage!$C$6:$E$29,3,0)))</f>
        <v>0</v>
      </c>
      <c r="Z15" s="742"/>
      <c r="AA15" s="742"/>
      <c r="AB15" s="742"/>
      <c r="AC15" s="319"/>
      <c r="AD15" s="244"/>
      <c r="AE15" s="243">
        <f t="shared" si="3"/>
        <v>0</v>
      </c>
      <c r="AF15" s="242">
        <f t="shared" si="4"/>
        <v>0</v>
      </c>
    </row>
    <row r="16" spans="1:34" ht="16.2" thickBot="1" x14ac:dyDescent="0.3">
      <c r="A16" s="750"/>
      <c r="B16" s="743"/>
      <c r="C16" s="744"/>
      <c r="D16" s="744"/>
      <c r="E16" s="745"/>
      <c r="F16" s="745"/>
      <c r="G16" s="260"/>
      <c r="H16" s="267"/>
      <c r="I16" s="258"/>
      <c r="J16" s="255"/>
      <c r="K16" s="321"/>
      <c r="L16" s="256"/>
      <c r="M16" s="255"/>
      <c r="N16" s="254"/>
      <c r="O16" s="317"/>
      <c r="P16" s="252"/>
      <c r="Q16" s="251"/>
      <c r="R16" s="741"/>
      <c r="S16" s="741"/>
      <c r="T16" s="741"/>
      <c r="U16" s="315">
        <f>IF(OR(P16="",M16=Paramétrage!$C$10,M16=Paramétrage!$C$13,M16=Paramétrage!$C$17,M16=Paramétrage!$C$20,M16=Paramétrage!$C$24,M16=Paramétrage!$C$27,AND(M16&lt;&gt;Paramétrage!$C$9,Q16="Mut+ext")),0,ROUNDUP(O16/P16,0))</f>
        <v>0</v>
      </c>
      <c r="V16" s="314">
        <f>IF(OR(M16="",Q16="Mut+ext"),0,IF(VLOOKUP(M16,Paramétrage!$C$6:$E$29,2,0)=0,0,IF(P16="","saisir capacité",N16*U16*VLOOKUP(M16,Paramétrage!$C$6:$E$29,2,0))))</f>
        <v>0</v>
      </c>
      <c r="W16" s="248"/>
      <c r="X16" s="313">
        <f t="shared" si="2"/>
        <v>0</v>
      </c>
      <c r="Y16" s="312">
        <f>IF(OR(M16="",Q16="Mut+ext"),0,IF(ISERROR(W16+V16*VLOOKUP(M16,Paramétrage!$C$6:$E$29,3,0))=TRUE(),X16,W16+V16*VLOOKUP(M16,Paramétrage!$C$6:$E$29,3,0)))</f>
        <v>0</v>
      </c>
      <c r="Z16" s="742"/>
      <c r="AA16" s="742"/>
      <c r="AB16" s="742"/>
      <c r="AC16" s="245"/>
      <c r="AD16" s="244"/>
      <c r="AE16" s="243">
        <f t="shared" si="3"/>
        <v>0</v>
      </c>
      <c r="AF16" s="242">
        <f t="shared" si="4"/>
        <v>0</v>
      </c>
    </row>
    <row r="17" spans="1:32" ht="16.2" thickBot="1" x14ac:dyDescent="0.3">
      <c r="A17" s="750"/>
      <c r="B17" s="743"/>
      <c r="C17" s="744"/>
      <c r="D17" s="744"/>
      <c r="E17" s="745"/>
      <c r="F17" s="745"/>
      <c r="G17" s="260"/>
      <c r="H17" s="267"/>
      <c r="I17" s="258"/>
      <c r="J17" s="255"/>
      <c r="K17" s="321"/>
      <c r="L17" s="256"/>
      <c r="M17" s="255"/>
      <c r="N17" s="261"/>
      <c r="O17" s="318"/>
      <c r="P17" s="252"/>
      <c r="Q17" s="251"/>
      <c r="R17" s="741"/>
      <c r="S17" s="741"/>
      <c r="T17" s="741"/>
      <c r="U17" s="315">
        <f>IF(OR(P17="",M17=Paramétrage!$C$10,M17=Paramétrage!$C$13,M17=Paramétrage!$C$17,M17=Paramétrage!$C$20,M17=Paramétrage!$C$24,M17=Paramétrage!$C$27,AND(M17&lt;&gt;Paramétrage!$C$9,Q17="Mut+ext")),0,ROUNDUP(O17/P17,0))</f>
        <v>0</v>
      </c>
      <c r="V17" s="314">
        <f>IF(OR(M17="",Q17="Mut+ext"),0,IF(VLOOKUP(M17,Paramétrage!$C$6:$E$29,2,0)=0,0,IF(P17="","saisir capacité",N17*U17*VLOOKUP(M17,Paramétrage!$C$6:$E$29,2,0))))</f>
        <v>0</v>
      </c>
      <c r="W17" s="248"/>
      <c r="X17" s="313">
        <f t="shared" si="2"/>
        <v>0</v>
      </c>
      <c r="Y17" s="312">
        <f>IF(OR(M17="",Q17="Mut+ext"),0,IF(ISERROR(W17+V17*VLOOKUP(M17,Paramétrage!$C$6:$E$29,3,0))=TRUE(),X17,W17+V17*VLOOKUP(M17,Paramétrage!$C$6:$E$29,3,0)))</f>
        <v>0</v>
      </c>
      <c r="Z17" s="742"/>
      <c r="AA17" s="742"/>
      <c r="AB17" s="742"/>
      <c r="AC17" s="245"/>
      <c r="AD17" s="244"/>
      <c r="AE17" s="243">
        <f t="shared" si="3"/>
        <v>0</v>
      </c>
      <c r="AF17" s="242">
        <f t="shared" si="4"/>
        <v>0</v>
      </c>
    </row>
    <row r="18" spans="1:32" ht="16.2" thickBot="1" x14ac:dyDescent="0.3">
      <c r="A18" s="750"/>
      <c r="B18" s="743"/>
      <c r="C18" s="744"/>
      <c r="D18" s="744"/>
      <c r="E18" s="745"/>
      <c r="F18" s="745"/>
      <c r="G18" s="260"/>
      <c r="H18" s="259"/>
      <c r="I18" s="316"/>
      <c r="J18" s="255"/>
      <c r="K18" s="257"/>
      <c r="L18" s="256"/>
      <c r="M18" s="255"/>
      <c r="N18" s="261"/>
      <c r="O18" s="317"/>
      <c r="P18" s="252"/>
      <c r="Q18" s="251"/>
      <c r="R18" s="741"/>
      <c r="S18" s="741"/>
      <c r="T18" s="741"/>
      <c r="U18" s="315">
        <f>IF(OR(P18="",M18=Paramétrage!$C$10,M18=Paramétrage!$C$13,M18=Paramétrage!$C$17,M18=Paramétrage!$C$20,M18=Paramétrage!$C$24,M18=Paramétrage!$C$27,AND(M18&lt;&gt;Paramétrage!$C$9,Q18="Mut+ext")),0,ROUNDUP(O18/P18,0))</f>
        <v>0</v>
      </c>
      <c r="V18" s="314">
        <f>IF(OR(M18="",Q18="Mut+ext"),0,IF(VLOOKUP(M18,Paramétrage!$C$6:$E$29,2,0)=0,0,IF(P18="","saisir capacité",N18*U18*VLOOKUP(M18,Paramétrage!$C$6:$E$29,2,0))))</f>
        <v>0</v>
      </c>
      <c r="W18" s="248"/>
      <c r="X18" s="313">
        <f t="shared" si="2"/>
        <v>0</v>
      </c>
      <c r="Y18" s="312">
        <f>IF(OR(M18="",Q18="Mut+ext"),0,IF(ISERROR(W18+V18*VLOOKUP(M18,Paramétrage!$C$6:$E$29,3,0))=TRUE(),X18,W18+V18*VLOOKUP(M18,Paramétrage!$C$6:$E$29,3,0)))</f>
        <v>0</v>
      </c>
      <c r="Z18" s="742"/>
      <c r="AA18" s="742"/>
      <c r="AB18" s="742"/>
      <c r="AC18" s="245"/>
      <c r="AD18" s="244"/>
      <c r="AE18" s="243">
        <f t="shared" si="3"/>
        <v>0</v>
      </c>
      <c r="AF18" s="242">
        <f t="shared" si="4"/>
        <v>0</v>
      </c>
    </row>
    <row r="19" spans="1:32" ht="16.2" thickBot="1" x14ac:dyDescent="0.3">
      <c r="A19" s="750"/>
      <c r="B19" s="743"/>
      <c r="C19" s="744"/>
      <c r="D19" s="744"/>
      <c r="E19" s="745"/>
      <c r="F19" s="745"/>
      <c r="G19" s="260"/>
      <c r="H19" s="267"/>
      <c r="I19" s="258"/>
      <c r="J19" s="255"/>
      <c r="K19" s="321"/>
      <c r="L19" s="256"/>
      <c r="M19" s="255"/>
      <c r="N19" s="254"/>
      <c r="O19" s="317"/>
      <c r="P19" s="252"/>
      <c r="Q19" s="251"/>
      <c r="R19" s="741"/>
      <c r="S19" s="741"/>
      <c r="T19" s="741"/>
      <c r="U19" s="315">
        <f>IF(OR(P19="",M19=Paramétrage!$C$10,M19=Paramétrage!$C$13,M19=Paramétrage!$C$17,M19=Paramétrage!$C$20,M19=Paramétrage!$C$24,M19=Paramétrage!$C$27,AND(M19&lt;&gt;Paramétrage!$C$9,Q19="Mut+ext")),0,ROUNDUP(O19/P19,0))</f>
        <v>0</v>
      </c>
      <c r="V19" s="314">
        <f>IF(OR(M19="",Q19="Mut+ext"),0,IF(VLOOKUP(M19,Paramétrage!$C$6:$E$29,2,0)=0,0,IF(P19="","saisir capacité",N19*U19*VLOOKUP(M19,Paramétrage!$C$6:$E$29,2,0))))</f>
        <v>0</v>
      </c>
      <c r="W19" s="248"/>
      <c r="X19" s="313">
        <f t="shared" si="2"/>
        <v>0</v>
      </c>
      <c r="Y19" s="312">
        <f>IF(OR(M19="",Q19="Mut+ext"),0,IF(ISERROR(W19+V19*VLOOKUP(M19,Paramétrage!$C$6:$E$29,3,0))=TRUE(),X19,W19+V19*VLOOKUP(M19,Paramétrage!$C$6:$E$29,3,0)))</f>
        <v>0</v>
      </c>
      <c r="Z19" s="742"/>
      <c r="AA19" s="742"/>
      <c r="AB19" s="742"/>
      <c r="AC19" s="319"/>
      <c r="AD19" s="244"/>
      <c r="AE19" s="243">
        <f t="shared" si="3"/>
        <v>0</v>
      </c>
      <c r="AF19" s="242">
        <f t="shared" si="4"/>
        <v>0</v>
      </c>
    </row>
    <row r="20" spans="1:32" ht="16.2" thickBot="1" x14ac:dyDescent="0.3">
      <c r="A20" s="750"/>
      <c r="B20" s="743"/>
      <c r="C20" s="744"/>
      <c r="D20" s="744"/>
      <c r="E20" s="745"/>
      <c r="F20" s="745"/>
      <c r="G20" s="260"/>
      <c r="H20" s="267"/>
      <c r="I20" s="258"/>
      <c r="J20" s="255"/>
      <c r="K20" s="321"/>
      <c r="L20" s="256"/>
      <c r="M20" s="255"/>
      <c r="N20" s="254"/>
      <c r="O20" s="317"/>
      <c r="P20" s="252"/>
      <c r="Q20" s="251"/>
      <c r="R20" s="741"/>
      <c r="S20" s="741"/>
      <c r="T20" s="741"/>
      <c r="U20" s="315">
        <f>IF(OR(P20="",M20=Paramétrage!$C$10,M20=Paramétrage!$C$13,M20=Paramétrage!$C$17,M20=Paramétrage!$C$20,M20=Paramétrage!$C$24,M20=Paramétrage!$C$27,AND(M20&lt;&gt;Paramétrage!$C$9,Q20="Mut+ext")),0,ROUNDUP(O20/P20,0))</f>
        <v>0</v>
      </c>
      <c r="V20" s="314">
        <f>IF(OR(M20="",Q20="Mut+ext"),0,IF(VLOOKUP(M20,Paramétrage!$C$6:$E$29,2,0)=0,0,IF(P20="","saisir capacité",N20*U20*VLOOKUP(M20,Paramétrage!$C$6:$E$29,2,0))))</f>
        <v>0</v>
      </c>
      <c r="W20" s="248"/>
      <c r="X20" s="313">
        <f t="shared" si="2"/>
        <v>0</v>
      </c>
      <c r="Y20" s="312">
        <f>IF(OR(M20="",Q20="Mut+ext"),0,IF(ISERROR(W20+V20*VLOOKUP(M20,Paramétrage!$C$6:$E$29,3,0))=TRUE(),X20,W20+V20*VLOOKUP(M20,Paramétrage!$C$6:$E$29,3,0)))</f>
        <v>0</v>
      </c>
      <c r="Z20" s="742"/>
      <c r="AA20" s="742"/>
      <c r="AB20" s="742"/>
      <c r="AC20" s="245"/>
      <c r="AD20" s="244"/>
      <c r="AE20" s="243">
        <f t="shared" si="3"/>
        <v>0</v>
      </c>
      <c r="AF20" s="242">
        <f t="shared" si="4"/>
        <v>0</v>
      </c>
    </row>
    <row r="21" spans="1:32" ht="16.2" thickBot="1" x14ac:dyDescent="0.3">
      <c r="A21" s="750"/>
      <c r="B21" s="743"/>
      <c r="C21" s="744"/>
      <c r="D21" s="744"/>
      <c r="E21" s="745"/>
      <c r="F21" s="745"/>
      <c r="G21" s="260"/>
      <c r="H21" s="267"/>
      <c r="I21" s="258"/>
      <c r="J21" s="255"/>
      <c r="K21" s="321"/>
      <c r="L21" s="256"/>
      <c r="M21" s="255"/>
      <c r="N21" s="261"/>
      <c r="O21" s="318"/>
      <c r="P21" s="252"/>
      <c r="Q21" s="251"/>
      <c r="R21" s="741"/>
      <c r="S21" s="741"/>
      <c r="T21" s="741"/>
      <c r="U21" s="315">
        <f>IF(OR(P21="",M21=Paramétrage!$C$10,M21=Paramétrage!$C$13,M21=Paramétrage!$C$17,M21=Paramétrage!$C$20,M21=Paramétrage!$C$24,M21=Paramétrage!$C$27,AND(M21&lt;&gt;Paramétrage!$C$9,Q21="Mut+ext")),0,ROUNDUP(O21/P21,0))</f>
        <v>0</v>
      </c>
      <c r="V21" s="314">
        <f>IF(OR(M21="",Q21="Mut+ext"),0,IF(VLOOKUP(M21,Paramétrage!$C$6:$E$29,2,0)=0,0,IF(P21="","saisir capacité",N21*U21*VLOOKUP(M21,Paramétrage!$C$6:$E$29,2,0))))</f>
        <v>0</v>
      </c>
      <c r="W21" s="248"/>
      <c r="X21" s="313">
        <f t="shared" si="2"/>
        <v>0</v>
      </c>
      <c r="Y21" s="312">
        <f>IF(OR(M21="",Q21="Mut+ext"),0,IF(ISERROR(W21+V21*VLOOKUP(M21,Paramétrage!$C$6:$E$29,3,0))=TRUE(),X21,W21+V21*VLOOKUP(M21,Paramétrage!$C$6:$E$29,3,0)))</f>
        <v>0</v>
      </c>
      <c r="Z21" s="742"/>
      <c r="AA21" s="742"/>
      <c r="AB21" s="742"/>
      <c r="AC21" s="245"/>
      <c r="AD21" s="244"/>
      <c r="AE21" s="243">
        <f t="shared" si="3"/>
        <v>0</v>
      </c>
      <c r="AF21" s="242">
        <f t="shared" si="4"/>
        <v>0</v>
      </c>
    </row>
    <row r="22" spans="1:32" ht="16.2" thickBot="1" x14ac:dyDescent="0.3">
      <c r="A22" s="750"/>
      <c r="B22" s="743"/>
      <c r="C22" s="744"/>
      <c r="D22" s="744"/>
      <c r="E22" s="745"/>
      <c r="F22" s="745"/>
      <c r="G22" s="260"/>
      <c r="H22" s="259"/>
      <c r="I22" s="316"/>
      <c r="J22" s="255"/>
      <c r="K22" s="257"/>
      <c r="L22" s="256"/>
      <c r="M22" s="255"/>
      <c r="N22" s="261"/>
      <c r="O22" s="317"/>
      <c r="P22" s="252"/>
      <c r="Q22" s="251"/>
      <c r="R22" s="741"/>
      <c r="S22" s="741"/>
      <c r="T22" s="741"/>
      <c r="U22" s="315">
        <f>IF(OR(P22="",M22=Paramétrage!$C$10,M22=Paramétrage!$C$13,M22=Paramétrage!$C$17,M22=Paramétrage!$C$20,M22=Paramétrage!$C$24,M22=Paramétrage!$C$27,AND(M22&lt;&gt;Paramétrage!$C$9,Q22="Mut+ext")),0,ROUNDUP(O22/P22,0))</f>
        <v>0</v>
      </c>
      <c r="V22" s="314">
        <f>IF(OR(M22="",Q22="Mut+ext"),0,IF(VLOOKUP(M22,Paramétrage!$C$6:$E$29,2,0)=0,0,IF(P22="","saisir capacité",N22*U22*VLOOKUP(M22,Paramétrage!$C$6:$E$29,2,0))))</f>
        <v>0</v>
      </c>
      <c r="W22" s="248"/>
      <c r="X22" s="313">
        <f t="shared" si="2"/>
        <v>0</v>
      </c>
      <c r="Y22" s="312">
        <f>IF(OR(M22="",Q22="Mut+ext"),0,IF(ISERROR(W22+V22*VLOOKUP(M22,Paramétrage!$C$6:$E$29,3,0))=TRUE(),X22,W22+V22*VLOOKUP(M22,Paramétrage!$C$6:$E$29,3,0)))</f>
        <v>0</v>
      </c>
      <c r="Z22" s="742"/>
      <c r="AA22" s="742"/>
      <c r="AB22" s="742"/>
      <c r="AC22" s="245"/>
      <c r="AD22" s="244"/>
      <c r="AE22" s="243">
        <f t="shared" si="3"/>
        <v>0</v>
      </c>
      <c r="AF22" s="242">
        <f t="shared" si="4"/>
        <v>0</v>
      </c>
    </row>
    <row r="23" spans="1:32" ht="16.2" thickBot="1" x14ac:dyDescent="0.3">
      <c r="A23" s="750"/>
      <c r="B23" s="743"/>
      <c r="C23" s="744"/>
      <c r="D23" s="744"/>
      <c r="E23" s="745"/>
      <c r="F23" s="745"/>
      <c r="G23" s="260"/>
      <c r="H23" s="259"/>
      <c r="I23" s="316"/>
      <c r="J23" s="255"/>
      <c r="K23" s="257"/>
      <c r="L23" s="256"/>
      <c r="M23" s="255"/>
      <c r="N23" s="261"/>
      <c r="O23" s="253"/>
      <c r="P23" s="252"/>
      <c r="Q23" s="251"/>
      <c r="R23" s="741"/>
      <c r="S23" s="741"/>
      <c r="T23" s="741"/>
      <c r="U23" s="315">
        <f>IF(OR(P23="",M23=Paramétrage!$C$10,M23=Paramétrage!$C$13,M23=Paramétrage!$C$17,M23=Paramétrage!$C$20,M23=Paramétrage!$C$24,M23=Paramétrage!$C$27,AND(M23&lt;&gt;Paramétrage!$C$9,Q23="Mut+ext")),0,ROUNDUP(O23/P23,0))</f>
        <v>0</v>
      </c>
      <c r="V23" s="314">
        <f>IF(OR(M23="",Q23="Mut+ext"),0,IF(VLOOKUP(M23,Paramétrage!$C$6:$E$29,2,0)=0,0,IF(P23="","saisir capacité",N23*U23*VLOOKUP(M23,Paramétrage!$C$6:$E$29,2,0))))</f>
        <v>0</v>
      </c>
      <c r="W23" s="248"/>
      <c r="X23" s="313">
        <f t="shared" si="2"/>
        <v>0</v>
      </c>
      <c r="Y23" s="312">
        <f>IF(OR(M23="",Q23="Mut+ext"),0,IF(ISERROR(W23+V23*VLOOKUP(M23,Paramétrage!$C$6:$E$29,3,0))=TRUE(),X23,W23+V23*VLOOKUP(M23,Paramétrage!$C$6:$E$29,3,0)))</f>
        <v>0</v>
      </c>
      <c r="Z23" s="742"/>
      <c r="AA23" s="742"/>
      <c r="AB23" s="742"/>
      <c r="AC23" s="245"/>
      <c r="AD23" s="244"/>
      <c r="AE23" s="243">
        <f t="shared" si="3"/>
        <v>0</v>
      </c>
      <c r="AF23" s="242">
        <f t="shared" si="4"/>
        <v>0</v>
      </c>
    </row>
    <row r="24" spans="1:32" ht="16.2" thickBot="1" x14ac:dyDescent="0.3">
      <c r="A24" s="750"/>
      <c r="B24" s="743"/>
      <c r="C24" s="311"/>
      <c r="D24" s="310"/>
      <c r="E24" s="309"/>
      <c r="F24" s="309"/>
      <c r="G24" s="309"/>
      <c r="H24" s="308"/>
      <c r="I24" s="307"/>
      <c r="J24" s="306"/>
      <c r="K24" s="305"/>
      <c r="L24" s="304"/>
      <c r="M24" s="296"/>
      <c r="N24" s="303">
        <f>AE24</f>
        <v>59</v>
      </c>
      <c r="O24" s="302"/>
      <c r="P24" s="302"/>
      <c r="Q24" s="301"/>
      <c r="R24" s="300"/>
      <c r="S24" s="300"/>
      <c r="T24" s="299"/>
      <c r="U24" s="298"/>
      <c r="V24" s="297">
        <f>SUM(V12:V23)</f>
        <v>34</v>
      </c>
      <c r="W24" s="296">
        <f>SUM(W12:W23)</f>
        <v>0</v>
      </c>
      <c r="X24" s="295">
        <f>SUM(X12:X23)</f>
        <v>34</v>
      </c>
      <c r="Y24" s="294">
        <f>SUM(Y12:Y23)</f>
        <v>51</v>
      </c>
      <c r="Z24" s="293"/>
      <c r="AA24" s="292"/>
      <c r="AB24" s="291"/>
      <c r="AC24" s="290"/>
      <c r="AD24" s="289"/>
      <c r="AE24" s="288">
        <f>SUM(AE12:AE23)</f>
        <v>59</v>
      </c>
      <c r="AF24" s="287">
        <f>SUM(AF12:AF23)</f>
        <v>1180</v>
      </c>
    </row>
    <row r="25" spans="1:32" ht="15.45" customHeight="1" thickBot="1" x14ac:dyDescent="0.3">
      <c r="A25" s="750"/>
      <c r="B25" s="743" t="s">
        <v>70</v>
      </c>
      <c r="C25" s="744" t="s">
        <v>362</v>
      </c>
      <c r="D25" s="744"/>
      <c r="E25" s="745">
        <v>9</v>
      </c>
      <c r="F25" s="745" t="s">
        <v>63</v>
      </c>
      <c r="G25" s="260" t="s">
        <v>72</v>
      </c>
      <c r="H25" s="267" t="s">
        <v>355</v>
      </c>
      <c r="I25" s="258" t="s">
        <v>363</v>
      </c>
      <c r="J25" s="255">
        <v>26</v>
      </c>
      <c r="K25" s="321" t="s">
        <v>63</v>
      </c>
      <c r="L25" s="256">
        <v>1</v>
      </c>
      <c r="M25" s="255" t="s">
        <v>66</v>
      </c>
      <c r="N25" s="254">
        <v>17</v>
      </c>
      <c r="O25" s="317">
        <v>20</v>
      </c>
      <c r="P25" s="252">
        <v>24</v>
      </c>
      <c r="Q25" s="266" t="s">
        <v>67</v>
      </c>
      <c r="R25" s="741"/>
      <c r="S25" s="741"/>
      <c r="T25" s="741"/>
      <c r="U25" s="315">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17</v>
      </c>
      <c r="W25" s="248"/>
      <c r="X25" s="313">
        <f t="shared" ref="X25:X36" si="5">IF(OR(M25="",Q25="Mut+ext"),0,IF(ISERROR(V25+W25)=TRUE(),V25,V25+W25))</f>
        <v>17</v>
      </c>
      <c r="Y25" s="312">
        <f>IF(OR(M25="",Q25="Mut+ext"),0,IF(ISERROR(W25+V25*VLOOKUP(M25,Paramétrage!$C$6:$E$29,3,0))=TRUE(),X25,W25+V25*VLOOKUP(M25,Paramétrage!$C$6:$E$29,3,0)))</f>
        <v>25.5</v>
      </c>
      <c r="Z25" s="742"/>
      <c r="AA25" s="742"/>
      <c r="AB25" s="742"/>
      <c r="AC25" s="320"/>
      <c r="AD25" s="244"/>
      <c r="AE25" s="243">
        <f t="shared" ref="AE25:AE36" si="6">IF(G25="",0,IF(K25="",0,IF(SUMIF($G$25:$G$36,G25,$O$25:$O$36)=0,0,IF(OR(L25="",K25="obligatoire"),AF25/SUMIF($G$25:$G$36,G25,$O$25:$O$36),AF25/(SUMIF($G$25:$G$36,G25,$O$25:$O$36)/L25)))))</f>
        <v>17</v>
      </c>
      <c r="AF25" s="264">
        <f t="shared" ref="AF25:AF36" si="7">N25*O25</f>
        <v>340</v>
      </c>
    </row>
    <row r="26" spans="1:32" ht="16.2" thickBot="1" x14ac:dyDescent="0.3">
      <c r="A26" s="750"/>
      <c r="B26" s="743"/>
      <c r="C26" s="744"/>
      <c r="D26" s="744"/>
      <c r="E26" s="745"/>
      <c r="F26" s="745"/>
      <c r="G26" s="260" t="s">
        <v>152</v>
      </c>
      <c r="H26" s="267" t="s">
        <v>355</v>
      </c>
      <c r="I26" s="258" t="s">
        <v>364</v>
      </c>
      <c r="J26" s="255">
        <v>26</v>
      </c>
      <c r="K26" s="321" t="s">
        <v>63</v>
      </c>
      <c r="L26" s="256">
        <v>1</v>
      </c>
      <c r="M26" s="255" t="s">
        <v>69</v>
      </c>
      <c r="N26" s="254">
        <v>25</v>
      </c>
      <c r="O26" s="317">
        <v>20</v>
      </c>
      <c r="P26" s="252">
        <v>24</v>
      </c>
      <c r="Q26" s="251" t="s">
        <v>210</v>
      </c>
      <c r="R26" s="741" t="s">
        <v>360</v>
      </c>
      <c r="S26" s="741"/>
      <c r="T26" s="741"/>
      <c r="U26" s="315">
        <f>IF(OR(P26="",M26=Paramétrage!$C$10,M26=Paramétrage!$C$13,M26=Paramétrage!$C$17,M26=Paramétrage!$C$20,M26=Paramétrage!$C$24,M26=Paramétrage!$C$27,AND(M26&lt;&gt;Paramétrage!$C$9,Q26="Mut+ext")),0,ROUNDUP(O26/P26,0))</f>
        <v>0</v>
      </c>
      <c r="V26" s="314">
        <f>IF(OR(M26="",Q26="Mut+ext"),0,IF(VLOOKUP(M26,Paramétrage!$C$6:$E$29,2,0)=0,0,IF(P26="","saisir capacité",N26*U26*VLOOKUP(M26,Paramétrage!$C$6:$E$29,2,0))))</f>
        <v>0</v>
      </c>
      <c r="W26" s="248"/>
      <c r="X26" s="313">
        <f t="shared" si="5"/>
        <v>0</v>
      </c>
      <c r="Y26" s="312">
        <f>IF(OR(M26="",Q26="Mut+ext"),0,IF(ISERROR(W26+V26*VLOOKUP(M26,Paramétrage!$C$6:$E$29,3,0))=TRUE(),X26,W26+V26*VLOOKUP(M26,Paramétrage!$C$6:$E$29,3,0)))</f>
        <v>0</v>
      </c>
      <c r="Z26" s="742"/>
      <c r="AA26" s="742"/>
      <c r="AB26" s="742"/>
      <c r="AC26" s="245"/>
      <c r="AD26" s="244"/>
      <c r="AE26" s="243">
        <f t="shared" si="6"/>
        <v>25</v>
      </c>
      <c r="AF26" s="242">
        <f t="shared" si="7"/>
        <v>500</v>
      </c>
    </row>
    <row r="27" spans="1:32" ht="16.2" thickBot="1" x14ac:dyDescent="0.3">
      <c r="A27" s="750"/>
      <c r="B27" s="743"/>
      <c r="C27" s="744"/>
      <c r="D27" s="744"/>
      <c r="E27" s="745"/>
      <c r="F27" s="745"/>
      <c r="G27" s="260"/>
      <c r="H27" s="267"/>
      <c r="I27" s="258"/>
      <c r="J27" s="255"/>
      <c r="K27" s="321"/>
      <c r="L27" s="256"/>
      <c r="M27" s="255"/>
      <c r="N27" s="254"/>
      <c r="O27" s="317"/>
      <c r="P27" s="252"/>
      <c r="Q27" s="251"/>
      <c r="R27" s="741"/>
      <c r="S27" s="741"/>
      <c r="T27" s="741"/>
      <c r="U27" s="315">
        <f>IF(OR(P27="",M27=Paramétrage!$C$10,M27=Paramétrage!$C$13,M27=Paramétrage!$C$17,M27=Paramétrage!$C$20,M27=Paramétrage!$C$24,M27=Paramétrage!$C$27,AND(M27&lt;&gt;Paramétrage!$C$9,Q27="Mut+ext")),0,ROUNDUP(O27/P27,0))</f>
        <v>0</v>
      </c>
      <c r="V27" s="314">
        <f>IF(OR(M27="",Q27="Mut+ext"),0,IF(VLOOKUP(M27,Paramétrage!$C$6:$E$29,2,0)=0,0,IF(P27="","saisir capacité",N27*U27*VLOOKUP(M27,Paramétrage!$C$6:$E$29,2,0))))</f>
        <v>0</v>
      </c>
      <c r="W27" s="248"/>
      <c r="X27" s="313">
        <f t="shared" si="5"/>
        <v>0</v>
      </c>
      <c r="Y27" s="312">
        <f>IF(OR(M27="",Q27="Mut+ext"),0,IF(ISERROR(W27+V27*VLOOKUP(M27,Paramétrage!$C$6:$E$29,3,0))=TRUE(),X27,W27+V27*VLOOKUP(M27,Paramétrage!$C$6:$E$29,3,0)))</f>
        <v>0</v>
      </c>
      <c r="Z27" s="742"/>
      <c r="AA27" s="742"/>
      <c r="AB27" s="742"/>
      <c r="AC27" s="245"/>
      <c r="AD27" s="244"/>
      <c r="AE27" s="243">
        <f t="shared" si="6"/>
        <v>0</v>
      </c>
      <c r="AF27" s="242">
        <f t="shared" si="7"/>
        <v>0</v>
      </c>
    </row>
    <row r="28" spans="1:32" ht="16.2" thickBot="1" x14ac:dyDescent="0.3">
      <c r="A28" s="750"/>
      <c r="B28" s="743"/>
      <c r="C28" s="744"/>
      <c r="D28" s="744"/>
      <c r="E28" s="745"/>
      <c r="F28" s="745"/>
      <c r="G28" s="260"/>
      <c r="H28" s="267"/>
      <c r="I28" s="258"/>
      <c r="J28" s="255"/>
      <c r="K28" s="321"/>
      <c r="L28" s="256"/>
      <c r="M28" s="255"/>
      <c r="N28" s="254"/>
      <c r="O28" s="317"/>
      <c r="P28" s="252"/>
      <c r="Q28" s="251"/>
      <c r="R28" s="741"/>
      <c r="S28" s="741"/>
      <c r="T28" s="741"/>
      <c r="U28" s="315">
        <f>IF(OR(P28="",M28=Paramétrage!$C$10,M28=Paramétrage!$C$13,M28=Paramétrage!$C$17,M28=Paramétrage!$C$20,M28=Paramétrage!$C$24,M28=Paramétrage!$C$27,AND(M28&lt;&gt;Paramétrage!$C$9,Q28="Mut+ext")),0,ROUNDUP(O28/P28,0))</f>
        <v>0</v>
      </c>
      <c r="V28" s="314">
        <f>IF(OR(M28="",Q28="Mut+ext"),0,IF(VLOOKUP(M28,Paramétrage!$C$6:$E$29,2,0)=0,0,IF(P28="","saisir capacité",N28*U28*VLOOKUP(M28,Paramétrage!$C$6:$E$29,2,0))))</f>
        <v>0</v>
      </c>
      <c r="W28" s="248"/>
      <c r="X28" s="313">
        <f t="shared" si="5"/>
        <v>0</v>
      </c>
      <c r="Y28" s="312">
        <f>IF(OR(M28="",Q28="Mut+ext"),0,IF(ISERROR(W28+V28*VLOOKUP(M28,Paramétrage!$C$6:$E$29,3,0))=TRUE(),X28,W28+V28*VLOOKUP(M28,Paramétrage!$C$6:$E$29,3,0)))</f>
        <v>0</v>
      </c>
      <c r="Z28" s="742"/>
      <c r="AA28" s="742"/>
      <c r="AB28" s="742"/>
      <c r="AC28" s="319"/>
      <c r="AD28" s="244"/>
      <c r="AE28" s="243">
        <f t="shared" si="6"/>
        <v>0</v>
      </c>
      <c r="AF28" s="242">
        <f t="shared" si="7"/>
        <v>0</v>
      </c>
    </row>
    <row r="29" spans="1:32" ht="16.2" thickBot="1" x14ac:dyDescent="0.3">
      <c r="A29" s="750"/>
      <c r="B29" s="743"/>
      <c r="C29" s="744"/>
      <c r="D29" s="744"/>
      <c r="E29" s="745"/>
      <c r="F29" s="745"/>
      <c r="G29" s="260"/>
      <c r="H29" s="267"/>
      <c r="I29" s="258"/>
      <c r="J29" s="255"/>
      <c r="K29" s="321"/>
      <c r="L29" s="256"/>
      <c r="M29" s="255"/>
      <c r="N29" s="254"/>
      <c r="O29" s="317"/>
      <c r="P29" s="252"/>
      <c r="Q29" s="251"/>
      <c r="R29" s="741"/>
      <c r="S29" s="741"/>
      <c r="T29" s="741"/>
      <c r="U29" s="315">
        <f>IF(OR(P29="",M29=Paramétrage!$C$10,M29=Paramétrage!$C$13,M29=Paramétrage!$C$17,M29=Paramétrage!$C$20,M29=Paramétrage!$C$24,M29=Paramétrage!$C$27,AND(M29&lt;&gt;Paramétrage!$C$9,Q29="Mut+ext")),0,ROUNDUP(O29/P29,0))</f>
        <v>0</v>
      </c>
      <c r="V29" s="314">
        <f>IF(OR(M29="",Q29="Mut+ext"),0,IF(VLOOKUP(M29,Paramétrage!$C$6:$E$29,2,0)=0,0,IF(P29="","saisir capacité",N29*U29*VLOOKUP(M29,Paramétrage!$C$6:$E$29,2,0))))</f>
        <v>0</v>
      </c>
      <c r="W29" s="248"/>
      <c r="X29" s="313">
        <f t="shared" si="5"/>
        <v>0</v>
      </c>
      <c r="Y29" s="312">
        <f>IF(OR(M29="",Q29="Mut+ext"),0,IF(ISERROR(W29+V29*VLOOKUP(M29,Paramétrage!$C$6:$E$29,3,0))=TRUE(),X29,W29+V29*VLOOKUP(M29,Paramétrage!$C$6:$E$29,3,0)))</f>
        <v>0</v>
      </c>
      <c r="Z29" s="742"/>
      <c r="AA29" s="742"/>
      <c r="AB29" s="742"/>
      <c r="AC29" s="245"/>
      <c r="AD29" s="244"/>
      <c r="AE29" s="243">
        <f t="shared" si="6"/>
        <v>0</v>
      </c>
      <c r="AF29" s="242">
        <f t="shared" si="7"/>
        <v>0</v>
      </c>
    </row>
    <row r="30" spans="1:32" ht="16.2" thickBot="1" x14ac:dyDescent="0.3">
      <c r="A30" s="750"/>
      <c r="B30" s="743"/>
      <c r="C30" s="744"/>
      <c r="D30" s="744"/>
      <c r="E30" s="745"/>
      <c r="F30" s="745"/>
      <c r="G30" s="260"/>
      <c r="H30" s="267"/>
      <c r="I30" s="258"/>
      <c r="J30" s="255"/>
      <c r="K30" s="321"/>
      <c r="L30" s="256"/>
      <c r="M30" s="255"/>
      <c r="N30" s="261"/>
      <c r="O30" s="318"/>
      <c r="P30" s="252"/>
      <c r="Q30" s="251"/>
      <c r="R30" s="741"/>
      <c r="S30" s="741"/>
      <c r="T30" s="741"/>
      <c r="U30" s="315">
        <f>IF(OR(P30="",M30=Paramétrage!$C$10,M30=Paramétrage!$C$13,M30=Paramétrage!$C$17,M30=Paramétrage!$C$20,M30=Paramétrage!$C$24,M30=Paramétrage!$C$27,AND(M30&lt;&gt;Paramétrage!$C$9,Q30="Mut+ext")),0,ROUNDUP(O30/P30,0))</f>
        <v>0</v>
      </c>
      <c r="V30" s="314">
        <f>IF(OR(M30="",Q30="Mut+ext"),0,IF(VLOOKUP(M30,Paramétrage!$C$6:$E$29,2,0)=0,0,IF(P30="","saisir capacité",N30*U30*VLOOKUP(M30,Paramétrage!$C$6:$E$29,2,0))))</f>
        <v>0</v>
      </c>
      <c r="W30" s="248"/>
      <c r="X30" s="313">
        <f t="shared" si="5"/>
        <v>0</v>
      </c>
      <c r="Y30" s="312">
        <f>IF(OR(M30="",Q30="Mut+ext"),0,IF(ISERROR(W30+V30*VLOOKUP(M30,Paramétrage!$C$6:$E$29,3,0))=TRUE(),X30,W30+V30*VLOOKUP(M30,Paramétrage!$C$6:$E$29,3,0)))</f>
        <v>0</v>
      </c>
      <c r="Z30" s="742"/>
      <c r="AA30" s="742"/>
      <c r="AB30" s="742"/>
      <c r="AC30" s="245"/>
      <c r="AD30" s="244"/>
      <c r="AE30" s="243">
        <f t="shared" si="6"/>
        <v>0</v>
      </c>
      <c r="AF30" s="242">
        <f t="shared" si="7"/>
        <v>0</v>
      </c>
    </row>
    <row r="31" spans="1:32" ht="16.2" thickBot="1" x14ac:dyDescent="0.3">
      <c r="A31" s="750"/>
      <c r="B31" s="743"/>
      <c r="C31" s="744"/>
      <c r="D31" s="744"/>
      <c r="E31" s="745"/>
      <c r="F31" s="745"/>
      <c r="G31" s="260"/>
      <c r="H31" s="259"/>
      <c r="I31" s="316"/>
      <c r="J31" s="255"/>
      <c r="K31" s="257"/>
      <c r="L31" s="256"/>
      <c r="M31" s="255"/>
      <c r="N31" s="261"/>
      <c r="O31" s="317"/>
      <c r="P31" s="252"/>
      <c r="Q31" s="251"/>
      <c r="R31" s="741"/>
      <c r="S31" s="741"/>
      <c r="T31" s="741"/>
      <c r="U31" s="315">
        <f>IF(OR(P31="",M31=Paramétrage!$C$10,M31=Paramétrage!$C$13,M31=Paramétrage!$C$17,M31=Paramétrage!$C$20,M31=Paramétrage!$C$24,M31=Paramétrage!$C$27,AND(M31&lt;&gt;Paramétrage!$C$9,Q31="Mut+ext")),0,ROUNDUP(O31/P31,0))</f>
        <v>0</v>
      </c>
      <c r="V31" s="314">
        <f>IF(OR(M31="",Q31="Mut+ext"),0,IF(VLOOKUP(M31,Paramétrage!$C$6:$E$29,2,0)=0,0,IF(P31="","saisir capacité",N31*U31*VLOOKUP(M31,Paramétrage!$C$6:$E$29,2,0))))</f>
        <v>0</v>
      </c>
      <c r="W31" s="248"/>
      <c r="X31" s="313">
        <f t="shared" si="5"/>
        <v>0</v>
      </c>
      <c r="Y31" s="312">
        <f>IF(OR(M31="",Q31="Mut+ext"),0,IF(ISERROR(W31+V31*VLOOKUP(M31,Paramétrage!$C$6:$E$29,3,0))=TRUE(),X31,W31+V31*VLOOKUP(M31,Paramétrage!$C$6:$E$29,3,0)))</f>
        <v>0</v>
      </c>
      <c r="Z31" s="742"/>
      <c r="AA31" s="742"/>
      <c r="AB31" s="742"/>
      <c r="AC31" s="245"/>
      <c r="AD31" s="244"/>
      <c r="AE31" s="243">
        <f t="shared" si="6"/>
        <v>0</v>
      </c>
      <c r="AF31" s="242">
        <f t="shared" si="7"/>
        <v>0</v>
      </c>
    </row>
    <row r="32" spans="1:32" ht="16.2" thickBot="1" x14ac:dyDescent="0.3">
      <c r="A32" s="750"/>
      <c r="B32" s="743"/>
      <c r="C32" s="744"/>
      <c r="D32" s="744"/>
      <c r="E32" s="745"/>
      <c r="F32" s="745"/>
      <c r="G32" s="260"/>
      <c r="H32" s="267"/>
      <c r="I32" s="258"/>
      <c r="J32" s="255"/>
      <c r="K32" s="321"/>
      <c r="L32" s="256"/>
      <c r="M32" s="255"/>
      <c r="N32" s="254"/>
      <c r="O32" s="317"/>
      <c r="P32" s="252"/>
      <c r="Q32" s="251"/>
      <c r="R32" s="741"/>
      <c r="S32" s="741"/>
      <c r="T32" s="741"/>
      <c r="U32" s="315">
        <f>IF(OR(P32="",M32=Paramétrage!$C$10,M32=Paramétrage!$C$13,M32=Paramétrage!$C$17,M32=Paramétrage!$C$20,M32=Paramétrage!$C$24,M32=Paramétrage!$C$27,AND(M32&lt;&gt;Paramétrage!$C$9,Q32="Mut+ext")),0,ROUNDUP(O32/P32,0))</f>
        <v>0</v>
      </c>
      <c r="V32" s="314">
        <f>IF(OR(M32="",Q32="Mut+ext"),0,IF(VLOOKUP(M32,Paramétrage!$C$6:$E$29,2,0)=0,0,IF(P32="","saisir capacité",N32*U32*VLOOKUP(M32,Paramétrage!$C$6:$E$29,2,0))))</f>
        <v>0</v>
      </c>
      <c r="W32" s="248"/>
      <c r="X32" s="313">
        <f t="shared" si="5"/>
        <v>0</v>
      </c>
      <c r="Y32" s="312">
        <f>IF(OR(M32="",Q32="Mut+ext"),0,IF(ISERROR(W32+V32*VLOOKUP(M32,Paramétrage!$C$6:$E$29,3,0))=TRUE(),X32,W32+V32*VLOOKUP(M32,Paramétrage!$C$6:$E$29,3,0)))</f>
        <v>0</v>
      </c>
      <c r="Z32" s="742"/>
      <c r="AA32" s="742"/>
      <c r="AB32" s="742"/>
      <c r="AC32" s="319"/>
      <c r="AD32" s="244"/>
      <c r="AE32" s="243">
        <f t="shared" si="6"/>
        <v>0</v>
      </c>
      <c r="AF32" s="242">
        <f t="shared" si="7"/>
        <v>0</v>
      </c>
    </row>
    <row r="33" spans="1:32" ht="16.2" thickBot="1" x14ac:dyDescent="0.3">
      <c r="A33" s="750"/>
      <c r="B33" s="743"/>
      <c r="C33" s="744"/>
      <c r="D33" s="744"/>
      <c r="E33" s="745"/>
      <c r="F33" s="745"/>
      <c r="G33" s="260"/>
      <c r="H33" s="267"/>
      <c r="I33" s="258"/>
      <c r="J33" s="255"/>
      <c r="K33" s="321"/>
      <c r="L33" s="256"/>
      <c r="M33" s="255"/>
      <c r="N33" s="254"/>
      <c r="O33" s="317"/>
      <c r="P33" s="252"/>
      <c r="Q33" s="251"/>
      <c r="R33" s="741"/>
      <c r="S33" s="741"/>
      <c r="T33" s="741"/>
      <c r="U33" s="315">
        <f>IF(OR(P33="",M33=Paramétrage!$C$10,M33=Paramétrage!$C$13,M33=Paramétrage!$C$17,M33=Paramétrage!$C$20,M33=Paramétrage!$C$24,M33=Paramétrage!$C$27,AND(M33&lt;&gt;Paramétrage!$C$9,Q33="Mut+ext")),0,ROUNDUP(O33/P33,0))</f>
        <v>0</v>
      </c>
      <c r="V33" s="314">
        <f>IF(OR(M33="",Q33="Mut+ext"),0,IF(VLOOKUP(M33,Paramétrage!$C$6:$E$29,2,0)=0,0,IF(P33="","saisir capacité",N33*U33*VLOOKUP(M33,Paramétrage!$C$6:$E$29,2,0))))</f>
        <v>0</v>
      </c>
      <c r="W33" s="248"/>
      <c r="X33" s="313">
        <f t="shared" si="5"/>
        <v>0</v>
      </c>
      <c r="Y33" s="312">
        <f>IF(OR(M33="",Q33="Mut+ext"),0,IF(ISERROR(W33+V33*VLOOKUP(M33,Paramétrage!$C$6:$E$29,3,0))=TRUE(),X33,W33+V33*VLOOKUP(M33,Paramétrage!$C$6:$E$29,3,0)))</f>
        <v>0</v>
      </c>
      <c r="Z33" s="742"/>
      <c r="AA33" s="742"/>
      <c r="AB33" s="742"/>
      <c r="AC33" s="245"/>
      <c r="AD33" s="244"/>
      <c r="AE33" s="243">
        <f t="shared" si="6"/>
        <v>0</v>
      </c>
      <c r="AF33" s="242">
        <f t="shared" si="7"/>
        <v>0</v>
      </c>
    </row>
    <row r="34" spans="1:32" ht="16.2" thickBot="1" x14ac:dyDescent="0.3">
      <c r="A34" s="750"/>
      <c r="B34" s="743"/>
      <c r="C34" s="744"/>
      <c r="D34" s="744"/>
      <c r="E34" s="745"/>
      <c r="F34" s="745"/>
      <c r="G34" s="260"/>
      <c r="H34" s="267"/>
      <c r="I34" s="258"/>
      <c r="J34" s="255"/>
      <c r="K34" s="321"/>
      <c r="L34" s="256"/>
      <c r="M34" s="255"/>
      <c r="N34" s="261"/>
      <c r="O34" s="318"/>
      <c r="P34" s="252"/>
      <c r="Q34" s="251"/>
      <c r="R34" s="741"/>
      <c r="S34" s="741"/>
      <c r="T34" s="741"/>
      <c r="U34" s="315">
        <f>IF(OR(P34="",M34=Paramétrage!$C$10,M34=Paramétrage!$C$13,M34=Paramétrage!$C$17,M34=Paramétrage!$C$20,M34=Paramétrage!$C$24,M34=Paramétrage!$C$27,AND(M34&lt;&gt;Paramétrage!$C$9,Q34="Mut+ext")),0,ROUNDUP(O34/P34,0))</f>
        <v>0</v>
      </c>
      <c r="V34" s="314">
        <f>IF(OR(M34="",Q34="Mut+ext"),0,IF(VLOOKUP(M34,Paramétrage!$C$6:$E$29,2,0)=0,0,IF(P34="","saisir capacité",N34*U34*VLOOKUP(M34,Paramétrage!$C$6:$E$29,2,0))))</f>
        <v>0</v>
      </c>
      <c r="W34" s="248"/>
      <c r="X34" s="313">
        <f t="shared" si="5"/>
        <v>0</v>
      </c>
      <c r="Y34" s="312">
        <f>IF(OR(M34="",Q34="Mut+ext"),0,IF(ISERROR(W34+V34*VLOOKUP(M34,Paramétrage!$C$6:$E$29,3,0))=TRUE(),X34,W34+V34*VLOOKUP(M34,Paramétrage!$C$6:$E$29,3,0)))</f>
        <v>0</v>
      </c>
      <c r="Z34" s="742"/>
      <c r="AA34" s="742"/>
      <c r="AB34" s="742"/>
      <c r="AC34" s="245"/>
      <c r="AD34" s="244"/>
      <c r="AE34" s="243">
        <f t="shared" si="6"/>
        <v>0</v>
      </c>
      <c r="AF34" s="242">
        <f t="shared" si="7"/>
        <v>0</v>
      </c>
    </row>
    <row r="35" spans="1:32" ht="16.2" thickBot="1" x14ac:dyDescent="0.3">
      <c r="A35" s="750"/>
      <c r="B35" s="743"/>
      <c r="C35" s="744"/>
      <c r="D35" s="744"/>
      <c r="E35" s="745"/>
      <c r="F35" s="745"/>
      <c r="G35" s="260"/>
      <c r="H35" s="259"/>
      <c r="I35" s="316"/>
      <c r="J35" s="255"/>
      <c r="K35" s="257"/>
      <c r="L35" s="256"/>
      <c r="M35" s="255"/>
      <c r="N35" s="261"/>
      <c r="O35" s="317"/>
      <c r="P35" s="252"/>
      <c r="Q35" s="251"/>
      <c r="R35" s="741"/>
      <c r="S35" s="741"/>
      <c r="T35" s="741"/>
      <c r="U35" s="315">
        <f>IF(OR(P35="",M35=Paramétrage!$C$10,M35=Paramétrage!$C$13,M35=Paramétrage!$C$17,M35=Paramétrage!$C$20,M35=Paramétrage!$C$24,M35=Paramétrage!$C$27,AND(M35&lt;&gt;Paramétrage!$C$9,Q35="Mut+ext")),0,ROUNDUP(O35/P35,0))</f>
        <v>0</v>
      </c>
      <c r="V35" s="314">
        <f>IF(OR(M35="",Q35="Mut+ext"),0,IF(VLOOKUP(M35,Paramétrage!$C$6:$E$29,2,0)=0,0,IF(P35="","saisir capacité",N35*U35*VLOOKUP(M35,Paramétrage!$C$6:$E$29,2,0))))</f>
        <v>0</v>
      </c>
      <c r="W35" s="248"/>
      <c r="X35" s="313">
        <f t="shared" si="5"/>
        <v>0</v>
      </c>
      <c r="Y35" s="312">
        <f>IF(OR(M35="",Q35="Mut+ext"),0,IF(ISERROR(W35+V35*VLOOKUP(M35,Paramétrage!$C$6:$E$29,3,0))=TRUE(),X35,W35+V35*VLOOKUP(M35,Paramétrage!$C$6:$E$29,3,0)))</f>
        <v>0</v>
      </c>
      <c r="Z35" s="742"/>
      <c r="AA35" s="742"/>
      <c r="AB35" s="742"/>
      <c r="AC35" s="245"/>
      <c r="AD35" s="244"/>
      <c r="AE35" s="243">
        <f t="shared" si="6"/>
        <v>0</v>
      </c>
      <c r="AF35" s="242">
        <f t="shared" si="7"/>
        <v>0</v>
      </c>
    </row>
    <row r="36" spans="1:32" ht="16.2" thickBot="1" x14ac:dyDescent="0.3">
      <c r="A36" s="750"/>
      <c r="B36" s="743"/>
      <c r="C36" s="744"/>
      <c r="D36" s="744"/>
      <c r="E36" s="745"/>
      <c r="F36" s="745"/>
      <c r="G36" s="260"/>
      <c r="H36" s="259"/>
      <c r="I36" s="316"/>
      <c r="J36" s="255"/>
      <c r="K36" s="257"/>
      <c r="L36" s="256"/>
      <c r="M36" s="255"/>
      <c r="N36" s="261"/>
      <c r="O36" s="253"/>
      <c r="P36" s="252"/>
      <c r="Q36" s="251"/>
      <c r="R36" s="741"/>
      <c r="S36" s="741"/>
      <c r="T36" s="741"/>
      <c r="U36" s="315">
        <f>IF(OR(P36="",M36=Paramétrage!$C$10,M36=Paramétrage!$C$13,M36=Paramétrage!$C$17,M36=Paramétrage!$C$20,M36=Paramétrage!$C$24,M36=Paramétrage!$C$27,AND(M36&lt;&gt;Paramétrage!$C$9,Q36="Mut+ext")),0,ROUNDUP(O36/P36,0))</f>
        <v>0</v>
      </c>
      <c r="V36" s="314">
        <f>IF(OR(M36="",Q36="Mut+ext"),0,IF(VLOOKUP(M36,Paramétrage!$C$6:$E$29,2,0)=0,0,IF(P36="","saisir capacité",N36*U36*VLOOKUP(M36,Paramétrage!$C$6:$E$29,2,0))))</f>
        <v>0</v>
      </c>
      <c r="W36" s="248"/>
      <c r="X36" s="313">
        <f t="shared" si="5"/>
        <v>0</v>
      </c>
      <c r="Y36" s="312">
        <f>IF(OR(M36="",Q36="Mut+ext"),0,IF(ISERROR(W36+V36*VLOOKUP(M36,Paramétrage!$C$6:$E$29,3,0))=TRUE(),X36,W36+V36*VLOOKUP(M36,Paramétrage!$C$6:$E$29,3,0)))</f>
        <v>0</v>
      </c>
      <c r="Z36" s="742"/>
      <c r="AA36" s="742"/>
      <c r="AB36" s="742"/>
      <c r="AC36" s="245"/>
      <c r="AD36" s="244"/>
      <c r="AE36" s="243">
        <f t="shared" si="6"/>
        <v>0</v>
      </c>
      <c r="AF36" s="242">
        <f t="shared" si="7"/>
        <v>0</v>
      </c>
    </row>
    <row r="37" spans="1:32" ht="16.2" thickBot="1" x14ac:dyDescent="0.3">
      <c r="A37" s="750"/>
      <c r="B37" s="743"/>
      <c r="C37" s="311"/>
      <c r="D37" s="310"/>
      <c r="E37" s="309"/>
      <c r="F37" s="309"/>
      <c r="G37" s="309"/>
      <c r="H37" s="308"/>
      <c r="I37" s="307"/>
      <c r="J37" s="306"/>
      <c r="K37" s="305"/>
      <c r="L37" s="304"/>
      <c r="M37" s="296"/>
      <c r="N37" s="303">
        <f>AE37</f>
        <v>42</v>
      </c>
      <c r="O37" s="302"/>
      <c r="P37" s="302"/>
      <c r="Q37" s="301"/>
      <c r="R37" s="300"/>
      <c r="S37" s="300"/>
      <c r="T37" s="299"/>
      <c r="U37" s="298"/>
      <c r="V37" s="297">
        <f>SUM(V25:V36)</f>
        <v>17</v>
      </c>
      <c r="W37" s="296">
        <f>SUM(W25:W36)</f>
        <v>0</v>
      </c>
      <c r="X37" s="295">
        <f>SUM(X25:X36)</f>
        <v>17</v>
      </c>
      <c r="Y37" s="294">
        <f>SUM(Y25:Y36)</f>
        <v>25.5</v>
      </c>
      <c r="Z37" s="293"/>
      <c r="AA37" s="292"/>
      <c r="AB37" s="291"/>
      <c r="AC37" s="290"/>
      <c r="AD37" s="289"/>
      <c r="AE37" s="288">
        <f>SUM(AE25:AE36)</f>
        <v>42</v>
      </c>
      <c r="AF37" s="287">
        <f>SUM(AF25:AF36)</f>
        <v>840</v>
      </c>
    </row>
    <row r="38" spans="1:32" ht="15.45" customHeight="1" thickBot="1" x14ac:dyDescent="0.3">
      <c r="A38" s="750"/>
      <c r="B38" s="743" t="s">
        <v>76</v>
      </c>
      <c r="C38" s="744" t="s">
        <v>365</v>
      </c>
      <c r="D38" s="744"/>
      <c r="E38" s="745">
        <v>9</v>
      </c>
      <c r="F38" s="745" t="s">
        <v>63</v>
      </c>
      <c r="G38" s="260" t="s">
        <v>78</v>
      </c>
      <c r="H38" s="267" t="s">
        <v>355</v>
      </c>
      <c r="I38" s="258" t="s">
        <v>366</v>
      </c>
      <c r="J38" s="255">
        <v>7</v>
      </c>
      <c r="K38" s="321" t="s">
        <v>63</v>
      </c>
      <c r="L38" s="256">
        <v>1</v>
      </c>
      <c r="M38" s="255" t="s">
        <v>69</v>
      </c>
      <c r="N38" s="254">
        <v>25</v>
      </c>
      <c r="O38" s="317">
        <v>20</v>
      </c>
      <c r="P38" s="252">
        <v>24</v>
      </c>
      <c r="Q38" s="266" t="s">
        <v>210</v>
      </c>
      <c r="R38" s="741" t="s">
        <v>360</v>
      </c>
      <c r="S38" s="741"/>
      <c r="T38" s="741"/>
      <c r="U38" s="315">
        <f>IF(OR(P38="",M38=Paramétrage!$C$10,M38=Paramétrage!$C$13,M38=Paramétrage!$C$17,M38=Paramétrage!$C$20,M38=Paramétrage!$C$24,M38=Paramétrage!$C$27,AND(M38&lt;&gt;Paramétrage!$C$9,Q38="Mut+ext")),0,ROUNDUP(O38/P38,0))</f>
        <v>0</v>
      </c>
      <c r="V38" s="314">
        <f>IF(OR(M38="",Q38="Mut+ext"),0,IF(VLOOKUP(M38,Paramétrage!$C$6:$E$29,2,0)=0,0,IF(P38="","saisir capacité",N38*U38*VLOOKUP(M38,Paramétrage!$C$6:$E$29,2,0))))</f>
        <v>0</v>
      </c>
      <c r="W38" s="248"/>
      <c r="X38" s="313">
        <f t="shared" ref="X38:X49" si="8">IF(OR(M38="",Q38="Mut+ext"),0,IF(ISERROR(V38+W38)=TRUE(),V38,V38+W38))</f>
        <v>0</v>
      </c>
      <c r="Y38" s="312">
        <f>IF(OR(M38="",Q38="Mut+ext"),0,IF(ISERROR(W38+V38*VLOOKUP(M38,Paramétrage!$C$6:$E$29,3,0))=TRUE(),X38,W38+V38*VLOOKUP(M38,Paramétrage!$C$6:$E$29,3,0)))</f>
        <v>0</v>
      </c>
      <c r="Z38" s="742"/>
      <c r="AA38" s="742"/>
      <c r="AB38" s="742"/>
      <c r="AC38" s="320"/>
      <c r="AD38" s="244"/>
      <c r="AE38" s="243">
        <f>IF(G38="",0,IF(K38="",0,IF(SUMIF(G38:G49,G38,O38:O49)=0,0,IF(OR(L38="",K38="obligatoire"),AF38/SUMIF(G38:G49,G38,O38:O49),AF38/(SUMIF(G38:G49,G38,O38:O49)/L38)))))</f>
        <v>25</v>
      </c>
      <c r="AF38" s="264">
        <f t="shared" ref="AF38:AF49" si="9">N38*O38</f>
        <v>500</v>
      </c>
    </row>
    <row r="39" spans="1:32" ht="16.2" thickBot="1" x14ac:dyDescent="0.3">
      <c r="A39" s="750"/>
      <c r="B39" s="743"/>
      <c r="C39" s="744"/>
      <c r="D39" s="744"/>
      <c r="E39" s="745"/>
      <c r="F39" s="745"/>
      <c r="G39" s="260" t="s">
        <v>158</v>
      </c>
      <c r="H39" s="267" t="s">
        <v>355</v>
      </c>
      <c r="I39" s="258" t="s">
        <v>367</v>
      </c>
      <c r="J39" s="255">
        <v>27</v>
      </c>
      <c r="K39" s="321" t="s">
        <v>63</v>
      </c>
      <c r="L39" s="256">
        <v>1</v>
      </c>
      <c r="M39" s="255" t="s">
        <v>66</v>
      </c>
      <c r="N39" s="254">
        <v>17</v>
      </c>
      <c r="O39" s="317">
        <v>20</v>
      </c>
      <c r="P39" s="252">
        <v>24</v>
      </c>
      <c r="Q39" s="251" t="s">
        <v>67</v>
      </c>
      <c r="R39" s="741"/>
      <c r="S39" s="741"/>
      <c r="T39" s="741"/>
      <c r="U39" s="315">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17</v>
      </c>
      <c r="W39" s="248"/>
      <c r="X39" s="313">
        <f t="shared" si="8"/>
        <v>17</v>
      </c>
      <c r="Y39" s="312">
        <f>IF(OR(M39="",Q39="Mut+ext"),0,IF(ISERROR(W39+V39*VLOOKUP(M39,Paramétrage!$C$6:$E$29,3,0))=TRUE(),X39,W39+V39*VLOOKUP(M39,Paramétrage!$C$6:$E$29,3,0)))</f>
        <v>25.5</v>
      </c>
      <c r="Z39" s="742"/>
      <c r="AA39" s="742"/>
      <c r="AB39" s="742"/>
      <c r="AC39" s="245"/>
      <c r="AD39" s="244"/>
      <c r="AE39" s="243">
        <f>IF(G39="",0,IF(K39="",0,IF(SUMIF(G38:G49,G39,O38:O49)=0,0,IF(OR(L39="",K39="obligatoire"),AF39/SUMIF(G38:G49,G39,O38:O49),AF39/(SUMIF(G38:G49,G39,O38:O49)/L39)))))</f>
        <v>17</v>
      </c>
      <c r="AF39" s="264">
        <f t="shared" si="9"/>
        <v>340</v>
      </c>
    </row>
    <row r="40" spans="1:32" ht="16.2" thickBot="1" x14ac:dyDescent="0.3">
      <c r="A40" s="750"/>
      <c r="B40" s="743"/>
      <c r="C40" s="744"/>
      <c r="D40" s="744"/>
      <c r="E40" s="745"/>
      <c r="F40" s="745"/>
      <c r="G40" s="260"/>
      <c r="H40" s="267"/>
      <c r="I40" s="258"/>
      <c r="J40" s="255"/>
      <c r="K40" s="321"/>
      <c r="L40" s="256"/>
      <c r="M40" s="255"/>
      <c r="N40" s="254"/>
      <c r="O40" s="317"/>
      <c r="P40" s="252"/>
      <c r="Q40" s="251"/>
      <c r="R40" s="741"/>
      <c r="S40" s="741"/>
      <c r="T40" s="741"/>
      <c r="U40" s="315">
        <f>IF(OR(P40="",M40=Paramétrage!$C$10,M40=Paramétrage!$C$13,M40=Paramétrage!$C$17,M40=Paramétrage!$C$20,M40=Paramétrage!$C$24,M40=Paramétrage!$C$27,AND(M40&lt;&gt;Paramétrage!$C$9,Q40="Mut+ext")),0,ROUNDUP(O40/P40,0))</f>
        <v>0</v>
      </c>
      <c r="V40" s="314">
        <f>IF(OR(M40="",Q40="Mut+ext"),0,IF(VLOOKUP(M40,Paramétrage!$C$6:$E$29,2,0)=0,0,IF(P40="","saisir capacité",N40*U40*VLOOKUP(M40,Paramétrage!$C$6:$E$29,2,0))))</f>
        <v>0</v>
      </c>
      <c r="W40" s="248"/>
      <c r="X40" s="313">
        <f t="shared" si="8"/>
        <v>0</v>
      </c>
      <c r="Y40" s="312">
        <f>IF(OR(M40="",Q40="Mut+ext"),0,IF(ISERROR(W40+V40*VLOOKUP(M40,Paramétrage!$C$6:$E$29,3,0))=TRUE(),X40,W40+V40*VLOOKUP(M40,Paramétrage!$C$6:$E$29,3,0)))</f>
        <v>0</v>
      </c>
      <c r="Z40" s="742"/>
      <c r="AA40" s="742"/>
      <c r="AB40" s="742"/>
      <c r="AC40" s="245"/>
      <c r="AD40" s="244"/>
      <c r="AE40" s="243">
        <f>IF(G40="",0,IF(K40="",0,IF(SUMIF(G38:G49,G40,O38:O49)=0,0,IF(OR(L40="",K40="obligatoire"),AF40/SUMIF(G38:G49,G40,O38:O49),AF40/(SUMIF(G38:G49,G40,O38:O49)/L40)))))</f>
        <v>0</v>
      </c>
      <c r="AF40" s="264">
        <f t="shared" si="9"/>
        <v>0</v>
      </c>
    </row>
    <row r="41" spans="1:32" ht="16.2" thickBot="1" x14ac:dyDescent="0.3">
      <c r="A41" s="750"/>
      <c r="B41" s="743"/>
      <c r="C41" s="744"/>
      <c r="D41" s="744"/>
      <c r="E41" s="745"/>
      <c r="F41" s="745"/>
      <c r="G41" s="260"/>
      <c r="H41" s="267"/>
      <c r="I41" s="258"/>
      <c r="J41" s="255"/>
      <c r="K41" s="321"/>
      <c r="L41" s="256"/>
      <c r="M41" s="255"/>
      <c r="N41" s="254"/>
      <c r="O41" s="317"/>
      <c r="P41" s="252"/>
      <c r="Q41" s="251"/>
      <c r="R41" s="741"/>
      <c r="S41" s="741"/>
      <c r="T41" s="741"/>
      <c r="U41" s="315">
        <f>IF(OR(P41="",M41=Paramétrage!$C$10,M41=Paramétrage!$C$13,M41=Paramétrage!$C$17,M41=Paramétrage!$C$20,M41=Paramétrage!$C$24,M41=Paramétrage!$C$27,AND(M41&lt;&gt;Paramétrage!$C$9,Q41="Mut+ext")),0,ROUNDUP(O41/P41,0))</f>
        <v>0</v>
      </c>
      <c r="V41" s="314">
        <f>IF(OR(M41="",Q41="Mut+ext"),0,IF(VLOOKUP(M41,Paramétrage!$C$6:$E$29,2,0)=0,0,IF(P41="","saisir capacité",N41*U41*VLOOKUP(M41,Paramétrage!$C$6:$E$29,2,0))))</f>
        <v>0</v>
      </c>
      <c r="W41" s="248"/>
      <c r="X41" s="313">
        <f t="shared" si="8"/>
        <v>0</v>
      </c>
      <c r="Y41" s="312">
        <f>IF(OR(M41="",Q41="Mut+ext"),0,IF(ISERROR(W41+V41*VLOOKUP(M41,Paramétrage!$C$6:$E$29,3,0))=TRUE(),X41,W41+V41*VLOOKUP(M41,Paramétrage!$C$6:$E$29,3,0)))</f>
        <v>0</v>
      </c>
      <c r="Z41" s="742"/>
      <c r="AA41" s="742"/>
      <c r="AB41" s="742"/>
      <c r="AC41" s="319"/>
      <c r="AD41" s="244"/>
      <c r="AE41" s="243">
        <f>IF(G41="",0,IF(K41="",0,IF(SUMIF(G38:G49,G41,O38:O49)=0,0,IF(OR(L41="",K41="obligatoire"),AF41/SUMIF(G38:G49,G41,O38:O49),AF41/(SUMIF(G38:G49,G41,O38:O49)/L41)))))</f>
        <v>0</v>
      </c>
      <c r="AF41" s="264">
        <f t="shared" si="9"/>
        <v>0</v>
      </c>
    </row>
    <row r="42" spans="1:32" ht="16.2" thickBot="1" x14ac:dyDescent="0.3">
      <c r="A42" s="750"/>
      <c r="B42" s="743"/>
      <c r="C42" s="744"/>
      <c r="D42" s="744"/>
      <c r="E42" s="745"/>
      <c r="F42" s="745"/>
      <c r="G42" s="260"/>
      <c r="H42" s="267"/>
      <c r="I42" s="258"/>
      <c r="J42" s="255"/>
      <c r="K42" s="321"/>
      <c r="L42" s="256"/>
      <c r="M42" s="255"/>
      <c r="N42" s="254"/>
      <c r="O42" s="317"/>
      <c r="P42" s="252"/>
      <c r="Q42" s="251"/>
      <c r="R42" s="741"/>
      <c r="S42" s="741"/>
      <c r="T42" s="741"/>
      <c r="U42" s="315">
        <f>IF(OR(P42="",M42=Paramétrage!$C$10,M42=Paramétrage!$C$13,M42=Paramétrage!$C$17,M42=Paramétrage!$C$20,M42=Paramétrage!$C$24,M42=Paramétrage!$C$27,AND(M42&lt;&gt;Paramétrage!$C$9,Q42="Mut+ext")),0,ROUNDUP(O42/P42,0))</f>
        <v>0</v>
      </c>
      <c r="V42" s="314">
        <f>IF(OR(M42="",Q42="Mut+ext"),0,IF(VLOOKUP(M42,Paramétrage!$C$6:$E$29,2,0)=0,0,IF(P42="","saisir capacité",N42*U42*VLOOKUP(M42,Paramétrage!$C$6:$E$29,2,0))))</f>
        <v>0</v>
      </c>
      <c r="W42" s="248"/>
      <c r="X42" s="313">
        <f t="shared" si="8"/>
        <v>0</v>
      </c>
      <c r="Y42" s="312">
        <f>IF(OR(M42="",Q42="Mut+ext"),0,IF(ISERROR(W42+V42*VLOOKUP(M42,Paramétrage!$C$6:$E$29,3,0))=TRUE(),X42,W42+V42*VLOOKUP(M42,Paramétrage!$C$6:$E$29,3,0)))</f>
        <v>0</v>
      </c>
      <c r="Z42" s="742"/>
      <c r="AA42" s="742"/>
      <c r="AB42" s="742"/>
      <c r="AC42" s="245"/>
      <c r="AD42" s="244"/>
      <c r="AE42" s="243">
        <f>IF(G42="",0,IF(K42="",0,IF(SUMIF(G34:G45,G42,O34:O45)=0,0,IF(OR(L42="",K42="obligatoire"),AF42/SUMIF(G34:G45,G42,O34:O45),AF42/(SUMIF(G34:G45,G42,O34:O45)/L42)))))</f>
        <v>0</v>
      </c>
      <c r="AF42" s="264">
        <f t="shared" si="9"/>
        <v>0</v>
      </c>
    </row>
    <row r="43" spans="1:32" ht="16.2" thickBot="1" x14ac:dyDescent="0.3">
      <c r="A43" s="750"/>
      <c r="B43" s="743"/>
      <c r="C43" s="744"/>
      <c r="D43" s="744"/>
      <c r="E43" s="745"/>
      <c r="F43" s="745"/>
      <c r="G43" s="260"/>
      <c r="H43" s="259"/>
      <c r="I43" s="316"/>
      <c r="J43" s="255"/>
      <c r="K43" s="257"/>
      <c r="L43" s="256"/>
      <c r="M43" s="255"/>
      <c r="N43" s="261"/>
      <c r="O43" s="318"/>
      <c r="P43" s="252"/>
      <c r="Q43" s="251"/>
      <c r="R43" s="741"/>
      <c r="S43" s="741"/>
      <c r="T43" s="741"/>
      <c r="U43" s="315">
        <f>IF(OR(P43="",M43=Paramétrage!$C$10,M43=Paramétrage!$C$13,M43=Paramétrage!$C$17,M43=Paramétrage!$C$20,M43=Paramétrage!$C$24,M43=Paramétrage!$C$27,AND(M43&lt;&gt;Paramétrage!$C$9,Q43="Mut+ext")),0,ROUNDUP(O43/P43,0))</f>
        <v>0</v>
      </c>
      <c r="V43" s="314">
        <f>IF(OR(M43="",Q43="Mut+ext"),0,IF(VLOOKUP(M43,Paramétrage!$C$6:$E$29,2,0)=0,0,IF(P43="","saisir capacité",N43*U43*VLOOKUP(M43,Paramétrage!$C$6:$E$29,2,0))))</f>
        <v>0</v>
      </c>
      <c r="W43" s="248"/>
      <c r="X43" s="313">
        <f t="shared" si="8"/>
        <v>0</v>
      </c>
      <c r="Y43" s="312">
        <f>IF(OR(M43="",Q43="Mut+ext"),0,IF(ISERROR(W43+V43*VLOOKUP(M43,Paramétrage!$C$6:$E$29,3,0))=TRUE(),X43,W43+V43*VLOOKUP(M43,Paramétrage!$C$6:$E$29,3,0)))</f>
        <v>0</v>
      </c>
      <c r="Z43" s="742"/>
      <c r="AA43" s="742"/>
      <c r="AB43" s="742"/>
      <c r="AC43" s="245"/>
      <c r="AD43" s="244"/>
      <c r="AE43" s="243">
        <f>IF(G43="",0,IF(K43="",0,IF(SUMIF(G34:G45,G43,O34:O45)=0,0,IF(OR(L43="",K43="obligatoire"),AF43/SUMIF(G34:G45,G43,O34:O45),AF43/(SUMIF(G34:G45,G43,O34:O45)/L43)))))</f>
        <v>0</v>
      </c>
      <c r="AF43" s="264">
        <f t="shared" si="9"/>
        <v>0</v>
      </c>
    </row>
    <row r="44" spans="1:32" ht="16.2" thickBot="1" x14ac:dyDescent="0.3">
      <c r="A44" s="750"/>
      <c r="B44" s="743"/>
      <c r="C44" s="744"/>
      <c r="D44" s="744"/>
      <c r="E44" s="745"/>
      <c r="F44" s="745"/>
      <c r="G44" s="260"/>
      <c r="H44" s="259"/>
      <c r="I44" s="316"/>
      <c r="J44" s="255"/>
      <c r="K44" s="257"/>
      <c r="L44" s="256"/>
      <c r="M44" s="255"/>
      <c r="N44" s="261"/>
      <c r="O44" s="317"/>
      <c r="P44" s="252"/>
      <c r="Q44" s="251"/>
      <c r="R44" s="741"/>
      <c r="S44" s="741"/>
      <c r="T44" s="741"/>
      <c r="U44" s="315">
        <f>IF(OR(P44="",M44=Paramétrage!$C$10,M44=Paramétrage!$C$13,M44=Paramétrage!$C$17,M44=Paramétrage!$C$20,M44=Paramétrage!$C$24,M44=Paramétrage!$C$27,AND(M44&lt;&gt;Paramétrage!$C$9,Q44="Mut+ext")),0,ROUNDUP(O44/P44,0))</f>
        <v>0</v>
      </c>
      <c r="V44" s="314">
        <f>IF(OR(M44="",Q44="Mut+ext"),0,IF(VLOOKUP(M44,Paramétrage!$C$6:$E$29,2,0)=0,0,IF(P44="","saisir capacité",N44*U44*VLOOKUP(M44,Paramétrage!$C$6:$E$29,2,0))))</f>
        <v>0</v>
      </c>
      <c r="W44" s="248"/>
      <c r="X44" s="313">
        <f t="shared" si="8"/>
        <v>0</v>
      </c>
      <c r="Y44" s="312">
        <f>IF(OR(M44="",Q44="Mut+ext"),0,IF(ISERROR(W44+V44*VLOOKUP(M44,Paramétrage!$C$6:$E$29,3,0))=TRUE(),X44,W44+V44*VLOOKUP(M44,Paramétrage!$C$6:$E$29,3,0)))</f>
        <v>0</v>
      </c>
      <c r="Z44" s="742"/>
      <c r="AA44" s="742"/>
      <c r="AB44" s="742"/>
      <c r="AC44" s="245"/>
      <c r="AD44" s="244"/>
      <c r="AE44" s="243">
        <f>IF(G44="",0,IF(K44="",0,IF(SUMIF(G34:G45,G44,O34:O45)=0,0,IF(OR(L44="",K44="obligatoire"),AF44/SUMIF(G34:G45,G44,O34:O45),AF44/(SUMIF(G34:G45,G44,O34:O45)/L44)))))</f>
        <v>0</v>
      </c>
      <c r="AF44" s="264">
        <f t="shared" si="9"/>
        <v>0</v>
      </c>
    </row>
    <row r="45" spans="1:32" ht="16.2" thickBot="1" x14ac:dyDescent="0.3">
      <c r="A45" s="750"/>
      <c r="B45" s="743"/>
      <c r="C45" s="744"/>
      <c r="D45" s="744"/>
      <c r="E45" s="745"/>
      <c r="F45" s="745"/>
      <c r="G45" s="260"/>
      <c r="H45" s="259"/>
      <c r="I45" s="316"/>
      <c r="J45" s="255"/>
      <c r="K45" s="257"/>
      <c r="L45" s="256"/>
      <c r="M45" s="255"/>
      <c r="N45" s="261"/>
      <c r="O45" s="253"/>
      <c r="P45" s="252"/>
      <c r="Q45" s="251"/>
      <c r="R45" s="741"/>
      <c r="S45" s="741"/>
      <c r="T45" s="741"/>
      <c r="U45" s="315">
        <f>IF(OR(P45="",M45=Paramétrage!$C$10,M45=Paramétrage!$C$13,M45=Paramétrage!$C$17,M45=Paramétrage!$C$20,M45=Paramétrage!$C$24,M45=Paramétrage!$C$27,AND(M45&lt;&gt;Paramétrage!$C$9,Q45="Mut+ext")),0,ROUNDUP(O45/P45,0))</f>
        <v>0</v>
      </c>
      <c r="V45" s="314">
        <f>IF(OR(M45="",Q45="Mut+ext"),0,IF(VLOOKUP(M45,Paramétrage!$C$6:$E$29,2,0)=0,0,IF(P45="","saisir capacité",N45*U45*VLOOKUP(M45,Paramétrage!$C$6:$E$29,2,0))))</f>
        <v>0</v>
      </c>
      <c r="W45" s="248"/>
      <c r="X45" s="313">
        <f t="shared" si="8"/>
        <v>0</v>
      </c>
      <c r="Y45" s="312">
        <f>IF(OR(M45="",Q45="Mut+ext"),0,IF(ISERROR(W45+V45*VLOOKUP(M45,Paramétrage!$C$6:$E$29,3,0))=TRUE(),X45,W45+V45*VLOOKUP(M45,Paramétrage!$C$6:$E$29,3,0)))</f>
        <v>0</v>
      </c>
      <c r="Z45" s="742"/>
      <c r="AA45" s="742"/>
      <c r="AB45" s="742"/>
      <c r="AC45" s="245"/>
      <c r="AD45" s="244"/>
      <c r="AE45" s="243">
        <f>IF(G45="",0,IF(K45="",0,IF(SUMIF(G34:G45,G45,O34:O45)=0,0,IF(OR(L45="",K45="obligatoire"),AF45/SUMIF(G34:G45,G45,O34:O45),AF45/(SUMIF(G34:G45,G45,O34:O45)/L45)))))</f>
        <v>0</v>
      </c>
      <c r="AF45" s="264">
        <f t="shared" si="9"/>
        <v>0</v>
      </c>
    </row>
    <row r="46" spans="1:32" ht="16.2" thickBot="1" x14ac:dyDescent="0.3">
      <c r="A46" s="750"/>
      <c r="B46" s="743"/>
      <c r="C46" s="744"/>
      <c r="D46" s="744"/>
      <c r="E46" s="745"/>
      <c r="F46" s="745"/>
      <c r="G46" s="260"/>
      <c r="H46" s="267"/>
      <c r="I46" s="258"/>
      <c r="J46" s="255"/>
      <c r="K46" s="321"/>
      <c r="L46" s="256"/>
      <c r="M46" s="255"/>
      <c r="N46" s="254"/>
      <c r="O46" s="317"/>
      <c r="P46" s="252"/>
      <c r="Q46" s="251"/>
      <c r="R46" s="741"/>
      <c r="S46" s="741"/>
      <c r="T46" s="741"/>
      <c r="U46" s="315">
        <f>IF(OR(P46="",M46=Paramétrage!$C$10,M46=Paramétrage!$C$13,M46=Paramétrage!$C$17,M46=Paramétrage!$C$20,M46=Paramétrage!$C$24,M46=Paramétrage!$C$27,AND(M46&lt;&gt;Paramétrage!$C$9,Q46="Mut+ext")),0,ROUNDUP(O46/P46,0))</f>
        <v>0</v>
      </c>
      <c r="V46" s="314">
        <f>IF(OR(M46="",Q46="Mut+ext"),0,IF(VLOOKUP(M46,Paramétrage!$C$6:$E$29,2,0)=0,0,IF(P46="","saisir capacité",N46*U46*VLOOKUP(M46,Paramétrage!$C$6:$E$29,2,0))))</f>
        <v>0</v>
      </c>
      <c r="W46" s="248"/>
      <c r="X46" s="313">
        <f t="shared" si="8"/>
        <v>0</v>
      </c>
      <c r="Y46" s="312">
        <f>IF(OR(M46="",Q46="Mut+ext"),0,IF(ISERROR(W46+V46*VLOOKUP(M46,Paramétrage!$C$6:$E$29,3,0))=TRUE(),X46,W46+V46*VLOOKUP(M46,Paramétrage!$C$6:$E$29,3,0)))</f>
        <v>0</v>
      </c>
      <c r="Z46" s="742"/>
      <c r="AA46" s="742"/>
      <c r="AB46" s="742"/>
      <c r="AC46" s="245"/>
      <c r="AD46" s="244"/>
      <c r="AE46" s="243">
        <f>IF(G46="",0,IF(K46="",0,IF(SUMIF(G38:G49,G46,O38:O49)=0,0,IF(OR(L46="",K46="obligatoire"),AF46/SUMIF(G38:G49,G46,O38:O49),AF46/(SUMIF(G38:G49,G46,O38:O49)/L46)))))</f>
        <v>0</v>
      </c>
      <c r="AF46" s="264">
        <f t="shared" si="9"/>
        <v>0</v>
      </c>
    </row>
    <row r="47" spans="1:32" ht="16.2" thickBot="1" x14ac:dyDescent="0.3">
      <c r="A47" s="750"/>
      <c r="B47" s="743"/>
      <c r="C47" s="744"/>
      <c r="D47" s="744"/>
      <c r="E47" s="745"/>
      <c r="F47" s="745"/>
      <c r="G47" s="260"/>
      <c r="H47" s="259"/>
      <c r="I47" s="316"/>
      <c r="J47" s="255"/>
      <c r="K47" s="257"/>
      <c r="L47" s="256"/>
      <c r="M47" s="255"/>
      <c r="N47" s="261"/>
      <c r="O47" s="318"/>
      <c r="P47" s="252"/>
      <c r="Q47" s="251"/>
      <c r="R47" s="741"/>
      <c r="S47" s="741"/>
      <c r="T47" s="741"/>
      <c r="U47" s="315">
        <f>IF(OR(P47="",M47=Paramétrage!$C$10,M47=Paramétrage!$C$13,M47=Paramétrage!$C$17,M47=Paramétrage!$C$20,M47=Paramétrage!$C$24,M47=Paramétrage!$C$27,AND(M47&lt;&gt;Paramétrage!$C$9,Q47="Mut+ext")),0,ROUNDUP(O47/P47,0))</f>
        <v>0</v>
      </c>
      <c r="V47" s="314">
        <f>IF(OR(M47="",Q47="Mut+ext"),0,IF(VLOOKUP(M47,Paramétrage!$C$6:$E$29,2,0)=0,0,IF(P47="","saisir capacité",N47*U47*VLOOKUP(M47,Paramétrage!$C$6:$E$29,2,0))))</f>
        <v>0</v>
      </c>
      <c r="W47" s="248"/>
      <c r="X47" s="313">
        <f t="shared" si="8"/>
        <v>0</v>
      </c>
      <c r="Y47" s="312">
        <f>IF(OR(M47="",Q47="Mut+ext"),0,IF(ISERROR(W47+V47*VLOOKUP(M47,Paramétrage!$C$6:$E$29,3,0))=TRUE(),X47,W47+V47*VLOOKUP(M47,Paramétrage!$C$6:$E$29,3,0)))</f>
        <v>0</v>
      </c>
      <c r="Z47" s="742"/>
      <c r="AA47" s="742"/>
      <c r="AB47" s="742"/>
      <c r="AC47" s="245"/>
      <c r="AD47" s="244"/>
      <c r="AE47" s="243">
        <f>IF(G47="",0,IF(K47="",0,IF(SUMIF(G38:G49,G47,O38:O49)=0,0,IF(OR(L47="",K47="obligatoire"),AF47/SUMIF(G38:G49,G47,O38:O49),AF47/(SUMIF(G38:G49,G47,O38:O49)/L47)))))</f>
        <v>0</v>
      </c>
      <c r="AF47" s="264">
        <f t="shared" si="9"/>
        <v>0</v>
      </c>
    </row>
    <row r="48" spans="1:32" ht="16.2" thickBot="1" x14ac:dyDescent="0.3">
      <c r="A48" s="750"/>
      <c r="B48" s="743"/>
      <c r="C48" s="744"/>
      <c r="D48" s="744"/>
      <c r="E48" s="745"/>
      <c r="F48" s="745"/>
      <c r="G48" s="260"/>
      <c r="H48" s="259"/>
      <c r="I48" s="316"/>
      <c r="J48" s="255"/>
      <c r="K48" s="257"/>
      <c r="L48" s="256"/>
      <c r="M48" s="255"/>
      <c r="N48" s="261"/>
      <c r="O48" s="317"/>
      <c r="P48" s="252"/>
      <c r="Q48" s="251"/>
      <c r="R48" s="741"/>
      <c r="S48" s="741"/>
      <c r="T48" s="741"/>
      <c r="U48" s="315">
        <f>IF(OR(P48="",M48=Paramétrage!$C$10,M48=Paramétrage!$C$13,M48=Paramétrage!$C$17,M48=Paramétrage!$C$20,M48=Paramétrage!$C$24,M48=Paramétrage!$C$27,AND(M48&lt;&gt;Paramétrage!$C$9,Q48="Mut+ext")),0,ROUNDUP(O48/P48,0))</f>
        <v>0</v>
      </c>
      <c r="V48" s="314">
        <f>IF(OR(M48="",Q48="Mut+ext"),0,IF(VLOOKUP(M48,Paramétrage!$C$6:$E$29,2,0)=0,0,IF(P48="","saisir capacité",N48*U48*VLOOKUP(M48,Paramétrage!$C$6:$E$29,2,0))))</f>
        <v>0</v>
      </c>
      <c r="W48" s="248"/>
      <c r="X48" s="313">
        <f t="shared" si="8"/>
        <v>0</v>
      </c>
      <c r="Y48" s="312">
        <f>IF(OR(M48="",Q48="Mut+ext"),0,IF(ISERROR(W48+V48*VLOOKUP(M48,Paramétrage!$C$6:$E$29,3,0))=TRUE(),X48,W48+V48*VLOOKUP(M48,Paramétrage!$C$6:$E$29,3,0)))</f>
        <v>0</v>
      </c>
      <c r="Z48" s="742"/>
      <c r="AA48" s="742"/>
      <c r="AB48" s="742"/>
      <c r="AC48" s="245"/>
      <c r="AD48" s="244"/>
      <c r="AE48" s="243">
        <f>IF(G48="",0,IF(K48="",0,IF(SUMIF(G38:G49,G48,O38:O49)=0,0,IF(OR(L48="",K48="obligatoire"),AF48/SUMIF(G38:G49,G48,O38:O49),AF48/(SUMIF(G38:G49,G48,O38:O49)/L48)))))</f>
        <v>0</v>
      </c>
      <c r="AF48" s="264">
        <f t="shared" si="9"/>
        <v>0</v>
      </c>
    </row>
    <row r="49" spans="1:32" ht="16.2" thickBot="1" x14ac:dyDescent="0.3">
      <c r="A49" s="750"/>
      <c r="B49" s="743"/>
      <c r="C49" s="744"/>
      <c r="D49" s="744"/>
      <c r="E49" s="745"/>
      <c r="F49" s="745"/>
      <c r="G49" s="260"/>
      <c r="H49" s="259"/>
      <c r="I49" s="316"/>
      <c r="J49" s="255"/>
      <c r="K49" s="257"/>
      <c r="L49" s="256"/>
      <c r="M49" s="255"/>
      <c r="N49" s="261"/>
      <c r="O49" s="253"/>
      <c r="P49" s="252"/>
      <c r="Q49" s="251"/>
      <c r="R49" s="741"/>
      <c r="S49" s="741"/>
      <c r="T49" s="741"/>
      <c r="U49" s="315">
        <f>IF(OR(P49="",M49=Paramétrage!$C$10,M49=Paramétrage!$C$13,M49=Paramétrage!$C$17,M49=Paramétrage!$C$20,M49=Paramétrage!$C$24,M49=Paramétrage!$C$27,AND(M49&lt;&gt;Paramétrage!$C$9,Q49="Mut+ext")),0,ROUNDUP(O49/P49,0))</f>
        <v>0</v>
      </c>
      <c r="V49" s="314">
        <f>IF(OR(M49="",Q49="Mut+ext"),0,IF(VLOOKUP(M49,Paramétrage!$C$6:$E$29,2,0)=0,0,IF(P49="","saisir capacité",N49*U49*VLOOKUP(M49,Paramétrage!$C$6:$E$29,2,0))))</f>
        <v>0</v>
      </c>
      <c r="W49" s="248"/>
      <c r="X49" s="313">
        <f t="shared" si="8"/>
        <v>0</v>
      </c>
      <c r="Y49" s="312">
        <f>IF(OR(M49="",Q49="Mut+ext"),0,IF(ISERROR(W49+V49*VLOOKUP(M49,Paramétrage!$C$6:$E$29,3,0))=TRUE(),X49,W49+V49*VLOOKUP(M49,Paramétrage!$C$6:$E$29,3,0)))</f>
        <v>0</v>
      </c>
      <c r="Z49" s="742"/>
      <c r="AA49" s="742"/>
      <c r="AB49" s="742"/>
      <c r="AC49" s="245"/>
      <c r="AD49" s="244"/>
      <c r="AE49" s="243">
        <f>IF(G49="",0,IF(K49="",0,IF(SUMIF(G38:G49,G49,O38:O49)=0,0,IF(OR(L49="",K49="obligatoire"),AF49/SUMIF(G38:G49,G49,O38:O49),AF49/(SUMIF(G38:G49,G49,O38:O49)/L49)))))</f>
        <v>0</v>
      </c>
      <c r="AF49" s="264">
        <f t="shared" si="9"/>
        <v>0</v>
      </c>
    </row>
    <row r="50" spans="1:32" ht="16.2" thickBot="1" x14ac:dyDescent="0.3">
      <c r="A50" s="750"/>
      <c r="B50" s="743"/>
      <c r="C50" s="311"/>
      <c r="D50" s="310"/>
      <c r="E50" s="309"/>
      <c r="F50" s="309"/>
      <c r="G50" s="309"/>
      <c r="H50" s="308"/>
      <c r="I50" s="307"/>
      <c r="J50" s="306"/>
      <c r="K50" s="305"/>
      <c r="L50" s="304"/>
      <c r="M50" s="296"/>
      <c r="N50" s="303">
        <f>AE50</f>
        <v>42</v>
      </c>
      <c r="O50" s="302"/>
      <c r="P50" s="302"/>
      <c r="Q50" s="301"/>
      <c r="R50" s="300"/>
      <c r="S50" s="300"/>
      <c r="T50" s="299"/>
      <c r="U50" s="298"/>
      <c r="V50" s="297">
        <f>SUM(V38:V49)</f>
        <v>17</v>
      </c>
      <c r="W50" s="296">
        <f>SUM(W38:W49)</f>
        <v>0</v>
      </c>
      <c r="X50" s="295">
        <f>SUM(X38:X49)</f>
        <v>17</v>
      </c>
      <c r="Y50" s="294">
        <f>SUM(Y38:Y49)</f>
        <v>25.5</v>
      </c>
      <c r="Z50" s="293"/>
      <c r="AA50" s="292"/>
      <c r="AB50" s="291"/>
      <c r="AC50" s="290"/>
      <c r="AD50" s="289"/>
      <c r="AE50" s="288">
        <f>SUM(AE38:AE49)</f>
        <v>42</v>
      </c>
      <c r="AF50" s="287">
        <f>SUM(AF38:AF49)</f>
        <v>840</v>
      </c>
    </row>
    <row r="51" spans="1:32" ht="15.45" customHeight="1" thickBot="1" x14ac:dyDescent="0.3">
      <c r="A51" s="750"/>
      <c r="B51" s="743" t="s">
        <v>79</v>
      </c>
      <c r="C51" s="744"/>
      <c r="D51" s="744"/>
      <c r="E51" s="745"/>
      <c r="F51" s="745"/>
      <c r="G51" s="260"/>
      <c r="H51" s="267"/>
      <c r="I51" s="258"/>
      <c r="J51" s="255"/>
      <c r="K51" s="321"/>
      <c r="L51" s="256"/>
      <c r="M51" s="255"/>
      <c r="N51" s="254"/>
      <c r="O51" s="317"/>
      <c r="P51" s="252"/>
      <c r="Q51" s="266"/>
      <c r="R51" s="741"/>
      <c r="S51" s="741"/>
      <c r="T51" s="741"/>
      <c r="U51" s="315">
        <f>IF(OR(P51="",M51=Paramétrage!$C$10,M51=Paramétrage!$C$13,M51=Paramétrage!$C$17,M51=Paramétrage!$C$20,M51=Paramétrage!$C$24,M51=Paramétrage!$C$27,AND(M51&lt;&gt;Paramétrage!$C$9,Q51="Mut+ext")),0,ROUNDUP(O51/P51,0))</f>
        <v>0</v>
      </c>
      <c r="V51" s="314">
        <f>IF(OR(M51="",Q51="Mut+ext"),0,IF(VLOOKUP(M51,Paramétrage!$C$6:$E$29,2,0)=0,0,IF(P51="","saisir capacité",N51*U51*VLOOKUP(M51,Paramétrage!$C$6:$E$29,2,0))))</f>
        <v>0</v>
      </c>
      <c r="W51" s="248"/>
      <c r="X51" s="313">
        <f t="shared" ref="X51:X62" si="10">IF(OR(M51="",Q51="Mut+ext"),0,IF(ISERROR(V51+W51)=TRUE(),V51,V51+W51))</f>
        <v>0</v>
      </c>
      <c r="Y51" s="312">
        <f>IF(OR(M51="",Q51="Mut+ext"),0,IF(ISERROR(W51+V51*VLOOKUP(M51,Paramétrage!$C$6:$E$29,3,0))=TRUE(),X51,W51+V51*VLOOKUP(M51,Paramétrage!$C$6:$E$29,3,0)))</f>
        <v>0</v>
      </c>
      <c r="Z51" s="742"/>
      <c r="AA51" s="742"/>
      <c r="AB51" s="742"/>
      <c r="AC51" s="320"/>
      <c r="AD51" s="244"/>
      <c r="AE51" s="243">
        <f>IF(G51="",0,IF(K51="",0,IF(SUMIF(G51:G62,G51,O51:O62)=0,0,IF(OR(L51="",K51="obligatoire"),AF51/SUMIF(G51:G62,G51,O51:O62),AF51/(SUMIF(G51:G62,G51,O51:O62)/L51)))))</f>
        <v>0</v>
      </c>
      <c r="AF51" s="264">
        <f t="shared" ref="AF51:AF62" si="11">N51*O51</f>
        <v>0</v>
      </c>
    </row>
    <row r="52" spans="1:32" ht="16.2" thickBot="1" x14ac:dyDescent="0.3">
      <c r="A52" s="750"/>
      <c r="B52" s="743"/>
      <c r="C52" s="744"/>
      <c r="D52" s="744"/>
      <c r="E52" s="745"/>
      <c r="F52" s="745"/>
      <c r="G52" s="260"/>
      <c r="H52" s="267"/>
      <c r="I52" s="258"/>
      <c r="J52" s="255"/>
      <c r="K52" s="321"/>
      <c r="L52" s="256"/>
      <c r="M52" s="255"/>
      <c r="N52" s="254"/>
      <c r="O52" s="317"/>
      <c r="P52" s="252"/>
      <c r="Q52" s="251"/>
      <c r="R52" s="741"/>
      <c r="S52" s="741"/>
      <c r="T52" s="741"/>
      <c r="U52" s="315">
        <f>IF(OR(P52="",M52=Paramétrage!$C$10,M52=Paramétrage!$C$13,M52=Paramétrage!$C$17,M52=Paramétrage!$C$20,M52=Paramétrage!$C$24,M52=Paramétrage!$C$27,AND(M52&lt;&gt;Paramétrage!$C$9,Q52="Mut+ext")),0,ROUNDUP(O52/P52,0))</f>
        <v>0</v>
      </c>
      <c r="V52" s="314">
        <f>IF(OR(M52="",Q52="Mut+ext"),0,IF(VLOOKUP(M52,Paramétrage!$C$6:$E$29,2,0)=0,0,IF(P52="","saisir capacité",N52*U52*VLOOKUP(M52,Paramétrage!$C$6:$E$29,2,0))))</f>
        <v>0</v>
      </c>
      <c r="W52" s="248"/>
      <c r="X52" s="313">
        <f t="shared" si="10"/>
        <v>0</v>
      </c>
      <c r="Y52" s="312">
        <f>IF(OR(M52="",Q52="Mut+ext"),0,IF(ISERROR(W52+V52*VLOOKUP(M52,Paramétrage!$C$6:$E$29,3,0))=TRUE(),X52,W52+V52*VLOOKUP(M52,Paramétrage!$C$6:$E$29,3,0)))</f>
        <v>0</v>
      </c>
      <c r="Z52" s="742"/>
      <c r="AA52" s="742"/>
      <c r="AB52" s="742"/>
      <c r="AC52" s="245"/>
      <c r="AD52" s="244"/>
      <c r="AE52" s="243">
        <f>IF(G52="",0,IF(K52="",0,IF(SUMIF(G51:G62,G52,O51:O62)=0,0,IF(OR(L52="",K52="obligatoire"),AF52/SUMIF(G51:G62,G52,O51:O62),AF52/(SUMIF(G51:G62,G52,O51:O62)/L52)))))</f>
        <v>0</v>
      </c>
      <c r="AF52" s="264">
        <f t="shared" si="11"/>
        <v>0</v>
      </c>
    </row>
    <row r="53" spans="1:32" ht="16.2" thickBot="1" x14ac:dyDescent="0.3">
      <c r="A53" s="750"/>
      <c r="B53" s="743"/>
      <c r="C53" s="744"/>
      <c r="D53" s="744"/>
      <c r="E53" s="745"/>
      <c r="F53" s="745"/>
      <c r="G53" s="260"/>
      <c r="H53" s="267"/>
      <c r="I53" s="258"/>
      <c r="J53" s="255"/>
      <c r="K53" s="321"/>
      <c r="L53" s="256"/>
      <c r="M53" s="255"/>
      <c r="N53" s="254"/>
      <c r="O53" s="317"/>
      <c r="P53" s="252"/>
      <c r="Q53" s="251"/>
      <c r="R53" s="741"/>
      <c r="S53" s="741"/>
      <c r="T53" s="741"/>
      <c r="U53" s="315">
        <f>IF(OR(P53="",M53=Paramétrage!$C$10,M53=Paramétrage!$C$13,M53=Paramétrage!$C$17,M53=Paramétrage!$C$20,M53=Paramétrage!$C$24,M53=Paramétrage!$C$27,AND(M53&lt;&gt;Paramétrage!$C$9,Q53="Mut+ext")),0,ROUNDUP(O53/P53,0))</f>
        <v>0</v>
      </c>
      <c r="V53" s="314">
        <f>IF(OR(M53="",Q53="Mut+ext"),0,IF(VLOOKUP(M53,Paramétrage!$C$6:$E$29,2,0)=0,0,IF(P53="","saisir capacité",N53*U53*VLOOKUP(M53,Paramétrage!$C$6:$E$29,2,0))))</f>
        <v>0</v>
      </c>
      <c r="W53" s="248"/>
      <c r="X53" s="313">
        <f t="shared" si="10"/>
        <v>0</v>
      </c>
      <c r="Y53" s="312">
        <f>IF(OR(M53="",Q53="Mut+ext"),0,IF(ISERROR(W53+V53*VLOOKUP(M53,Paramétrage!$C$6:$E$29,3,0))=TRUE(),X53,W53+V53*VLOOKUP(M53,Paramétrage!$C$6:$E$29,3,0)))</f>
        <v>0</v>
      </c>
      <c r="Z53" s="742"/>
      <c r="AA53" s="742"/>
      <c r="AB53" s="742"/>
      <c r="AC53" s="245"/>
      <c r="AD53" s="244"/>
      <c r="AE53" s="243">
        <f>IF(G53="",0,IF(K53="",0,IF(SUMIF(G51:G62,G53,O51:O62)=0,0,IF(OR(L53="",K53="obligatoire"),AF53/SUMIF(G51:G62,G53,O51:O62),AF53/(SUMIF(G51:G62,G53,O51:O62)/L53)))))</f>
        <v>0</v>
      </c>
      <c r="AF53" s="264">
        <f t="shared" si="11"/>
        <v>0</v>
      </c>
    </row>
    <row r="54" spans="1:32" ht="16.2" thickBot="1" x14ac:dyDescent="0.3">
      <c r="A54" s="750"/>
      <c r="B54" s="743"/>
      <c r="C54" s="744"/>
      <c r="D54" s="744"/>
      <c r="E54" s="745"/>
      <c r="F54" s="745"/>
      <c r="G54" s="260"/>
      <c r="H54" s="267"/>
      <c r="I54" s="258"/>
      <c r="J54" s="255"/>
      <c r="K54" s="321"/>
      <c r="L54" s="256"/>
      <c r="M54" s="255"/>
      <c r="N54" s="254"/>
      <c r="O54" s="317"/>
      <c r="P54" s="252"/>
      <c r="Q54" s="251"/>
      <c r="R54" s="741"/>
      <c r="S54" s="741"/>
      <c r="T54" s="741"/>
      <c r="U54" s="315">
        <f>IF(OR(P54="",M54=Paramétrage!$C$10,M54=Paramétrage!$C$13,M54=Paramétrage!$C$17,M54=Paramétrage!$C$20,M54=Paramétrage!$C$24,M54=Paramétrage!$C$27,AND(M54&lt;&gt;Paramétrage!$C$9,Q54="Mut+ext")),0,ROUNDUP(O54/P54,0))</f>
        <v>0</v>
      </c>
      <c r="V54" s="314">
        <f>IF(OR(M54="",Q54="Mut+ext"),0,IF(VLOOKUP(M54,Paramétrage!$C$6:$E$29,2,0)=0,0,IF(P54="","saisir capacité",N54*U54*VLOOKUP(M54,Paramétrage!$C$6:$E$29,2,0))))</f>
        <v>0</v>
      </c>
      <c r="W54" s="248"/>
      <c r="X54" s="313">
        <f t="shared" si="10"/>
        <v>0</v>
      </c>
      <c r="Y54" s="312">
        <f>IF(OR(M54="",Q54="Mut+ext"),0,IF(ISERROR(W54+V54*VLOOKUP(M54,Paramétrage!$C$6:$E$29,3,0))=TRUE(),X54,W54+V54*VLOOKUP(M54,Paramétrage!$C$6:$E$29,3,0)))</f>
        <v>0</v>
      </c>
      <c r="Z54" s="742"/>
      <c r="AA54" s="742"/>
      <c r="AB54" s="742"/>
      <c r="AC54" s="319"/>
      <c r="AD54" s="244"/>
      <c r="AE54" s="243">
        <f>IF(G54="",0,IF(K54="",0,IF(SUMIF(G47:G58,G54,O47:O58)=0,0,IF(OR(L54="",K54="obligatoire"),AF54/SUMIF(G47:G58,G54,O47:O58),AF54/(SUMIF(G47:G58,G54,O47:O58)/L54)))))</f>
        <v>0</v>
      </c>
      <c r="AF54" s="264">
        <f t="shared" si="11"/>
        <v>0</v>
      </c>
    </row>
    <row r="55" spans="1:32" ht="16.2" thickBot="1" x14ac:dyDescent="0.3">
      <c r="A55" s="750"/>
      <c r="B55" s="743"/>
      <c r="C55" s="744"/>
      <c r="D55" s="744"/>
      <c r="E55" s="745"/>
      <c r="F55" s="745"/>
      <c r="G55" s="260"/>
      <c r="H55" s="267"/>
      <c r="I55" s="258"/>
      <c r="J55" s="255"/>
      <c r="K55" s="321"/>
      <c r="L55" s="256"/>
      <c r="M55" s="255"/>
      <c r="N55" s="254"/>
      <c r="O55" s="317"/>
      <c r="P55" s="252"/>
      <c r="Q55" s="251"/>
      <c r="R55" s="741"/>
      <c r="S55" s="741"/>
      <c r="T55" s="741"/>
      <c r="U55" s="315">
        <f>IF(OR(P55="",M55=Paramétrage!$C$10,M55=Paramétrage!$C$13,M55=Paramétrage!$C$17,M55=Paramétrage!$C$20,M55=Paramétrage!$C$24,M55=Paramétrage!$C$27,AND(M55&lt;&gt;Paramétrage!$C$9,Q55="Mut+ext")),0,ROUNDUP(O55/P55,0))</f>
        <v>0</v>
      </c>
      <c r="V55" s="314">
        <f>IF(OR(M55="",Q55="Mut+ext"),0,IF(VLOOKUP(M55,Paramétrage!$C$6:$E$29,2,0)=0,0,IF(P55="","saisir capacité",N55*U55*VLOOKUP(M55,Paramétrage!$C$6:$E$29,2,0))))</f>
        <v>0</v>
      </c>
      <c r="W55" s="248"/>
      <c r="X55" s="313">
        <f t="shared" si="10"/>
        <v>0</v>
      </c>
      <c r="Y55" s="312">
        <f>IF(OR(M55="",Q55="Mut+ext"),0,IF(ISERROR(W55+V55*VLOOKUP(M55,Paramétrage!$C$6:$E$29,3,0))=TRUE(),X55,W55+V55*VLOOKUP(M55,Paramétrage!$C$6:$E$29,3,0)))</f>
        <v>0</v>
      </c>
      <c r="Z55" s="742"/>
      <c r="AA55" s="742"/>
      <c r="AB55" s="742"/>
      <c r="AC55" s="245"/>
      <c r="AD55" s="244"/>
      <c r="AE55" s="243">
        <f>IF(G55="",0,IF(K55="",0,IF(SUMIF(G47:G58,G55,O47:O58)=0,0,IF(OR(L55="",K55="obligatoire"),AF55/SUMIF(G47:G58,G55,O47:O58),AF55/(SUMIF(G47:G58,G55,O47:O58)/L55)))))</f>
        <v>0</v>
      </c>
      <c r="AF55" s="264">
        <f t="shared" si="11"/>
        <v>0</v>
      </c>
    </row>
    <row r="56" spans="1:32" ht="16.2" thickBot="1" x14ac:dyDescent="0.3">
      <c r="A56" s="750"/>
      <c r="B56" s="743"/>
      <c r="C56" s="744"/>
      <c r="D56" s="744"/>
      <c r="E56" s="745"/>
      <c r="F56" s="745"/>
      <c r="G56" s="260"/>
      <c r="H56" s="259"/>
      <c r="I56" s="316"/>
      <c r="J56" s="255"/>
      <c r="K56" s="257"/>
      <c r="L56" s="256"/>
      <c r="M56" s="255"/>
      <c r="N56" s="261"/>
      <c r="O56" s="318"/>
      <c r="P56" s="252"/>
      <c r="Q56" s="251"/>
      <c r="R56" s="741"/>
      <c r="S56" s="741"/>
      <c r="T56" s="741"/>
      <c r="U56" s="315">
        <f>IF(OR(P56="",M56=Paramétrage!$C$10,M56=Paramétrage!$C$13,M56=Paramétrage!$C$17,M56=Paramétrage!$C$20,M56=Paramétrage!$C$24,M56=Paramétrage!$C$27,AND(M56&lt;&gt;Paramétrage!$C$9,Q56="Mut+ext")),0,ROUNDUP(O56/P56,0))</f>
        <v>0</v>
      </c>
      <c r="V56" s="314">
        <f>IF(OR(M56="",Q56="Mut+ext"),0,IF(VLOOKUP(M56,Paramétrage!$C$6:$E$29,2,0)=0,0,IF(P56="","saisir capacité",N56*U56*VLOOKUP(M56,Paramétrage!$C$6:$E$29,2,0))))</f>
        <v>0</v>
      </c>
      <c r="W56" s="248"/>
      <c r="X56" s="313">
        <f t="shared" si="10"/>
        <v>0</v>
      </c>
      <c r="Y56" s="312">
        <f>IF(OR(M56="",Q56="Mut+ext"),0,IF(ISERROR(W56+V56*VLOOKUP(M56,Paramétrage!$C$6:$E$29,3,0))=TRUE(),X56,W56+V56*VLOOKUP(M56,Paramétrage!$C$6:$E$29,3,0)))</f>
        <v>0</v>
      </c>
      <c r="Z56" s="742"/>
      <c r="AA56" s="742"/>
      <c r="AB56" s="742"/>
      <c r="AC56" s="245"/>
      <c r="AD56" s="244"/>
      <c r="AE56" s="243">
        <f>IF(G56="",0,IF(K56="",0,IF(SUMIF(G47:G58,G56,O47:O58)=0,0,IF(OR(L56="",K56="obligatoire"),AF56/SUMIF(G47:G58,G56,O47:O58),AF56/(SUMIF(G47:G58,G56,O47:O58)/L56)))))</f>
        <v>0</v>
      </c>
      <c r="AF56" s="264">
        <f t="shared" si="11"/>
        <v>0</v>
      </c>
    </row>
    <row r="57" spans="1:32" ht="16.2" thickBot="1" x14ac:dyDescent="0.3">
      <c r="A57" s="750"/>
      <c r="B57" s="743"/>
      <c r="C57" s="744"/>
      <c r="D57" s="744"/>
      <c r="E57" s="745"/>
      <c r="F57" s="745"/>
      <c r="G57" s="260"/>
      <c r="H57" s="259"/>
      <c r="I57" s="316"/>
      <c r="J57" s="255"/>
      <c r="K57" s="257"/>
      <c r="L57" s="256"/>
      <c r="M57" s="255"/>
      <c r="N57" s="261"/>
      <c r="O57" s="317"/>
      <c r="P57" s="252"/>
      <c r="Q57" s="251"/>
      <c r="R57" s="741"/>
      <c r="S57" s="741"/>
      <c r="T57" s="741"/>
      <c r="U57" s="315">
        <f>IF(OR(P57="",M57=Paramétrage!$C$10,M57=Paramétrage!$C$13,M57=Paramétrage!$C$17,M57=Paramétrage!$C$20,M57=Paramétrage!$C$24,M57=Paramétrage!$C$27,AND(M57&lt;&gt;Paramétrage!$C$9,Q57="Mut+ext")),0,ROUNDUP(O57/P57,0))</f>
        <v>0</v>
      </c>
      <c r="V57" s="314">
        <f>IF(OR(M57="",Q57="Mut+ext"),0,IF(VLOOKUP(M57,Paramétrage!$C$6:$E$29,2,0)=0,0,IF(P57="","saisir capacité",N57*U57*VLOOKUP(M57,Paramétrage!$C$6:$E$29,2,0))))</f>
        <v>0</v>
      </c>
      <c r="W57" s="248"/>
      <c r="X57" s="313">
        <f t="shared" si="10"/>
        <v>0</v>
      </c>
      <c r="Y57" s="312">
        <f>IF(OR(M57="",Q57="Mut+ext"),0,IF(ISERROR(W57+V57*VLOOKUP(M57,Paramétrage!$C$6:$E$29,3,0))=TRUE(),X57,W57+V57*VLOOKUP(M57,Paramétrage!$C$6:$E$29,3,0)))</f>
        <v>0</v>
      </c>
      <c r="Z57" s="742"/>
      <c r="AA57" s="742"/>
      <c r="AB57" s="742"/>
      <c r="AC57" s="245"/>
      <c r="AD57" s="244"/>
      <c r="AE57" s="243">
        <f>IF(G57="",0,IF(K57="",0,IF(SUMIF(G47:G58,G57,O47:O58)=0,0,IF(OR(L57="",K57="obligatoire"),AF57/SUMIF(G47:G58,G57,O47:O58),AF57/(SUMIF(G47:G58,G57,O47:O58)/L57)))))</f>
        <v>0</v>
      </c>
      <c r="AF57" s="264">
        <f t="shared" si="11"/>
        <v>0</v>
      </c>
    </row>
    <row r="58" spans="1:32" ht="16.2" thickBot="1" x14ac:dyDescent="0.3">
      <c r="A58" s="750"/>
      <c r="B58" s="743"/>
      <c r="C58" s="744"/>
      <c r="D58" s="744"/>
      <c r="E58" s="745"/>
      <c r="F58" s="745"/>
      <c r="G58" s="260"/>
      <c r="H58" s="267"/>
      <c r="I58" s="258"/>
      <c r="J58" s="255"/>
      <c r="K58" s="321"/>
      <c r="L58" s="256"/>
      <c r="M58" s="255"/>
      <c r="N58" s="254"/>
      <c r="O58" s="317"/>
      <c r="P58" s="252"/>
      <c r="Q58" s="251"/>
      <c r="R58" s="741"/>
      <c r="S58" s="741"/>
      <c r="T58" s="741"/>
      <c r="U58" s="315">
        <f>IF(OR(P58="",M58=Paramétrage!$C$10,M58=Paramétrage!$C$13,M58=Paramétrage!$C$17,M58=Paramétrage!$C$20,M58=Paramétrage!$C$24,M58=Paramétrage!$C$27,AND(M58&lt;&gt;Paramétrage!$C$9,Q58="Mut+ext")),0,ROUNDUP(O58/P58,0))</f>
        <v>0</v>
      </c>
      <c r="V58" s="314">
        <f>IF(OR(M58="",Q58="Mut+ext"),0,IF(VLOOKUP(M58,Paramétrage!$C$6:$E$29,2,0)=0,0,IF(P58="","saisir capacité",N58*U58*VLOOKUP(M58,Paramétrage!$C$6:$E$29,2,0))))</f>
        <v>0</v>
      </c>
      <c r="W58" s="248"/>
      <c r="X58" s="313">
        <f t="shared" si="10"/>
        <v>0</v>
      </c>
      <c r="Y58" s="312">
        <f>IF(OR(M58="",Q58="Mut+ext"),0,IF(ISERROR(W58+V58*VLOOKUP(M58,Paramétrage!$C$6:$E$29,3,0))=TRUE(),X58,W58+V58*VLOOKUP(M58,Paramétrage!$C$6:$E$29,3,0)))</f>
        <v>0</v>
      </c>
      <c r="Z58" s="742"/>
      <c r="AA58" s="742"/>
      <c r="AB58" s="742"/>
      <c r="AC58" s="319"/>
      <c r="AD58" s="244"/>
      <c r="AE58" s="243">
        <f>IF(G58="",0,IF(K58="",0,IF(SUMIF(G51:G62,G58,O51:O62)=0,0,IF(OR(L58="",K58="obligatoire"),AF58/SUMIF(G51:G62,G58,O51:O62),AF58/(SUMIF(G51:G62,G58,O51:O62)/L58)))))</f>
        <v>0</v>
      </c>
      <c r="AF58" s="264">
        <f t="shared" si="11"/>
        <v>0</v>
      </c>
    </row>
    <row r="59" spans="1:32" ht="16.2" thickBot="1" x14ac:dyDescent="0.3">
      <c r="A59" s="750"/>
      <c r="B59" s="743"/>
      <c r="C59" s="744"/>
      <c r="D59" s="744"/>
      <c r="E59" s="745"/>
      <c r="F59" s="745"/>
      <c r="G59" s="260"/>
      <c r="H59" s="267"/>
      <c r="I59" s="258"/>
      <c r="J59" s="255"/>
      <c r="K59" s="321"/>
      <c r="L59" s="256"/>
      <c r="M59" s="255"/>
      <c r="N59" s="254"/>
      <c r="O59" s="317"/>
      <c r="P59" s="252"/>
      <c r="Q59" s="251"/>
      <c r="R59" s="741"/>
      <c r="S59" s="741"/>
      <c r="T59" s="741"/>
      <c r="U59" s="315">
        <f>IF(OR(P59="",M59=Paramétrage!$C$10,M59=Paramétrage!$C$13,M59=Paramétrage!$C$17,M59=Paramétrage!$C$20,M59=Paramétrage!$C$24,M59=Paramétrage!$C$27,AND(M59&lt;&gt;Paramétrage!$C$9,Q59="Mut+ext")),0,ROUNDUP(O59/P59,0))</f>
        <v>0</v>
      </c>
      <c r="V59" s="314">
        <f>IF(OR(M59="",Q59="Mut+ext"),0,IF(VLOOKUP(M59,Paramétrage!$C$6:$E$29,2,0)=0,0,IF(P59="","saisir capacité",N59*U59*VLOOKUP(M59,Paramétrage!$C$6:$E$29,2,0))))</f>
        <v>0</v>
      </c>
      <c r="W59" s="248"/>
      <c r="X59" s="313">
        <f t="shared" si="10"/>
        <v>0</v>
      </c>
      <c r="Y59" s="312">
        <f>IF(OR(M59="",Q59="Mut+ext"),0,IF(ISERROR(W59+V59*VLOOKUP(M59,Paramétrage!$C$6:$E$29,3,0))=TRUE(),X59,W59+V59*VLOOKUP(M59,Paramétrage!$C$6:$E$29,3,0)))</f>
        <v>0</v>
      </c>
      <c r="Z59" s="742"/>
      <c r="AA59" s="742"/>
      <c r="AB59" s="742"/>
      <c r="AC59" s="245"/>
      <c r="AD59" s="244"/>
      <c r="AE59" s="243">
        <f>IF(G59="",0,IF(K59="",0,IF(SUMIF(G51:G62,G59,O51:O62)=0,0,IF(OR(L59="",K59="obligatoire"),AF59/SUMIF(G51:G62,G59,O51:O62),AF59/(SUMIF(G51:G62,G59,O51:O62)/L59)))))</f>
        <v>0</v>
      </c>
      <c r="AF59" s="264">
        <f t="shared" si="11"/>
        <v>0</v>
      </c>
    </row>
    <row r="60" spans="1:32" ht="16.2" thickBot="1" x14ac:dyDescent="0.3">
      <c r="A60" s="750"/>
      <c r="B60" s="743"/>
      <c r="C60" s="744"/>
      <c r="D60" s="744"/>
      <c r="E60" s="745"/>
      <c r="F60" s="745"/>
      <c r="G60" s="260"/>
      <c r="H60" s="259"/>
      <c r="I60" s="316"/>
      <c r="J60" s="255"/>
      <c r="K60" s="257"/>
      <c r="L60" s="256"/>
      <c r="M60" s="255"/>
      <c r="N60" s="261"/>
      <c r="O60" s="318"/>
      <c r="P60" s="252"/>
      <c r="Q60" s="251"/>
      <c r="R60" s="741"/>
      <c r="S60" s="741"/>
      <c r="T60" s="741"/>
      <c r="U60" s="315">
        <f>IF(OR(P60="",M60=Paramétrage!$C$10,M60=Paramétrage!$C$13,M60=Paramétrage!$C$17,M60=Paramétrage!$C$20,M60=Paramétrage!$C$24,M60=Paramétrage!$C$27,AND(M60&lt;&gt;Paramétrage!$C$9,Q60="Mut+ext")),0,ROUNDUP(O60/P60,0))</f>
        <v>0</v>
      </c>
      <c r="V60" s="314">
        <f>IF(OR(M60="",Q60="Mut+ext"),0,IF(VLOOKUP(M60,Paramétrage!$C$6:$E$29,2,0)=0,0,IF(P60="","saisir capacité",N60*U60*VLOOKUP(M60,Paramétrage!$C$6:$E$29,2,0))))</f>
        <v>0</v>
      </c>
      <c r="W60" s="248"/>
      <c r="X60" s="313">
        <f t="shared" si="10"/>
        <v>0</v>
      </c>
      <c r="Y60" s="312">
        <f>IF(OR(M60="",Q60="Mut+ext"),0,IF(ISERROR(W60+V60*VLOOKUP(M60,Paramétrage!$C$6:$E$29,3,0))=TRUE(),X60,W60+V60*VLOOKUP(M60,Paramétrage!$C$6:$E$29,3,0)))</f>
        <v>0</v>
      </c>
      <c r="Z60" s="742"/>
      <c r="AA60" s="742"/>
      <c r="AB60" s="742"/>
      <c r="AC60" s="245"/>
      <c r="AD60" s="244"/>
      <c r="AE60" s="243">
        <f>IF(G60="",0,IF(K60="",0,IF(SUMIF(G51:G62,G60,O51:O62)=0,0,IF(OR(L60="",K60="obligatoire"),AF60/SUMIF(G51:G62,G60,O51:O62),AF60/(SUMIF(G51:G62,G60,O51:O62)/L60)))))</f>
        <v>0</v>
      </c>
      <c r="AF60" s="264">
        <f t="shared" si="11"/>
        <v>0</v>
      </c>
    </row>
    <row r="61" spans="1:32" ht="16.2" thickBot="1" x14ac:dyDescent="0.3">
      <c r="A61" s="750"/>
      <c r="B61" s="743"/>
      <c r="C61" s="744"/>
      <c r="D61" s="744"/>
      <c r="E61" s="745"/>
      <c r="F61" s="745"/>
      <c r="G61" s="260"/>
      <c r="H61" s="259"/>
      <c r="I61" s="316"/>
      <c r="J61" s="255"/>
      <c r="K61" s="257"/>
      <c r="L61" s="256"/>
      <c r="M61" s="255"/>
      <c r="N61" s="261"/>
      <c r="O61" s="317"/>
      <c r="P61" s="252"/>
      <c r="Q61" s="251"/>
      <c r="R61" s="741"/>
      <c r="S61" s="741"/>
      <c r="T61" s="741"/>
      <c r="U61" s="315">
        <f>IF(OR(P61="",M61=Paramétrage!$C$10,M61=Paramétrage!$C$13,M61=Paramétrage!$C$17,M61=Paramétrage!$C$20,M61=Paramétrage!$C$24,M61=Paramétrage!$C$27,AND(M61&lt;&gt;Paramétrage!$C$9,Q61="Mut+ext")),0,ROUNDUP(O61/P61,0))</f>
        <v>0</v>
      </c>
      <c r="V61" s="314">
        <f>IF(OR(M61="",Q61="Mut+ext"),0,IF(VLOOKUP(M61,Paramétrage!$C$6:$E$29,2,0)=0,0,IF(P61="","saisir capacité",N61*U61*VLOOKUP(M61,Paramétrage!$C$6:$E$29,2,0))))</f>
        <v>0</v>
      </c>
      <c r="W61" s="248"/>
      <c r="X61" s="313">
        <f t="shared" si="10"/>
        <v>0</v>
      </c>
      <c r="Y61" s="312">
        <f>IF(OR(M61="",Q61="Mut+ext"),0,IF(ISERROR(W61+V61*VLOOKUP(M61,Paramétrage!$C$6:$E$29,3,0))=TRUE(),X61,W61+V61*VLOOKUP(M61,Paramétrage!$C$6:$E$29,3,0)))</f>
        <v>0</v>
      </c>
      <c r="Z61" s="742"/>
      <c r="AA61" s="742"/>
      <c r="AB61" s="742"/>
      <c r="AC61" s="245"/>
      <c r="AD61" s="244"/>
      <c r="AE61" s="243">
        <f>IF(G61="",0,IF(K61="",0,IF(SUMIF(G51:G62,G61,O51:O62)=0,0,IF(OR(L61="",K61="obligatoire"),AF61/SUMIF(G51:G62,G61,O51:O62),AF61/(SUMIF(G51:G62,G61,O51:O62)/L61)))))</f>
        <v>0</v>
      </c>
      <c r="AF61" s="264">
        <f t="shared" si="11"/>
        <v>0</v>
      </c>
    </row>
    <row r="62" spans="1:32" ht="16.2" thickBot="1" x14ac:dyDescent="0.3">
      <c r="A62" s="750"/>
      <c r="B62" s="743"/>
      <c r="C62" s="744"/>
      <c r="D62" s="744"/>
      <c r="E62" s="745"/>
      <c r="F62" s="745"/>
      <c r="G62" s="260"/>
      <c r="H62" s="259"/>
      <c r="I62" s="316"/>
      <c r="J62" s="255"/>
      <c r="K62" s="257"/>
      <c r="L62" s="256"/>
      <c r="M62" s="255"/>
      <c r="N62" s="261"/>
      <c r="O62" s="253"/>
      <c r="P62" s="252"/>
      <c r="Q62" s="251"/>
      <c r="R62" s="741"/>
      <c r="S62" s="741"/>
      <c r="T62" s="741"/>
      <c r="U62" s="315">
        <f>IF(OR(P62="",M62=Paramétrage!$C$10,M62=Paramétrage!$C$13,M62=Paramétrage!$C$17,M62=Paramétrage!$C$20,M62=Paramétrage!$C$24,M62=Paramétrage!$C$27,AND(M62&lt;&gt;Paramétrage!$C$9,Q62="Mut+ext")),0,ROUNDUP(O62/P62,0))</f>
        <v>0</v>
      </c>
      <c r="V62" s="314">
        <f>IF(OR(M62="",Q62="Mut+ext"),0,IF(VLOOKUP(M62,Paramétrage!$C$6:$E$29,2,0)=0,0,IF(P62="","saisir capacité",N62*U62*VLOOKUP(M62,Paramétrage!$C$6:$E$29,2,0))))</f>
        <v>0</v>
      </c>
      <c r="W62" s="248"/>
      <c r="X62" s="313">
        <f t="shared" si="10"/>
        <v>0</v>
      </c>
      <c r="Y62" s="312">
        <f>IF(OR(M62="",Q62="Mut+ext"),0,IF(ISERROR(W62+V62*VLOOKUP(M62,Paramétrage!$C$6:$E$29,3,0))=TRUE(),X62,W62+V62*VLOOKUP(M62,Paramétrage!$C$6:$E$29,3,0)))</f>
        <v>0</v>
      </c>
      <c r="Z62" s="742"/>
      <c r="AA62" s="742"/>
      <c r="AB62" s="742"/>
      <c r="AC62" s="245"/>
      <c r="AD62" s="244"/>
      <c r="AE62" s="243">
        <f>IF(G62="",0,IF(K62="",0,IF(SUMIF(G51:G62,G62,O51:O62)=0,0,IF(OR(L62="",K62="obligatoire"),AF62/SUMIF(G51:G62,G62,O51:O62),AF62/(SUMIF(G51:G62,G62,O51:O62)/L62)))))</f>
        <v>0</v>
      </c>
      <c r="AF62" s="264">
        <f t="shared" si="11"/>
        <v>0</v>
      </c>
    </row>
    <row r="63" spans="1:32" ht="16.2" thickBot="1" x14ac:dyDescent="0.3">
      <c r="A63" s="750"/>
      <c r="B63" s="743"/>
      <c r="C63" s="311"/>
      <c r="D63" s="310"/>
      <c r="E63" s="309"/>
      <c r="F63" s="309"/>
      <c r="G63" s="309"/>
      <c r="H63" s="308"/>
      <c r="I63" s="307"/>
      <c r="J63" s="306"/>
      <c r="K63" s="305"/>
      <c r="L63" s="304"/>
      <c r="M63" s="296"/>
      <c r="N63" s="303">
        <f>AE63</f>
        <v>0</v>
      </c>
      <c r="O63" s="302"/>
      <c r="P63" s="302"/>
      <c r="Q63" s="301"/>
      <c r="R63" s="300"/>
      <c r="S63" s="300"/>
      <c r="T63" s="299"/>
      <c r="U63" s="298"/>
      <c r="V63" s="297">
        <f>SUM(V51:V62)</f>
        <v>0</v>
      </c>
      <c r="W63" s="296">
        <f>SUM(W51:W62)</f>
        <v>0</v>
      </c>
      <c r="X63" s="295">
        <f>SUM(X51:X62)</f>
        <v>0</v>
      </c>
      <c r="Y63" s="294">
        <f>SUM(Y51:Y62)</f>
        <v>0</v>
      </c>
      <c r="Z63" s="293"/>
      <c r="AA63" s="292"/>
      <c r="AB63" s="291"/>
      <c r="AC63" s="290"/>
      <c r="AD63" s="289"/>
      <c r="AE63" s="288">
        <f>SUM(AE51:AE62)</f>
        <v>0</v>
      </c>
      <c r="AF63" s="287">
        <f>SUM(AF51:AF62)</f>
        <v>0</v>
      </c>
    </row>
    <row r="64" spans="1:32" ht="15.45" customHeight="1" thickBot="1" x14ac:dyDescent="0.3">
      <c r="A64" s="750"/>
      <c r="B64" s="743" t="s">
        <v>83</v>
      </c>
      <c r="C64" s="744"/>
      <c r="D64" s="744"/>
      <c r="E64" s="745"/>
      <c r="F64" s="745"/>
      <c r="G64" s="260"/>
      <c r="H64" s="267"/>
      <c r="I64" s="258"/>
      <c r="J64" s="255"/>
      <c r="K64" s="321"/>
      <c r="L64" s="256"/>
      <c r="M64" s="255"/>
      <c r="N64" s="254"/>
      <c r="O64" s="317"/>
      <c r="P64" s="252"/>
      <c r="Q64" s="266"/>
      <c r="R64" s="741"/>
      <c r="S64" s="741"/>
      <c r="T64" s="741"/>
      <c r="U64" s="315">
        <f>IF(OR(P64="",M64=Paramétrage!$C$10,M64=Paramétrage!$C$13,M64=Paramétrage!$C$17,M64=Paramétrage!$C$20,M64=Paramétrage!$C$24,M64=Paramétrage!$C$27,AND(M64&lt;&gt;Paramétrage!$C$9,Q64="Mut+ext")),0,ROUNDUP(O64/P64,0))</f>
        <v>0</v>
      </c>
      <c r="V64" s="314">
        <f>IF(OR(M64="",Q64="Mut+ext"),0,IF(VLOOKUP(M64,Paramétrage!$C$6:$E$29,2,0)=0,0,IF(P64="","saisir capacité",N64*U64*VLOOKUP(M64,Paramétrage!$C$6:$E$29,2,0))))</f>
        <v>0</v>
      </c>
      <c r="W64" s="248"/>
      <c r="X64" s="313">
        <f t="shared" ref="X64:X75" si="12">IF(OR(M64="",Q64="Mut+ext"),0,IF(ISERROR(V64+W64)=TRUE(),V64,V64+W64))</f>
        <v>0</v>
      </c>
      <c r="Y64" s="312">
        <f>IF(OR(M64="",Q64="Mut+ext"),0,IF(ISERROR(W64+V64*VLOOKUP(M64,Paramétrage!$C$6:$E$29,3,0))=TRUE(),X64,W64+V64*VLOOKUP(M64,Paramétrage!$C$6:$E$29,3,0)))</f>
        <v>0</v>
      </c>
      <c r="Z64" s="742"/>
      <c r="AA64" s="742"/>
      <c r="AB64" s="742"/>
      <c r="AC64" s="320"/>
      <c r="AD64" s="244"/>
      <c r="AE64" s="243">
        <f>IF(G64="",0,IF(K64="",0,IF(SUMIF(G64:G75,G64,O64:O75)=0,0,IF(OR(L64="",K64="obligatoire"),AF64/SUMIF(G64:G75,G64,O64:O75),AF64/(SUMIF(G64:G75,G64,O64:O75)/L64)))))</f>
        <v>0</v>
      </c>
      <c r="AF64" s="264">
        <f t="shared" ref="AF64:AF75" si="13">N64*O64</f>
        <v>0</v>
      </c>
    </row>
    <row r="65" spans="1:32" ht="16.2" thickBot="1" x14ac:dyDescent="0.3">
      <c r="A65" s="750"/>
      <c r="B65" s="743"/>
      <c r="C65" s="744"/>
      <c r="D65" s="744"/>
      <c r="E65" s="745"/>
      <c r="F65" s="745"/>
      <c r="G65" s="260"/>
      <c r="H65" s="263"/>
      <c r="I65" s="258"/>
      <c r="J65" s="255"/>
      <c r="K65" s="257"/>
      <c r="L65" s="256"/>
      <c r="M65" s="255"/>
      <c r="N65" s="261"/>
      <c r="O65" s="253"/>
      <c r="P65" s="252"/>
      <c r="Q65" s="251"/>
      <c r="R65" s="741"/>
      <c r="S65" s="741"/>
      <c r="T65" s="741"/>
      <c r="U65" s="315">
        <f>IF(OR(P65="",M65=Paramétrage!$C$10,M65=Paramétrage!$C$13,M65=Paramétrage!$C$17,M65=Paramétrage!$C$20,M65=Paramétrage!$C$24,M65=Paramétrage!$C$27,AND(M65&lt;&gt;Paramétrage!$C$9,Q65="Mut+ext")),0,ROUNDUP(O65/P65,0))</f>
        <v>0</v>
      </c>
      <c r="V65" s="314">
        <f>IF(OR(M65="",Q65="Mut+ext"),0,IF(VLOOKUP(M65,Paramétrage!$C$6:$E$29,2,0)=0,0,IF(P65="","saisir capacité",N65*U65*VLOOKUP(M65,Paramétrage!$C$6:$E$29,2,0))))</f>
        <v>0</v>
      </c>
      <c r="W65" s="248"/>
      <c r="X65" s="313">
        <f t="shared" si="12"/>
        <v>0</v>
      </c>
      <c r="Y65" s="312">
        <f>IF(OR(M65="",Q65="Mut+ext"),0,IF(ISERROR(W65+V65*VLOOKUP(M65,Paramétrage!$C$6:$E$29,3,0))=TRUE(),X65,W65+V65*VLOOKUP(M65,Paramétrage!$C$6:$E$29,3,0)))</f>
        <v>0</v>
      </c>
      <c r="Z65" s="742"/>
      <c r="AA65" s="742"/>
      <c r="AB65" s="742"/>
      <c r="AC65" s="245"/>
      <c r="AD65" s="244"/>
      <c r="AE65" s="243">
        <f>IF(G65="",0,IF(K65="",0,IF(SUMIF(G64:G75,G65,O64:O75)=0,0,IF(OR(L65="",K65="obligatoire"),AF65/SUMIF(G64:G75,G65,O64:O75),AF65/(SUMIF(G64:G75,G65,O64:O75)/L65)))))</f>
        <v>0</v>
      </c>
      <c r="AF65" s="242">
        <f t="shared" si="13"/>
        <v>0</v>
      </c>
    </row>
    <row r="66" spans="1:32" ht="16.2" thickBot="1" x14ac:dyDescent="0.3">
      <c r="A66" s="750"/>
      <c r="B66" s="743"/>
      <c r="C66" s="744"/>
      <c r="D66" s="744"/>
      <c r="E66" s="745"/>
      <c r="F66" s="745"/>
      <c r="G66" s="260"/>
      <c r="H66" s="263"/>
      <c r="I66" s="316"/>
      <c r="J66" s="255"/>
      <c r="K66" s="257"/>
      <c r="L66" s="256"/>
      <c r="M66" s="255"/>
      <c r="N66" s="261"/>
      <c r="O66" s="317"/>
      <c r="P66" s="252"/>
      <c r="Q66" s="251"/>
      <c r="R66" s="741"/>
      <c r="S66" s="741"/>
      <c r="T66" s="741"/>
      <c r="U66" s="315">
        <f>IF(OR(P66="",M66=Paramétrage!$C$10,M66=Paramétrage!$C$13,M66=Paramétrage!$C$17,M66=Paramétrage!$C$20,M66=Paramétrage!$C$24,M66=Paramétrage!$C$27,AND(M66&lt;&gt;Paramétrage!$C$9,Q66="Mut+ext")),0,ROUNDUP(O66/P66,0))</f>
        <v>0</v>
      </c>
      <c r="V66" s="314">
        <f>IF(OR(M66="",Q66="Mut+ext"),0,IF(VLOOKUP(M66,Paramétrage!$C$6:$E$29,2,0)=0,0,IF(P66="","saisir capacité",N66*U66*VLOOKUP(M66,Paramétrage!$C$6:$E$29,2,0))))</f>
        <v>0</v>
      </c>
      <c r="W66" s="248"/>
      <c r="X66" s="313">
        <f t="shared" si="12"/>
        <v>0</v>
      </c>
      <c r="Y66" s="312">
        <f>IF(OR(M66="",Q66="Mut+ext"),0,IF(ISERROR(W66+V66*VLOOKUP(M66,Paramétrage!$C$6:$E$29,3,0))=TRUE(),X66,W66+V66*VLOOKUP(M66,Paramétrage!$C$6:$E$29,3,0)))</f>
        <v>0</v>
      </c>
      <c r="Z66" s="742"/>
      <c r="AA66" s="742"/>
      <c r="AB66" s="742"/>
      <c r="AC66" s="245"/>
      <c r="AD66" s="244"/>
      <c r="AE66" s="243">
        <f>IF(G66="",0,IF(K66="",0,IF(SUMIF(G64:G75,G66,O64:O75)=0,0,IF(OR(L66="",K66="obligatoire"),AF66/SUMIF(G64:G75,G66,O64:O75),AF66/(SUMIF(G64:G75,G66,O64:O75)/L66)))))</f>
        <v>0</v>
      </c>
      <c r="AF66" s="242">
        <f t="shared" si="13"/>
        <v>0</v>
      </c>
    </row>
    <row r="67" spans="1:32" ht="16.2" thickBot="1" x14ac:dyDescent="0.3">
      <c r="A67" s="750"/>
      <c r="B67" s="743"/>
      <c r="C67" s="744"/>
      <c r="D67" s="744"/>
      <c r="E67" s="745"/>
      <c r="F67" s="745"/>
      <c r="G67" s="262"/>
      <c r="H67" s="263"/>
      <c r="I67" s="316"/>
      <c r="J67" s="255"/>
      <c r="K67" s="257"/>
      <c r="L67" s="256"/>
      <c r="M67" s="255"/>
      <c r="N67" s="261"/>
      <c r="O67" s="318"/>
      <c r="P67" s="252"/>
      <c r="Q67" s="251"/>
      <c r="R67" s="741"/>
      <c r="S67" s="741"/>
      <c r="T67" s="741"/>
      <c r="U67" s="315">
        <f>IF(OR(P67="",M67=Paramétrage!$C$10,M67=Paramétrage!$C$13,M67=Paramétrage!$C$17,M67=Paramétrage!$C$20,M67=Paramétrage!$C$24,M67=Paramétrage!$C$27,AND(M67&lt;&gt;Paramétrage!$C$9,Q67="Mut+ext")),0,ROUNDUP(O67/P67,0))</f>
        <v>0</v>
      </c>
      <c r="V67" s="314">
        <f>IF(OR(M67="",Q67="Mut+ext"),0,IF(VLOOKUP(M67,Paramétrage!$C$6:$E$29,2,0)=0,0,IF(P67="","saisir capacité",N67*U67*VLOOKUP(M67,Paramétrage!$C$6:$E$29,2,0))))</f>
        <v>0</v>
      </c>
      <c r="W67" s="248"/>
      <c r="X67" s="313">
        <f t="shared" si="12"/>
        <v>0</v>
      </c>
      <c r="Y67" s="312">
        <f>IF(OR(M67="",Q67="Mut+ext"),0,IF(ISERROR(W67+V67*VLOOKUP(M67,Paramétrage!$C$6:$E$29,3,0))=TRUE(),X67,W67+V67*VLOOKUP(M67,Paramétrage!$C$6:$E$29,3,0)))</f>
        <v>0</v>
      </c>
      <c r="Z67" s="742"/>
      <c r="AA67" s="742"/>
      <c r="AB67" s="742"/>
      <c r="AC67" s="319"/>
      <c r="AD67" s="244"/>
      <c r="AE67" s="243">
        <f>IF(G67="",0,IF(K67="",0,IF(SUMIF(G60:G71,G67,O60:O71)=0,0,IF(OR(L67="",K67="obligatoire"),AF67/SUMIF(G60:G71,G67,O60:O71),AF67/(SUMIF(G60:G71,G67,O60:O71)/L67)))))</f>
        <v>0</v>
      </c>
      <c r="AF67" s="242">
        <f t="shared" si="13"/>
        <v>0</v>
      </c>
    </row>
    <row r="68" spans="1:32" ht="16.2" thickBot="1" x14ac:dyDescent="0.3">
      <c r="A68" s="750"/>
      <c r="B68" s="743"/>
      <c r="C68" s="744"/>
      <c r="D68" s="744"/>
      <c r="E68" s="745"/>
      <c r="F68" s="745"/>
      <c r="G68" s="260"/>
      <c r="H68" s="263"/>
      <c r="I68" s="316"/>
      <c r="J68" s="255"/>
      <c r="K68" s="257"/>
      <c r="L68" s="256"/>
      <c r="M68" s="255"/>
      <c r="N68" s="261"/>
      <c r="O68" s="317"/>
      <c r="P68" s="252"/>
      <c r="Q68" s="251"/>
      <c r="R68" s="741"/>
      <c r="S68" s="741"/>
      <c r="T68" s="741"/>
      <c r="U68" s="315">
        <f>IF(OR(P68="",M68=Paramétrage!$C$10,M68=Paramétrage!$C$13,M68=Paramétrage!$C$17,M68=Paramétrage!$C$20,M68=Paramétrage!$C$24,M68=Paramétrage!$C$27,AND(M68&lt;&gt;Paramétrage!$C$9,Q68="Mut+ext")),0,ROUNDUP(O68/P68,0))</f>
        <v>0</v>
      </c>
      <c r="V68" s="314">
        <f>IF(OR(M68="",Q68="Mut+ext"),0,IF(VLOOKUP(M68,Paramétrage!$C$6:$E$29,2,0)=0,0,IF(P68="","saisir capacité",N68*U68*VLOOKUP(M68,Paramétrage!$C$6:$E$29,2,0))))</f>
        <v>0</v>
      </c>
      <c r="W68" s="248"/>
      <c r="X68" s="313">
        <f t="shared" si="12"/>
        <v>0</v>
      </c>
      <c r="Y68" s="312">
        <f>IF(OR(M68="",Q68="Mut+ext"),0,IF(ISERROR(W68+V68*VLOOKUP(M68,Paramétrage!$C$6:$E$29,3,0))=TRUE(),X68,W68+V68*VLOOKUP(M68,Paramétrage!$C$6:$E$29,3,0)))</f>
        <v>0</v>
      </c>
      <c r="Z68" s="742"/>
      <c r="AA68" s="742"/>
      <c r="AB68" s="742"/>
      <c r="AC68" s="245"/>
      <c r="AD68" s="244"/>
      <c r="AE68" s="243">
        <f>IF(G68="",0,IF(K68="",0,IF(SUMIF(G60:G71,G68,O60:O71)=0,0,IF(OR(L68="",K68="obligatoire"),AF68/SUMIF(G60:G71,G68,O60:O71),AF68/(SUMIF(G60:G71,G68,O60:O71)/L68)))))</f>
        <v>0</v>
      </c>
      <c r="AF68" s="242">
        <f t="shared" si="13"/>
        <v>0</v>
      </c>
    </row>
    <row r="69" spans="1:32" ht="16.2" thickBot="1" x14ac:dyDescent="0.3">
      <c r="A69" s="750"/>
      <c r="B69" s="743"/>
      <c r="C69" s="744"/>
      <c r="D69" s="744"/>
      <c r="E69" s="745"/>
      <c r="F69" s="745"/>
      <c r="G69" s="260"/>
      <c r="H69" s="263"/>
      <c r="I69" s="316"/>
      <c r="J69" s="255"/>
      <c r="K69" s="257"/>
      <c r="L69" s="256"/>
      <c r="M69" s="255"/>
      <c r="N69" s="261"/>
      <c r="O69" s="318"/>
      <c r="P69" s="252"/>
      <c r="Q69" s="251"/>
      <c r="R69" s="741"/>
      <c r="S69" s="741"/>
      <c r="T69" s="741"/>
      <c r="U69" s="315">
        <f>IF(OR(P69="",M69=Paramétrage!$C$10,M69=Paramétrage!$C$13,M69=Paramétrage!$C$17,M69=Paramétrage!$C$20,M69=Paramétrage!$C$24,M69=Paramétrage!$C$27,AND(M69&lt;&gt;Paramétrage!$C$9,Q69="Mut+ext")),0,ROUNDUP(O69/P69,0))</f>
        <v>0</v>
      </c>
      <c r="V69" s="314">
        <f>IF(OR(M69="",Q69="Mut+ext"),0,IF(VLOOKUP(M69,Paramétrage!$C$6:$E$29,2,0)=0,0,IF(P69="","saisir capacité",N69*U69*VLOOKUP(M69,Paramétrage!$C$6:$E$29,2,0))))</f>
        <v>0</v>
      </c>
      <c r="W69" s="248"/>
      <c r="X69" s="313">
        <f t="shared" si="12"/>
        <v>0</v>
      </c>
      <c r="Y69" s="312">
        <f>IF(OR(M69="",Q69="Mut+ext"),0,IF(ISERROR(W69+V69*VLOOKUP(M69,Paramétrage!$C$6:$E$29,3,0))=TRUE(),X69,W69+V69*VLOOKUP(M69,Paramétrage!$C$6:$E$29,3,0)))</f>
        <v>0</v>
      </c>
      <c r="Z69" s="742"/>
      <c r="AA69" s="742"/>
      <c r="AB69" s="742"/>
      <c r="AC69" s="245"/>
      <c r="AD69" s="244"/>
      <c r="AE69" s="243">
        <f>IF(G69="",0,IF(K69="",0,IF(SUMIF(G60:G71,G69,O60:O71)=0,0,IF(OR(L69="",K69="obligatoire"),AF69/SUMIF(G60:G71,G69,O60:O71),AF69/(SUMIF(G60:G71,G69,O60:O71)/L69)))))</f>
        <v>0</v>
      </c>
      <c r="AF69" s="242">
        <f t="shared" si="13"/>
        <v>0</v>
      </c>
    </row>
    <row r="70" spans="1:32" ht="16.2" thickBot="1" x14ac:dyDescent="0.3">
      <c r="A70" s="750"/>
      <c r="B70" s="743"/>
      <c r="C70" s="744"/>
      <c r="D70" s="744"/>
      <c r="E70" s="745"/>
      <c r="F70" s="745"/>
      <c r="G70" s="260"/>
      <c r="H70" s="263"/>
      <c r="I70" s="316"/>
      <c r="J70" s="255"/>
      <c r="K70" s="257"/>
      <c r="L70" s="256"/>
      <c r="M70" s="255"/>
      <c r="N70" s="261"/>
      <c r="O70" s="317"/>
      <c r="P70" s="252"/>
      <c r="Q70" s="251"/>
      <c r="R70" s="741"/>
      <c r="S70" s="741"/>
      <c r="T70" s="741"/>
      <c r="U70" s="315">
        <f>IF(OR(P70="",M70=Paramétrage!$C$10,M70=Paramétrage!$C$13,M70=Paramétrage!$C$17,M70=Paramétrage!$C$20,M70=Paramétrage!$C$24,M70=Paramétrage!$C$27,AND(M70&lt;&gt;Paramétrage!$C$9,Q70="Mut+ext")),0,ROUNDUP(O70/P70,0))</f>
        <v>0</v>
      </c>
      <c r="V70" s="314">
        <f>IF(OR(M70="",Q70="Mut+ext"),0,IF(VLOOKUP(M70,Paramétrage!$C$6:$E$29,2,0)=0,0,IF(P70="","saisir capacité",N70*U70*VLOOKUP(M70,Paramétrage!$C$6:$E$29,2,0))))</f>
        <v>0</v>
      </c>
      <c r="W70" s="248"/>
      <c r="X70" s="313">
        <f t="shared" si="12"/>
        <v>0</v>
      </c>
      <c r="Y70" s="312">
        <f>IF(OR(M70="",Q70="Mut+ext"),0,IF(ISERROR(W70+V70*VLOOKUP(M70,Paramétrage!$C$6:$E$29,3,0))=TRUE(),X70,W70+V70*VLOOKUP(M70,Paramétrage!$C$6:$E$29,3,0)))</f>
        <v>0</v>
      </c>
      <c r="Z70" s="742"/>
      <c r="AA70" s="742"/>
      <c r="AB70" s="742"/>
      <c r="AC70" s="245"/>
      <c r="AD70" s="244"/>
      <c r="AE70" s="243">
        <f>IF(G70="",0,IF(K70="",0,IF(SUMIF(G60:G71,G70,O60:O71)=0,0,IF(OR(L70="",K70="obligatoire"),AF70/SUMIF(G60:G71,G70,O60:O71),AF70/(SUMIF(G60:G71,G70,O60:O71)/L70)))))</f>
        <v>0</v>
      </c>
      <c r="AF70" s="242">
        <f t="shared" si="13"/>
        <v>0</v>
      </c>
    </row>
    <row r="71" spans="1:32" ht="16.2" thickBot="1" x14ac:dyDescent="0.3">
      <c r="A71" s="750"/>
      <c r="B71" s="743"/>
      <c r="C71" s="744"/>
      <c r="D71" s="744"/>
      <c r="E71" s="745"/>
      <c r="F71" s="745"/>
      <c r="G71" s="262"/>
      <c r="H71" s="263"/>
      <c r="I71" s="316"/>
      <c r="J71" s="255"/>
      <c r="K71" s="257"/>
      <c r="L71" s="256"/>
      <c r="M71" s="255"/>
      <c r="N71" s="261"/>
      <c r="O71" s="318"/>
      <c r="P71" s="252"/>
      <c r="Q71" s="251"/>
      <c r="R71" s="741"/>
      <c r="S71" s="741"/>
      <c r="T71" s="741"/>
      <c r="U71" s="315">
        <f>IF(OR(P71="",M71=Paramétrage!$C$10,M71=Paramétrage!$C$13,M71=Paramétrage!$C$17,M71=Paramétrage!$C$20,M71=Paramétrage!$C$24,M71=Paramétrage!$C$27,AND(M71&lt;&gt;Paramétrage!$C$9,Q71="Mut+ext")),0,ROUNDUP(O71/P71,0))</f>
        <v>0</v>
      </c>
      <c r="V71" s="314">
        <f>IF(OR(M71="",Q71="Mut+ext"),0,IF(VLOOKUP(M71,Paramétrage!$C$6:$E$29,2,0)=0,0,IF(P71="","saisir capacité",N71*U71*VLOOKUP(M71,Paramétrage!$C$6:$E$29,2,0))))</f>
        <v>0</v>
      </c>
      <c r="W71" s="248"/>
      <c r="X71" s="313">
        <f t="shared" si="12"/>
        <v>0</v>
      </c>
      <c r="Y71" s="312">
        <f>IF(OR(M71="",Q71="Mut+ext"),0,IF(ISERROR(W71+V71*VLOOKUP(M71,Paramétrage!$C$6:$E$29,3,0))=TRUE(),X71,W71+V71*VLOOKUP(M71,Paramétrage!$C$6:$E$29,3,0)))</f>
        <v>0</v>
      </c>
      <c r="Z71" s="742"/>
      <c r="AA71" s="742"/>
      <c r="AB71" s="742"/>
      <c r="AC71" s="319"/>
      <c r="AD71" s="244"/>
      <c r="AE71" s="243">
        <f>IF(G71="",0,IF(K71="",0,IF(SUMIF(G64:G75,G71,O64:O75)=0,0,IF(OR(L71="",K71="obligatoire"),AF71/SUMIF(G64:G75,G71,O64:O75),AF71/(SUMIF(G64:G75,G71,O64:O75)/L71)))))</f>
        <v>0</v>
      </c>
      <c r="AF71" s="242">
        <f t="shared" si="13"/>
        <v>0</v>
      </c>
    </row>
    <row r="72" spans="1:32" ht="16.2" thickBot="1" x14ac:dyDescent="0.3">
      <c r="A72" s="750"/>
      <c r="B72" s="743"/>
      <c r="C72" s="744"/>
      <c r="D72" s="744"/>
      <c r="E72" s="745"/>
      <c r="F72" s="745"/>
      <c r="G72" s="260"/>
      <c r="H72" s="259"/>
      <c r="I72" s="316"/>
      <c r="J72" s="255"/>
      <c r="K72" s="257"/>
      <c r="L72" s="256"/>
      <c r="M72" s="255"/>
      <c r="N72" s="261"/>
      <c r="O72" s="317"/>
      <c r="P72" s="252"/>
      <c r="Q72" s="251"/>
      <c r="R72" s="741"/>
      <c r="S72" s="741"/>
      <c r="T72" s="741"/>
      <c r="U72" s="315">
        <f>IF(OR(P72="",M72=Paramétrage!$C$10,M72=Paramétrage!$C$13,M72=Paramétrage!$C$17,M72=Paramétrage!$C$20,M72=Paramétrage!$C$24,M72=Paramétrage!$C$27,AND(M72&lt;&gt;Paramétrage!$C$9,Q72="Mut+ext")),0,ROUNDUP(O72/P72,0))</f>
        <v>0</v>
      </c>
      <c r="V72" s="314">
        <f>IF(OR(M72="",Q72="Mut+ext"),0,IF(VLOOKUP(M72,Paramétrage!$C$6:$E$29,2,0)=0,0,IF(P72="","saisir capacité",N72*U72*VLOOKUP(M72,Paramétrage!$C$6:$E$29,2,0))))</f>
        <v>0</v>
      </c>
      <c r="W72" s="248"/>
      <c r="X72" s="313">
        <f t="shared" si="12"/>
        <v>0</v>
      </c>
      <c r="Y72" s="312">
        <f>IF(OR(M72="",Q72="Mut+ext"),0,IF(ISERROR(W72+V72*VLOOKUP(M72,Paramétrage!$C$6:$E$29,3,0))=TRUE(),X72,W72+V72*VLOOKUP(M72,Paramétrage!$C$6:$E$29,3,0)))</f>
        <v>0</v>
      </c>
      <c r="Z72" s="742"/>
      <c r="AA72" s="742"/>
      <c r="AB72" s="742"/>
      <c r="AC72" s="245"/>
      <c r="AD72" s="244"/>
      <c r="AE72" s="243">
        <f>IF(G72="",0,IF(K72="",0,IF(SUMIF(G64:G75,G72,O64:O75)=0,0,IF(OR(L72="",K72="obligatoire"),AF72/SUMIF(G64:G75,G72,O64:O75),AF72/(SUMIF(G64:G75,G72,O64:O75)/L72)))))</f>
        <v>0</v>
      </c>
      <c r="AF72" s="242">
        <f t="shared" si="13"/>
        <v>0</v>
      </c>
    </row>
    <row r="73" spans="1:32" ht="16.2" thickBot="1" x14ac:dyDescent="0.3">
      <c r="A73" s="750"/>
      <c r="B73" s="743"/>
      <c r="C73" s="744"/>
      <c r="D73" s="744"/>
      <c r="E73" s="745"/>
      <c r="F73" s="745"/>
      <c r="G73" s="260"/>
      <c r="H73" s="259"/>
      <c r="I73" s="316"/>
      <c r="J73" s="255"/>
      <c r="K73" s="257"/>
      <c r="L73" s="256"/>
      <c r="M73" s="255"/>
      <c r="N73" s="261"/>
      <c r="O73" s="318"/>
      <c r="P73" s="252"/>
      <c r="Q73" s="251"/>
      <c r="R73" s="741"/>
      <c r="S73" s="741"/>
      <c r="T73" s="741"/>
      <c r="U73" s="315">
        <f>IF(OR(P73="",M73=Paramétrage!$C$10,M73=Paramétrage!$C$13,M73=Paramétrage!$C$17,M73=Paramétrage!$C$20,M73=Paramétrage!$C$24,M73=Paramétrage!$C$27,AND(M73&lt;&gt;Paramétrage!$C$9,Q73="Mut+ext")),0,ROUNDUP(O73/P73,0))</f>
        <v>0</v>
      </c>
      <c r="V73" s="314">
        <f>IF(OR(M73="",Q73="Mut+ext"),0,IF(VLOOKUP(M73,Paramétrage!$C$6:$E$29,2,0)=0,0,IF(P73="","saisir capacité",N73*U73*VLOOKUP(M73,Paramétrage!$C$6:$E$29,2,0))))</f>
        <v>0</v>
      </c>
      <c r="W73" s="248"/>
      <c r="X73" s="313">
        <f t="shared" si="12"/>
        <v>0</v>
      </c>
      <c r="Y73" s="312">
        <f>IF(OR(M73="",Q73="Mut+ext"),0,IF(ISERROR(W73+V73*VLOOKUP(M73,Paramétrage!$C$6:$E$29,3,0))=TRUE(),X73,W73+V73*VLOOKUP(M73,Paramétrage!$C$6:$E$29,3,0)))</f>
        <v>0</v>
      </c>
      <c r="Z73" s="742"/>
      <c r="AA73" s="742"/>
      <c r="AB73" s="742"/>
      <c r="AC73" s="245"/>
      <c r="AD73" s="244"/>
      <c r="AE73" s="243">
        <f>IF(G73="",0,IF(K73="",0,IF(SUMIF(G64:G75,G73,O64:O75)=0,0,IF(OR(L73="",K73="obligatoire"),AF73/SUMIF(G64:G75,G73,O64:O75),AF73/(SUMIF(G64:G75,G73,O64:O75)/L73)))))</f>
        <v>0</v>
      </c>
      <c r="AF73" s="242">
        <f t="shared" si="13"/>
        <v>0</v>
      </c>
    </row>
    <row r="74" spans="1:32" ht="16.2" thickBot="1" x14ac:dyDescent="0.3">
      <c r="A74" s="750"/>
      <c r="B74" s="743"/>
      <c r="C74" s="744"/>
      <c r="D74" s="744"/>
      <c r="E74" s="745"/>
      <c r="F74" s="745"/>
      <c r="G74" s="260"/>
      <c r="H74" s="259"/>
      <c r="I74" s="316"/>
      <c r="J74" s="255"/>
      <c r="K74" s="257"/>
      <c r="L74" s="256"/>
      <c r="M74" s="255"/>
      <c r="N74" s="261"/>
      <c r="O74" s="317"/>
      <c r="P74" s="252"/>
      <c r="Q74" s="251"/>
      <c r="R74" s="741"/>
      <c r="S74" s="741"/>
      <c r="T74" s="741"/>
      <c r="U74" s="315">
        <f>IF(OR(P74="",M74=Paramétrage!$C$10,M74=Paramétrage!$C$13,M74=Paramétrage!$C$17,M74=Paramétrage!$C$20,M74=Paramétrage!$C$24,M74=Paramétrage!$C$27,AND(M74&lt;&gt;Paramétrage!$C$9,Q74="Mut+ext")),0,ROUNDUP(O74/P74,0))</f>
        <v>0</v>
      </c>
      <c r="V74" s="314">
        <f>IF(OR(M74="",Q74="Mut+ext"),0,IF(VLOOKUP(M74,Paramétrage!$C$6:$E$29,2,0)=0,0,IF(P74="","saisir capacité",N74*U74*VLOOKUP(M74,Paramétrage!$C$6:$E$29,2,0))))</f>
        <v>0</v>
      </c>
      <c r="W74" s="248"/>
      <c r="X74" s="313">
        <f t="shared" si="12"/>
        <v>0</v>
      </c>
      <c r="Y74" s="312">
        <f>IF(OR(M74="",Q74="Mut+ext"),0,IF(ISERROR(W74+V74*VLOOKUP(M74,Paramétrage!$C$6:$E$29,3,0))=TRUE(),X74,W74+V74*VLOOKUP(M74,Paramétrage!$C$6:$E$29,3,0)))</f>
        <v>0</v>
      </c>
      <c r="Z74" s="742"/>
      <c r="AA74" s="742"/>
      <c r="AB74" s="742"/>
      <c r="AC74" s="245"/>
      <c r="AD74" s="244"/>
      <c r="AE74" s="243">
        <f>IF(G74="",0,IF(K74="",0,IF(SUMIF(G64:G75,G74,O64:O75)=0,0,IF(OR(L74="",K74="obligatoire"),AF74/SUMIF(G64:G75,G74,O64:O75),AF74/(SUMIF(G64:G75,G74,O64:O75)/L74)))))</f>
        <v>0</v>
      </c>
      <c r="AF74" s="242">
        <f t="shared" si="13"/>
        <v>0</v>
      </c>
    </row>
    <row r="75" spans="1:32" ht="16.2" thickBot="1" x14ac:dyDescent="0.3">
      <c r="A75" s="750"/>
      <c r="B75" s="743"/>
      <c r="C75" s="744"/>
      <c r="D75" s="744"/>
      <c r="E75" s="745"/>
      <c r="F75" s="745"/>
      <c r="G75" s="260"/>
      <c r="H75" s="259"/>
      <c r="I75" s="316"/>
      <c r="J75" s="255"/>
      <c r="K75" s="257"/>
      <c r="L75" s="256"/>
      <c r="M75" s="255"/>
      <c r="N75" s="261"/>
      <c r="O75" s="253"/>
      <c r="P75" s="252"/>
      <c r="Q75" s="251"/>
      <c r="R75" s="741"/>
      <c r="S75" s="741"/>
      <c r="T75" s="741"/>
      <c r="U75" s="315">
        <f>IF(OR(P75="",M75=Paramétrage!$C$10,M75=Paramétrage!$C$13,M75=Paramétrage!$C$17,M75=Paramétrage!$C$20,M75=Paramétrage!$C$24,M75=Paramétrage!$C$27,AND(M75&lt;&gt;Paramétrage!$C$9,Q75="Mut+ext")),0,ROUNDUP(O75/P75,0))</f>
        <v>0</v>
      </c>
      <c r="V75" s="314">
        <f>IF(OR(M75="",Q75="Mut+ext"),0,IF(VLOOKUP(M75,Paramétrage!$C$6:$E$29,2,0)=0,0,IF(P75="","saisir capacité",N75*U75*VLOOKUP(M75,Paramétrage!$C$6:$E$29,2,0))))</f>
        <v>0</v>
      </c>
      <c r="W75" s="248"/>
      <c r="X75" s="313">
        <f t="shared" si="12"/>
        <v>0</v>
      </c>
      <c r="Y75" s="312">
        <f>IF(OR(M75="",Q75="Mut+ext"),0,IF(ISERROR(W75+V75*VLOOKUP(M75,Paramétrage!$C$6:$E$29,3,0))=TRUE(),X75,W75+V75*VLOOKUP(M75,Paramétrage!$C$6:$E$29,3,0)))</f>
        <v>0</v>
      </c>
      <c r="Z75" s="742"/>
      <c r="AA75" s="742"/>
      <c r="AB75" s="742"/>
      <c r="AC75" s="245"/>
      <c r="AD75" s="244"/>
      <c r="AE75" s="243">
        <f>IF(G75="",0,IF(K75="",0,IF(SUMIF(G64:G75,G75,O64:O75)=0,0,IF(OR(L75="",K75="obligatoire"),AF75/SUMIF(G64:G75,G75,O64:O75),AF75/(SUMIF(G64:G75,G75,O64:O75)/L75)))))</f>
        <v>0</v>
      </c>
      <c r="AF75" s="242">
        <f t="shared" si="13"/>
        <v>0</v>
      </c>
    </row>
    <row r="76" spans="1:32" ht="16.2" thickBot="1" x14ac:dyDescent="0.3">
      <c r="A76" s="750"/>
      <c r="B76" s="743"/>
      <c r="C76" s="311"/>
      <c r="D76" s="310"/>
      <c r="E76" s="309"/>
      <c r="F76" s="309"/>
      <c r="G76" s="309"/>
      <c r="H76" s="308"/>
      <c r="I76" s="307"/>
      <c r="J76" s="306"/>
      <c r="K76" s="305"/>
      <c r="L76" s="304"/>
      <c r="M76" s="296"/>
      <c r="N76" s="303">
        <f>AE76</f>
        <v>0</v>
      </c>
      <c r="O76" s="302"/>
      <c r="P76" s="302"/>
      <c r="Q76" s="301"/>
      <c r="R76" s="300"/>
      <c r="S76" s="300"/>
      <c r="T76" s="299"/>
      <c r="U76" s="298"/>
      <c r="V76" s="297">
        <f>SUM(V64:V75)</f>
        <v>0</v>
      </c>
      <c r="W76" s="296">
        <f>SUM(W64:W75)</f>
        <v>0</v>
      </c>
      <c r="X76" s="295">
        <f>SUM(X64:X75)</f>
        <v>0</v>
      </c>
      <c r="Y76" s="294">
        <f>SUM(Y64:Y75)</f>
        <v>0</v>
      </c>
      <c r="Z76" s="293"/>
      <c r="AA76" s="292"/>
      <c r="AB76" s="291"/>
      <c r="AC76" s="290"/>
      <c r="AD76" s="289"/>
      <c r="AE76" s="288">
        <f>SUM(AE64:AE75)</f>
        <v>0</v>
      </c>
      <c r="AF76" s="287">
        <f>SUM(AF64:AF75)</f>
        <v>0</v>
      </c>
    </row>
    <row r="77" spans="1:32" ht="15.45" customHeight="1" thickBot="1" x14ac:dyDescent="0.3">
      <c r="A77" s="750"/>
      <c r="B77" s="743" t="s">
        <v>87</v>
      </c>
      <c r="C77" s="744"/>
      <c r="D77" s="744"/>
      <c r="E77" s="745"/>
      <c r="F77" s="745"/>
      <c r="G77" s="260"/>
      <c r="H77" s="267"/>
      <c r="I77" s="258"/>
      <c r="J77" s="255"/>
      <c r="K77" s="321"/>
      <c r="L77" s="256"/>
      <c r="M77" s="255"/>
      <c r="N77" s="254"/>
      <c r="O77" s="317"/>
      <c r="P77" s="252"/>
      <c r="Q77" s="266"/>
      <c r="R77" s="741"/>
      <c r="S77" s="741"/>
      <c r="T77" s="741"/>
      <c r="U77" s="315">
        <f>IF(OR(P77="",M77=Paramétrage!$C$10,M77=Paramétrage!$C$13,M77=Paramétrage!$C$17,M77=Paramétrage!$C$20,M77=Paramétrage!$C$24,M77=Paramétrage!$C$27,AND(M77&lt;&gt;Paramétrage!$C$9,Q77="Mut+ext")),0,ROUNDUP(O77/P77,0))</f>
        <v>0</v>
      </c>
      <c r="V77" s="314">
        <f>IF(OR(M77="",Q77="Mut+ext"),0,IF(VLOOKUP(M77,Paramétrage!$C$6:$E$29,2,0)=0,0,IF(P77="","saisir capacité",N77*U77*VLOOKUP(M77,Paramétrage!$C$6:$E$29,2,0))))</f>
        <v>0</v>
      </c>
      <c r="W77" s="248"/>
      <c r="X77" s="313">
        <f t="shared" ref="X77:X88" si="14">IF(OR(M77="",Q77="Mut+ext"),0,IF(ISERROR(V77+W77)=TRUE(),V77,V77+W77))</f>
        <v>0</v>
      </c>
      <c r="Y77" s="312">
        <f>IF(OR(M77="",Q77="Mut+ext"),0,IF(ISERROR(W77+V77*VLOOKUP(M77,Paramétrage!$C$6:$E$29,3,0))=TRUE(),X77,W77+V77*VLOOKUP(M77,Paramétrage!$C$6:$E$29,3,0)))</f>
        <v>0</v>
      </c>
      <c r="Z77" s="742"/>
      <c r="AA77" s="742"/>
      <c r="AB77" s="742"/>
      <c r="AC77" s="320"/>
      <c r="AD77" s="244"/>
      <c r="AE77" s="243">
        <f>IF(G77="",0,IF(K77="",0,IF(SUMIF(G77:G88,G77,O77:O88)=0,0,IF(OR(L77="",K77="obligatoire"),AF77/SUMIF(G77:G88,G77,O77:O88),AF77/(SUMIF(G77:G88,G77,O77:O88)/L77)))))</f>
        <v>0</v>
      </c>
      <c r="AF77" s="264">
        <f t="shared" ref="AF77:AF88" si="15">N77*O77</f>
        <v>0</v>
      </c>
    </row>
    <row r="78" spans="1:32" ht="16.2" thickBot="1" x14ac:dyDescent="0.3">
      <c r="A78" s="750"/>
      <c r="B78" s="743"/>
      <c r="C78" s="744"/>
      <c r="D78" s="744"/>
      <c r="E78" s="745"/>
      <c r="F78" s="745"/>
      <c r="G78" s="260"/>
      <c r="H78" s="263"/>
      <c r="I78" s="258"/>
      <c r="J78" s="255"/>
      <c r="K78" s="257"/>
      <c r="L78" s="256"/>
      <c r="M78" s="255"/>
      <c r="N78" s="261"/>
      <c r="O78" s="253"/>
      <c r="P78" s="252"/>
      <c r="Q78" s="251"/>
      <c r="R78" s="741"/>
      <c r="S78" s="741"/>
      <c r="T78" s="741"/>
      <c r="U78" s="315">
        <f>IF(OR(P78="",M78=Paramétrage!$C$10,M78=Paramétrage!$C$13,M78=Paramétrage!$C$17,M78=Paramétrage!$C$20,M78=Paramétrage!$C$24,M78=Paramétrage!$C$27,AND(M78&lt;&gt;Paramétrage!$C$9,Q78="Mut+ext")),0,ROUNDUP(O78/P78,0))</f>
        <v>0</v>
      </c>
      <c r="V78" s="314">
        <f>IF(OR(M78="",Q78="Mut+ext"),0,IF(VLOOKUP(M78,Paramétrage!$C$6:$E$29,2,0)=0,0,IF(P78="","saisir capacité",N78*U78*VLOOKUP(M78,Paramétrage!$C$6:$E$29,2,0))))</f>
        <v>0</v>
      </c>
      <c r="W78" s="248"/>
      <c r="X78" s="313">
        <f t="shared" si="14"/>
        <v>0</v>
      </c>
      <c r="Y78" s="312">
        <f>IF(OR(M78="",Q78="Mut+ext"),0,IF(ISERROR(W78+V78*VLOOKUP(M78,Paramétrage!$C$6:$E$29,3,0))=TRUE(),X78,W78+V78*VLOOKUP(M78,Paramétrage!$C$6:$E$29,3,0)))</f>
        <v>0</v>
      </c>
      <c r="Z78" s="742"/>
      <c r="AA78" s="742"/>
      <c r="AB78" s="742"/>
      <c r="AC78" s="245"/>
      <c r="AD78" s="244"/>
      <c r="AE78" s="243">
        <f>IF(G78="",0,IF(K78="",0,IF(SUMIF(G77:G88,G78,O77:O88)=0,0,IF(OR(L78="",K78="obligatoire"),AF78/SUMIF(G77:G88,G78,O77:O88),AF78/(SUMIF(G77:G88,G78,O77:O88)/L78)))))</f>
        <v>0</v>
      </c>
      <c r="AF78" s="242">
        <f t="shared" si="15"/>
        <v>0</v>
      </c>
    </row>
    <row r="79" spans="1:32" ht="16.2" thickBot="1" x14ac:dyDescent="0.3">
      <c r="A79" s="750"/>
      <c r="B79" s="743"/>
      <c r="C79" s="744"/>
      <c r="D79" s="744"/>
      <c r="E79" s="745"/>
      <c r="F79" s="745"/>
      <c r="G79" s="260"/>
      <c r="H79" s="263"/>
      <c r="I79" s="316"/>
      <c r="J79" s="255"/>
      <c r="K79" s="257"/>
      <c r="L79" s="256"/>
      <c r="M79" s="255"/>
      <c r="N79" s="261"/>
      <c r="O79" s="317"/>
      <c r="P79" s="252"/>
      <c r="Q79" s="251"/>
      <c r="R79" s="741"/>
      <c r="S79" s="741"/>
      <c r="T79" s="741"/>
      <c r="U79" s="315">
        <f>IF(OR(P79="",M79=Paramétrage!$C$10,M79=Paramétrage!$C$13,M79=Paramétrage!$C$17,M79=Paramétrage!$C$20,M79=Paramétrage!$C$24,M79=Paramétrage!$C$27,AND(M79&lt;&gt;Paramétrage!$C$9,Q79="Mut+ext")),0,ROUNDUP(O79/P79,0))</f>
        <v>0</v>
      </c>
      <c r="V79" s="314">
        <f>IF(OR(M79="",Q79="Mut+ext"),0,IF(VLOOKUP(M79,Paramétrage!$C$6:$E$29,2,0)=0,0,IF(P79="","saisir capacité",N79*U79*VLOOKUP(M79,Paramétrage!$C$6:$E$29,2,0))))</f>
        <v>0</v>
      </c>
      <c r="W79" s="248"/>
      <c r="X79" s="313">
        <f t="shared" si="14"/>
        <v>0</v>
      </c>
      <c r="Y79" s="312">
        <f>IF(OR(M79="",Q79="Mut+ext"),0,IF(ISERROR(W79+V79*VLOOKUP(M79,Paramétrage!$C$6:$E$29,3,0))=TRUE(),X79,W79+V79*VLOOKUP(M79,Paramétrage!$C$6:$E$29,3,0)))</f>
        <v>0</v>
      </c>
      <c r="Z79" s="742"/>
      <c r="AA79" s="742"/>
      <c r="AB79" s="742"/>
      <c r="AC79" s="245"/>
      <c r="AD79" s="244"/>
      <c r="AE79" s="243">
        <f>IF(G79="",0,IF(K79="",0,IF(SUMIF(G77:G88,G79,O77:O88)=0,0,IF(OR(L79="",K79="obligatoire"),AF79/SUMIF(G77:G88,G79,O77:O88),AF79/(SUMIF(G77:G88,G79,O77:O88)/L79)))))</f>
        <v>0</v>
      </c>
      <c r="AF79" s="242">
        <f t="shared" si="15"/>
        <v>0</v>
      </c>
    </row>
    <row r="80" spans="1:32" ht="16.2" thickBot="1" x14ac:dyDescent="0.3">
      <c r="A80" s="750"/>
      <c r="B80" s="743"/>
      <c r="C80" s="744"/>
      <c r="D80" s="744"/>
      <c r="E80" s="745"/>
      <c r="F80" s="745"/>
      <c r="G80" s="262"/>
      <c r="H80" s="263"/>
      <c r="I80" s="316"/>
      <c r="J80" s="255"/>
      <c r="K80" s="257"/>
      <c r="L80" s="256"/>
      <c r="M80" s="255"/>
      <c r="N80" s="261"/>
      <c r="O80" s="318"/>
      <c r="P80" s="252"/>
      <c r="Q80" s="251"/>
      <c r="R80" s="741"/>
      <c r="S80" s="741"/>
      <c r="T80" s="741"/>
      <c r="U80" s="315">
        <f>IF(OR(P80="",M80=Paramétrage!$C$10,M80=Paramétrage!$C$13,M80=Paramétrage!$C$17,M80=Paramétrage!$C$20,M80=Paramétrage!$C$24,M80=Paramétrage!$C$27,AND(M80&lt;&gt;Paramétrage!$C$9,Q80="Mut+ext")),0,ROUNDUP(O80/P80,0))</f>
        <v>0</v>
      </c>
      <c r="V80" s="314">
        <f>IF(OR(M80="",Q80="Mut+ext"),0,IF(VLOOKUP(M80,Paramétrage!$C$6:$E$29,2,0)=0,0,IF(P80="","saisir capacité",N80*U80*VLOOKUP(M80,Paramétrage!$C$6:$E$29,2,0))))</f>
        <v>0</v>
      </c>
      <c r="W80" s="248"/>
      <c r="X80" s="313">
        <f t="shared" si="14"/>
        <v>0</v>
      </c>
      <c r="Y80" s="312">
        <f>IF(OR(M80="",Q80="Mut+ext"),0,IF(ISERROR(W80+V80*VLOOKUP(M80,Paramétrage!$C$6:$E$29,3,0))=TRUE(),X80,W80+V80*VLOOKUP(M80,Paramétrage!$C$6:$E$29,3,0)))</f>
        <v>0</v>
      </c>
      <c r="Z80" s="742"/>
      <c r="AA80" s="742"/>
      <c r="AB80" s="742"/>
      <c r="AC80" s="319"/>
      <c r="AD80" s="244"/>
      <c r="AE80" s="243">
        <f>IF(G80="",0,IF(K80="",0,IF(SUMIF(G73:G84,G80,O73:O84)=0,0,IF(OR(L80="",K80="obligatoire"),AF80/SUMIF(G73:G84,G80,O73:O84),AF80/(SUMIF(G73:G84,G80,O73:O84)/L80)))))</f>
        <v>0</v>
      </c>
      <c r="AF80" s="242">
        <f t="shared" si="15"/>
        <v>0</v>
      </c>
    </row>
    <row r="81" spans="1:32" ht="16.2" thickBot="1" x14ac:dyDescent="0.3">
      <c r="A81" s="750"/>
      <c r="B81" s="743"/>
      <c r="C81" s="744"/>
      <c r="D81" s="744"/>
      <c r="E81" s="745"/>
      <c r="F81" s="745"/>
      <c r="G81" s="260"/>
      <c r="H81" s="263"/>
      <c r="I81" s="316"/>
      <c r="J81" s="255"/>
      <c r="K81" s="257"/>
      <c r="L81" s="256"/>
      <c r="M81" s="255"/>
      <c r="N81" s="261"/>
      <c r="O81" s="317"/>
      <c r="P81" s="252"/>
      <c r="Q81" s="251"/>
      <c r="R81" s="741"/>
      <c r="S81" s="741"/>
      <c r="T81" s="741"/>
      <c r="U81" s="315">
        <f>IF(OR(P81="",M81=Paramétrage!$C$10,M81=Paramétrage!$C$13,M81=Paramétrage!$C$17,M81=Paramétrage!$C$20,M81=Paramétrage!$C$24,M81=Paramétrage!$C$27,AND(M81&lt;&gt;Paramétrage!$C$9,Q81="Mut+ext")),0,ROUNDUP(O81/P81,0))</f>
        <v>0</v>
      </c>
      <c r="V81" s="314">
        <f>IF(OR(M81="",Q81="Mut+ext"),0,IF(VLOOKUP(M81,Paramétrage!$C$6:$E$29,2,0)=0,0,IF(P81="","saisir capacité",N81*U81*VLOOKUP(M81,Paramétrage!$C$6:$E$29,2,0))))</f>
        <v>0</v>
      </c>
      <c r="W81" s="248"/>
      <c r="X81" s="313">
        <f t="shared" si="14"/>
        <v>0</v>
      </c>
      <c r="Y81" s="312">
        <f>IF(OR(M81="",Q81="Mut+ext"),0,IF(ISERROR(W81+V81*VLOOKUP(M81,Paramétrage!$C$6:$E$29,3,0))=TRUE(),X81,W81+V81*VLOOKUP(M81,Paramétrage!$C$6:$E$29,3,0)))</f>
        <v>0</v>
      </c>
      <c r="Z81" s="742"/>
      <c r="AA81" s="742"/>
      <c r="AB81" s="742"/>
      <c r="AC81" s="245"/>
      <c r="AD81" s="244"/>
      <c r="AE81" s="243">
        <f>IF(G81="",0,IF(K81="",0,IF(SUMIF(G73:G84,G81,O73:O84)=0,0,IF(OR(L81="",K81="obligatoire"),AF81/SUMIF(G73:G84,G81,O73:O84),AF81/(SUMIF(G73:G84,G81,O73:O84)/L81)))))</f>
        <v>0</v>
      </c>
      <c r="AF81" s="242">
        <f t="shared" si="15"/>
        <v>0</v>
      </c>
    </row>
    <row r="82" spans="1:32" ht="16.2" thickBot="1" x14ac:dyDescent="0.3">
      <c r="A82" s="750"/>
      <c r="B82" s="743"/>
      <c r="C82" s="744"/>
      <c r="D82" s="744"/>
      <c r="E82" s="745"/>
      <c r="F82" s="745"/>
      <c r="G82" s="260"/>
      <c r="H82" s="263"/>
      <c r="I82" s="316"/>
      <c r="J82" s="255"/>
      <c r="K82" s="257"/>
      <c r="L82" s="256"/>
      <c r="M82" s="255"/>
      <c r="N82" s="261"/>
      <c r="O82" s="318"/>
      <c r="P82" s="252"/>
      <c r="Q82" s="251"/>
      <c r="R82" s="741"/>
      <c r="S82" s="741"/>
      <c r="T82" s="741"/>
      <c r="U82" s="315">
        <f>IF(OR(P82="",M82=Paramétrage!$C$10,M82=Paramétrage!$C$13,M82=Paramétrage!$C$17,M82=Paramétrage!$C$20,M82=Paramétrage!$C$24,M82=Paramétrage!$C$27,AND(M82&lt;&gt;Paramétrage!$C$9,Q82="Mut+ext")),0,ROUNDUP(O82/P82,0))</f>
        <v>0</v>
      </c>
      <c r="V82" s="314">
        <f>IF(OR(M82="",Q82="Mut+ext"),0,IF(VLOOKUP(M82,Paramétrage!$C$6:$E$29,2,0)=0,0,IF(P82="","saisir capacité",N82*U82*VLOOKUP(M82,Paramétrage!$C$6:$E$29,2,0))))</f>
        <v>0</v>
      </c>
      <c r="W82" s="248"/>
      <c r="X82" s="313">
        <f t="shared" si="14"/>
        <v>0</v>
      </c>
      <c r="Y82" s="312">
        <f>IF(OR(M82="",Q82="Mut+ext"),0,IF(ISERROR(W82+V82*VLOOKUP(M82,Paramétrage!$C$6:$E$29,3,0))=TRUE(),X82,W82+V82*VLOOKUP(M82,Paramétrage!$C$6:$E$29,3,0)))</f>
        <v>0</v>
      </c>
      <c r="Z82" s="742"/>
      <c r="AA82" s="742"/>
      <c r="AB82" s="742"/>
      <c r="AC82" s="245"/>
      <c r="AD82" s="244"/>
      <c r="AE82" s="243">
        <f>IF(G82="",0,IF(K82="",0,IF(SUMIF(G73:G84,G82,O73:O84)=0,0,IF(OR(L82="",K82="obligatoire"),AF82/SUMIF(G73:G84,G82,O73:O84),AF82/(SUMIF(G73:G84,G82,O73:O84)/L82)))))</f>
        <v>0</v>
      </c>
      <c r="AF82" s="242">
        <f t="shared" si="15"/>
        <v>0</v>
      </c>
    </row>
    <row r="83" spans="1:32" ht="16.2" thickBot="1" x14ac:dyDescent="0.3">
      <c r="A83" s="750"/>
      <c r="B83" s="743"/>
      <c r="C83" s="744"/>
      <c r="D83" s="744"/>
      <c r="E83" s="745"/>
      <c r="F83" s="745"/>
      <c r="G83" s="260"/>
      <c r="H83" s="263"/>
      <c r="I83" s="316"/>
      <c r="J83" s="255"/>
      <c r="K83" s="257"/>
      <c r="L83" s="256"/>
      <c r="M83" s="255"/>
      <c r="N83" s="261"/>
      <c r="O83" s="317"/>
      <c r="P83" s="252"/>
      <c r="Q83" s="251"/>
      <c r="R83" s="741"/>
      <c r="S83" s="741"/>
      <c r="T83" s="741"/>
      <c r="U83" s="315">
        <f>IF(OR(P83="",M83=Paramétrage!$C$10,M83=Paramétrage!$C$13,M83=Paramétrage!$C$17,M83=Paramétrage!$C$20,M83=Paramétrage!$C$24,M83=Paramétrage!$C$27,AND(M83&lt;&gt;Paramétrage!$C$9,Q83="Mut+ext")),0,ROUNDUP(O83/P83,0))</f>
        <v>0</v>
      </c>
      <c r="V83" s="314">
        <f>IF(OR(M83="",Q83="Mut+ext"),0,IF(VLOOKUP(M83,Paramétrage!$C$6:$E$29,2,0)=0,0,IF(P83="","saisir capacité",N83*U83*VLOOKUP(M83,Paramétrage!$C$6:$E$29,2,0))))</f>
        <v>0</v>
      </c>
      <c r="W83" s="248"/>
      <c r="X83" s="313">
        <f t="shared" si="14"/>
        <v>0</v>
      </c>
      <c r="Y83" s="312">
        <f>IF(OR(M83="",Q83="Mut+ext"),0,IF(ISERROR(W83+V83*VLOOKUP(M83,Paramétrage!$C$6:$E$29,3,0))=TRUE(),X83,W83+V83*VLOOKUP(M83,Paramétrage!$C$6:$E$29,3,0)))</f>
        <v>0</v>
      </c>
      <c r="Z83" s="742"/>
      <c r="AA83" s="742"/>
      <c r="AB83" s="742"/>
      <c r="AC83" s="245"/>
      <c r="AD83" s="244"/>
      <c r="AE83" s="243">
        <f>IF(G83="",0,IF(K83="",0,IF(SUMIF(G73:G84,G83,O73:O84)=0,0,IF(OR(L83="",K83="obligatoire"),AF83/SUMIF(G73:G84,G83,O73:O84),AF83/(SUMIF(G73:G84,G83,O73:O84)/L83)))))</f>
        <v>0</v>
      </c>
      <c r="AF83" s="242">
        <f t="shared" si="15"/>
        <v>0</v>
      </c>
    </row>
    <row r="84" spans="1:32" ht="16.2" thickBot="1" x14ac:dyDescent="0.3">
      <c r="A84" s="750"/>
      <c r="B84" s="743"/>
      <c r="C84" s="744"/>
      <c r="D84" s="744"/>
      <c r="E84" s="745"/>
      <c r="F84" s="745"/>
      <c r="G84" s="262"/>
      <c r="H84" s="263"/>
      <c r="I84" s="316"/>
      <c r="J84" s="255"/>
      <c r="K84" s="257"/>
      <c r="L84" s="256"/>
      <c r="M84" s="255"/>
      <c r="N84" s="261"/>
      <c r="O84" s="318"/>
      <c r="P84" s="252"/>
      <c r="Q84" s="251"/>
      <c r="R84" s="741"/>
      <c r="S84" s="741"/>
      <c r="T84" s="741"/>
      <c r="U84" s="315">
        <f>IF(OR(P84="",M84=Paramétrage!$C$10,M84=Paramétrage!$C$13,M84=Paramétrage!$C$17,M84=Paramétrage!$C$20,M84=Paramétrage!$C$24,M84=Paramétrage!$C$27,AND(M84&lt;&gt;Paramétrage!$C$9,Q84="Mut+ext")),0,ROUNDUP(O84/P84,0))</f>
        <v>0</v>
      </c>
      <c r="V84" s="314">
        <f>IF(OR(M84="",Q84="Mut+ext"),0,IF(VLOOKUP(M84,Paramétrage!$C$6:$E$29,2,0)=0,0,IF(P84="","saisir capacité",N84*U84*VLOOKUP(M84,Paramétrage!$C$6:$E$29,2,0))))</f>
        <v>0</v>
      </c>
      <c r="W84" s="248"/>
      <c r="X84" s="313">
        <f t="shared" si="14"/>
        <v>0</v>
      </c>
      <c r="Y84" s="312">
        <f>IF(OR(M84="",Q84="Mut+ext"),0,IF(ISERROR(W84+V84*VLOOKUP(M84,Paramétrage!$C$6:$E$29,3,0))=TRUE(),X84,W84+V84*VLOOKUP(M84,Paramétrage!$C$6:$E$29,3,0)))</f>
        <v>0</v>
      </c>
      <c r="Z84" s="742"/>
      <c r="AA84" s="742"/>
      <c r="AB84" s="742"/>
      <c r="AC84" s="319"/>
      <c r="AD84" s="244"/>
      <c r="AE84" s="243">
        <f>IF(G84="",0,IF(K84="",0,IF(SUMIF(G77:G88,G84,O77:O88)=0,0,IF(OR(L84="",K84="obligatoire"),AF84/SUMIF(G77:G88,G84,O77:O88),AF84/(SUMIF(G77:G88,G84,O77:O88)/L84)))))</f>
        <v>0</v>
      </c>
      <c r="AF84" s="242">
        <f t="shared" si="15"/>
        <v>0</v>
      </c>
    </row>
    <row r="85" spans="1:32" ht="16.2" thickBot="1" x14ac:dyDescent="0.3">
      <c r="A85" s="750"/>
      <c r="B85" s="743"/>
      <c r="C85" s="744"/>
      <c r="D85" s="744"/>
      <c r="E85" s="745"/>
      <c r="F85" s="745"/>
      <c r="G85" s="260"/>
      <c r="H85" s="263"/>
      <c r="I85" s="316"/>
      <c r="J85" s="255"/>
      <c r="K85" s="257"/>
      <c r="L85" s="256"/>
      <c r="M85" s="255"/>
      <c r="N85" s="261"/>
      <c r="O85" s="317"/>
      <c r="P85" s="252"/>
      <c r="Q85" s="251"/>
      <c r="R85" s="741"/>
      <c r="S85" s="741"/>
      <c r="T85" s="741"/>
      <c r="U85" s="315">
        <f>IF(OR(P85="",M85=Paramétrage!$C$10,M85=Paramétrage!$C$13,M85=Paramétrage!$C$17,M85=Paramétrage!$C$20,M85=Paramétrage!$C$24,M85=Paramétrage!$C$27,AND(M85&lt;&gt;Paramétrage!$C$9,Q85="Mut+ext")),0,ROUNDUP(O85/P85,0))</f>
        <v>0</v>
      </c>
      <c r="V85" s="314">
        <f>IF(OR(M85="",Q85="Mut+ext"),0,IF(VLOOKUP(M85,Paramétrage!$C$6:$E$29,2,0)=0,0,IF(P85="","saisir capacité",N85*U85*VLOOKUP(M85,Paramétrage!$C$6:$E$29,2,0))))</f>
        <v>0</v>
      </c>
      <c r="W85" s="248"/>
      <c r="X85" s="313">
        <f t="shared" si="14"/>
        <v>0</v>
      </c>
      <c r="Y85" s="312">
        <f>IF(OR(M85="",Q85="Mut+ext"),0,IF(ISERROR(W85+V85*VLOOKUP(M85,Paramétrage!$C$6:$E$29,3,0))=TRUE(),X85,W85+V85*VLOOKUP(M85,Paramétrage!$C$6:$E$29,3,0)))</f>
        <v>0</v>
      </c>
      <c r="Z85" s="742"/>
      <c r="AA85" s="742"/>
      <c r="AB85" s="742"/>
      <c r="AC85" s="245"/>
      <c r="AD85" s="244"/>
      <c r="AE85" s="243">
        <f>IF(G85="",0,IF(K85="",0,IF(SUMIF(G77:G88,G85,O77:O88)=0,0,IF(OR(L85="",K85="obligatoire"),AF85/SUMIF(G77:G88,G85,O77:O88),AF85/(SUMIF(G77:G88,G85,O77:O88)/L85)))))</f>
        <v>0</v>
      </c>
      <c r="AF85" s="242">
        <f t="shared" si="15"/>
        <v>0</v>
      </c>
    </row>
    <row r="86" spans="1:32" ht="16.2" thickBot="1" x14ac:dyDescent="0.3">
      <c r="A86" s="750"/>
      <c r="B86" s="743"/>
      <c r="C86" s="744"/>
      <c r="D86" s="744"/>
      <c r="E86" s="745"/>
      <c r="F86" s="745"/>
      <c r="G86" s="260"/>
      <c r="H86" s="259"/>
      <c r="I86" s="316"/>
      <c r="J86" s="255"/>
      <c r="K86" s="257"/>
      <c r="L86" s="256"/>
      <c r="M86" s="255"/>
      <c r="N86" s="261"/>
      <c r="O86" s="318"/>
      <c r="P86" s="252"/>
      <c r="Q86" s="251"/>
      <c r="R86" s="741"/>
      <c r="S86" s="741"/>
      <c r="T86" s="741"/>
      <c r="U86" s="315">
        <f>IF(OR(P86="",M86=Paramétrage!$C$10,M86=Paramétrage!$C$13,M86=Paramétrage!$C$17,M86=Paramétrage!$C$20,M86=Paramétrage!$C$24,M86=Paramétrage!$C$27,AND(M86&lt;&gt;Paramétrage!$C$9,Q86="Mut+ext")),0,ROUNDUP(O86/P86,0))</f>
        <v>0</v>
      </c>
      <c r="V86" s="314">
        <f>IF(OR(M86="",Q86="Mut+ext"),0,IF(VLOOKUP(M86,Paramétrage!$C$6:$E$29,2,0)=0,0,IF(P86="","saisir capacité",N86*U86*VLOOKUP(M86,Paramétrage!$C$6:$E$29,2,0))))</f>
        <v>0</v>
      </c>
      <c r="W86" s="248"/>
      <c r="X86" s="313">
        <f t="shared" si="14"/>
        <v>0</v>
      </c>
      <c r="Y86" s="312">
        <f>IF(OR(M86="",Q86="Mut+ext"),0,IF(ISERROR(W86+V86*VLOOKUP(M86,Paramétrage!$C$6:$E$29,3,0))=TRUE(),X86,W86+V86*VLOOKUP(M86,Paramétrage!$C$6:$E$29,3,0)))</f>
        <v>0</v>
      </c>
      <c r="Z86" s="742"/>
      <c r="AA86" s="742"/>
      <c r="AB86" s="742"/>
      <c r="AC86" s="245"/>
      <c r="AD86" s="244"/>
      <c r="AE86" s="243">
        <f>IF(G86="",0,IF(K86="",0,IF(SUMIF(G77:G88,G86,O77:O88)=0,0,IF(OR(L86="",K86="obligatoire"),AF86/SUMIF(G77:G88,G86,O77:O88),AF86/(SUMIF(G77:G88,G86,O77:O88)/L86)))))</f>
        <v>0</v>
      </c>
      <c r="AF86" s="242">
        <f t="shared" si="15"/>
        <v>0</v>
      </c>
    </row>
    <row r="87" spans="1:32" ht="16.2" thickBot="1" x14ac:dyDescent="0.3">
      <c r="A87" s="750"/>
      <c r="B87" s="743"/>
      <c r="C87" s="744"/>
      <c r="D87" s="744"/>
      <c r="E87" s="745"/>
      <c r="F87" s="745"/>
      <c r="G87" s="260"/>
      <c r="H87" s="259"/>
      <c r="I87" s="316"/>
      <c r="J87" s="255"/>
      <c r="K87" s="257"/>
      <c r="L87" s="256"/>
      <c r="M87" s="255"/>
      <c r="N87" s="261"/>
      <c r="O87" s="317"/>
      <c r="P87" s="252"/>
      <c r="Q87" s="251"/>
      <c r="R87" s="741"/>
      <c r="S87" s="741"/>
      <c r="T87" s="741"/>
      <c r="U87" s="315">
        <f>IF(OR(P87="",M87=Paramétrage!$C$10,M87=Paramétrage!$C$13,M87=Paramétrage!$C$17,M87=Paramétrage!$C$20,M87=Paramétrage!$C$24,M87=Paramétrage!$C$27,AND(M87&lt;&gt;Paramétrage!$C$9,Q87="Mut+ext")),0,ROUNDUP(O87/P87,0))</f>
        <v>0</v>
      </c>
      <c r="V87" s="314">
        <f>IF(OR(M87="",Q87="Mut+ext"),0,IF(VLOOKUP(M87,Paramétrage!$C$6:$E$29,2,0)=0,0,IF(P87="","saisir capacité",N87*U87*VLOOKUP(M87,Paramétrage!$C$6:$E$29,2,0))))</f>
        <v>0</v>
      </c>
      <c r="W87" s="248"/>
      <c r="X87" s="313">
        <f t="shared" si="14"/>
        <v>0</v>
      </c>
      <c r="Y87" s="312">
        <f>IF(OR(M87="",Q87="Mut+ext"),0,IF(ISERROR(W87+V87*VLOOKUP(M87,Paramétrage!$C$6:$E$29,3,0))=TRUE(),X87,W87+V87*VLOOKUP(M87,Paramétrage!$C$6:$E$29,3,0)))</f>
        <v>0</v>
      </c>
      <c r="Z87" s="742"/>
      <c r="AA87" s="742"/>
      <c r="AB87" s="742"/>
      <c r="AC87" s="245"/>
      <c r="AD87" s="244"/>
      <c r="AE87" s="243">
        <f>IF(G87="",0,IF(K87="",0,IF(SUMIF(G77:G88,G87,O77:O88)=0,0,IF(OR(L87="",K87="obligatoire"),AF87/SUMIF(G77:G88,G87,O77:O88),AF87/(SUMIF(G77:G88,G87,O77:O88)/L87)))))</f>
        <v>0</v>
      </c>
      <c r="AF87" s="242">
        <f t="shared" si="15"/>
        <v>0</v>
      </c>
    </row>
    <row r="88" spans="1:32" ht="16.2" thickBot="1" x14ac:dyDescent="0.3">
      <c r="A88" s="750"/>
      <c r="B88" s="743"/>
      <c r="C88" s="744"/>
      <c r="D88" s="744"/>
      <c r="E88" s="745"/>
      <c r="F88" s="745"/>
      <c r="G88" s="260"/>
      <c r="H88" s="259"/>
      <c r="I88" s="316"/>
      <c r="J88" s="255"/>
      <c r="K88" s="257"/>
      <c r="L88" s="256"/>
      <c r="M88" s="255"/>
      <c r="N88" s="261"/>
      <c r="O88" s="253"/>
      <c r="P88" s="252"/>
      <c r="Q88" s="251"/>
      <c r="R88" s="741"/>
      <c r="S88" s="741"/>
      <c r="T88" s="741"/>
      <c r="U88" s="315">
        <f>IF(OR(P88="",M88=Paramétrage!$C$10,M88=Paramétrage!$C$13,M88=Paramétrage!$C$17,M88=Paramétrage!$C$20,M88=Paramétrage!$C$24,M88=Paramétrage!$C$27,AND(M88&lt;&gt;Paramétrage!$C$9,Q88="Mut+ext")),0,ROUNDUP(O88/P88,0))</f>
        <v>0</v>
      </c>
      <c r="V88" s="314">
        <f>IF(OR(M88="",Q88="Mut+ext"),0,IF(VLOOKUP(M88,Paramétrage!$C$6:$E$29,2,0)=0,0,IF(P88="","saisir capacité",N88*U88*VLOOKUP(M88,Paramétrage!$C$6:$E$29,2,0))))</f>
        <v>0</v>
      </c>
      <c r="W88" s="248"/>
      <c r="X88" s="313">
        <f t="shared" si="14"/>
        <v>0</v>
      </c>
      <c r="Y88" s="312">
        <f>IF(OR(M88="",Q88="Mut+ext"),0,IF(ISERROR(W88+V88*VLOOKUP(M88,Paramétrage!$C$6:$E$29,3,0))=TRUE(),X88,W88+V88*VLOOKUP(M88,Paramétrage!$C$6:$E$29,3,0)))</f>
        <v>0</v>
      </c>
      <c r="Z88" s="742"/>
      <c r="AA88" s="742"/>
      <c r="AB88" s="742"/>
      <c r="AC88" s="245"/>
      <c r="AD88" s="244"/>
      <c r="AE88" s="243">
        <f>IF(G88="",0,IF(K88="",0,IF(SUMIF(G77:G88,G88,O77:O88)=0,0,IF(OR(L88="",K88="obligatoire"),AF88/SUMIF(G77:G88,G88,O77:O88),AF88/(SUMIF(G77:G88,G88,O77:O88)/L88)))))</f>
        <v>0</v>
      </c>
      <c r="AF88" s="242">
        <f t="shared" si="15"/>
        <v>0</v>
      </c>
    </row>
    <row r="89" spans="1:32" ht="15.45" customHeight="1" thickBot="1" x14ac:dyDescent="0.3">
      <c r="A89" s="750"/>
      <c r="B89" s="743"/>
      <c r="C89" s="311"/>
      <c r="D89" s="310"/>
      <c r="E89" s="309"/>
      <c r="F89" s="309"/>
      <c r="G89" s="309"/>
      <c r="H89" s="308"/>
      <c r="I89" s="307"/>
      <c r="J89" s="306"/>
      <c r="K89" s="305"/>
      <c r="L89" s="304"/>
      <c r="M89" s="296"/>
      <c r="N89" s="303">
        <f>AE89</f>
        <v>0</v>
      </c>
      <c r="O89" s="302"/>
      <c r="P89" s="302"/>
      <c r="Q89" s="301"/>
      <c r="R89" s="300"/>
      <c r="S89" s="300"/>
      <c r="T89" s="299"/>
      <c r="U89" s="298"/>
      <c r="V89" s="297">
        <f>SUM(V77:V88)</f>
        <v>0</v>
      </c>
      <c r="W89" s="296">
        <f>SUM(W77:W88)</f>
        <v>0</v>
      </c>
      <c r="X89" s="295">
        <f>SUM(X77:X88)</f>
        <v>0</v>
      </c>
      <c r="Y89" s="294">
        <f>SUM(Y77:Y88)</f>
        <v>0</v>
      </c>
      <c r="Z89" s="293"/>
      <c r="AA89" s="292"/>
      <c r="AB89" s="291"/>
      <c r="AC89" s="290"/>
      <c r="AD89" s="289"/>
      <c r="AE89" s="288">
        <f>SUM(AE77:AE88)</f>
        <v>0</v>
      </c>
      <c r="AF89" s="287">
        <f>SUM(AF77:AF88)</f>
        <v>0</v>
      </c>
    </row>
    <row r="90" spans="1:32" ht="15.45" customHeight="1" thickBot="1" x14ac:dyDescent="0.3">
      <c r="A90" s="750"/>
      <c r="B90" s="743" t="s">
        <v>93</v>
      </c>
      <c r="C90" s="744"/>
      <c r="D90" s="744"/>
      <c r="E90" s="745"/>
      <c r="F90" s="745"/>
      <c r="G90" s="260"/>
      <c r="H90" s="267"/>
      <c r="I90" s="258"/>
      <c r="J90" s="255"/>
      <c r="K90" s="321"/>
      <c r="L90" s="256"/>
      <c r="M90" s="255"/>
      <c r="N90" s="254"/>
      <c r="O90" s="317"/>
      <c r="P90" s="252"/>
      <c r="Q90" s="266"/>
      <c r="R90" s="741"/>
      <c r="S90" s="741"/>
      <c r="T90" s="741"/>
      <c r="U90" s="315">
        <f>IF(OR(P90="",M90=Paramétrage!$C$10,M90=Paramétrage!$C$13,M90=Paramétrage!$C$17,M90=Paramétrage!$C$20,M90=Paramétrage!$C$24,M90=Paramétrage!$C$27,AND(M90&lt;&gt;Paramétrage!$C$9,Q90="Mut+ext")),0,ROUNDUP(O90/P90,0))</f>
        <v>0</v>
      </c>
      <c r="V90" s="314">
        <f>IF(OR(M90="",Q90="Mut+ext"),0,IF(VLOOKUP(M90,Paramétrage!$C$6:$E$29,2,0)=0,0,IF(P90="","saisir capacité",N90*U90*VLOOKUP(M90,Paramétrage!$C$6:$E$29,2,0))))</f>
        <v>0</v>
      </c>
      <c r="W90" s="248"/>
      <c r="X90" s="313">
        <f t="shared" ref="X90:X101" si="16">IF(OR(M90="",Q90="Mut+ext"),0,IF(ISERROR(V90+W90)=TRUE(),V90,V90+W90))</f>
        <v>0</v>
      </c>
      <c r="Y90" s="312">
        <f>IF(OR(M90="",Q90="Mut+ext"),0,IF(ISERROR(W90+V90*VLOOKUP(M90,Paramétrage!$C$6:$E$29,3,0))=TRUE(),X90,W90+V90*VLOOKUP(M90,Paramétrage!$C$6:$E$29,3,0)))</f>
        <v>0</v>
      </c>
      <c r="Z90" s="742"/>
      <c r="AA90" s="742"/>
      <c r="AB90" s="742"/>
      <c r="AC90" s="320"/>
      <c r="AD90" s="244"/>
      <c r="AE90" s="243">
        <f>IF(G90="",0,IF(K90="",0,IF(SUMIF(G90:G101,G90,O90:O101)=0,0,IF(OR(L90="",K90="obligatoire"),AF90/SUMIF(G90:G101,G90,O90:O101),AF90/(SUMIF(G90:G101,G90,O90:O101)/L90)))))</f>
        <v>0</v>
      </c>
      <c r="AF90" s="264">
        <f t="shared" ref="AF90:AF101" si="17">N90*O90</f>
        <v>0</v>
      </c>
    </row>
    <row r="91" spans="1:32" ht="16.2" thickBot="1" x14ac:dyDescent="0.3">
      <c r="A91" s="750"/>
      <c r="B91" s="743"/>
      <c r="C91" s="744"/>
      <c r="D91" s="744"/>
      <c r="E91" s="745"/>
      <c r="F91" s="745"/>
      <c r="G91" s="260"/>
      <c r="H91" s="263"/>
      <c r="I91" s="258"/>
      <c r="J91" s="255"/>
      <c r="K91" s="257"/>
      <c r="L91" s="256"/>
      <c r="M91" s="255"/>
      <c r="N91" s="261"/>
      <c r="O91" s="253"/>
      <c r="P91" s="252"/>
      <c r="Q91" s="251"/>
      <c r="R91" s="741"/>
      <c r="S91" s="741"/>
      <c r="T91" s="741"/>
      <c r="U91" s="315">
        <f>IF(OR(P91="",M91=Paramétrage!$C$10,M91=Paramétrage!$C$13,M91=Paramétrage!$C$17,M91=Paramétrage!$C$20,M91=Paramétrage!$C$24,M91=Paramétrage!$C$27,AND(M91&lt;&gt;Paramétrage!$C$9,Q91="Mut+ext")),0,ROUNDUP(O91/P91,0))</f>
        <v>0</v>
      </c>
      <c r="V91" s="314">
        <f>IF(OR(M91="",Q91="Mut+ext"),0,IF(VLOOKUP(M91,Paramétrage!$C$6:$E$29,2,0)=0,0,IF(P91="","saisir capacité",N91*U91*VLOOKUP(M91,Paramétrage!$C$6:$E$29,2,0))))</f>
        <v>0</v>
      </c>
      <c r="W91" s="248"/>
      <c r="X91" s="313">
        <f t="shared" si="16"/>
        <v>0</v>
      </c>
      <c r="Y91" s="312">
        <f>IF(OR(M91="",Q91="Mut+ext"),0,IF(ISERROR(W91+V91*VLOOKUP(M91,Paramétrage!$C$6:$E$29,3,0))=TRUE(),X91,W91+V91*VLOOKUP(M91,Paramétrage!$C$6:$E$29,3,0)))</f>
        <v>0</v>
      </c>
      <c r="Z91" s="742"/>
      <c r="AA91" s="742"/>
      <c r="AB91" s="742"/>
      <c r="AC91" s="245"/>
      <c r="AD91" s="244"/>
      <c r="AE91" s="243">
        <f>IF(G91="",0,IF(K91="",0,IF(SUMIF(G90:G101,G91,O90:O101)=0,0,IF(OR(L91="",K91="obligatoire"),AF91/SUMIF(G90:G101,G91,O90:O101),AF91/(SUMIF(G90:G101,G91,O90:O101)/L91)))))</f>
        <v>0</v>
      </c>
      <c r="AF91" s="242">
        <f t="shared" si="17"/>
        <v>0</v>
      </c>
    </row>
    <row r="92" spans="1:32" ht="16.2" thickBot="1" x14ac:dyDescent="0.3">
      <c r="A92" s="750"/>
      <c r="B92" s="743"/>
      <c r="C92" s="744"/>
      <c r="D92" s="744"/>
      <c r="E92" s="745"/>
      <c r="F92" s="745"/>
      <c r="G92" s="260"/>
      <c r="H92" s="263"/>
      <c r="I92" s="316"/>
      <c r="J92" s="255"/>
      <c r="K92" s="257"/>
      <c r="L92" s="256"/>
      <c r="M92" s="255"/>
      <c r="N92" s="261"/>
      <c r="O92" s="317"/>
      <c r="P92" s="252"/>
      <c r="Q92" s="251"/>
      <c r="R92" s="741"/>
      <c r="S92" s="741"/>
      <c r="T92" s="741"/>
      <c r="U92" s="315">
        <f>IF(OR(P92="",M92=Paramétrage!$C$10,M92=Paramétrage!$C$13,M92=Paramétrage!$C$17,M92=Paramétrage!$C$20,M92=Paramétrage!$C$24,M92=Paramétrage!$C$27,AND(M92&lt;&gt;Paramétrage!$C$9,Q92="Mut+ext")),0,ROUNDUP(O92/P92,0))</f>
        <v>0</v>
      </c>
      <c r="V92" s="314">
        <f>IF(OR(M92="",Q92="Mut+ext"),0,IF(VLOOKUP(M92,Paramétrage!$C$6:$E$29,2,0)=0,0,IF(P92="","saisir capacité",N92*U92*VLOOKUP(M92,Paramétrage!$C$6:$E$29,2,0))))</f>
        <v>0</v>
      </c>
      <c r="W92" s="248"/>
      <c r="X92" s="313">
        <f t="shared" si="16"/>
        <v>0</v>
      </c>
      <c r="Y92" s="312">
        <f>IF(OR(M92="",Q92="Mut+ext"),0,IF(ISERROR(W92+V92*VLOOKUP(M92,Paramétrage!$C$6:$E$29,3,0))=TRUE(),X92,W92+V92*VLOOKUP(M92,Paramétrage!$C$6:$E$29,3,0)))</f>
        <v>0</v>
      </c>
      <c r="Z92" s="742"/>
      <c r="AA92" s="742"/>
      <c r="AB92" s="742"/>
      <c r="AC92" s="245"/>
      <c r="AD92" s="244"/>
      <c r="AE92" s="243">
        <f>IF(G92="",0,IF(K92="",0,IF(SUMIF(G90:G101,G92,O90:O101)=0,0,IF(OR(L92="",K92="obligatoire"),AF92/SUMIF(G90:G101,G92,O90:O101),AF92/(SUMIF(G90:G101,G92,O90:O101)/L92)))))</f>
        <v>0</v>
      </c>
      <c r="AF92" s="242">
        <f t="shared" si="17"/>
        <v>0</v>
      </c>
    </row>
    <row r="93" spans="1:32" ht="16.2" thickBot="1" x14ac:dyDescent="0.3">
      <c r="A93" s="750"/>
      <c r="B93" s="743"/>
      <c r="C93" s="744"/>
      <c r="D93" s="744"/>
      <c r="E93" s="745"/>
      <c r="F93" s="745"/>
      <c r="G93" s="262"/>
      <c r="H93" s="263"/>
      <c r="I93" s="316"/>
      <c r="J93" s="255"/>
      <c r="K93" s="257"/>
      <c r="L93" s="256"/>
      <c r="M93" s="255"/>
      <c r="N93" s="261"/>
      <c r="O93" s="318"/>
      <c r="P93" s="252"/>
      <c r="Q93" s="251"/>
      <c r="R93" s="741"/>
      <c r="S93" s="741"/>
      <c r="T93" s="741"/>
      <c r="U93" s="315">
        <f>IF(OR(P93="",M93=Paramétrage!$C$10,M93=Paramétrage!$C$13,M93=Paramétrage!$C$17,M93=Paramétrage!$C$20,M93=Paramétrage!$C$24,M93=Paramétrage!$C$27,AND(M93&lt;&gt;Paramétrage!$C$9,Q93="Mut+ext")),0,ROUNDUP(O93/P93,0))</f>
        <v>0</v>
      </c>
      <c r="V93" s="314">
        <f>IF(OR(M93="",Q93="Mut+ext"),0,IF(VLOOKUP(M93,Paramétrage!$C$6:$E$29,2,0)=0,0,IF(P93="","saisir capacité",N93*U93*VLOOKUP(M93,Paramétrage!$C$6:$E$29,2,0))))</f>
        <v>0</v>
      </c>
      <c r="W93" s="248"/>
      <c r="X93" s="313">
        <f t="shared" si="16"/>
        <v>0</v>
      </c>
      <c r="Y93" s="312">
        <f>IF(OR(M93="",Q93="Mut+ext"),0,IF(ISERROR(W93+V93*VLOOKUP(M93,Paramétrage!$C$6:$E$29,3,0))=TRUE(),X93,W93+V93*VLOOKUP(M93,Paramétrage!$C$6:$E$29,3,0)))</f>
        <v>0</v>
      </c>
      <c r="Z93" s="742"/>
      <c r="AA93" s="742"/>
      <c r="AB93" s="742"/>
      <c r="AC93" s="319"/>
      <c r="AD93" s="244"/>
      <c r="AE93" s="243">
        <f>IF(G93="",0,IF(K93="",0,IF(SUMIF(G90:G101,G93,O90:O101)=0,0,IF(OR(L93="",K93="obligatoire"),AF93/SUMIF(G90:G101,G93,O90:O101),AF93/(SUMIF(G90:G101,G93,O90:O101)/L93)))))</f>
        <v>0</v>
      </c>
      <c r="AF93" s="242">
        <f t="shared" si="17"/>
        <v>0</v>
      </c>
    </row>
    <row r="94" spans="1:32" ht="16.2" thickBot="1" x14ac:dyDescent="0.3">
      <c r="A94" s="750"/>
      <c r="B94" s="743"/>
      <c r="C94" s="744"/>
      <c r="D94" s="744"/>
      <c r="E94" s="745"/>
      <c r="F94" s="745"/>
      <c r="G94" s="260"/>
      <c r="H94" s="259"/>
      <c r="I94" s="316"/>
      <c r="J94" s="255"/>
      <c r="K94" s="257"/>
      <c r="L94" s="256"/>
      <c r="M94" s="255"/>
      <c r="N94" s="261"/>
      <c r="O94" s="317"/>
      <c r="P94" s="252"/>
      <c r="Q94" s="251"/>
      <c r="R94" s="741"/>
      <c r="S94" s="741"/>
      <c r="T94" s="741"/>
      <c r="U94" s="315">
        <f>IF(OR(P94="",M94=Paramétrage!$C$10,M94=Paramétrage!$C$13,M94=Paramétrage!$C$17,M94=Paramétrage!$C$20,M94=Paramétrage!$C$24,M94=Paramétrage!$C$27,AND(M94&lt;&gt;Paramétrage!$C$9,Q94="Mut+ext")),0,ROUNDUP(O94/P94,0))</f>
        <v>0</v>
      </c>
      <c r="V94" s="314">
        <f>IF(OR(M94="",Q94="Mut+ext"),0,IF(VLOOKUP(M94,Paramétrage!$C$6:$E$29,2,0)=0,0,IF(P94="","saisir capacité",N94*U94*VLOOKUP(M94,Paramétrage!$C$6:$E$29,2,0))))</f>
        <v>0</v>
      </c>
      <c r="W94" s="248"/>
      <c r="X94" s="313">
        <f t="shared" si="16"/>
        <v>0</v>
      </c>
      <c r="Y94" s="312">
        <f>IF(OR(M94="",Q94="Mut+ext"),0,IF(ISERROR(W94+V94*VLOOKUP(M94,Paramétrage!$C$6:$E$29,3,0))=TRUE(),X94,W94+V94*VLOOKUP(M94,Paramétrage!$C$6:$E$29,3,0)))</f>
        <v>0</v>
      </c>
      <c r="Z94" s="742"/>
      <c r="AA94" s="742"/>
      <c r="AB94" s="742"/>
      <c r="AC94" s="245"/>
      <c r="AD94" s="244"/>
      <c r="AE94" s="243">
        <f>IF(G94="",0,IF(K94="",0,IF(SUMIF(G86:G97,G94,O86:O97)=0,0,IF(OR(L94="",K94="obligatoire"),AF94/SUMIF(G86:G97,G94,O86:O97),AF94/(SUMIF(G86:G97,G94,O86:O97)/L94)))))</f>
        <v>0</v>
      </c>
      <c r="AF94" s="242">
        <f t="shared" si="17"/>
        <v>0</v>
      </c>
    </row>
    <row r="95" spans="1:32" ht="16.2" thickBot="1" x14ac:dyDescent="0.3">
      <c r="A95" s="750"/>
      <c r="B95" s="743"/>
      <c r="C95" s="744"/>
      <c r="D95" s="744"/>
      <c r="E95" s="745"/>
      <c r="F95" s="745"/>
      <c r="G95" s="260"/>
      <c r="H95" s="259"/>
      <c r="I95" s="316"/>
      <c r="J95" s="255"/>
      <c r="K95" s="257"/>
      <c r="L95" s="256"/>
      <c r="M95" s="255"/>
      <c r="N95" s="261"/>
      <c r="O95" s="318"/>
      <c r="P95" s="252"/>
      <c r="Q95" s="251"/>
      <c r="R95" s="741"/>
      <c r="S95" s="741"/>
      <c r="T95" s="741"/>
      <c r="U95" s="315">
        <f>IF(OR(P95="",M95=Paramétrage!$C$10,M95=Paramétrage!$C$13,M95=Paramétrage!$C$17,M95=Paramétrage!$C$20,M95=Paramétrage!$C$24,M95=Paramétrage!$C$27,AND(M95&lt;&gt;Paramétrage!$C$9,Q95="Mut+ext")),0,ROUNDUP(O95/P95,0))</f>
        <v>0</v>
      </c>
      <c r="V95" s="314">
        <f>IF(OR(M95="",Q95="Mut+ext"),0,IF(VLOOKUP(M95,Paramétrage!$C$6:$E$29,2,0)=0,0,IF(P95="","saisir capacité",N95*U95*VLOOKUP(M95,Paramétrage!$C$6:$E$29,2,0))))</f>
        <v>0</v>
      </c>
      <c r="W95" s="248"/>
      <c r="X95" s="313">
        <f t="shared" si="16"/>
        <v>0</v>
      </c>
      <c r="Y95" s="312">
        <f>IF(OR(M95="",Q95="Mut+ext"),0,IF(ISERROR(W95+V95*VLOOKUP(M95,Paramétrage!$C$6:$E$29,3,0))=TRUE(),X95,W95+V95*VLOOKUP(M95,Paramétrage!$C$6:$E$29,3,0)))</f>
        <v>0</v>
      </c>
      <c r="Z95" s="742"/>
      <c r="AA95" s="742"/>
      <c r="AB95" s="742"/>
      <c r="AC95" s="245"/>
      <c r="AD95" s="244"/>
      <c r="AE95" s="243">
        <f>IF(G95="",0,IF(K95="",0,IF(SUMIF(G86:G97,G95,O86:O97)=0,0,IF(OR(L95="",K95="obligatoire"),AF95/SUMIF(G86:G97,G95,O86:O97),AF95/(SUMIF(G86:G97,G95,O86:O97)/L95)))))</f>
        <v>0</v>
      </c>
      <c r="AF95" s="242">
        <f t="shared" si="17"/>
        <v>0</v>
      </c>
    </row>
    <row r="96" spans="1:32" ht="16.2" thickBot="1" x14ac:dyDescent="0.3">
      <c r="A96" s="750"/>
      <c r="B96" s="743"/>
      <c r="C96" s="744"/>
      <c r="D96" s="744"/>
      <c r="E96" s="745"/>
      <c r="F96" s="745"/>
      <c r="G96" s="260"/>
      <c r="H96" s="259"/>
      <c r="I96" s="316"/>
      <c r="J96" s="255"/>
      <c r="K96" s="257"/>
      <c r="L96" s="256"/>
      <c r="M96" s="255"/>
      <c r="N96" s="261"/>
      <c r="O96" s="317"/>
      <c r="P96" s="252"/>
      <c r="Q96" s="251"/>
      <c r="R96" s="741"/>
      <c r="S96" s="741"/>
      <c r="T96" s="741"/>
      <c r="U96" s="315">
        <f>IF(OR(P96="",M96=Paramétrage!$C$10,M96=Paramétrage!$C$13,M96=Paramétrage!$C$17,M96=Paramétrage!$C$20,M96=Paramétrage!$C$24,M96=Paramétrage!$C$27,AND(M96&lt;&gt;Paramétrage!$C$9,Q96="Mut+ext")),0,ROUNDUP(O96/P96,0))</f>
        <v>0</v>
      </c>
      <c r="V96" s="314">
        <f>IF(OR(M96="",Q96="Mut+ext"),0,IF(VLOOKUP(M96,Paramétrage!$C$6:$E$29,2,0)=0,0,IF(P96="","saisir capacité",N96*U96*VLOOKUP(M96,Paramétrage!$C$6:$E$29,2,0))))</f>
        <v>0</v>
      </c>
      <c r="W96" s="248"/>
      <c r="X96" s="313">
        <f t="shared" si="16"/>
        <v>0</v>
      </c>
      <c r="Y96" s="312">
        <f>IF(OR(M96="",Q96="Mut+ext"),0,IF(ISERROR(W96+V96*VLOOKUP(M96,Paramétrage!$C$6:$E$29,3,0))=TRUE(),X96,W96+V96*VLOOKUP(M96,Paramétrage!$C$6:$E$29,3,0)))</f>
        <v>0</v>
      </c>
      <c r="Z96" s="742"/>
      <c r="AA96" s="742"/>
      <c r="AB96" s="742"/>
      <c r="AC96" s="245"/>
      <c r="AD96" s="244"/>
      <c r="AE96" s="243">
        <f>IF(G96="",0,IF(K96="",0,IF(SUMIF(G86:G97,G96,O86:O97)=0,0,IF(OR(L96="",K96="obligatoire"),AF96/SUMIF(G86:G97,G96,O86:O97),AF96/(SUMIF(G86:G97,G96,O86:O97)/L96)))))</f>
        <v>0</v>
      </c>
      <c r="AF96" s="242">
        <f t="shared" si="17"/>
        <v>0</v>
      </c>
    </row>
    <row r="97" spans="1:32" ht="16.2" thickBot="1" x14ac:dyDescent="0.3">
      <c r="A97" s="750"/>
      <c r="B97" s="743"/>
      <c r="C97" s="744"/>
      <c r="D97" s="744"/>
      <c r="E97" s="745"/>
      <c r="F97" s="745"/>
      <c r="G97" s="260"/>
      <c r="H97" s="259"/>
      <c r="I97" s="316"/>
      <c r="J97" s="255"/>
      <c r="K97" s="257"/>
      <c r="L97" s="256"/>
      <c r="M97" s="255"/>
      <c r="N97" s="261"/>
      <c r="O97" s="253"/>
      <c r="P97" s="252"/>
      <c r="Q97" s="251"/>
      <c r="R97" s="741"/>
      <c r="S97" s="741"/>
      <c r="T97" s="741"/>
      <c r="U97" s="315">
        <f>IF(OR(P97="",M97=Paramétrage!$C$10,M97=Paramétrage!$C$13,M97=Paramétrage!$C$17,M97=Paramétrage!$C$20,M97=Paramétrage!$C$24,M97=Paramétrage!$C$27,AND(M97&lt;&gt;Paramétrage!$C$9,Q97="Mut+ext")),0,ROUNDUP(O97/P97,0))</f>
        <v>0</v>
      </c>
      <c r="V97" s="314">
        <f>IF(OR(M97="",Q97="Mut+ext"),0,IF(VLOOKUP(M97,Paramétrage!$C$6:$E$29,2,0)=0,0,IF(P97="","saisir capacité",N97*U97*VLOOKUP(M97,Paramétrage!$C$6:$E$29,2,0))))</f>
        <v>0</v>
      </c>
      <c r="W97" s="248"/>
      <c r="X97" s="313">
        <f t="shared" si="16"/>
        <v>0</v>
      </c>
      <c r="Y97" s="312">
        <f>IF(OR(M97="",Q97="Mut+ext"),0,IF(ISERROR(W97+V97*VLOOKUP(M97,Paramétrage!$C$6:$E$29,3,0))=TRUE(),X97,W97+V97*VLOOKUP(M97,Paramétrage!$C$6:$E$29,3,0)))</f>
        <v>0</v>
      </c>
      <c r="Z97" s="742"/>
      <c r="AA97" s="742"/>
      <c r="AB97" s="742"/>
      <c r="AC97" s="245"/>
      <c r="AD97" s="244"/>
      <c r="AE97" s="243">
        <f>IF(G97="",0,IF(K97="",0,IF(SUMIF(G86:G97,G97,O86:O97)=0,0,IF(OR(L97="",K97="obligatoire"),AF97/SUMIF(G86:G97,G97,O86:O97),AF97/(SUMIF(G86:G97,G97,O86:O97)/L97)))))</f>
        <v>0</v>
      </c>
      <c r="AF97" s="242">
        <f t="shared" si="17"/>
        <v>0</v>
      </c>
    </row>
    <row r="98" spans="1:32" ht="16.2" thickBot="1" x14ac:dyDescent="0.3">
      <c r="A98" s="750"/>
      <c r="B98" s="743"/>
      <c r="C98" s="744"/>
      <c r="D98" s="744"/>
      <c r="E98" s="745"/>
      <c r="F98" s="745"/>
      <c r="G98" s="260"/>
      <c r="H98" s="259"/>
      <c r="I98" s="316"/>
      <c r="J98" s="255"/>
      <c r="K98" s="257"/>
      <c r="L98" s="256"/>
      <c r="M98" s="255"/>
      <c r="N98" s="261"/>
      <c r="O98" s="317"/>
      <c r="P98" s="252"/>
      <c r="Q98" s="251"/>
      <c r="R98" s="741"/>
      <c r="S98" s="741"/>
      <c r="T98" s="741"/>
      <c r="U98" s="315">
        <f>IF(OR(P98="",M98=Paramétrage!$C$10,M98=Paramétrage!$C$13,M98=Paramétrage!$C$17,M98=Paramétrage!$C$20,M98=Paramétrage!$C$24,M98=Paramétrage!$C$27,AND(M98&lt;&gt;Paramétrage!$C$9,Q98="Mut+ext")),0,ROUNDUP(O98/P98,0))</f>
        <v>0</v>
      </c>
      <c r="V98" s="314">
        <f>IF(OR(M98="",Q98="Mut+ext"),0,IF(VLOOKUP(M98,Paramétrage!$C$6:$E$29,2,0)=0,0,IF(P98="","saisir capacité",N98*U98*VLOOKUP(M98,Paramétrage!$C$6:$E$29,2,0))))</f>
        <v>0</v>
      </c>
      <c r="W98" s="248"/>
      <c r="X98" s="313">
        <f t="shared" si="16"/>
        <v>0</v>
      </c>
      <c r="Y98" s="312">
        <f>IF(OR(M98="",Q98="Mut+ext"),0,IF(ISERROR(W98+V98*VLOOKUP(M98,Paramétrage!$C$6:$E$29,3,0))=TRUE(),X98,W98+V98*VLOOKUP(M98,Paramétrage!$C$6:$E$29,3,0)))</f>
        <v>0</v>
      </c>
      <c r="Z98" s="742"/>
      <c r="AA98" s="742"/>
      <c r="AB98" s="742"/>
      <c r="AC98" s="245"/>
      <c r="AD98" s="244"/>
      <c r="AE98" s="243">
        <f>IF(G98="",0,IF(K98="",0,IF(SUMIF(G90:G101,G98,O90:O101)=0,0,IF(OR(L98="",K98="obligatoire"),AF98/SUMIF(G90:G101,G98,O90:O101),AF98/(SUMIF(G90:G101,G98,O90:O101)/L98)))))</f>
        <v>0</v>
      </c>
      <c r="AF98" s="242">
        <f t="shared" si="17"/>
        <v>0</v>
      </c>
    </row>
    <row r="99" spans="1:32" ht="16.2" thickBot="1" x14ac:dyDescent="0.3">
      <c r="A99" s="750"/>
      <c r="B99" s="743"/>
      <c r="C99" s="744"/>
      <c r="D99" s="744"/>
      <c r="E99" s="745"/>
      <c r="F99" s="745"/>
      <c r="G99" s="260"/>
      <c r="H99" s="259"/>
      <c r="I99" s="316"/>
      <c r="J99" s="255"/>
      <c r="K99" s="257"/>
      <c r="L99" s="256"/>
      <c r="M99" s="255"/>
      <c r="N99" s="261"/>
      <c r="O99" s="318"/>
      <c r="P99" s="252"/>
      <c r="Q99" s="251"/>
      <c r="R99" s="741"/>
      <c r="S99" s="741"/>
      <c r="T99" s="741"/>
      <c r="U99" s="315">
        <f>IF(OR(P99="",M99=Paramétrage!$C$10,M99=Paramétrage!$C$13,M99=Paramétrage!$C$17,M99=Paramétrage!$C$20,M99=Paramétrage!$C$24,M99=Paramétrage!$C$27,AND(M99&lt;&gt;Paramétrage!$C$9,Q99="Mut+ext")),0,ROUNDUP(O99/P99,0))</f>
        <v>0</v>
      </c>
      <c r="V99" s="314">
        <f>IF(OR(M99="",Q99="Mut+ext"),0,IF(VLOOKUP(M99,Paramétrage!$C$6:$E$29,2,0)=0,0,IF(P99="","saisir capacité",N99*U99*VLOOKUP(M99,Paramétrage!$C$6:$E$29,2,0))))</f>
        <v>0</v>
      </c>
      <c r="W99" s="248"/>
      <c r="X99" s="313">
        <f t="shared" si="16"/>
        <v>0</v>
      </c>
      <c r="Y99" s="312">
        <f>IF(OR(M99="",Q99="Mut+ext"),0,IF(ISERROR(W99+V99*VLOOKUP(M99,Paramétrage!$C$6:$E$29,3,0))=TRUE(),X99,W99+V99*VLOOKUP(M99,Paramétrage!$C$6:$E$29,3,0)))</f>
        <v>0</v>
      </c>
      <c r="Z99" s="742"/>
      <c r="AA99" s="742"/>
      <c r="AB99" s="742"/>
      <c r="AC99" s="245"/>
      <c r="AD99" s="244"/>
      <c r="AE99" s="243">
        <f>IF(G99="",0,IF(K99="",0,IF(SUMIF(G90:G101,G99,O90:O101)=0,0,IF(OR(L99="",K99="obligatoire"),AF99/SUMIF(G90:G101,G99,O90:O101),AF99/(SUMIF(G90:G101,G99,O90:O101)/L99)))))</f>
        <v>0</v>
      </c>
      <c r="AF99" s="242">
        <f t="shared" si="17"/>
        <v>0</v>
      </c>
    </row>
    <row r="100" spans="1:32" ht="16.2" thickBot="1" x14ac:dyDescent="0.3">
      <c r="A100" s="750"/>
      <c r="B100" s="743"/>
      <c r="C100" s="744"/>
      <c r="D100" s="744"/>
      <c r="E100" s="745"/>
      <c r="F100" s="745"/>
      <c r="G100" s="260"/>
      <c r="H100" s="259"/>
      <c r="I100" s="316"/>
      <c r="J100" s="255"/>
      <c r="K100" s="257"/>
      <c r="L100" s="256"/>
      <c r="M100" s="255"/>
      <c r="N100" s="261"/>
      <c r="O100" s="317"/>
      <c r="P100" s="252"/>
      <c r="Q100" s="251"/>
      <c r="R100" s="741"/>
      <c r="S100" s="741"/>
      <c r="T100" s="741"/>
      <c r="U100" s="315">
        <f>IF(OR(P100="",M100=Paramétrage!$C$10,M100=Paramétrage!$C$13,M100=Paramétrage!$C$17,M100=Paramétrage!$C$20,M100=Paramétrage!$C$24,M100=Paramétrage!$C$27,AND(M100&lt;&gt;Paramétrage!$C$9,Q100="Mut+ext")),0,ROUNDUP(O100/P100,0))</f>
        <v>0</v>
      </c>
      <c r="V100" s="314">
        <f>IF(OR(M100="",Q100="Mut+ext"),0,IF(VLOOKUP(M100,Paramétrage!$C$6:$E$29,2,0)=0,0,IF(P100="","saisir capacité",N100*U100*VLOOKUP(M100,Paramétrage!$C$6:$E$29,2,0))))</f>
        <v>0</v>
      </c>
      <c r="W100" s="248"/>
      <c r="X100" s="313">
        <f t="shared" si="16"/>
        <v>0</v>
      </c>
      <c r="Y100" s="312">
        <f>IF(OR(M100="",Q100="Mut+ext"),0,IF(ISERROR(W100+V100*VLOOKUP(M100,Paramétrage!$C$6:$E$29,3,0))=TRUE(),X100,W100+V100*VLOOKUP(M100,Paramétrage!$C$6:$E$29,3,0)))</f>
        <v>0</v>
      </c>
      <c r="Z100" s="742"/>
      <c r="AA100" s="742"/>
      <c r="AB100" s="742"/>
      <c r="AC100" s="245"/>
      <c r="AD100" s="244"/>
      <c r="AE100" s="243">
        <f>IF(G100="",0,IF(K100="",0,IF(SUMIF(G90:G101,G100,O90:O101)=0,0,IF(OR(L100="",K100="obligatoire"),AF100/SUMIF(G90:G101,G100,O90:O101),AF100/(SUMIF(G90:G101,G100,O90:O101)/L100)))))</f>
        <v>0</v>
      </c>
      <c r="AF100" s="242">
        <f t="shared" si="17"/>
        <v>0</v>
      </c>
    </row>
    <row r="101" spans="1:32" ht="16.2" thickBot="1" x14ac:dyDescent="0.3">
      <c r="A101" s="750"/>
      <c r="B101" s="743"/>
      <c r="C101" s="744"/>
      <c r="D101" s="744"/>
      <c r="E101" s="745"/>
      <c r="F101" s="745"/>
      <c r="G101" s="260"/>
      <c r="H101" s="259"/>
      <c r="I101" s="316"/>
      <c r="J101" s="255"/>
      <c r="K101" s="257"/>
      <c r="L101" s="256"/>
      <c r="M101" s="255"/>
      <c r="N101" s="261"/>
      <c r="O101" s="253"/>
      <c r="P101" s="252"/>
      <c r="Q101" s="251"/>
      <c r="R101" s="741"/>
      <c r="S101" s="741"/>
      <c r="T101" s="741"/>
      <c r="U101" s="315">
        <f>IF(OR(P101="",M101=Paramétrage!$C$10,M101=Paramétrage!$C$13,M101=Paramétrage!$C$17,M101=Paramétrage!$C$20,M101=Paramétrage!$C$24,M101=Paramétrage!$C$27,AND(M101&lt;&gt;Paramétrage!$C$9,Q101="Mut+ext")),0,ROUNDUP(O101/P101,0))</f>
        <v>0</v>
      </c>
      <c r="V101" s="314">
        <f>IF(OR(M101="",Q101="Mut+ext"),0,IF(VLOOKUP(M101,Paramétrage!$C$6:$E$29,2,0)=0,0,IF(P101="","saisir capacité",N101*U101*VLOOKUP(M101,Paramétrage!$C$6:$E$29,2,0))))</f>
        <v>0</v>
      </c>
      <c r="W101" s="248"/>
      <c r="X101" s="313">
        <f t="shared" si="16"/>
        <v>0</v>
      </c>
      <c r="Y101" s="312">
        <f>IF(OR(M101="",Q101="Mut+ext"),0,IF(ISERROR(W101+V101*VLOOKUP(M101,Paramétrage!$C$6:$E$29,3,0))=TRUE(),X101,W101+V101*VLOOKUP(M101,Paramétrage!$C$6:$E$29,3,0)))</f>
        <v>0</v>
      </c>
      <c r="Z101" s="742"/>
      <c r="AA101" s="742"/>
      <c r="AB101" s="742"/>
      <c r="AC101" s="245"/>
      <c r="AD101" s="244"/>
      <c r="AE101" s="243">
        <f>IF(G101="",0,IF(K101="",0,IF(SUMIF(G90:G101,G101,O90:O101)=0,0,IF(OR(L101="",K101="obligatoire"),AF101/SUMIF(G90:G101,G101,O90:O101),AF101/(SUMIF(G90:G101,G101,O90:O101)/L101)))))</f>
        <v>0</v>
      </c>
      <c r="AF101" s="242">
        <f t="shared" si="17"/>
        <v>0</v>
      </c>
    </row>
    <row r="102" spans="1:32" ht="16.2" thickBot="1" x14ac:dyDescent="0.3">
      <c r="A102" s="750"/>
      <c r="B102" s="743"/>
      <c r="C102" s="311"/>
      <c r="D102" s="310"/>
      <c r="E102" s="309"/>
      <c r="F102" s="309"/>
      <c r="G102" s="309"/>
      <c r="H102" s="308"/>
      <c r="I102" s="307"/>
      <c r="J102" s="306"/>
      <c r="K102" s="305"/>
      <c r="L102" s="304"/>
      <c r="M102" s="296"/>
      <c r="N102" s="303">
        <f>AE102</f>
        <v>0</v>
      </c>
      <c r="O102" s="302"/>
      <c r="P102" s="302"/>
      <c r="Q102" s="301"/>
      <c r="R102" s="300"/>
      <c r="S102" s="300"/>
      <c r="T102" s="299"/>
      <c r="U102" s="298"/>
      <c r="V102" s="297">
        <f>SUM(V90:V101)</f>
        <v>0</v>
      </c>
      <c r="W102" s="296">
        <f>SUM(W90:W101)</f>
        <v>0</v>
      </c>
      <c r="X102" s="295">
        <f>SUM(X90:X101)</f>
        <v>0</v>
      </c>
      <c r="Y102" s="294">
        <f>SUM(Y90:Y101)</f>
        <v>0</v>
      </c>
      <c r="Z102" s="293"/>
      <c r="AA102" s="292"/>
      <c r="AB102" s="291"/>
      <c r="AC102" s="290"/>
      <c r="AD102" s="289"/>
      <c r="AE102" s="288">
        <f>SUM(AE90:AE101)</f>
        <v>0</v>
      </c>
      <c r="AF102" s="287">
        <f>SUM(AF90:AF101)</f>
        <v>0</v>
      </c>
    </row>
    <row r="103" spans="1:32" ht="15.45" customHeight="1" thickBot="1" x14ac:dyDescent="0.3">
      <c r="A103" s="750"/>
      <c r="B103" s="743" t="s">
        <v>99</v>
      </c>
      <c r="C103" s="744"/>
      <c r="D103" s="744"/>
      <c r="E103" s="745"/>
      <c r="F103" s="745"/>
      <c r="G103" s="260"/>
      <c r="H103" s="267"/>
      <c r="I103" s="258"/>
      <c r="J103" s="255"/>
      <c r="K103" s="321"/>
      <c r="L103" s="256"/>
      <c r="M103" s="255"/>
      <c r="N103" s="254"/>
      <c r="O103" s="317"/>
      <c r="P103" s="252"/>
      <c r="Q103" s="266"/>
      <c r="R103" s="741"/>
      <c r="S103" s="741"/>
      <c r="T103" s="741"/>
      <c r="U103" s="315">
        <f>IF(OR(P103="",M103=Paramétrage!$C$10,M103=Paramétrage!$C$13,M103=Paramétrage!$C$17,M103=Paramétrage!$C$20,M103=Paramétrage!$C$24,M103=Paramétrage!$C$27,AND(M103&lt;&gt;Paramétrage!$C$9,Q103="Mut+ext")),0,ROUNDUP(O103/P103,0))</f>
        <v>0</v>
      </c>
      <c r="V103" s="314">
        <f>IF(OR(M103="",Q103="Mut+ext"),0,IF(VLOOKUP(M103,Paramétrage!$C$6:$E$29,2,0)=0,0,IF(P103="","saisir capacité",N103*U103*VLOOKUP(M103,Paramétrage!$C$6:$E$29,2,0))))</f>
        <v>0</v>
      </c>
      <c r="W103" s="248"/>
      <c r="X103" s="313">
        <f t="shared" ref="X103:X114" si="18">IF(OR(M103="",Q103="Mut+ext"),0,IF(ISERROR(V103+W103)=TRUE(),V103,V103+W103))</f>
        <v>0</v>
      </c>
      <c r="Y103" s="312">
        <f>IF(OR(M103="",Q103="Mut+ext"),0,IF(ISERROR(W103+V103*VLOOKUP(M103,Paramétrage!$C$6:$E$29,3,0))=TRUE(),X103,W103+V103*VLOOKUP(M103,Paramétrage!$C$6:$E$29,3,0)))</f>
        <v>0</v>
      </c>
      <c r="Z103" s="742"/>
      <c r="AA103" s="742"/>
      <c r="AB103" s="742"/>
      <c r="AC103" s="320"/>
      <c r="AD103" s="244"/>
      <c r="AE103" s="243">
        <f>IF(G103="",0,IF(K103="",0,IF(SUMIF(G103:G114,G103,O103:O114)=0,0,IF(OR(L103="",K103="obligatoire"),AF103/SUMIF(G103:G114,G103,O103:O114),AF103/(SUMIF(G103:G114,G103,O103:O114)/L103)))))</f>
        <v>0</v>
      </c>
      <c r="AF103" s="264">
        <f t="shared" ref="AF103:AF114" si="19">N103*O103</f>
        <v>0</v>
      </c>
    </row>
    <row r="104" spans="1:32" ht="16.2" thickBot="1" x14ac:dyDescent="0.3">
      <c r="A104" s="750"/>
      <c r="B104" s="743"/>
      <c r="C104" s="744"/>
      <c r="D104" s="744"/>
      <c r="E104" s="745"/>
      <c r="F104" s="745"/>
      <c r="G104" s="260"/>
      <c r="H104" s="263"/>
      <c r="I104" s="258"/>
      <c r="J104" s="255"/>
      <c r="K104" s="257"/>
      <c r="L104" s="256"/>
      <c r="M104" s="255"/>
      <c r="N104" s="261"/>
      <c r="O104" s="253"/>
      <c r="P104" s="252"/>
      <c r="Q104" s="251"/>
      <c r="R104" s="741"/>
      <c r="S104" s="741"/>
      <c r="T104" s="741"/>
      <c r="U104" s="315">
        <f>IF(OR(P104="",M104=Paramétrage!$C$10,M104=Paramétrage!$C$13,M104=Paramétrage!$C$17,M104=Paramétrage!$C$20,M104=Paramétrage!$C$24,M104=Paramétrage!$C$27,AND(M104&lt;&gt;Paramétrage!$C$9,Q104="Mut+ext")),0,ROUNDUP(O104/P104,0))</f>
        <v>0</v>
      </c>
      <c r="V104" s="314">
        <f>IF(OR(M104="",Q104="Mut+ext"),0,IF(VLOOKUP(M104,Paramétrage!$C$6:$E$29,2,0)=0,0,IF(P104="","saisir capacité",N104*U104*VLOOKUP(M104,Paramétrage!$C$6:$E$29,2,0))))</f>
        <v>0</v>
      </c>
      <c r="W104" s="248"/>
      <c r="X104" s="313">
        <f t="shared" si="18"/>
        <v>0</v>
      </c>
      <c r="Y104" s="312">
        <f>IF(OR(M104="",Q104="Mut+ext"),0,IF(ISERROR(W104+V104*VLOOKUP(M104,Paramétrage!$C$6:$E$29,3,0))=TRUE(),X104,W104+V104*VLOOKUP(M104,Paramétrage!$C$6:$E$29,3,0)))</f>
        <v>0</v>
      </c>
      <c r="Z104" s="742"/>
      <c r="AA104" s="742"/>
      <c r="AB104" s="742"/>
      <c r="AC104" s="245"/>
      <c r="AD104" s="244"/>
      <c r="AE104" s="243">
        <f>IF(G104="",0,IF(K104="",0,IF(SUMIF(G103:G114,G104,O103:O114)=0,0,IF(OR(L104="",K104="obligatoire"),AF104/SUMIF(G103:G114,G104,O103:O114),AF104/(SUMIF(G103:G114,G104,O103:O114)/L104)))))</f>
        <v>0</v>
      </c>
      <c r="AF104" s="242">
        <f t="shared" si="19"/>
        <v>0</v>
      </c>
    </row>
    <row r="105" spans="1:32" ht="16.2" thickBot="1" x14ac:dyDescent="0.3">
      <c r="A105" s="750"/>
      <c r="B105" s="743"/>
      <c r="C105" s="744"/>
      <c r="D105" s="744"/>
      <c r="E105" s="745"/>
      <c r="F105" s="745"/>
      <c r="G105" s="260"/>
      <c r="H105" s="263"/>
      <c r="I105" s="316"/>
      <c r="J105" s="255"/>
      <c r="K105" s="257"/>
      <c r="L105" s="256"/>
      <c r="M105" s="255"/>
      <c r="N105" s="261"/>
      <c r="O105" s="317"/>
      <c r="P105" s="252"/>
      <c r="Q105" s="251"/>
      <c r="R105" s="741"/>
      <c r="S105" s="741"/>
      <c r="T105" s="741"/>
      <c r="U105" s="315">
        <f>IF(OR(P105="",M105=Paramétrage!$C$10,M105=Paramétrage!$C$13,M105=Paramétrage!$C$17,M105=Paramétrage!$C$20,M105=Paramétrage!$C$24,M105=Paramétrage!$C$27,AND(M105&lt;&gt;Paramétrage!$C$9,Q105="Mut+ext")),0,ROUNDUP(O105/P105,0))</f>
        <v>0</v>
      </c>
      <c r="V105" s="314">
        <f>IF(OR(M105="",Q105="Mut+ext"),0,IF(VLOOKUP(M105,Paramétrage!$C$6:$E$29,2,0)=0,0,IF(P105="","saisir capacité",N105*U105*VLOOKUP(M105,Paramétrage!$C$6:$E$29,2,0))))</f>
        <v>0</v>
      </c>
      <c r="W105" s="248"/>
      <c r="X105" s="313">
        <f t="shared" si="18"/>
        <v>0</v>
      </c>
      <c r="Y105" s="312">
        <f>IF(OR(M105="",Q105="Mut+ext"),0,IF(ISERROR(W105+V105*VLOOKUP(M105,Paramétrage!$C$6:$E$29,3,0))=TRUE(),X105,W105+V105*VLOOKUP(M105,Paramétrage!$C$6:$E$29,3,0)))</f>
        <v>0</v>
      </c>
      <c r="Z105" s="742"/>
      <c r="AA105" s="742"/>
      <c r="AB105" s="742"/>
      <c r="AC105" s="245"/>
      <c r="AD105" s="244"/>
      <c r="AE105" s="243">
        <f>IF(G105="",0,IF(K105="",0,IF(SUMIF(G99:G110,G105,O99:O110)=0,0,IF(OR(L105="",K105="obligatoire"),AF105/SUMIF(G99:G110,G105,O99:O110),AF105/(SUMIF(G99:G110,G105,O99:O110)/L105)))))</f>
        <v>0</v>
      </c>
      <c r="AF105" s="242">
        <f t="shared" si="19"/>
        <v>0</v>
      </c>
    </row>
    <row r="106" spans="1:32" ht="16.2" thickBot="1" x14ac:dyDescent="0.3">
      <c r="A106" s="750"/>
      <c r="B106" s="743"/>
      <c r="C106" s="744"/>
      <c r="D106" s="744"/>
      <c r="E106" s="745"/>
      <c r="F106" s="745"/>
      <c r="G106" s="262"/>
      <c r="H106" s="263"/>
      <c r="I106" s="316"/>
      <c r="J106" s="255"/>
      <c r="K106" s="257"/>
      <c r="L106" s="256"/>
      <c r="M106" s="255"/>
      <c r="N106" s="261"/>
      <c r="O106" s="318"/>
      <c r="P106" s="252"/>
      <c r="Q106" s="251"/>
      <c r="R106" s="741"/>
      <c r="S106" s="741"/>
      <c r="T106" s="741"/>
      <c r="U106" s="315">
        <f>IF(OR(P106="",M106=Paramétrage!$C$10,M106=Paramétrage!$C$13,M106=Paramétrage!$C$17,M106=Paramétrage!$C$20,M106=Paramétrage!$C$24,M106=Paramétrage!$C$27,AND(M106&lt;&gt;Paramétrage!$C$9,Q106="Mut+ext")),0,ROUNDUP(O106/P106,0))</f>
        <v>0</v>
      </c>
      <c r="V106" s="314">
        <f>IF(OR(M106="",Q106="Mut+ext"),0,IF(VLOOKUP(M106,Paramétrage!$C$6:$E$29,2,0)=0,0,IF(P106="","saisir capacité",N106*U106*VLOOKUP(M106,Paramétrage!$C$6:$E$29,2,0))))</f>
        <v>0</v>
      </c>
      <c r="W106" s="248"/>
      <c r="X106" s="313">
        <f t="shared" si="18"/>
        <v>0</v>
      </c>
      <c r="Y106" s="312">
        <f>IF(OR(M106="",Q106="Mut+ext"),0,IF(ISERROR(W106+V106*VLOOKUP(M106,Paramétrage!$C$6:$E$29,3,0))=TRUE(),X106,W106+V106*VLOOKUP(M106,Paramétrage!$C$6:$E$29,3,0)))</f>
        <v>0</v>
      </c>
      <c r="Z106" s="742"/>
      <c r="AA106" s="742"/>
      <c r="AB106" s="742"/>
      <c r="AC106" s="319"/>
      <c r="AD106" s="244"/>
      <c r="AE106" s="243">
        <f>IF(G106="",0,IF(K106="",0,IF(SUMIF(G99:G110,G106,O99:O110)=0,0,IF(OR(L106="",K106="obligatoire"),AF106/SUMIF(G99:G110,G106,O99:O110),AF106/(SUMIF(G99:G110,G106,O99:O110)/L106)))))</f>
        <v>0</v>
      </c>
      <c r="AF106" s="242">
        <f t="shared" si="19"/>
        <v>0</v>
      </c>
    </row>
    <row r="107" spans="1:32" ht="16.2" thickBot="1" x14ac:dyDescent="0.3">
      <c r="A107" s="750"/>
      <c r="B107" s="743"/>
      <c r="C107" s="744"/>
      <c r="D107" s="744"/>
      <c r="E107" s="745"/>
      <c r="F107" s="745"/>
      <c r="G107" s="260"/>
      <c r="H107" s="263"/>
      <c r="I107" s="316"/>
      <c r="J107" s="255"/>
      <c r="K107" s="257"/>
      <c r="L107" s="256"/>
      <c r="M107" s="255"/>
      <c r="N107" s="261"/>
      <c r="O107" s="317"/>
      <c r="P107" s="252"/>
      <c r="Q107" s="251"/>
      <c r="R107" s="741"/>
      <c r="S107" s="741"/>
      <c r="T107" s="741"/>
      <c r="U107" s="315">
        <f>IF(OR(P107="",M107=Paramétrage!$C$10,M107=Paramétrage!$C$13,M107=Paramétrage!$C$17,M107=Paramétrage!$C$20,M107=Paramétrage!$C$24,M107=Paramétrage!$C$27,AND(M107&lt;&gt;Paramétrage!$C$9,Q107="Mut+ext")),0,ROUNDUP(O107/P107,0))</f>
        <v>0</v>
      </c>
      <c r="V107" s="314">
        <f>IF(OR(M107="",Q107="Mut+ext"),0,IF(VLOOKUP(M107,Paramétrage!$C$6:$E$29,2,0)=0,0,IF(P107="","saisir capacité",N107*U107*VLOOKUP(M107,Paramétrage!$C$6:$E$29,2,0))))</f>
        <v>0</v>
      </c>
      <c r="W107" s="248"/>
      <c r="X107" s="313">
        <f t="shared" si="18"/>
        <v>0</v>
      </c>
      <c r="Y107" s="312">
        <f>IF(OR(M107="",Q107="Mut+ext"),0,IF(ISERROR(W107+V107*VLOOKUP(M107,Paramétrage!$C$6:$E$29,3,0))=TRUE(),X107,W107+V107*VLOOKUP(M107,Paramétrage!$C$6:$E$29,3,0)))</f>
        <v>0</v>
      </c>
      <c r="Z107" s="742"/>
      <c r="AA107" s="742"/>
      <c r="AB107" s="742"/>
      <c r="AC107" s="245"/>
      <c r="AD107" s="244"/>
      <c r="AE107" s="243">
        <f>IF(G107="",0,IF(K107="",0,IF(SUMIF(G99:G110,G107,O99:O110)=0,0,IF(OR(L107="",K107="obligatoire"),AF107/SUMIF(G99:G110,G107,O99:O110),AF107/(SUMIF(G99:G110,G107,O99:O110)/L107)))))</f>
        <v>0</v>
      </c>
      <c r="AF107" s="242">
        <f t="shared" si="19"/>
        <v>0</v>
      </c>
    </row>
    <row r="108" spans="1:32" ht="16.2" thickBot="1" x14ac:dyDescent="0.3">
      <c r="A108" s="750"/>
      <c r="B108" s="743"/>
      <c r="C108" s="744"/>
      <c r="D108" s="744"/>
      <c r="E108" s="745"/>
      <c r="F108" s="745"/>
      <c r="G108" s="260"/>
      <c r="H108" s="263"/>
      <c r="I108" s="316"/>
      <c r="J108" s="255"/>
      <c r="K108" s="257"/>
      <c r="L108" s="256"/>
      <c r="M108" s="255"/>
      <c r="N108" s="261"/>
      <c r="O108" s="318"/>
      <c r="P108" s="252"/>
      <c r="Q108" s="251"/>
      <c r="R108" s="741"/>
      <c r="S108" s="741"/>
      <c r="T108" s="741"/>
      <c r="U108" s="315">
        <f>IF(OR(P108="",M108=Paramétrage!$C$10,M108=Paramétrage!$C$13,M108=Paramétrage!$C$17,M108=Paramétrage!$C$20,M108=Paramétrage!$C$24,M108=Paramétrage!$C$27,AND(M108&lt;&gt;Paramétrage!$C$9,Q108="Mut+ext")),0,ROUNDUP(O108/P108,0))</f>
        <v>0</v>
      </c>
      <c r="V108" s="314">
        <f>IF(OR(M108="",Q108="Mut+ext"),0,IF(VLOOKUP(M108,Paramétrage!$C$6:$E$29,2,0)=0,0,IF(P108="","saisir capacité",N108*U108*VLOOKUP(M108,Paramétrage!$C$6:$E$29,2,0))))</f>
        <v>0</v>
      </c>
      <c r="W108" s="248"/>
      <c r="X108" s="313">
        <f t="shared" si="18"/>
        <v>0</v>
      </c>
      <c r="Y108" s="312">
        <f>IF(OR(M108="",Q108="Mut+ext"),0,IF(ISERROR(W108+V108*VLOOKUP(M108,Paramétrage!$C$6:$E$29,3,0))=TRUE(),X108,W108+V108*VLOOKUP(M108,Paramétrage!$C$6:$E$29,3,0)))</f>
        <v>0</v>
      </c>
      <c r="Z108" s="742"/>
      <c r="AA108" s="742"/>
      <c r="AB108" s="742"/>
      <c r="AC108" s="245"/>
      <c r="AD108" s="244"/>
      <c r="AE108" s="243">
        <f>IF(G108="",0,IF(K108="",0,IF(SUMIF(G99:G110,G108,O99:O110)=0,0,IF(OR(L108="",K108="obligatoire"),AF108/SUMIF(G99:G110,G108,O99:O110),AF108/(SUMIF(G99:G110,G108,O99:O110)/L108)))))</f>
        <v>0</v>
      </c>
      <c r="AF108" s="242">
        <f t="shared" si="19"/>
        <v>0</v>
      </c>
    </row>
    <row r="109" spans="1:32" ht="16.2" thickBot="1" x14ac:dyDescent="0.3">
      <c r="A109" s="750"/>
      <c r="B109" s="743"/>
      <c r="C109" s="744"/>
      <c r="D109" s="744"/>
      <c r="E109" s="745"/>
      <c r="F109" s="745"/>
      <c r="G109" s="260"/>
      <c r="H109" s="263"/>
      <c r="I109" s="316"/>
      <c r="J109" s="255"/>
      <c r="K109" s="257"/>
      <c r="L109" s="256"/>
      <c r="M109" s="255"/>
      <c r="N109" s="261"/>
      <c r="O109" s="317"/>
      <c r="P109" s="252"/>
      <c r="Q109" s="251"/>
      <c r="R109" s="741"/>
      <c r="S109" s="741"/>
      <c r="T109" s="741"/>
      <c r="U109" s="315">
        <f>IF(OR(P109="",M109=Paramétrage!$C$10,M109=Paramétrage!$C$13,M109=Paramétrage!$C$17,M109=Paramétrage!$C$20,M109=Paramétrage!$C$24,M109=Paramétrage!$C$27,AND(M109&lt;&gt;Paramétrage!$C$9,Q109="Mut+ext")),0,ROUNDUP(O109/P109,0))</f>
        <v>0</v>
      </c>
      <c r="V109" s="314">
        <f>IF(OR(M109="",Q109="Mut+ext"),0,IF(VLOOKUP(M109,Paramétrage!$C$6:$E$29,2,0)=0,0,IF(P109="","saisir capacité",N109*U109*VLOOKUP(M109,Paramétrage!$C$6:$E$29,2,0))))</f>
        <v>0</v>
      </c>
      <c r="W109" s="248"/>
      <c r="X109" s="313">
        <f t="shared" si="18"/>
        <v>0</v>
      </c>
      <c r="Y109" s="312">
        <f>IF(OR(M109="",Q109="Mut+ext"),0,IF(ISERROR(W109+V109*VLOOKUP(M109,Paramétrage!$C$6:$E$29,3,0))=TRUE(),X109,W109+V109*VLOOKUP(M109,Paramétrage!$C$6:$E$29,3,0)))</f>
        <v>0</v>
      </c>
      <c r="Z109" s="742"/>
      <c r="AA109" s="742"/>
      <c r="AB109" s="742"/>
      <c r="AC109" s="245"/>
      <c r="AD109" s="244"/>
      <c r="AE109" s="243">
        <f>IF(G109="",0,IF(K109="",0,IF(SUMIF(G103:G114,G109,O103:O114)=0,0,IF(OR(L109="",K109="obligatoire"),AF109/SUMIF(G103:G114,G109,O103:O114),AF109/(SUMIF(G103:G114,G109,O103:O114)/L109)))))</f>
        <v>0</v>
      </c>
      <c r="AF109" s="242">
        <f t="shared" si="19"/>
        <v>0</v>
      </c>
    </row>
    <row r="110" spans="1:32" ht="16.2" thickBot="1" x14ac:dyDescent="0.3">
      <c r="A110" s="750"/>
      <c r="B110" s="743"/>
      <c r="C110" s="744"/>
      <c r="D110" s="744"/>
      <c r="E110" s="745"/>
      <c r="F110" s="745"/>
      <c r="G110" s="262"/>
      <c r="H110" s="263"/>
      <c r="I110" s="316"/>
      <c r="J110" s="255"/>
      <c r="K110" s="257"/>
      <c r="L110" s="256"/>
      <c r="M110" s="255"/>
      <c r="N110" s="261"/>
      <c r="O110" s="318"/>
      <c r="P110" s="252"/>
      <c r="Q110" s="251"/>
      <c r="R110" s="741"/>
      <c r="S110" s="741"/>
      <c r="T110" s="741"/>
      <c r="U110" s="315">
        <f>IF(OR(P110="",M110=Paramétrage!$C$10,M110=Paramétrage!$C$13,M110=Paramétrage!$C$17,M110=Paramétrage!$C$20,M110=Paramétrage!$C$24,M110=Paramétrage!$C$27,AND(M110&lt;&gt;Paramétrage!$C$9,Q110="Mut+ext")),0,ROUNDUP(O110/P110,0))</f>
        <v>0</v>
      </c>
      <c r="V110" s="314">
        <f>IF(OR(M110="",Q110="Mut+ext"),0,IF(VLOOKUP(M110,Paramétrage!$C$6:$E$29,2,0)=0,0,IF(P110="","saisir capacité",N110*U110*VLOOKUP(M110,Paramétrage!$C$6:$E$29,2,0))))</f>
        <v>0</v>
      </c>
      <c r="W110" s="248"/>
      <c r="X110" s="313">
        <f t="shared" si="18"/>
        <v>0</v>
      </c>
      <c r="Y110" s="312">
        <f>IF(OR(M110="",Q110="Mut+ext"),0,IF(ISERROR(W110+V110*VLOOKUP(M110,Paramétrage!$C$6:$E$29,3,0))=TRUE(),X110,W110+V110*VLOOKUP(M110,Paramétrage!$C$6:$E$29,3,0)))</f>
        <v>0</v>
      </c>
      <c r="Z110" s="742"/>
      <c r="AA110" s="742"/>
      <c r="AB110" s="742"/>
      <c r="AC110" s="319"/>
      <c r="AD110" s="244"/>
      <c r="AE110" s="243">
        <f>IF(G110="",0,IF(K110="",0,IF(SUMIF(G103:G114,G110,O103:O114)=0,0,IF(OR(L110="",K110="obligatoire"),AF110/SUMIF(G103:G114,G110,O103:O114),AF110/(SUMIF(G103:G114,G110,O103:O114)/L110)))))</f>
        <v>0</v>
      </c>
      <c r="AF110" s="242">
        <f t="shared" si="19"/>
        <v>0</v>
      </c>
    </row>
    <row r="111" spans="1:32" ht="16.2" thickBot="1" x14ac:dyDescent="0.3">
      <c r="A111" s="750"/>
      <c r="B111" s="743"/>
      <c r="C111" s="744"/>
      <c r="D111" s="744"/>
      <c r="E111" s="745"/>
      <c r="F111" s="745"/>
      <c r="G111" s="260"/>
      <c r="H111" s="259"/>
      <c r="I111" s="316"/>
      <c r="J111" s="255"/>
      <c r="K111" s="257"/>
      <c r="L111" s="256"/>
      <c r="M111" s="255"/>
      <c r="N111" s="261"/>
      <c r="O111" s="317"/>
      <c r="P111" s="252"/>
      <c r="Q111" s="251"/>
      <c r="R111" s="741"/>
      <c r="S111" s="741"/>
      <c r="T111" s="741"/>
      <c r="U111" s="315">
        <f>IF(OR(P111="",M111=Paramétrage!$C$10,M111=Paramétrage!$C$13,M111=Paramétrage!$C$17,M111=Paramétrage!$C$20,M111=Paramétrage!$C$24,M111=Paramétrage!$C$27,AND(M111&lt;&gt;Paramétrage!$C$9,Q111="Mut+ext")),0,ROUNDUP(O111/P111,0))</f>
        <v>0</v>
      </c>
      <c r="V111" s="314">
        <f>IF(OR(M111="",Q111="Mut+ext"),0,IF(VLOOKUP(M111,Paramétrage!$C$6:$E$29,2,0)=0,0,IF(P111="","saisir capacité",N111*U111*VLOOKUP(M111,Paramétrage!$C$6:$E$29,2,0))))</f>
        <v>0</v>
      </c>
      <c r="W111" s="248"/>
      <c r="X111" s="313">
        <f t="shared" si="18"/>
        <v>0</v>
      </c>
      <c r="Y111" s="312">
        <f>IF(OR(M111="",Q111="Mut+ext"),0,IF(ISERROR(W111+V111*VLOOKUP(M111,Paramétrage!$C$6:$E$29,3,0))=TRUE(),X111,W111+V111*VLOOKUP(M111,Paramétrage!$C$6:$E$29,3,0)))</f>
        <v>0</v>
      </c>
      <c r="Z111" s="742"/>
      <c r="AA111" s="742"/>
      <c r="AB111" s="742"/>
      <c r="AC111" s="245"/>
      <c r="AD111" s="244"/>
      <c r="AE111" s="243">
        <f>IF(G111="",0,IF(K111="",0,IF(SUMIF(G103:G114,G111,O103:O114)=0,0,IF(OR(L111="",K111="obligatoire"),AF111/SUMIF(G103:G114,G111,O103:O114),AF111/(SUMIF(G103:G114,G111,O103:O114)/L111)))))</f>
        <v>0</v>
      </c>
      <c r="AF111" s="242">
        <f t="shared" si="19"/>
        <v>0</v>
      </c>
    </row>
    <row r="112" spans="1:32" ht="16.2" thickBot="1" x14ac:dyDescent="0.3">
      <c r="A112" s="750"/>
      <c r="B112" s="743"/>
      <c r="C112" s="744"/>
      <c r="D112" s="744"/>
      <c r="E112" s="745"/>
      <c r="F112" s="745"/>
      <c r="G112" s="260"/>
      <c r="H112" s="259"/>
      <c r="I112" s="316"/>
      <c r="J112" s="255"/>
      <c r="K112" s="257"/>
      <c r="L112" s="256"/>
      <c r="M112" s="255"/>
      <c r="N112" s="261"/>
      <c r="O112" s="318"/>
      <c r="P112" s="252"/>
      <c r="Q112" s="251"/>
      <c r="R112" s="741"/>
      <c r="S112" s="741"/>
      <c r="T112" s="741"/>
      <c r="U112" s="315">
        <f>IF(OR(P112="",M112=Paramétrage!$C$10,M112=Paramétrage!$C$13,M112=Paramétrage!$C$17,M112=Paramétrage!$C$20,M112=Paramétrage!$C$24,M112=Paramétrage!$C$27,AND(M112&lt;&gt;Paramétrage!$C$9,Q112="Mut+ext")),0,ROUNDUP(O112/P112,0))</f>
        <v>0</v>
      </c>
      <c r="V112" s="314">
        <f>IF(OR(M112="",Q112="Mut+ext"),0,IF(VLOOKUP(M112,Paramétrage!$C$6:$E$29,2,0)=0,0,IF(P112="","saisir capacité",N112*U112*VLOOKUP(M112,Paramétrage!$C$6:$E$29,2,0))))</f>
        <v>0</v>
      </c>
      <c r="W112" s="248"/>
      <c r="X112" s="313">
        <f t="shared" si="18"/>
        <v>0</v>
      </c>
      <c r="Y112" s="312">
        <f>IF(OR(M112="",Q112="Mut+ext"),0,IF(ISERROR(W112+V112*VLOOKUP(M112,Paramétrage!$C$6:$E$29,3,0))=TRUE(),X112,W112+V112*VLOOKUP(M112,Paramétrage!$C$6:$E$29,3,0)))</f>
        <v>0</v>
      </c>
      <c r="Z112" s="742"/>
      <c r="AA112" s="742"/>
      <c r="AB112" s="742"/>
      <c r="AC112" s="245"/>
      <c r="AD112" s="244"/>
      <c r="AE112" s="243">
        <f>IF(G112="",0,IF(K112="",0,IF(SUMIF(G103:G114,G112,O103:O114)=0,0,IF(OR(L112="",K112="obligatoire"),AF112/SUMIF(G103:G114,G112,O103:O114),AF112/(SUMIF(G103:G114,G112,O103:O114)/L112)))))</f>
        <v>0</v>
      </c>
      <c r="AF112" s="242">
        <f t="shared" si="19"/>
        <v>0</v>
      </c>
    </row>
    <row r="113" spans="1:32" ht="16.2" thickBot="1" x14ac:dyDescent="0.3">
      <c r="A113" s="750"/>
      <c r="B113" s="743"/>
      <c r="C113" s="744"/>
      <c r="D113" s="744"/>
      <c r="E113" s="745"/>
      <c r="F113" s="745"/>
      <c r="G113" s="260"/>
      <c r="H113" s="259"/>
      <c r="I113" s="316"/>
      <c r="J113" s="255"/>
      <c r="K113" s="257"/>
      <c r="L113" s="256"/>
      <c r="M113" s="255"/>
      <c r="N113" s="261"/>
      <c r="O113" s="317"/>
      <c r="P113" s="252"/>
      <c r="Q113" s="251"/>
      <c r="R113" s="741"/>
      <c r="S113" s="741"/>
      <c r="T113" s="741"/>
      <c r="U113" s="315">
        <f>IF(OR(P113="",M113=Paramétrage!$C$10,M113=Paramétrage!$C$13,M113=Paramétrage!$C$17,M113=Paramétrage!$C$20,M113=Paramétrage!$C$24,M113=Paramétrage!$C$27,AND(M113&lt;&gt;Paramétrage!$C$9,Q113="Mut+ext")),0,ROUNDUP(O113/P113,0))</f>
        <v>0</v>
      </c>
      <c r="V113" s="314">
        <f>IF(OR(M113="",Q113="Mut+ext"),0,IF(VLOOKUP(M113,Paramétrage!$C$6:$E$29,2,0)=0,0,IF(P113="","saisir capacité",N113*U113*VLOOKUP(M113,Paramétrage!$C$6:$E$29,2,0))))</f>
        <v>0</v>
      </c>
      <c r="W113" s="248"/>
      <c r="X113" s="313">
        <f t="shared" si="18"/>
        <v>0</v>
      </c>
      <c r="Y113" s="312">
        <f>IF(OR(M113="",Q113="Mut+ext"),0,IF(ISERROR(W113+V113*VLOOKUP(M113,Paramétrage!$C$6:$E$29,3,0))=TRUE(),X113,W113+V113*VLOOKUP(M113,Paramétrage!$C$6:$E$29,3,0)))</f>
        <v>0</v>
      </c>
      <c r="Z113" s="742"/>
      <c r="AA113" s="742"/>
      <c r="AB113" s="742"/>
      <c r="AC113" s="245"/>
      <c r="AD113" s="244"/>
      <c r="AE113" s="243">
        <f>IF(G113="",0,IF(K113="",0,IF(SUMIF(G103:G114,G113,O103:O114)=0,0,IF(OR(L113="",K113="obligatoire"),AF113/SUMIF(G103:G114,G113,O103:O114),AF113/(SUMIF(G103:G114,G113,O103:O114)/L113)))))</f>
        <v>0</v>
      </c>
      <c r="AF113" s="242">
        <f t="shared" si="19"/>
        <v>0</v>
      </c>
    </row>
    <row r="114" spans="1:32" ht="16.2" thickBot="1" x14ac:dyDescent="0.3">
      <c r="A114" s="750"/>
      <c r="B114" s="743"/>
      <c r="C114" s="744"/>
      <c r="D114" s="744"/>
      <c r="E114" s="745"/>
      <c r="F114" s="745"/>
      <c r="G114" s="260"/>
      <c r="H114" s="259"/>
      <c r="I114" s="316"/>
      <c r="J114" s="255"/>
      <c r="K114" s="257"/>
      <c r="L114" s="256"/>
      <c r="M114" s="255"/>
      <c r="N114" s="261"/>
      <c r="O114" s="253"/>
      <c r="P114" s="252"/>
      <c r="Q114" s="251"/>
      <c r="R114" s="741"/>
      <c r="S114" s="741"/>
      <c r="T114" s="741"/>
      <c r="U114" s="315">
        <f>IF(OR(P114="",M114=Paramétrage!$C$10,M114=Paramétrage!$C$13,M114=Paramétrage!$C$17,M114=Paramétrage!$C$20,M114=Paramétrage!$C$24,M114=Paramétrage!$C$27,AND(M114&lt;&gt;Paramétrage!$C$9,Q114="Mut+ext")),0,ROUNDUP(O114/P114,0))</f>
        <v>0</v>
      </c>
      <c r="V114" s="314">
        <f>IF(OR(M114="",Q114="Mut+ext"),0,IF(VLOOKUP(M114,Paramétrage!$C$6:$E$29,2,0)=0,0,IF(P114="","saisir capacité",N114*U114*VLOOKUP(M114,Paramétrage!$C$6:$E$29,2,0))))</f>
        <v>0</v>
      </c>
      <c r="W114" s="248"/>
      <c r="X114" s="313">
        <f t="shared" si="18"/>
        <v>0</v>
      </c>
      <c r="Y114" s="312">
        <f>IF(OR(M114="",Q114="Mut+ext"),0,IF(ISERROR(W114+V114*VLOOKUP(M114,Paramétrage!$C$6:$E$29,3,0))=TRUE(),X114,W114+V114*VLOOKUP(M114,Paramétrage!$C$6:$E$29,3,0)))</f>
        <v>0</v>
      </c>
      <c r="Z114" s="742"/>
      <c r="AA114" s="742"/>
      <c r="AB114" s="742"/>
      <c r="AC114" s="245"/>
      <c r="AD114" s="244"/>
      <c r="AE114" s="243">
        <f>IF(G114="",0,IF(K114="",0,IF(SUMIF(G103:G114,G114,O103:O114)=0,0,IF(OR(L114="",K114="obligatoire"),AF114/SUMIF(G103:G114,G114,O103:O114),AF114/(SUMIF(G103:G114,G114,O103:O114)/L114)))))</f>
        <v>0</v>
      </c>
      <c r="AF114" s="242">
        <f t="shared" si="19"/>
        <v>0</v>
      </c>
    </row>
    <row r="115" spans="1:32" ht="16.2" thickBot="1" x14ac:dyDescent="0.3">
      <c r="A115" s="750"/>
      <c r="B115" s="743"/>
      <c r="C115" s="311"/>
      <c r="D115" s="310"/>
      <c r="E115" s="309"/>
      <c r="F115" s="309"/>
      <c r="G115" s="309"/>
      <c r="H115" s="308"/>
      <c r="I115" s="307"/>
      <c r="J115" s="306"/>
      <c r="K115" s="305"/>
      <c r="L115" s="304"/>
      <c r="M115" s="296"/>
      <c r="N115" s="303">
        <f>AE115</f>
        <v>0</v>
      </c>
      <c r="O115" s="302"/>
      <c r="P115" s="302"/>
      <c r="Q115" s="301"/>
      <c r="R115" s="300"/>
      <c r="S115" s="300"/>
      <c r="T115" s="299"/>
      <c r="U115" s="298"/>
      <c r="V115" s="297">
        <f>SUM(V103:V114)</f>
        <v>0</v>
      </c>
      <c r="W115" s="296">
        <f>SUM(W103:W114)</f>
        <v>0</v>
      </c>
      <c r="X115" s="295">
        <f>SUM(X103:X114)</f>
        <v>0</v>
      </c>
      <c r="Y115" s="294">
        <f>SUM(Y103:Y114)</f>
        <v>0</v>
      </c>
      <c r="Z115" s="293"/>
      <c r="AA115" s="292"/>
      <c r="AB115" s="291"/>
      <c r="AC115" s="290"/>
      <c r="AD115" s="289"/>
      <c r="AE115" s="288">
        <f>SUM(AE103:AE114)</f>
        <v>0</v>
      </c>
      <c r="AF115" s="287">
        <f>SUM(AF103:AF114)</f>
        <v>0</v>
      </c>
    </row>
    <row r="116" spans="1:32" ht="15.45" customHeight="1" thickBot="1" x14ac:dyDescent="0.3">
      <c r="A116" s="750"/>
      <c r="B116" s="743" t="s">
        <v>103</v>
      </c>
      <c r="C116" s="744"/>
      <c r="D116" s="744"/>
      <c r="E116" s="745"/>
      <c r="F116" s="745"/>
      <c r="G116" s="260"/>
      <c r="H116" s="267"/>
      <c r="I116" s="258"/>
      <c r="J116" s="255"/>
      <c r="K116" s="321"/>
      <c r="L116" s="256"/>
      <c r="M116" s="255"/>
      <c r="N116" s="254"/>
      <c r="O116" s="317"/>
      <c r="P116" s="252"/>
      <c r="Q116" s="266"/>
      <c r="R116" s="741"/>
      <c r="S116" s="741"/>
      <c r="T116" s="741"/>
      <c r="U116" s="315">
        <f>IF(OR(P116="",M116=Paramétrage!$C$10,M116=Paramétrage!$C$13,M116=Paramétrage!$C$17,M116=Paramétrage!$C$20,M116=Paramétrage!$C$24,M116=Paramétrage!$C$27,AND(M116&lt;&gt;Paramétrage!$C$9,Q116="Mut+ext")),0,ROUNDUP(O116/P116,0))</f>
        <v>0</v>
      </c>
      <c r="V116" s="314">
        <f>IF(OR(M116="",Q116="Mut+ext"),0,IF(VLOOKUP(M116,Paramétrage!$C$6:$E$29,2,0)=0,0,IF(P116="","saisir capacité",N116*U116*VLOOKUP(M116,Paramétrage!$C$6:$E$29,2,0))))</f>
        <v>0</v>
      </c>
      <c r="W116" s="248"/>
      <c r="X116" s="313">
        <f t="shared" ref="X116:X127" si="20">IF(OR(M116="",Q116="Mut+ext"),0,IF(ISERROR(V116+W116)=TRUE(),V116,V116+W116))</f>
        <v>0</v>
      </c>
      <c r="Y116" s="312">
        <f>IF(OR(M116="",Q116="Mut+ext"),0,IF(ISERROR(W116+V116*VLOOKUP(M116,Paramétrage!$C$6:$E$29,3,0))=TRUE(),X116,W116+V116*VLOOKUP(M116,Paramétrage!$C$6:$E$29,3,0)))</f>
        <v>0</v>
      </c>
      <c r="Z116" s="742"/>
      <c r="AA116" s="742"/>
      <c r="AB116" s="742"/>
      <c r="AC116" s="320"/>
      <c r="AD116" s="244"/>
      <c r="AE116" s="243">
        <f>IF(G116="",0,IF(K116="",0,IF(SUMIF(G116:G127,G116,O116:O127)=0,0,IF(OR(L116="",K116="obligatoire"),AF116/SUMIF(G116:G127,G116,O116:O127),AF116/(SUMIF(G116:G127,G116,O116:O127)/L116)))))</f>
        <v>0</v>
      </c>
      <c r="AF116" s="264">
        <f t="shared" ref="AF116:AF127" si="21">N116*O116</f>
        <v>0</v>
      </c>
    </row>
    <row r="117" spans="1:32" ht="16.2" thickBot="1" x14ac:dyDescent="0.3">
      <c r="A117" s="750"/>
      <c r="B117" s="743"/>
      <c r="C117" s="744"/>
      <c r="D117" s="744"/>
      <c r="E117" s="745"/>
      <c r="F117" s="745"/>
      <c r="G117" s="260"/>
      <c r="H117" s="263"/>
      <c r="I117" s="258"/>
      <c r="J117" s="255"/>
      <c r="K117" s="257"/>
      <c r="L117" s="256"/>
      <c r="M117" s="255"/>
      <c r="N117" s="261"/>
      <c r="O117" s="253"/>
      <c r="P117" s="252"/>
      <c r="Q117" s="251"/>
      <c r="R117" s="741"/>
      <c r="S117" s="741"/>
      <c r="T117" s="741"/>
      <c r="U117" s="315">
        <f>IF(OR(P117="",M117=Paramétrage!$C$10,M117=Paramétrage!$C$13,M117=Paramétrage!$C$17,M117=Paramétrage!$C$20,M117=Paramétrage!$C$24,M117=Paramétrage!$C$27,AND(M117&lt;&gt;Paramétrage!$C$9,Q117="Mut+ext")),0,ROUNDUP(O117/P117,0))</f>
        <v>0</v>
      </c>
      <c r="V117" s="314">
        <f>IF(OR(M117="",Q117="Mut+ext"),0,IF(VLOOKUP(M117,Paramétrage!$C$6:$E$29,2,0)=0,0,IF(P117="","saisir capacité",N117*U117*VLOOKUP(M117,Paramétrage!$C$6:$E$29,2,0))))</f>
        <v>0</v>
      </c>
      <c r="W117" s="248"/>
      <c r="X117" s="313">
        <f t="shared" si="20"/>
        <v>0</v>
      </c>
      <c r="Y117" s="312">
        <f>IF(OR(M117="",Q117="Mut+ext"),0,IF(ISERROR(W117+V117*VLOOKUP(M117,Paramétrage!$C$6:$E$29,3,0))=TRUE(),X117,W117+V117*VLOOKUP(M117,Paramétrage!$C$6:$E$29,3,0)))</f>
        <v>0</v>
      </c>
      <c r="Z117" s="742"/>
      <c r="AA117" s="742"/>
      <c r="AB117" s="742"/>
      <c r="AC117" s="245"/>
      <c r="AD117" s="244"/>
      <c r="AE117" s="243">
        <f>IF(G117="",0,IF(K117="",0,IF(SUMIF(G116:G127,G117,O116:O127)=0,0,IF(OR(L117="",K117="obligatoire"),AF117/SUMIF(G116:G127,G117,O116:O127),AF117/(SUMIF(G116:G127,G117,O116:O127)/L117)))))</f>
        <v>0</v>
      </c>
      <c r="AF117" s="242">
        <f t="shared" si="21"/>
        <v>0</v>
      </c>
    </row>
    <row r="118" spans="1:32" ht="16.2" thickBot="1" x14ac:dyDescent="0.3">
      <c r="A118" s="750"/>
      <c r="B118" s="743"/>
      <c r="C118" s="744"/>
      <c r="D118" s="744"/>
      <c r="E118" s="745"/>
      <c r="F118" s="745"/>
      <c r="G118" s="260"/>
      <c r="H118" s="263"/>
      <c r="I118" s="316"/>
      <c r="J118" s="255"/>
      <c r="K118" s="257"/>
      <c r="L118" s="256"/>
      <c r="M118" s="255"/>
      <c r="N118" s="261"/>
      <c r="O118" s="317"/>
      <c r="P118" s="252"/>
      <c r="Q118" s="251"/>
      <c r="R118" s="741"/>
      <c r="S118" s="741"/>
      <c r="T118" s="741"/>
      <c r="U118" s="315">
        <f>IF(OR(P118="",M118=Paramétrage!$C$10,M118=Paramétrage!$C$13,M118=Paramétrage!$C$17,M118=Paramétrage!$C$20,M118=Paramétrage!$C$24,M118=Paramétrage!$C$27,AND(M118&lt;&gt;Paramétrage!$C$9,Q118="Mut+ext")),0,ROUNDUP(O118/P118,0))</f>
        <v>0</v>
      </c>
      <c r="V118" s="314">
        <f>IF(OR(M118="",Q118="Mut+ext"),0,IF(VLOOKUP(M118,Paramétrage!$C$6:$E$29,2,0)=0,0,IF(P118="","saisir capacité",N118*U118*VLOOKUP(M118,Paramétrage!$C$6:$E$29,2,0))))</f>
        <v>0</v>
      </c>
      <c r="W118" s="248"/>
      <c r="X118" s="313">
        <f t="shared" si="20"/>
        <v>0</v>
      </c>
      <c r="Y118" s="312">
        <f>IF(OR(M118="",Q118="Mut+ext"),0,IF(ISERROR(W118+V118*VLOOKUP(M118,Paramétrage!$C$6:$E$29,3,0))=TRUE(),X118,W118+V118*VLOOKUP(M118,Paramétrage!$C$6:$E$29,3,0)))</f>
        <v>0</v>
      </c>
      <c r="Z118" s="742"/>
      <c r="AA118" s="742"/>
      <c r="AB118" s="742"/>
      <c r="AC118" s="245"/>
      <c r="AD118" s="244"/>
      <c r="AE118" s="243">
        <f>IF(G118="",0,IF(K118="",0,IF(SUMIF(G112:G123,G118,O112:O123)=0,0,IF(OR(L118="",K118="obligatoire"),AF118/SUMIF(G112:G123,G118,O112:O123),AF118/(SUMIF(G112:G123,G118,O112:O123)/L118)))))</f>
        <v>0</v>
      </c>
      <c r="AF118" s="242">
        <f t="shared" si="21"/>
        <v>0</v>
      </c>
    </row>
    <row r="119" spans="1:32" ht="16.2" thickBot="1" x14ac:dyDescent="0.3">
      <c r="A119" s="750"/>
      <c r="B119" s="743"/>
      <c r="C119" s="744"/>
      <c r="D119" s="744"/>
      <c r="E119" s="745"/>
      <c r="F119" s="745"/>
      <c r="G119" s="262"/>
      <c r="H119" s="263"/>
      <c r="I119" s="316"/>
      <c r="J119" s="255"/>
      <c r="K119" s="257"/>
      <c r="L119" s="256"/>
      <c r="M119" s="255"/>
      <c r="N119" s="261"/>
      <c r="O119" s="318"/>
      <c r="P119" s="252"/>
      <c r="Q119" s="251"/>
      <c r="R119" s="741"/>
      <c r="S119" s="741"/>
      <c r="T119" s="741"/>
      <c r="U119" s="315">
        <f>IF(OR(P119="",M119=Paramétrage!$C$10,M119=Paramétrage!$C$13,M119=Paramétrage!$C$17,M119=Paramétrage!$C$20,M119=Paramétrage!$C$24,M119=Paramétrage!$C$27,AND(M119&lt;&gt;Paramétrage!$C$9,Q119="Mut+ext")),0,ROUNDUP(O119/P119,0))</f>
        <v>0</v>
      </c>
      <c r="V119" s="314">
        <f>IF(OR(M119="",Q119="Mut+ext"),0,IF(VLOOKUP(M119,Paramétrage!$C$6:$E$29,2,0)=0,0,IF(P119="","saisir capacité",N119*U119*VLOOKUP(M119,Paramétrage!$C$6:$E$29,2,0))))</f>
        <v>0</v>
      </c>
      <c r="W119" s="248"/>
      <c r="X119" s="313">
        <f t="shared" si="20"/>
        <v>0</v>
      </c>
      <c r="Y119" s="312">
        <f>IF(OR(M119="",Q119="Mut+ext"),0,IF(ISERROR(W119+V119*VLOOKUP(M119,Paramétrage!$C$6:$E$29,3,0))=TRUE(),X119,W119+V119*VLOOKUP(M119,Paramétrage!$C$6:$E$29,3,0)))</f>
        <v>0</v>
      </c>
      <c r="Z119" s="742"/>
      <c r="AA119" s="742"/>
      <c r="AB119" s="742"/>
      <c r="AC119" s="319"/>
      <c r="AD119" s="244"/>
      <c r="AE119" s="243">
        <f>IF(G119="",0,IF(K119="",0,IF(SUMIF(G112:G123,G119,O112:O123)=0,0,IF(OR(L119="",K119="obligatoire"),AF119/SUMIF(G112:G123,G119,O112:O123),AF119/(SUMIF(G112:G123,G119,O112:O123)/L119)))))</f>
        <v>0</v>
      </c>
      <c r="AF119" s="242">
        <f t="shared" si="21"/>
        <v>0</v>
      </c>
    </row>
    <row r="120" spans="1:32" ht="16.2" thickBot="1" x14ac:dyDescent="0.3">
      <c r="A120" s="750"/>
      <c r="B120" s="743"/>
      <c r="C120" s="744"/>
      <c r="D120" s="744"/>
      <c r="E120" s="745"/>
      <c r="F120" s="745"/>
      <c r="G120" s="260"/>
      <c r="H120" s="263"/>
      <c r="I120" s="316"/>
      <c r="J120" s="255"/>
      <c r="K120" s="257"/>
      <c r="L120" s="256"/>
      <c r="M120" s="255"/>
      <c r="N120" s="261"/>
      <c r="O120" s="317"/>
      <c r="P120" s="252"/>
      <c r="Q120" s="251"/>
      <c r="R120" s="741"/>
      <c r="S120" s="741"/>
      <c r="T120" s="741"/>
      <c r="U120" s="315">
        <f>IF(OR(P120="",M120=Paramétrage!$C$10,M120=Paramétrage!$C$13,M120=Paramétrage!$C$17,M120=Paramétrage!$C$20,M120=Paramétrage!$C$24,M120=Paramétrage!$C$27,AND(M120&lt;&gt;Paramétrage!$C$9,Q120="Mut+ext")),0,ROUNDUP(O120/P120,0))</f>
        <v>0</v>
      </c>
      <c r="V120" s="314">
        <f>IF(OR(M120="",Q120="Mut+ext"),0,IF(VLOOKUP(M120,Paramétrage!$C$6:$E$29,2,0)=0,0,IF(P120="","saisir capacité",N120*U120*VLOOKUP(M120,Paramétrage!$C$6:$E$29,2,0))))</f>
        <v>0</v>
      </c>
      <c r="W120" s="248"/>
      <c r="X120" s="313">
        <f t="shared" si="20"/>
        <v>0</v>
      </c>
      <c r="Y120" s="312">
        <f>IF(OR(M120="",Q120="Mut+ext"),0,IF(ISERROR(W120+V120*VLOOKUP(M120,Paramétrage!$C$6:$E$29,3,0))=TRUE(),X120,W120+V120*VLOOKUP(M120,Paramétrage!$C$6:$E$29,3,0)))</f>
        <v>0</v>
      </c>
      <c r="Z120" s="742"/>
      <c r="AA120" s="742"/>
      <c r="AB120" s="742"/>
      <c r="AC120" s="245"/>
      <c r="AD120" s="244"/>
      <c r="AE120" s="243">
        <f>IF(G120="",0,IF(K120="",0,IF(SUMIF(G112:G123,G120,O112:O123)=0,0,IF(OR(L120="",K120="obligatoire"),AF120/SUMIF(G112:G123,G120,O112:O123),AF120/(SUMIF(G112:G123,G120,O112:O123)/L120)))))</f>
        <v>0</v>
      </c>
      <c r="AF120" s="242">
        <f t="shared" si="21"/>
        <v>0</v>
      </c>
    </row>
    <row r="121" spans="1:32" ht="16.2" thickBot="1" x14ac:dyDescent="0.3">
      <c r="A121" s="750"/>
      <c r="B121" s="743"/>
      <c r="C121" s="744"/>
      <c r="D121" s="744"/>
      <c r="E121" s="745"/>
      <c r="F121" s="745"/>
      <c r="G121" s="260"/>
      <c r="H121" s="263"/>
      <c r="I121" s="316"/>
      <c r="J121" s="255"/>
      <c r="K121" s="257"/>
      <c r="L121" s="256"/>
      <c r="M121" s="255"/>
      <c r="N121" s="261"/>
      <c r="O121" s="318"/>
      <c r="P121" s="252"/>
      <c r="Q121" s="251"/>
      <c r="R121" s="741"/>
      <c r="S121" s="741"/>
      <c r="T121" s="741"/>
      <c r="U121" s="315">
        <f>IF(OR(P121="",M121=Paramétrage!$C$10,M121=Paramétrage!$C$13,M121=Paramétrage!$C$17,M121=Paramétrage!$C$20,M121=Paramétrage!$C$24,M121=Paramétrage!$C$27,AND(M121&lt;&gt;Paramétrage!$C$9,Q121="Mut+ext")),0,ROUNDUP(O121/P121,0))</f>
        <v>0</v>
      </c>
      <c r="V121" s="314">
        <f>IF(OR(M121="",Q121="Mut+ext"),0,IF(VLOOKUP(M121,Paramétrage!$C$6:$E$29,2,0)=0,0,IF(P121="","saisir capacité",N121*U121*VLOOKUP(M121,Paramétrage!$C$6:$E$29,2,0))))</f>
        <v>0</v>
      </c>
      <c r="W121" s="248"/>
      <c r="X121" s="313">
        <f t="shared" si="20"/>
        <v>0</v>
      </c>
      <c r="Y121" s="312">
        <f>IF(OR(M121="",Q121="Mut+ext"),0,IF(ISERROR(W121+V121*VLOOKUP(M121,Paramétrage!$C$6:$E$29,3,0))=TRUE(),X121,W121+V121*VLOOKUP(M121,Paramétrage!$C$6:$E$29,3,0)))</f>
        <v>0</v>
      </c>
      <c r="Z121" s="742"/>
      <c r="AA121" s="742"/>
      <c r="AB121" s="742"/>
      <c r="AC121" s="245"/>
      <c r="AD121" s="244"/>
      <c r="AE121" s="243">
        <f>IF(G121="",0,IF(K121="",0,IF(SUMIF(G112:G123,G121,O112:O123)=0,0,IF(OR(L121="",K121="obligatoire"),AF121/SUMIF(G112:G123,G121,O112:O123),AF121/(SUMIF(G112:G123,G121,O112:O123)/L121)))))</f>
        <v>0</v>
      </c>
      <c r="AF121" s="242">
        <f t="shared" si="21"/>
        <v>0</v>
      </c>
    </row>
    <row r="122" spans="1:32" ht="16.2" thickBot="1" x14ac:dyDescent="0.3">
      <c r="A122" s="750"/>
      <c r="B122" s="743"/>
      <c r="C122" s="744"/>
      <c r="D122" s="744"/>
      <c r="E122" s="745"/>
      <c r="F122" s="745"/>
      <c r="G122" s="260"/>
      <c r="H122" s="263"/>
      <c r="I122" s="316"/>
      <c r="J122" s="255"/>
      <c r="K122" s="257"/>
      <c r="L122" s="256"/>
      <c r="M122" s="255"/>
      <c r="N122" s="261"/>
      <c r="O122" s="317"/>
      <c r="P122" s="252"/>
      <c r="Q122" s="251"/>
      <c r="R122" s="741"/>
      <c r="S122" s="741"/>
      <c r="T122" s="741"/>
      <c r="U122" s="315">
        <f>IF(OR(P122="",M122=Paramétrage!$C$10,M122=Paramétrage!$C$13,M122=Paramétrage!$C$17,M122=Paramétrage!$C$20,M122=Paramétrage!$C$24,M122=Paramétrage!$C$27,AND(M122&lt;&gt;Paramétrage!$C$9,Q122="Mut+ext")),0,ROUNDUP(O122/P122,0))</f>
        <v>0</v>
      </c>
      <c r="V122" s="314">
        <f>IF(OR(M122="",Q122="Mut+ext"),0,IF(VLOOKUP(M122,Paramétrage!$C$6:$E$29,2,0)=0,0,IF(P122="","saisir capacité",N122*U122*VLOOKUP(M122,Paramétrage!$C$6:$E$29,2,0))))</f>
        <v>0</v>
      </c>
      <c r="W122" s="248"/>
      <c r="X122" s="313">
        <f t="shared" si="20"/>
        <v>0</v>
      </c>
      <c r="Y122" s="312">
        <f>IF(OR(M122="",Q122="Mut+ext"),0,IF(ISERROR(W122+V122*VLOOKUP(M122,Paramétrage!$C$6:$E$29,3,0))=TRUE(),X122,W122+V122*VLOOKUP(M122,Paramétrage!$C$6:$E$29,3,0)))</f>
        <v>0</v>
      </c>
      <c r="Z122" s="742"/>
      <c r="AA122" s="742"/>
      <c r="AB122" s="742"/>
      <c r="AC122" s="245"/>
      <c r="AD122" s="244"/>
      <c r="AE122" s="243">
        <f>IF(G122="",0,IF(K122="",0,IF(SUMIF(G116:G127,G122,O116:O127)=0,0,IF(OR(L122="",K122="obligatoire"),AF122/SUMIF(G116:G127,G122,O116:O127),AF122/(SUMIF(G116:G127,G122,O116:O127)/L122)))))</f>
        <v>0</v>
      </c>
      <c r="AF122" s="242">
        <f t="shared" si="21"/>
        <v>0</v>
      </c>
    </row>
    <row r="123" spans="1:32" ht="16.2" thickBot="1" x14ac:dyDescent="0.3">
      <c r="A123" s="750"/>
      <c r="B123" s="743"/>
      <c r="C123" s="744"/>
      <c r="D123" s="744"/>
      <c r="E123" s="745"/>
      <c r="F123" s="745"/>
      <c r="G123" s="262"/>
      <c r="H123" s="263"/>
      <c r="I123" s="316"/>
      <c r="J123" s="255"/>
      <c r="K123" s="257"/>
      <c r="L123" s="256"/>
      <c r="M123" s="255"/>
      <c r="N123" s="261"/>
      <c r="O123" s="318"/>
      <c r="P123" s="252"/>
      <c r="Q123" s="251"/>
      <c r="R123" s="741"/>
      <c r="S123" s="741"/>
      <c r="T123" s="741"/>
      <c r="U123" s="315">
        <f>IF(OR(P123="",M123=Paramétrage!$C$10,M123=Paramétrage!$C$13,M123=Paramétrage!$C$17,M123=Paramétrage!$C$20,M123=Paramétrage!$C$24,M123=Paramétrage!$C$27,AND(M123&lt;&gt;Paramétrage!$C$9,Q123="Mut+ext")),0,ROUNDUP(O123/P123,0))</f>
        <v>0</v>
      </c>
      <c r="V123" s="314">
        <f>IF(OR(M123="",Q123="Mut+ext"),0,IF(VLOOKUP(M123,Paramétrage!$C$6:$E$29,2,0)=0,0,IF(P123="","saisir capacité",N123*U123*VLOOKUP(M123,Paramétrage!$C$6:$E$29,2,0))))</f>
        <v>0</v>
      </c>
      <c r="W123" s="248"/>
      <c r="X123" s="313">
        <f t="shared" si="20"/>
        <v>0</v>
      </c>
      <c r="Y123" s="312">
        <f>IF(OR(M123="",Q123="Mut+ext"),0,IF(ISERROR(W123+V123*VLOOKUP(M123,Paramétrage!$C$6:$E$29,3,0))=TRUE(),X123,W123+V123*VLOOKUP(M123,Paramétrage!$C$6:$E$29,3,0)))</f>
        <v>0</v>
      </c>
      <c r="Z123" s="742"/>
      <c r="AA123" s="742"/>
      <c r="AB123" s="742"/>
      <c r="AC123" s="319"/>
      <c r="AD123" s="244"/>
      <c r="AE123" s="243">
        <f>IF(G123="",0,IF(K123="",0,IF(SUMIF(G116:G127,G123,O116:O127)=0,0,IF(OR(L123="",K123="obligatoire"),AF123/SUMIF(G116:G127,G123,O116:O127),AF123/(SUMIF(G116:G127,G123,O116:O127)/L123)))))</f>
        <v>0</v>
      </c>
      <c r="AF123" s="242">
        <f t="shared" si="21"/>
        <v>0</v>
      </c>
    </row>
    <row r="124" spans="1:32" ht="16.2" thickBot="1" x14ac:dyDescent="0.3">
      <c r="A124" s="750"/>
      <c r="B124" s="743"/>
      <c r="C124" s="744"/>
      <c r="D124" s="744"/>
      <c r="E124" s="745"/>
      <c r="F124" s="745"/>
      <c r="G124" s="260"/>
      <c r="H124" s="263"/>
      <c r="I124" s="316"/>
      <c r="J124" s="255"/>
      <c r="K124" s="257"/>
      <c r="L124" s="256"/>
      <c r="M124" s="255"/>
      <c r="N124" s="261"/>
      <c r="O124" s="317"/>
      <c r="P124" s="252"/>
      <c r="Q124" s="251"/>
      <c r="R124" s="741"/>
      <c r="S124" s="741"/>
      <c r="T124" s="741"/>
      <c r="U124" s="315">
        <f>IF(OR(P124="",M124=Paramétrage!$C$10,M124=Paramétrage!$C$13,M124=Paramétrage!$C$17,M124=Paramétrage!$C$20,M124=Paramétrage!$C$24,M124=Paramétrage!$C$27,AND(M124&lt;&gt;Paramétrage!$C$9,Q124="Mut+ext")),0,ROUNDUP(O124/P124,0))</f>
        <v>0</v>
      </c>
      <c r="V124" s="314">
        <f>IF(OR(M124="",Q124="Mut+ext"),0,IF(VLOOKUP(M124,Paramétrage!$C$6:$E$29,2,0)=0,0,IF(P124="","saisir capacité",N124*U124*VLOOKUP(M124,Paramétrage!$C$6:$E$29,2,0))))</f>
        <v>0</v>
      </c>
      <c r="W124" s="248"/>
      <c r="X124" s="313">
        <f t="shared" si="20"/>
        <v>0</v>
      </c>
      <c r="Y124" s="312">
        <f>IF(OR(M124="",Q124="Mut+ext"),0,IF(ISERROR(W124+V124*VLOOKUP(M124,Paramétrage!$C$6:$E$29,3,0))=TRUE(),X124,W124+V124*VLOOKUP(M124,Paramétrage!$C$6:$E$29,3,0)))</f>
        <v>0</v>
      </c>
      <c r="Z124" s="742"/>
      <c r="AA124" s="742"/>
      <c r="AB124" s="742"/>
      <c r="AC124" s="245"/>
      <c r="AD124" s="244"/>
      <c r="AE124" s="243">
        <f>IF(G124="",0,IF(K124="",0,IF(SUMIF(G116:G127,G124,O116:O127)=0,0,IF(OR(L124="",K124="obligatoire"),AF124/SUMIF(G116:G127,G124,O116:O127),AF124/(SUMIF(G116:G127,G124,O116:O127)/L124)))))</f>
        <v>0</v>
      </c>
      <c r="AF124" s="242">
        <f t="shared" si="21"/>
        <v>0</v>
      </c>
    </row>
    <row r="125" spans="1:32" ht="16.2" thickBot="1" x14ac:dyDescent="0.3">
      <c r="A125" s="750"/>
      <c r="B125" s="743"/>
      <c r="C125" s="744"/>
      <c r="D125" s="744"/>
      <c r="E125" s="745"/>
      <c r="F125" s="745"/>
      <c r="G125" s="260"/>
      <c r="H125" s="263"/>
      <c r="I125" s="316"/>
      <c r="J125" s="255"/>
      <c r="K125" s="257"/>
      <c r="L125" s="256"/>
      <c r="M125" s="255"/>
      <c r="N125" s="261"/>
      <c r="O125" s="318"/>
      <c r="P125" s="252"/>
      <c r="Q125" s="251"/>
      <c r="R125" s="741"/>
      <c r="S125" s="741"/>
      <c r="T125" s="741"/>
      <c r="U125" s="315">
        <f>IF(OR(P125="",M125=Paramétrage!$C$10,M125=Paramétrage!$C$13,M125=Paramétrage!$C$17,M125=Paramétrage!$C$20,M125=Paramétrage!$C$24,M125=Paramétrage!$C$27,AND(M125&lt;&gt;Paramétrage!$C$9,Q125="Mut+ext")),0,ROUNDUP(O125/P125,0))</f>
        <v>0</v>
      </c>
      <c r="V125" s="314">
        <f>IF(OR(M125="",Q125="Mut+ext"),0,IF(VLOOKUP(M125,Paramétrage!$C$6:$E$29,2,0)=0,0,IF(P125="","saisir capacité",N125*U125*VLOOKUP(M125,Paramétrage!$C$6:$E$29,2,0))))</f>
        <v>0</v>
      </c>
      <c r="W125" s="248"/>
      <c r="X125" s="313">
        <f t="shared" si="20"/>
        <v>0</v>
      </c>
      <c r="Y125" s="312">
        <f>IF(OR(M125="",Q125="Mut+ext"),0,IF(ISERROR(W125+V125*VLOOKUP(M125,Paramétrage!$C$6:$E$29,3,0))=TRUE(),X125,W125+V125*VLOOKUP(M125,Paramétrage!$C$6:$E$29,3,0)))</f>
        <v>0</v>
      </c>
      <c r="Z125" s="742"/>
      <c r="AA125" s="742"/>
      <c r="AB125" s="742"/>
      <c r="AC125" s="245"/>
      <c r="AD125" s="244"/>
      <c r="AE125" s="243">
        <f>IF(G125="",0,IF(K125="",0,IF(SUMIF(G116:G127,G125,O116:O127)=0,0,IF(OR(L125="",K125="obligatoire"),AF125/SUMIF(G116:G127,G125,O116:O127),AF125/(SUMIF(G116:G127,G125,O116:O127)/L125)))))</f>
        <v>0</v>
      </c>
      <c r="AF125" s="242">
        <f t="shared" si="21"/>
        <v>0</v>
      </c>
    </row>
    <row r="126" spans="1:32" ht="16.2" thickBot="1" x14ac:dyDescent="0.3">
      <c r="A126" s="750"/>
      <c r="B126" s="743"/>
      <c r="C126" s="744"/>
      <c r="D126" s="744"/>
      <c r="E126" s="745"/>
      <c r="F126" s="745"/>
      <c r="G126" s="260"/>
      <c r="H126" s="263"/>
      <c r="I126" s="316"/>
      <c r="J126" s="255"/>
      <c r="K126" s="257"/>
      <c r="L126" s="256"/>
      <c r="M126" s="255"/>
      <c r="N126" s="261"/>
      <c r="O126" s="317"/>
      <c r="P126" s="252"/>
      <c r="Q126" s="251"/>
      <c r="R126" s="741"/>
      <c r="S126" s="741"/>
      <c r="T126" s="741"/>
      <c r="U126" s="315">
        <f>IF(OR(P126="",M126=Paramétrage!$C$10,M126=Paramétrage!$C$13,M126=Paramétrage!$C$17,M126=Paramétrage!$C$20,M126=Paramétrage!$C$24,M126=Paramétrage!$C$27,AND(M126&lt;&gt;Paramétrage!$C$9,Q126="Mut+ext")),0,ROUNDUP(O126/P126,0))</f>
        <v>0</v>
      </c>
      <c r="V126" s="314">
        <f>IF(OR(M126="",Q126="Mut+ext"),0,IF(VLOOKUP(M126,Paramétrage!$C$6:$E$29,2,0)=0,0,IF(P126="","saisir capacité",N126*U126*VLOOKUP(M126,Paramétrage!$C$6:$E$29,2,0))))</f>
        <v>0</v>
      </c>
      <c r="W126" s="248"/>
      <c r="X126" s="313">
        <f t="shared" si="20"/>
        <v>0</v>
      </c>
      <c r="Y126" s="312">
        <f>IF(OR(M126="",Q126="Mut+ext"),0,IF(ISERROR(W126+V126*VLOOKUP(M126,Paramétrage!$C$6:$E$29,3,0))=TRUE(),X126,W126+V126*VLOOKUP(M126,Paramétrage!$C$6:$E$29,3,0)))</f>
        <v>0</v>
      </c>
      <c r="Z126" s="742"/>
      <c r="AA126" s="742"/>
      <c r="AB126" s="742"/>
      <c r="AC126" s="245"/>
      <c r="AD126" s="244"/>
      <c r="AE126" s="243">
        <f>IF(G126="",0,IF(K126="",0,IF(SUMIF(G116:G127,G126,O116:O127)=0,0,IF(OR(L126="",K126="obligatoire"),AF126/SUMIF(G116:G127,G126,O116:O127),AF126/(SUMIF(G116:G127,G126,O116:O127)/L126)))))</f>
        <v>0</v>
      </c>
      <c r="AF126" s="242">
        <f t="shared" si="21"/>
        <v>0</v>
      </c>
    </row>
    <row r="127" spans="1:32" ht="16.2" thickBot="1" x14ac:dyDescent="0.3">
      <c r="A127" s="750"/>
      <c r="B127" s="743"/>
      <c r="C127" s="744"/>
      <c r="D127" s="744"/>
      <c r="E127" s="745"/>
      <c r="F127" s="745"/>
      <c r="G127" s="260"/>
      <c r="H127" s="263"/>
      <c r="I127" s="316"/>
      <c r="J127" s="255"/>
      <c r="K127" s="257"/>
      <c r="L127" s="256"/>
      <c r="M127" s="255"/>
      <c r="N127" s="261"/>
      <c r="O127" s="253"/>
      <c r="P127" s="252"/>
      <c r="Q127" s="251"/>
      <c r="R127" s="741"/>
      <c r="S127" s="741"/>
      <c r="T127" s="741"/>
      <c r="U127" s="315">
        <f>IF(OR(P127="",M127=Paramétrage!$C$10,M127=Paramétrage!$C$13,M127=Paramétrage!$C$17,M127=Paramétrage!$C$20,M127=Paramétrage!$C$24,M127=Paramétrage!$C$27,AND(M127&lt;&gt;Paramétrage!$C$9,Q127="Mut+ext")),0,ROUNDUP(O127/P127,0))</f>
        <v>0</v>
      </c>
      <c r="V127" s="314">
        <f>IF(OR(M127="",Q127="Mut+ext"),0,IF(VLOOKUP(M127,Paramétrage!$C$6:$E$29,2,0)=0,0,IF(P127="","saisir capacité",N127*U127*VLOOKUP(M127,Paramétrage!$C$6:$E$29,2,0))))</f>
        <v>0</v>
      </c>
      <c r="W127" s="248"/>
      <c r="X127" s="313">
        <f t="shared" si="20"/>
        <v>0</v>
      </c>
      <c r="Y127" s="312">
        <f>IF(OR(M127="",Q127="Mut+ext"),0,IF(ISERROR(W127+V127*VLOOKUP(M127,Paramétrage!$C$6:$E$29,3,0))=TRUE(),X127,W127+V127*VLOOKUP(M127,Paramétrage!$C$6:$E$29,3,0)))</f>
        <v>0</v>
      </c>
      <c r="Z127" s="742"/>
      <c r="AA127" s="742"/>
      <c r="AB127" s="742"/>
      <c r="AC127" s="245"/>
      <c r="AD127" s="244"/>
      <c r="AE127" s="243">
        <f>IF(G127="",0,IF(K127="",0,IF(SUMIF(G116:G127,G127,O116:O127)=0,0,IF(OR(L127="",K127="obligatoire"),AF127/SUMIF(G116:G127,G127,O116:O127),AF127/(SUMIF(G116:G127,G127,O116:O127)/L127)))))</f>
        <v>0</v>
      </c>
      <c r="AF127" s="242">
        <f t="shared" si="21"/>
        <v>0</v>
      </c>
    </row>
    <row r="128" spans="1:32" ht="16.2" thickBot="1" x14ac:dyDescent="0.3">
      <c r="A128" s="750"/>
      <c r="B128" s="743"/>
      <c r="C128" s="311"/>
      <c r="D128" s="310"/>
      <c r="E128" s="309"/>
      <c r="F128" s="309"/>
      <c r="G128" s="309"/>
      <c r="H128" s="308"/>
      <c r="I128" s="307"/>
      <c r="J128" s="306"/>
      <c r="K128" s="305"/>
      <c r="L128" s="304"/>
      <c r="M128" s="296"/>
      <c r="N128" s="303">
        <f>AE128</f>
        <v>0</v>
      </c>
      <c r="O128" s="302"/>
      <c r="P128" s="302"/>
      <c r="Q128" s="301"/>
      <c r="R128" s="300"/>
      <c r="S128" s="300"/>
      <c r="T128" s="299"/>
      <c r="U128" s="298"/>
      <c r="V128" s="297">
        <f>SUM(V116:V127)</f>
        <v>0</v>
      </c>
      <c r="W128" s="296">
        <f>SUM(W116:W127)</f>
        <v>0</v>
      </c>
      <c r="X128" s="295">
        <f>SUM(X116:X127)</f>
        <v>0</v>
      </c>
      <c r="Y128" s="294">
        <f>SUM(Y116:Y127)</f>
        <v>0</v>
      </c>
      <c r="Z128" s="293"/>
      <c r="AA128" s="292"/>
      <c r="AB128" s="291"/>
      <c r="AC128" s="290"/>
      <c r="AD128" s="289"/>
      <c r="AE128" s="288">
        <f>SUM(AE116:AE127)</f>
        <v>0</v>
      </c>
      <c r="AF128" s="287">
        <f>SUM(AF116:AF127)</f>
        <v>0</v>
      </c>
    </row>
    <row r="129" spans="1:32" ht="15.45" customHeight="1" thickBot="1" x14ac:dyDescent="0.3">
      <c r="A129" s="750"/>
      <c r="B129" s="743" t="s">
        <v>111</v>
      </c>
      <c r="C129" s="744"/>
      <c r="D129" s="744"/>
      <c r="E129" s="745"/>
      <c r="F129" s="745"/>
      <c r="G129" s="260"/>
      <c r="H129" s="267"/>
      <c r="I129" s="258"/>
      <c r="J129" s="255"/>
      <c r="K129" s="321"/>
      <c r="L129" s="256"/>
      <c r="M129" s="255"/>
      <c r="N129" s="254"/>
      <c r="O129" s="317"/>
      <c r="P129" s="252"/>
      <c r="Q129" s="266"/>
      <c r="R129" s="741"/>
      <c r="S129" s="741"/>
      <c r="T129" s="741"/>
      <c r="U129" s="315">
        <f>IF(OR(P129="",M129=Paramétrage!$C$10,M129=Paramétrage!$C$13,M129=Paramétrage!$C$17,M129=Paramétrage!$C$20,M129=Paramétrage!$C$24,M129=Paramétrage!$C$27,AND(M129&lt;&gt;Paramétrage!$C$9,Q129="Mut+ext")),0,ROUNDUP(O129/P129,0))</f>
        <v>0</v>
      </c>
      <c r="V129" s="314">
        <f>IF(OR(M129="",Q129="Mut+ext"),0,IF(VLOOKUP(M129,Paramétrage!$C$6:$E$29,2,0)=0,0,IF(P129="","saisir capacité",N129*U129*VLOOKUP(M129,Paramétrage!$C$6:$E$29,2,0))))</f>
        <v>0</v>
      </c>
      <c r="W129" s="248"/>
      <c r="X129" s="313">
        <f t="shared" ref="X129:X140" si="22">IF(OR(M129="",Q129="Mut+ext"),0,IF(ISERROR(V129+W129)=TRUE(),V129,V129+W129))</f>
        <v>0</v>
      </c>
      <c r="Y129" s="312">
        <f>IF(OR(M129="",Q129="Mut+ext"),0,IF(ISERROR(W129+V129*VLOOKUP(M129,Paramétrage!$C$6:$E$29,3,0))=TRUE(),X129,W129+V129*VLOOKUP(M129,Paramétrage!$C$6:$E$29,3,0)))</f>
        <v>0</v>
      </c>
      <c r="Z129" s="742"/>
      <c r="AA129" s="742"/>
      <c r="AB129" s="742"/>
      <c r="AC129" s="320"/>
      <c r="AD129" s="244"/>
      <c r="AE129" s="243">
        <f>IF(G129="",0,IF(K129="",0,IF(SUMIF(G129:G140,G129,O129:O140)=0,0,IF(OR(L129="",K129="obligatoire"),AF129/SUMIF(G129:G140,G129,O129:O140),AF129/(SUMIF(G129:G140,G129,O129:O140)/L129)))))</f>
        <v>0</v>
      </c>
      <c r="AF129" s="264">
        <f t="shared" ref="AF129:AF140" si="23">N129*O129</f>
        <v>0</v>
      </c>
    </row>
    <row r="130" spans="1:32" ht="16.2" thickBot="1" x14ac:dyDescent="0.3">
      <c r="A130" s="750"/>
      <c r="B130" s="743"/>
      <c r="C130" s="744"/>
      <c r="D130" s="744"/>
      <c r="E130" s="745"/>
      <c r="F130" s="745"/>
      <c r="G130" s="260"/>
      <c r="H130" s="263"/>
      <c r="I130" s="258"/>
      <c r="J130" s="255"/>
      <c r="K130" s="257"/>
      <c r="L130" s="256"/>
      <c r="M130" s="255"/>
      <c r="N130" s="261"/>
      <c r="O130" s="253"/>
      <c r="P130" s="252"/>
      <c r="Q130" s="251"/>
      <c r="R130" s="741"/>
      <c r="S130" s="741"/>
      <c r="T130" s="741"/>
      <c r="U130" s="315">
        <f>IF(OR(P130="",M130=Paramétrage!$C$10,M130=Paramétrage!$C$13,M130=Paramétrage!$C$17,M130=Paramétrage!$C$20,M130=Paramétrage!$C$24,M130=Paramétrage!$C$27,AND(M130&lt;&gt;Paramétrage!$C$9,Q130="Mut+ext")),0,ROUNDUP(O130/P130,0))</f>
        <v>0</v>
      </c>
      <c r="V130" s="314">
        <f>IF(OR(M130="",Q130="Mut+ext"),0,IF(VLOOKUP(M130,Paramétrage!$C$6:$E$29,2,0)=0,0,IF(P130="","saisir capacité",N130*U130*VLOOKUP(M130,Paramétrage!$C$6:$E$29,2,0))))</f>
        <v>0</v>
      </c>
      <c r="W130" s="248"/>
      <c r="X130" s="313">
        <f t="shared" si="22"/>
        <v>0</v>
      </c>
      <c r="Y130" s="312">
        <f>IF(OR(M130="",Q130="Mut+ext"),0,IF(ISERROR(W130+V130*VLOOKUP(M130,Paramétrage!$C$6:$E$29,3,0))=TRUE(),X130,W130+V130*VLOOKUP(M130,Paramétrage!$C$6:$E$29,3,0)))</f>
        <v>0</v>
      </c>
      <c r="Z130" s="742"/>
      <c r="AA130" s="742"/>
      <c r="AB130" s="742"/>
      <c r="AC130" s="245"/>
      <c r="AD130" s="244"/>
      <c r="AE130" s="243">
        <f>IF(G130="",0,IF(K130="",0,IF(SUMIF(G129:G140,G130,O129:O140)=0,0,IF(OR(L130="",K130="obligatoire"),AF130/SUMIF(G129:G140,G130,O129:O140),AF130/(SUMIF(G129:G140,G130,O129:O140)/L130)))))</f>
        <v>0</v>
      </c>
      <c r="AF130" s="242">
        <f t="shared" si="23"/>
        <v>0</v>
      </c>
    </row>
    <row r="131" spans="1:32" ht="16.2" thickBot="1" x14ac:dyDescent="0.3">
      <c r="A131" s="750"/>
      <c r="B131" s="743"/>
      <c r="C131" s="744"/>
      <c r="D131" s="744"/>
      <c r="E131" s="745"/>
      <c r="F131" s="745"/>
      <c r="G131" s="260"/>
      <c r="H131" s="263"/>
      <c r="I131" s="316"/>
      <c r="J131" s="255"/>
      <c r="K131" s="257"/>
      <c r="L131" s="256"/>
      <c r="M131" s="255"/>
      <c r="N131" s="261"/>
      <c r="O131" s="317"/>
      <c r="P131" s="252"/>
      <c r="Q131" s="251"/>
      <c r="R131" s="741"/>
      <c r="S131" s="741"/>
      <c r="T131" s="741"/>
      <c r="U131" s="315">
        <f>IF(OR(P131="",M131=Paramétrage!$C$10,M131=Paramétrage!$C$13,M131=Paramétrage!$C$17,M131=Paramétrage!$C$20,M131=Paramétrage!$C$24,M131=Paramétrage!$C$27,AND(M131&lt;&gt;Paramétrage!$C$9,Q131="Mut+ext")),0,ROUNDUP(O131/P131,0))</f>
        <v>0</v>
      </c>
      <c r="V131" s="314">
        <f>IF(OR(M131="",Q131="Mut+ext"),0,IF(VLOOKUP(M131,Paramétrage!$C$6:$E$29,2,0)=0,0,IF(P131="","saisir capacité",N131*U131*VLOOKUP(M131,Paramétrage!$C$6:$E$29,2,0))))</f>
        <v>0</v>
      </c>
      <c r="W131" s="248"/>
      <c r="X131" s="313">
        <f t="shared" si="22"/>
        <v>0</v>
      </c>
      <c r="Y131" s="312">
        <f>IF(OR(M131="",Q131="Mut+ext"),0,IF(ISERROR(W131+V131*VLOOKUP(M131,Paramétrage!$C$6:$E$29,3,0))=TRUE(),X131,W131+V131*VLOOKUP(M131,Paramétrage!$C$6:$E$29,3,0)))</f>
        <v>0</v>
      </c>
      <c r="Z131" s="742"/>
      <c r="AA131" s="742"/>
      <c r="AB131" s="742"/>
      <c r="AC131" s="245"/>
      <c r="AD131" s="244"/>
      <c r="AE131" s="243">
        <f>IF(G131="",0,IF(K131="",0,IF(SUMIF(G125:G136,G131,O125:O136)=0,0,IF(OR(L131="",K131="obligatoire"),AF131/SUMIF(G125:G136,G131,O125:O136),AF131/(SUMIF(G125:G136,G131,O125:O136)/L131)))))</f>
        <v>0</v>
      </c>
      <c r="AF131" s="242">
        <f t="shared" si="23"/>
        <v>0</v>
      </c>
    </row>
    <row r="132" spans="1:32" ht="16.2" thickBot="1" x14ac:dyDescent="0.3">
      <c r="A132" s="750"/>
      <c r="B132" s="743"/>
      <c r="C132" s="744"/>
      <c r="D132" s="744"/>
      <c r="E132" s="745"/>
      <c r="F132" s="745"/>
      <c r="G132" s="262"/>
      <c r="H132" s="263"/>
      <c r="I132" s="316"/>
      <c r="J132" s="255"/>
      <c r="K132" s="257"/>
      <c r="L132" s="256"/>
      <c r="M132" s="255"/>
      <c r="N132" s="261"/>
      <c r="O132" s="318"/>
      <c r="P132" s="252"/>
      <c r="Q132" s="251"/>
      <c r="R132" s="741"/>
      <c r="S132" s="741"/>
      <c r="T132" s="741"/>
      <c r="U132" s="315">
        <f>IF(OR(P132="",M132=Paramétrage!$C$10,M132=Paramétrage!$C$13,M132=Paramétrage!$C$17,M132=Paramétrage!$C$20,M132=Paramétrage!$C$24,M132=Paramétrage!$C$27,AND(M132&lt;&gt;Paramétrage!$C$9,Q132="Mut+ext")),0,ROUNDUP(O132/P132,0))</f>
        <v>0</v>
      </c>
      <c r="V132" s="314">
        <f>IF(OR(M132="",Q132="Mut+ext"),0,IF(VLOOKUP(M132,Paramétrage!$C$6:$E$29,2,0)=0,0,IF(P132="","saisir capacité",N132*U132*VLOOKUP(M132,Paramétrage!$C$6:$E$29,2,0))))</f>
        <v>0</v>
      </c>
      <c r="W132" s="248"/>
      <c r="X132" s="313">
        <f t="shared" si="22"/>
        <v>0</v>
      </c>
      <c r="Y132" s="312">
        <f>IF(OR(M132="",Q132="Mut+ext"),0,IF(ISERROR(W132+V132*VLOOKUP(M132,Paramétrage!$C$6:$E$29,3,0))=TRUE(),X132,W132+V132*VLOOKUP(M132,Paramétrage!$C$6:$E$29,3,0)))</f>
        <v>0</v>
      </c>
      <c r="Z132" s="742"/>
      <c r="AA132" s="742"/>
      <c r="AB132" s="742"/>
      <c r="AC132" s="319"/>
      <c r="AD132" s="244"/>
      <c r="AE132" s="243">
        <f>IF(G132="",0,IF(K132="",0,IF(SUMIF(G125:G136,G132,O125:O136)=0,0,IF(OR(L132="",K132="obligatoire"),AF132/SUMIF(G125:G136,G132,O125:O136),AF132/(SUMIF(G125:G136,G132,O125:O136)/L132)))))</f>
        <v>0</v>
      </c>
      <c r="AF132" s="242">
        <f t="shared" si="23"/>
        <v>0</v>
      </c>
    </row>
    <row r="133" spans="1:32" ht="16.2" thickBot="1" x14ac:dyDescent="0.3">
      <c r="A133" s="750"/>
      <c r="B133" s="743"/>
      <c r="C133" s="744"/>
      <c r="D133" s="744"/>
      <c r="E133" s="745"/>
      <c r="F133" s="745"/>
      <c r="G133" s="260"/>
      <c r="H133" s="263"/>
      <c r="I133" s="316"/>
      <c r="J133" s="255"/>
      <c r="K133" s="257"/>
      <c r="L133" s="256"/>
      <c r="M133" s="255"/>
      <c r="N133" s="261"/>
      <c r="O133" s="317"/>
      <c r="P133" s="252"/>
      <c r="Q133" s="251"/>
      <c r="R133" s="741"/>
      <c r="S133" s="741"/>
      <c r="T133" s="741"/>
      <c r="U133" s="315">
        <f>IF(OR(P133="",M133=Paramétrage!$C$10,M133=Paramétrage!$C$13,M133=Paramétrage!$C$17,M133=Paramétrage!$C$20,M133=Paramétrage!$C$24,M133=Paramétrage!$C$27,AND(M133&lt;&gt;Paramétrage!$C$9,Q133="Mut+ext")),0,ROUNDUP(O133/P133,0))</f>
        <v>0</v>
      </c>
      <c r="V133" s="314">
        <f>IF(OR(M133="",Q133="Mut+ext"),0,IF(VLOOKUP(M133,Paramétrage!$C$6:$E$29,2,0)=0,0,IF(P133="","saisir capacité",N133*U133*VLOOKUP(M133,Paramétrage!$C$6:$E$29,2,0))))</f>
        <v>0</v>
      </c>
      <c r="W133" s="248"/>
      <c r="X133" s="313">
        <f t="shared" si="22"/>
        <v>0</v>
      </c>
      <c r="Y133" s="312">
        <f>IF(OR(M133="",Q133="Mut+ext"),0,IF(ISERROR(W133+V133*VLOOKUP(M133,Paramétrage!$C$6:$E$29,3,0))=TRUE(),X133,W133+V133*VLOOKUP(M133,Paramétrage!$C$6:$E$29,3,0)))</f>
        <v>0</v>
      </c>
      <c r="Z133" s="742"/>
      <c r="AA133" s="742"/>
      <c r="AB133" s="742"/>
      <c r="AC133" s="245"/>
      <c r="AD133" s="244"/>
      <c r="AE133" s="243">
        <f>IF(G133="",0,IF(K133="",0,IF(SUMIF(G125:G136,G133,O125:O136)=0,0,IF(OR(L133="",K133="obligatoire"),AF133/SUMIF(G125:G136,G133,O125:O136),AF133/(SUMIF(G125:G136,G133,O125:O136)/L133)))))</f>
        <v>0</v>
      </c>
      <c r="AF133" s="242">
        <f t="shared" si="23"/>
        <v>0</v>
      </c>
    </row>
    <row r="134" spans="1:32" ht="16.2" thickBot="1" x14ac:dyDescent="0.3">
      <c r="A134" s="750"/>
      <c r="B134" s="743"/>
      <c r="C134" s="744"/>
      <c r="D134" s="744"/>
      <c r="E134" s="745"/>
      <c r="F134" s="745"/>
      <c r="G134" s="260"/>
      <c r="H134" s="263"/>
      <c r="I134" s="316"/>
      <c r="J134" s="255"/>
      <c r="K134" s="257"/>
      <c r="L134" s="256"/>
      <c r="M134" s="255"/>
      <c r="N134" s="261"/>
      <c r="O134" s="318"/>
      <c r="P134" s="252"/>
      <c r="Q134" s="251"/>
      <c r="R134" s="741"/>
      <c r="S134" s="741"/>
      <c r="T134" s="741"/>
      <c r="U134" s="315">
        <f>IF(OR(P134="",M134=Paramétrage!$C$10,M134=Paramétrage!$C$13,M134=Paramétrage!$C$17,M134=Paramétrage!$C$20,M134=Paramétrage!$C$24,M134=Paramétrage!$C$27,AND(M134&lt;&gt;Paramétrage!$C$9,Q134="Mut+ext")),0,ROUNDUP(O134/P134,0))</f>
        <v>0</v>
      </c>
      <c r="V134" s="314">
        <f>IF(OR(M134="",Q134="Mut+ext"),0,IF(VLOOKUP(M134,Paramétrage!$C$6:$E$29,2,0)=0,0,IF(P134="","saisir capacité",N134*U134*VLOOKUP(M134,Paramétrage!$C$6:$E$29,2,0))))</f>
        <v>0</v>
      </c>
      <c r="W134" s="248"/>
      <c r="X134" s="313">
        <f t="shared" si="22"/>
        <v>0</v>
      </c>
      <c r="Y134" s="312">
        <f>IF(OR(M134="",Q134="Mut+ext"),0,IF(ISERROR(W134+V134*VLOOKUP(M134,Paramétrage!$C$6:$E$29,3,0))=TRUE(),X134,W134+V134*VLOOKUP(M134,Paramétrage!$C$6:$E$29,3,0)))</f>
        <v>0</v>
      </c>
      <c r="Z134" s="742"/>
      <c r="AA134" s="742"/>
      <c r="AB134" s="742"/>
      <c r="AC134" s="245"/>
      <c r="AD134" s="244"/>
      <c r="AE134" s="243">
        <f>IF(G134="",0,IF(K134="",0,IF(SUMIF(G125:G136,G134,O125:O136)=0,0,IF(OR(L134="",K134="obligatoire"),AF134/SUMIF(G125:G136,G134,O125:O136),AF134/(SUMIF(G125:G136,G134,O125:O136)/L134)))))</f>
        <v>0</v>
      </c>
      <c r="AF134" s="242">
        <f t="shared" si="23"/>
        <v>0</v>
      </c>
    </row>
    <row r="135" spans="1:32" ht="16.2" thickBot="1" x14ac:dyDescent="0.3">
      <c r="A135" s="750"/>
      <c r="B135" s="743"/>
      <c r="C135" s="744"/>
      <c r="D135" s="744"/>
      <c r="E135" s="745"/>
      <c r="F135" s="745"/>
      <c r="G135" s="260"/>
      <c r="H135" s="263"/>
      <c r="I135" s="316"/>
      <c r="J135" s="255"/>
      <c r="K135" s="257"/>
      <c r="L135" s="256"/>
      <c r="M135" s="255"/>
      <c r="N135" s="261"/>
      <c r="O135" s="317"/>
      <c r="P135" s="252"/>
      <c r="Q135" s="251"/>
      <c r="R135" s="741"/>
      <c r="S135" s="741"/>
      <c r="T135" s="741"/>
      <c r="U135" s="315">
        <f>IF(OR(P135="",M135=Paramétrage!$C$10,M135=Paramétrage!$C$13,M135=Paramétrage!$C$17,M135=Paramétrage!$C$20,M135=Paramétrage!$C$24,M135=Paramétrage!$C$27,AND(M135&lt;&gt;Paramétrage!$C$9,Q135="Mut+ext")),0,ROUNDUP(O135/P135,0))</f>
        <v>0</v>
      </c>
      <c r="V135" s="314">
        <f>IF(OR(M135="",Q135="Mut+ext"),0,IF(VLOOKUP(M135,Paramétrage!$C$6:$E$29,2,0)=0,0,IF(P135="","saisir capacité",N135*U135*VLOOKUP(M135,Paramétrage!$C$6:$E$29,2,0))))</f>
        <v>0</v>
      </c>
      <c r="W135" s="248"/>
      <c r="X135" s="313">
        <f t="shared" si="22"/>
        <v>0</v>
      </c>
      <c r="Y135" s="312">
        <f>IF(OR(M135="",Q135="Mut+ext"),0,IF(ISERROR(W135+V135*VLOOKUP(M135,Paramétrage!$C$6:$E$29,3,0))=TRUE(),X135,W135+V135*VLOOKUP(M135,Paramétrage!$C$6:$E$29,3,0)))</f>
        <v>0</v>
      </c>
      <c r="Z135" s="742"/>
      <c r="AA135" s="742"/>
      <c r="AB135" s="742"/>
      <c r="AC135" s="245"/>
      <c r="AD135" s="244"/>
      <c r="AE135" s="243">
        <f>IF(G135="",0,IF(K135="",0,IF(SUMIF(G129:G140,G135,O129:O140)=0,0,IF(OR(L135="",K135="obligatoire"),AF135/SUMIF(G129:G140,G135,O129:O140),AF135/(SUMIF(G129:G140,G135,O129:O140)/L135)))))</f>
        <v>0</v>
      </c>
      <c r="AF135" s="242">
        <f t="shared" si="23"/>
        <v>0</v>
      </c>
    </row>
    <row r="136" spans="1:32" ht="16.2" thickBot="1" x14ac:dyDescent="0.3">
      <c r="A136" s="750"/>
      <c r="B136" s="743"/>
      <c r="C136" s="744"/>
      <c r="D136" s="744"/>
      <c r="E136" s="745"/>
      <c r="F136" s="745"/>
      <c r="G136" s="262"/>
      <c r="H136" s="263"/>
      <c r="I136" s="316"/>
      <c r="J136" s="255"/>
      <c r="K136" s="257"/>
      <c r="L136" s="256"/>
      <c r="M136" s="255"/>
      <c r="N136" s="261"/>
      <c r="O136" s="318"/>
      <c r="P136" s="252"/>
      <c r="Q136" s="251"/>
      <c r="R136" s="741"/>
      <c r="S136" s="741"/>
      <c r="T136" s="741"/>
      <c r="U136" s="315">
        <f>IF(OR(P136="",M136=Paramétrage!$C$10,M136=Paramétrage!$C$13,M136=Paramétrage!$C$17,M136=Paramétrage!$C$20,M136=Paramétrage!$C$24,M136=Paramétrage!$C$27,AND(M136&lt;&gt;Paramétrage!$C$9,Q136="Mut+ext")),0,ROUNDUP(O136/P136,0))</f>
        <v>0</v>
      </c>
      <c r="V136" s="314">
        <f>IF(OR(M136="",Q136="Mut+ext"),0,IF(VLOOKUP(M136,Paramétrage!$C$6:$E$29,2,0)=0,0,IF(P136="","saisir capacité",N136*U136*VLOOKUP(M136,Paramétrage!$C$6:$E$29,2,0))))</f>
        <v>0</v>
      </c>
      <c r="W136" s="248"/>
      <c r="X136" s="313">
        <f t="shared" si="22"/>
        <v>0</v>
      </c>
      <c r="Y136" s="312">
        <f>IF(OR(M136="",Q136="Mut+ext"),0,IF(ISERROR(W136+V136*VLOOKUP(M136,Paramétrage!$C$6:$E$29,3,0))=TRUE(),X136,W136+V136*VLOOKUP(M136,Paramétrage!$C$6:$E$29,3,0)))</f>
        <v>0</v>
      </c>
      <c r="Z136" s="742"/>
      <c r="AA136" s="742"/>
      <c r="AB136" s="742"/>
      <c r="AC136" s="319"/>
      <c r="AD136" s="244"/>
      <c r="AE136" s="243">
        <f>IF(G136="",0,IF(K136="",0,IF(SUMIF(G129:G140,G136,O129:O140)=0,0,IF(OR(L136="",K136="obligatoire"),AF136/SUMIF(G129:G140,G136,O129:O140),AF136/(SUMIF(G129:G140,G136,O129:O140)/L136)))))</f>
        <v>0</v>
      </c>
      <c r="AF136" s="242">
        <f t="shared" si="23"/>
        <v>0</v>
      </c>
    </row>
    <row r="137" spans="1:32" ht="16.2" thickBot="1" x14ac:dyDescent="0.3">
      <c r="A137" s="750"/>
      <c r="B137" s="743"/>
      <c r="C137" s="744"/>
      <c r="D137" s="744"/>
      <c r="E137" s="745"/>
      <c r="F137" s="745"/>
      <c r="G137" s="260"/>
      <c r="H137" s="259"/>
      <c r="I137" s="316"/>
      <c r="J137" s="255"/>
      <c r="K137" s="257"/>
      <c r="L137" s="256"/>
      <c r="M137" s="255"/>
      <c r="N137" s="261"/>
      <c r="O137" s="317"/>
      <c r="P137" s="252"/>
      <c r="Q137" s="251"/>
      <c r="R137" s="741"/>
      <c r="S137" s="741"/>
      <c r="T137" s="741"/>
      <c r="U137" s="315">
        <f>IF(OR(P137="",M137=Paramétrage!$C$10,M137=Paramétrage!$C$13,M137=Paramétrage!$C$17,M137=Paramétrage!$C$20,M137=Paramétrage!$C$24,M137=Paramétrage!$C$27,AND(M137&lt;&gt;Paramétrage!$C$9,Q137="Mut+ext")),0,ROUNDUP(O137/P137,0))</f>
        <v>0</v>
      </c>
      <c r="V137" s="314">
        <f>IF(OR(M137="",Q137="Mut+ext"),0,IF(VLOOKUP(M137,Paramétrage!$C$6:$E$29,2,0)=0,0,IF(P137="","saisir capacité",N137*U137*VLOOKUP(M137,Paramétrage!$C$6:$E$29,2,0))))</f>
        <v>0</v>
      </c>
      <c r="W137" s="248"/>
      <c r="X137" s="313">
        <f t="shared" si="22"/>
        <v>0</v>
      </c>
      <c r="Y137" s="312">
        <f>IF(OR(M137="",Q137="Mut+ext"),0,IF(ISERROR(W137+V137*VLOOKUP(M137,Paramétrage!$C$6:$E$29,3,0))=TRUE(),X137,W137+V137*VLOOKUP(M137,Paramétrage!$C$6:$E$29,3,0)))</f>
        <v>0</v>
      </c>
      <c r="Z137" s="742"/>
      <c r="AA137" s="742"/>
      <c r="AB137" s="742"/>
      <c r="AC137" s="245"/>
      <c r="AD137" s="244"/>
      <c r="AE137" s="243">
        <f>IF(G137="",0,IF(K137="",0,IF(SUMIF(G129:G140,G137,O129:O140)=0,0,IF(OR(L137="",K137="obligatoire"),AF137/SUMIF(G129:G140,G137,O129:O140),AF137/(SUMIF(G129:G140,G137,O129:O140)/L137)))))</f>
        <v>0</v>
      </c>
      <c r="AF137" s="242">
        <f t="shared" si="23"/>
        <v>0</v>
      </c>
    </row>
    <row r="138" spans="1:32" ht="16.2" thickBot="1" x14ac:dyDescent="0.3">
      <c r="A138" s="750"/>
      <c r="B138" s="743"/>
      <c r="C138" s="744"/>
      <c r="D138" s="744"/>
      <c r="E138" s="745"/>
      <c r="F138" s="745"/>
      <c r="G138" s="260"/>
      <c r="H138" s="259"/>
      <c r="I138" s="316"/>
      <c r="J138" s="255"/>
      <c r="K138" s="257"/>
      <c r="L138" s="256"/>
      <c r="M138" s="255"/>
      <c r="N138" s="261"/>
      <c r="O138" s="318"/>
      <c r="P138" s="252"/>
      <c r="Q138" s="251"/>
      <c r="R138" s="741"/>
      <c r="S138" s="741"/>
      <c r="T138" s="741"/>
      <c r="U138" s="315">
        <f>IF(OR(P138="",M138=Paramétrage!$C$10,M138=Paramétrage!$C$13,M138=Paramétrage!$C$17,M138=Paramétrage!$C$20,M138=Paramétrage!$C$24,M138=Paramétrage!$C$27,AND(M138&lt;&gt;Paramétrage!$C$9,Q138="Mut+ext")),0,ROUNDUP(O138/P138,0))</f>
        <v>0</v>
      </c>
      <c r="V138" s="314">
        <f>IF(OR(M138="",Q138="Mut+ext"),0,IF(VLOOKUP(M138,Paramétrage!$C$6:$E$29,2,0)=0,0,IF(P138="","saisir capacité",N138*U138*VLOOKUP(M138,Paramétrage!$C$6:$E$29,2,0))))</f>
        <v>0</v>
      </c>
      <c r="W138" s="248"/>
      <c r="X138" s="313">
        <f t="shared" si="22"/>
        <v>0</v>
      </c>
      <c r="Y138" s="312">
        <f>IF(OR(M138="",Q138="Mut+ext"),0,IF(ISERROR(W138+V138*VLOOKUP(M138,Paramétrage!$C$6:$E$29,3,0))=TRUE(),X138,W138+V138*VLOOKUP(M138,Paramétrage!$C$6:$E$29,3,0)))</f>
        <v>0</v>
      </c>
      <c r="Z138" s="742"/>
      <c r="AA138" s="742"/>
      <c r="AB138" s="742"/>
      <c r="AC138" s="245"/>
      <c r="AD138" s="244"/>
      <c r="AE138" s="243">
        <f>IF(G138="",0,IF(K138="",0,IF(SUMIF(G129:G140,G138,O129:O140)=0,0,IF(OR(L138="",K138="obligatoire"),AF138/SUMIF(G129:G140,G138,O129:O140),AF138/(SUMIF(G129:G140,G138,O129:O140)/L138)))))</f>
        <v>0</v>
      </c>
      <c r="AF138" s="242">
        <f t="shared" si="23"/>
        <v>0</v>
      </c>
    </row>
    <row r="139" spans="1:32" ht="16.2" thickBot="1" x14ac:dyDescent="0.3">
      <c r="A139" s="750"/>
      <c r="B139" s="743"/>
      <c r="C139" s="744"/>
      <c r="D139" s="744"/>
      <c r="E139" s="745"/>
      <c r="F139" s="745"/>
      <c r="G139" s="260"/>
      <c r="H139" s="259"/>
      <c r="I139" s="316"/>
      <c r="J139" s="255"/>
      <c r="K139" s="257"/>
      <c r="L139" s="256"/>
      <c r="M139" s="255"/>
      <c r="N139" s="261"/>
      <c r="O139" s="317"/>
      <c r="P139" s="252"/>
      <c r="Q139" s="251"/>
      <c r="R139" s="741"/>
      <c r="S139" s="741"/>
      <c r="T139" s="741"/>
      <c r="U139" s="315">
        <f>IF(OR(P139="",M139=Paramétrage!$C$10,M139=Paramétrage!$C$13,M139=Paramétrage!$C$17,M139=Paramétrage!$C$20,M139=Paramétrage!$C$24,M139=Paramétrage!$C$27,AND(M139&lt;&gt;Paramétrage!$C$9,Q139="Mut+ext")),0,ROUNDUP(O139/P139,0))</f>
        <v>0</v>
      </c>
      <c r="V139" s="314">
        <f>IF(OR(M139="",Q139="Mut+ext"),0,IF(VLOOKUP(M139,Paramétrage!$C$6:$E$29,2,0)=0,0,IF(P139="","saisir capacité",N139*U139*VLOOKUP(M139,Paramétrage!$C$6:$E$29,2,0))))</f>
        <v>0</v>
      </c>
      <c r="W139" s="248"/>
      <c r="X139" s="313">
        <f t="shared" si="22"/>
        <v>0</v>
      </c>
      <c r="Y139" s="312">
        <f>IF(OR(M139="",Q139="Mut+ext"),0,IF(ISERROR(W139+V139*VLOOKUP(M139,Paramétrage!$C$6:$E$29,3,0))=TRUE(),X139,W139+V139*VLOOKUP(M139,Paramétrage!$C$6:$E$29,3,0)))</f>
        <v>0</v>
      </c>
      <c r="Z139" s="742"/>
      <c r="AA139" s="742"/>
      <c r="AB139" s="742"/>
      <c r="AC139" s="245"/>
      <c r="AD139" s="244"/>
      <c r="AE139" s="243">
        <f>IF(G139="",0,IF(K139="",0,IF(SUMIF(G129:G140,G139,O129:O140)=0,0,IF(OR(L139="",K139="obligatoire"),AF139/SUMIF(G129:G140,G139,O129:O140),AF139/(SUMIF(G129:G140,G139,O129:O140)/L139)))))</f>
        <v>0</v>
      </c>
      <c r="AF139" s="242">
        <f t="shared" si="23"/>
        <v>0</v>
      </c>
    </row>
    <row r="140" spans="1:32" ht="16.2" thickBot="1" x14ac:dyDescent="0.3">
      <c r="A140" s="750"/>
      <c r="B140" s="743"/>
      <c r="C140" s="744"/>
      <c r="D140" s="744"/>
      <c r="E140" s="745"/>
      <c r="F140" s="745"/>
      <c r="G140" s="260"/>
      <c r="H140" s="259"/>
      <c r="I140" s="316"/>
      <c r="J140" s="255"/>
      <c r="K140" s="257"/>
      <c r="L140" s="256"/>
      <c r="M140" s="255"/>
      <c r="N140" s="261"/>
      <c r="O140" s="253"/>
      <c r="P140" s="252"/>
      <c r="Q140" s="251"/>
      <c r="R140" s="741"/>
      <c r="S140" s="741"/>
      <c r="T140" s="741"/>
      <c r="U140" s="315">
        <f>IF(OR(P140="",M140=Paramétrage!$C$10,M140=Paramétrage!$C$13,M140=Paramétrage!$C$17,M140=Paramétrage!$C$20,M140=Paramétrage!$C$24,M140=Paramétrage!$C$27,AND(M140&lt;&gt;Paramétrage!$C$9,Q140="Mut+ext")),0,ROUNDUP(O140/P140,0))</f>
        <v>0</v>
      </c>
      <c r="V140" s="314">
        <f>IF(OR(M140="",Q140="Mut+ext"),0,IF(VLOOKUP(M140,Paramétrage!$C$6:$E$29,2,0)=0,0,IF(P140="","saisir capacité",N140*U140*VLOOKUP(M140,Paramétrage!$C$6:$E$29,2,0))))</f>
        <v>0</v>
      </c>
      <c r="W140" s="248"/>
      <c r="X140" s="313">
        <f t="shared" si="22"/>
        <v>0</v>
      </c>
      <c r="Y140" s="312">
        <f>IF(OR(M140="",Q140="Mut+ext"),0,IF(ISERROR(W140+V140*VLOOKUP(M140,Paramétrage!$C$6:$E$29,3,0))=TRUE(),X140,W140+V140*VLOOKUP(M140,Paramétrage!$C$6:$E$29,3,0)))</f>
        <v>0</v>
      </c>
      <c r="Z140" s="742"/>
      <c r="AA140" s="742"/>
      <c r="AB140" s="742"/>
      <c r="AC140" s="245"/>
      <c r="AD140" s="244"/>
      <c r="AE140" s="243">
        <f>IF(G140="",0,IF(K140="",0,IF(SUMIF(G129:G140,G140,O129:O140)=0,0,IF(OR(L140="",K140="obligatoire"),AF140/SUMIF(G129:G140,G140,O129:O140),AF140/(SUMIF(G129:G140,G140,O129:O140)/L140)))))</f>
        <v>0</v>
      </c>
      <c r="AF140" s="242">
        <f t="shared" si="23"/>
        <v>0</v>
      </c>
    </row>
    <row r="141" spans="1:32" ht="16.2" thickBot="1" x14ac:dyDescent="0.3">
      <c r="A141" s="750"/>
      <c r="B141" s="743"/>
      <c r="C141" s="311"/>
      <c r="D141" s="310"/>
      <c r="E141" s="309"/>
      <c r="F141" s="309"/>
      <c r="G141" s="309"/>
      <c r="H141" s="308"/>
      <c r="I141" s="307"/>
      <c r="J141" s="306"/>
      <c r="K141" s="305"/>
      <c r="L141" s="304"/>
      <c r="M141" s="296"/>
      <c r="N141" s="303">
        <f>AE141</f>
        <v>0</v>
      </c>
      <c r="O141" s="302"/>
      <c r="P141" s="302"/>
      <c r="Q141" s="301"/>
      <c r="R141" s="300"/>
      <c r="S141" s="300"/>
      <c r="T141" s="299"/>
      <c r="U141" s="298"/>
      <c r="V141" s="297">
        <f>SUM(V129:V140)</f>
        <v>0</v>
      </c>
      <c r="W141" s="296">
        <f>SUM(W129:W140)</f>
        <v>0</v>
      </c>
      <c r="X141" s="295">
        <f>SUM(X129:X140)</f>
        <v>0</v>
      </c>
      <c r="Y141" s="294">
        <f>SUM(Y129:Y140)</f>
        <v>0</v>
      </c>
      <c r="Z141" s="293"/>
      <c r="AA141" s="292"/>
      <c r="AB141" s="291"/>
      <c r="AC141" s="290"/>
      <c r="AD141" s="289"/>
      <c r="AE141" s="288">
        <f>SUM(AE129:AE140)</f>
        <v>0</v>
      </c>
      <c r="AF141" s="287">
        <f>SUM(AF129:AF140)</f>
        <v>0</v>
      </c>
    </row>
    <row r="142" spans="1:32" ht="18" customHeight="1" thickBot="1" x14ac:dyDescent="0.3">
      <c r="A142" s="750"/>
      <c r="B142" s="282"/>
      <c r="C142" s="282"/>
      <c r="D142" s="282"/>
      <c r="E142" s="286">
        <f>E12+E25+E38+E51+E64+E77</f>
        <v>30</v>
      </c>
      <c r="F142" s="286"/>
      <c r="G142" s="285"/>
      <c r="H142" s="274"/>
      <c r="I142" s="274"/>
      <c r="J142" s="278"/>
      <c r="K142" s="282"/>
      <c r="L142" s="282"/>
      <c r="M142" s="284"/>
      <c r="N142" s="283">
        <f>N89+N76+N63+N50+N37+N24+N102+N115+N128+N141</f>
        <v>143</v>
      </c>
      <c r="O142" s="280"/>
      <c r="P142" s="282"/>
      <c r="Q142" s="281"/>
      <c r="R142" s="280"/>
      <c r="S142" s="280"/>
      <c r="T142" s="279"/>
      <c r="U142" s="278"/>
      <c r="V142" s="277">
        <f>V89+V76+V63+V50+V37+V24+V102+V115+V128+V141</f>
        <v>68</v>
      </c>
      <c r="W142" s="277">
        <f>W89+W76+W63+W50+W37+W24+W102+W115+W128+W141</f>
        <v>0</v>
      </c>
      <c r="X142" s="277">
        <f>X89+X76+X63+X50+X37+X24+X102+X115+X128+X141</f>
        <v>68</v>
      </c>
      <c r="Y142" s="277">
        <f>Y89+Y76+Y63+Y50+Y37+Y24+Y102+Y115+Y128+Y141</f>
        <v>102</v>
      </c>
      <c r="Z142" s="276"/>
      <c r="AA142" s="274"/>
      <c r="AB142" s="275"/>
      <c r="AC142" s="274"/>
      <c r="AD142" s="273"/>
      <c r="AE142" s="272">
        <f>SUM(AE12:AE89)/2</f>
        <v>143</v>
      </c>
      <c r="AF142" s="271">
        <f>SUM(AF12:AF76)</f>
        <v>5720</v>
      </c>
    </row>
    <row r="143" spans="1:32" ht="14.7" customHeight="1" thickBot="1" x14ac:dyDescent="0.3">
      <c r="A143" s="746" t="s">
        <v>112</v>
      </c>
      <c r="B143" s="743" t="s">
        <v>113</v>
      </c>
      <c r="C143" s="747" t="s">
        <v>368</v>
      </c>
      <c r="D143" s="747"/>
      <c r="E143" s="745">
        <v>9</v>
      </c>
      <c r="F143" s="745" t="s">
        <v>63</v>
      </c>
      <c r="G143" s="268" t="s">
        <v>115</v>
      </c>
      <c r="H143" s="267" t="s">
        <v>355</v>
      </c>
      <c r="I143" s="258" t="s">
        <v>369</v>
      </c>
      <c r="J143" s="255">
        <v>27</v>
      </c>
      <c r="K143" s="257" t="s">
        <v>63</v>
      </c>
      <c r="L143" s="256">
        <v>1</v>
      </c>
      <c r="M143" s="255" t="s">
        <v>66</v>
      </c>
      <c r="N143" s="261">
        <v>17</v>
      </c>
      <c r="O143" s="253">
        <v>20</v>
      </c>
      <c r="P143" s="270">
        <v>24</v>
      </c>
      <c r="Q143" s="266" t="s">
        <v>67</v>
      </c>
      <c r="R143" s="741"/>
      <c r="S143" s="741"/>
      <c r="T143" s="741"/>
      <c r="U143" s="250">
        <f>IF(OR(P143="",M143=Paramétrage!$C$10,M143=Paramétrage!$C$13,M143=Paramétrage!$C$17,M143=Paramétrage!$C$20,M143=Paramétrage!$C$24,M143=Paramétrage!$C$27,AND(M143&lt;&gt;Paramétrage!$C$9,Q143="Mut+ext")),0,ROUNDUP(O143/P143,0))</f>
        <v>1</v>
      </c>
      <c r="V143" s="249">
        <f>IF(OR(M143="",Q143="Mut+ext"),0,IF(VLOOKUP(M143,Paramétrage!$C$6:$E$29,2,0)=0,0,IF(P143="","saisir capacité",N143*U143*VLOOKUP(M143,Paramétrage!$C$6:$E$29,2,0))))</f>
        <v>17</v>
      </c>
      <c r="W143" s="248"/>
      <c r="X143" s="247">
        <f t="shared" ref="X143:X154" si="24">IF(OR(M143="",Q143="Mut+ext"),0,IF(ISERROR(V143+W143)=TRUE(),V143,V143+W143))</f>
        <v>17</v>
      </c>
      <c r="Y143" s="246">
        <f>IF(OR(M143="",Q143="Mut+ext"),0,IF(ISERROR(W143+V143*VLOOKUP(M143,Paramétrage!$C$6:$E$29,3,0))=TRUE(),X143,W143+V143*VLOOKUP(M143,Paramétrage!$C$6:$E$29,3,0)))</f>
        <v>25.5</v>
      </c>
      <c r="Z143" s="742"/>
      <c r="AA143" s="742"/>
      <c r="AB143" s="742"/>
      <c r="AC143" s="245"/>
      <c r="AD143" s="265"/>
      <c r="AE143" s="243">
        <f>IF(G143="",0,IF(K143="",0,IF(SUMIF(G143:G154,G143,O143:O154)=0,0,IF(OR(L143="",K143="obligatoire"),AF143/SUMIF(G143:G154,G143,O143:O154),AF143/(SUMIF(G143:G154,G143,O143:O154)/L143)))))</f>
        <v>17</v>
      </c>
      <c r="AF143" s="264">
        <f t="shared" ref="AF143:AF154" si="25">N143*O143</f>
        <v>340</v>
      </c>
    </row>
    <row r="144" spans="1:32" ht="16.2" thickBot="1" x14ac:dyDescent="0.3">
      <c r="A144" s="746"/>
      <c r="B144" s="743"/>
      <c r="C144" s="747"/>
      <c r="D144" s="747"/>
      <c r="E144" s="745"/>
      <c r="F144" s="745"/>
      <c r="G144" s="260" t="s">
        <v>117</v>
      </c>
      <c r="H144" s="267" t="s">
        <v>355</v>
      </c>
      <c r="I144" s="258" t="s">
        <v>370</v>
      </c>
      <c r="J144" s="255">
        <v>27</v>
      </c>
      <c r="K144" s="257" t="s">
        <v>63</v>
      </c>
      <c r="L144" s="256">
        <v>1</v>
      </c>
      <c r="M144" s="255" t="s">
        <v>66</v>
      </c>
      <c r="N144" s="261">
        <v>17</v>
      </c>
      <c r="O144" s="253">
        <v>20</v>
      </c>
      <c r="P144" s="252">
        <v>24</v>
      </c>
      <c r="Q144" s="251" t="s">
        <v>67</v>
      </c>
      <c r="R144" s="741"/>
      <c r="S144" s="741"/>
      <c r="T144" s="741"/>
      <c r="U144" s="250">
        <f>IF(OR(P144="",M144=Paramétrage!$C$10,M144=Paramétrage!$C$13,M144=Paramétrage!$C$17,M144=Paramétrage!$C$20,M144=Paramétrage!$C$24,M144=Paramétrage!$C$27,AND(M144&lt;&gt;Paramétrage!$C$9,Q144="Mut+ext")),0,ROUNDUP(O144/P144,0))</f>
        <v>1</v>
      </c>
      <c r="V144" s="249">
        <f>IF(OR(M144="",Q144="Mut+ext"),0,IF(VLOOKUP(M144,Paramétrage!$C$6:$E$29,2,0)=0,0,IF(P144="","saisir capacité",N144*U144*VLOOKUP(M144,Paramétrage!$C$6:$E$29,2,0))))</f>
        <v>17</v>
      </c>
      <c r="W144" s="248"/>
      <c r="X144" s="247">
        <f t="shared" si="24"/>
        <v>17</v>
      </c>
      <c r="Y144" s="246">
        <f>IF(OR(M144="",Q144="Mut+ext"),0,IF(ISERROR(W144+V144*VLOOKUP(M144,Paramétrage!$C$6:$E$29,3,0))=TRUE(),X144,W144+V144*VLOOKUP(M144,Paramétrage!$C$6:$E$29,3,0)))</f>
        <v>25.5</v>
      </c>
      <c r="Z144" s="742"/>
      <c r="AA144" s="742"/>
      <c r="AB144" s="742"/>
      <c r="AC144" s="245"/>
      <c r="AD144" s="244"/>
      <c r="AE144" s="243">
        <f>IF(G144="",0,IF(K144="",0,IF(SUMIF(G143:G154,G144,O143:O154)=0,0,IF(OR(L144="",K144="obligatoire"),AF144/SUMIF(G143:G154,G144,O143:O154),AF144/(SUMIF(G143:G154,G144,O143:O154)/L144)))))</f>
        <v>17</v>
      </c>
      <c r="AF144" s="242">
        <f t="shared" si="25"/>
        <v>340</v>
      </c>
    </row>
    <row r="145" spans="1:32" ht="16.2" thickBot="1" x14ac:dyDescent="0.3">
      <c r="A145" s="746"/>
      <c r="B145" s="743"/>
      <c r="C145" s="747"/>
      <c r="D145" s="747"/>
      <c r="E145" s="745"/>
      <c r="F145" s="745"/>
      <c r="G145" s="260"/>
      <c r="H145" s="263"/>
      <c r="I145" s="258"/>
      <c r="J145" s="255"/>
      <c r="K145" s="257"/>
      <c r="L145" s="256"/>
      <c r="M145" s="255"/>
      <c r="N145" s="261"/>
      <c r="O145" s="253"/>
      <c r="P145" s="252"/>
      <c r="Q145" s="251"/>
      <c r="R145" s="741"/>
      <c r="S145" s="741"/>
      <c r="T145" s="741"/>
      <c r="U145" s="250">
        <f>IF(OR(P145="",M145=Paramétrage!$C$10,M145=Paramétrage!$C$13,M145=Paramétrage!$C$17,M145=Paramétrage!$C$20,M145=Paramétrage!$C$24,M145=Paramétrage!$C$27,AND(M145&lt;&gt;Paramétrage!$C$9,Q145="Mut+ext")),0,ROUNDUP(O145/P145,0))</f>
        <v>0</v>
      </c>
      <c r="V145" s="249">
        <f>IF(OR(M145="",Q145="Mut+ext"),0,IF(VLOOKUP(M145,Paramétrage!$C$6:$E$29,2,0)=0,0,IF(P145="","saisir capacité",N145*U145*VLOOKUP(M145,Paramétrage!$C$6:$E$29,2,0))))</f>
        <v>0</v>
      </c>
      <c r="W145" s="248"/>
      <c r="X145" s="247">
        <f t="shared" si="24"/>
        <v>0</v>
      </c>
      <c r="Y145" s="246">
        <f>IF(OR(M145="",Q145="Mut+ext"),0,IF(ISERROR(W145+V145*VLOOKUP(M145,Paramétrage!$C$6:$E$29,3,0))=TRUE(),X145,W145+V145*VLOOKUP(M145,Paramétrage!$C$6:$E$29,3,0)))</f>
        <v>0</v>
      </c>
      <c r="Z145" s="742"/>
      <c r="AA145" s="742"/>
      <c r="AB145" s="742"/>
      <c r="AC145" s="245"/>
      <c r="AD145" s="244"/>
      <c r="AE145" s="243">
        <f>IF(G145="",0,IF(K145="",0,IF(SUMIF(G143:G154,G145,O143:O154)=0,0,IF(OR(L145="",K145="obligatoire"),AF145/SUMIF(G143:G154,G145,O143:O154),AF145/(SUMIF(G143:G154,G145,O143:O154)/L145)))))</f>
        <v>0</v>
      </c>
      <c r="AF145" s="242">
        <f t="shared" si="25"/>
        <v>0</v>
      </c>
    </row>
    <row r="146" spans="1:32" ht="16.2" thickBot="1" x14ac:dyDescent="0.3">
      <c r="A146" s="746"/>
      <c r="B146" s="743"/>
      <c r="C146" s="747"/>
      <c r="D146" s="747"/>
      <c r="E146" s="745"/>
      <c r="F146" s="745"/>
      <c r="G146" s="262"/>
      <c r="H146" s="263"/>
      <c r="I146" s="258"/>
      <c r="J146" s="255"/>
      <c r="K146" s="257"/>
      <c r="L146" s="256"/>
      <c r="M146" s="255"/>
      <c r="N146" s="261"/>
      <c r="O146" s="253"/>
      <c r="P146" s="252"/>
      <c r="Q146" s="251"/>
      <c r="R146" s="741"/>
      <c r="S146" s="741"/>
      <c r="T146" s="741"/>
      <c r="U146" s="250">
        <f>IF(OR(P146="",M146=Paramétrage!$C$10,M146=Paramétrage!$C$13,M146=Paramétrage!$C$17,M146=Paramétrage!$C$20,M146=Paramétrage!$C$24,M146=Paramétrage!$C$27,AND(M146&lt;&gt;Paramétrage!$C$9,Q146="Mut+ext")),0,ROUNDUP(O146/P146,0))</f>
        <v>0</v>
      </c>
      <c r="V146" s="249">
        <f>IF(OR(M146="",Q146="Mut+ext"),0,IF(VLOOKUP(M146,Paramétrage!$C$6:$E$29,2,0)=0,0,IF(P146="","saisir capacité",N146*U146*VLOOKUP(M146,Paramétrage!$C$6:$E$29,2,0))))</f>
        <v>0</v>
      </c>
      <c r="W146" s="248"/>
      <c r="X146" s="247">
        <f t="shared" si="24"/>
        <v>0</v>
      </c>
      <c r="Y146" s="246">
        <f>IF(OR(M146="",Q146="Mut+ext"),0,IF(ISERROR(W146+V146*VLOOKUP(M146,Paramétrage!$C$6:$E$29,3,0))=TRUE(),X146,W146+V146*VLOOKUP(M146,Paramétrage!$C$6:$E$29,3,0)))</f>
        <v>0</v>
      </c>
      <c r="Z146" s="742"/>
      <c r="AA146" s="742"/>
      <c r="AB146" s="742"/>
      <c r="AC146" s="245"/>
      <c r="AD146" s="244"/>
      <c r="AE146" s="243">
        <f>IF(G146="",0,IF(K146="",0,IF(SUMIF(G139:G150,G146,O139:O150)=0,0,IF(OR(L146="",K146="obligatoire"),AF146/SUMIF(G139:G150,G146,O139:O150),AF146/(SUMIF(G139:G150,G146,O139:O150)/L146)))))</f>
        <v>0</v>
      </c>
      <c r="AF146" s="242">
        <f t="shared" si="25"/>
        <v>0</v>
      </c>
    </row>
    <row r="147" spans="1:32" ht="16.2" thickBot="1" x14ac:dyDescent="0.3">
      <c r="A147" s="746"/>
      <c r="B147" s="743"/>
      <c r="C147" s="747"/>
      <c r="D147" s="747"/>
      <c r="E147" s="745"/>
      <c r="F147" s="745"/>
      <c r="G147" s="260"/>
      <c r="H147" s="259"/>
      <c r="I147" s="258"/>
      <c r="J147" s="255"/>
      <c r="K147" s="257"/>
      <c r="L147" s="256"/>
      <c r="M147" s="255"/>
      <c r="N147" s="261"/>
      <c r="O147" s="253"/>
      <c r="P147" s="252"/>
      <c r="Q147" s="251"/>
      <c r="R147" s="741"/>
      <c r="S147" s="741"/>
      <c r="T147" s="741"/>
      <c r="U147" s="250">
        <f>IF(OR(P147="",M147=Paramétrage!$C$10,M147=Paramétrage!$C$13,M147=Paramétrage!$C$17,M147=Paramétrage!$C$20,M147=Paramétrage!$C$24,M147=Paramétrage!$C$27,AND(M147&lt;&gt;Paramétrage!$C$9,Q147="Mut+ext")),0,ROUNDUP(O147/P147,0))</f>
        <v>0</v>
      </c>
      <c r="V147" s="249">
        <f>IF(OR(M147="",Q147="Mut+ext"),0,IF(VLOOKUP(M147,Paramétrage!$C$6:$E$29,2,0)=0,0,IF(P147="","saisir capacité",N147*U147*VLOOKUP(M147,Paramétrage!$C$6:$E$29,2,0))))</f>
        <v>0</v>
      </c>
      <c r="W147" s="248"/>
      <c r="X147" s="247">
        <f t="shared" si="24"/>
        <v>0</v>
      </c>
      <c r="Y147" s="246">
        <f>IF(OR(M147="",Q147="Mut+ext"),0,IF(ISERROR(W147+V147*VLOOKUP(M147,Paramétrage!$C$6:$E$29,3,0))=TRUE(),X147,W147+V147*VLOOKUP(M147,Paramétrage!$C$6:$E$29,3,0)))</f>
        <v>0</v>
      </c>
      <c r="Z147" s="742"/>
      <c r="AA147" s="742"/>
      <c r="AB147" s="742"/>
      <c r="AC147" s="245"/>
      <c r="AD147" s="244"/>
      <c r="AE147" s="243">
        <f>IF(G147="",0,IF(K147="",0,IF(SUMIF(G139:G150,G147,O139:O150)=0,0,IF(OR(L147="",K147="obligatoire"),AF147/SUMIF(G139:G150,G147,O139:O150),AF147/(SUMIF(G139:G150,G147,O139:O150)/L147)))))</f>
        <v>0</v>
      </c>
      <c r="AF147" s="242">
        <f t="shared" si="25"/>
        <v>0</v>
      </c>
    </row>
    <row r="148" spans="1:32" ht="16.2" thickBot="1" x14ac:dyDescent="0.3">
      <c r="A148" s="746"/>
      <c r="B148" s="743"/>
      <c r="C148" s="747"/>
      <c r="D148" s="747"/>
      <c r="E148" s="745"/>
      <c r="F148" s="745"/>
      <c r="G148" s="260"/>
      <c r="H148" s="259"/>
      <c r="I148" s="258"/>
      <c r="J148" s="255"/>
      <c r="K148" s="257"/>
      <c r="L148" s="256"/>
      <c r="M148" s="255"/>
      <c r="N148" s="261"/>
      <c r="O148" s="253"/>
      <c r="P148" s="252"/>
      <c r="Q148" s="251"/>
      <c r="R148" s="741"/>
      <c r="S148" s="741"/>
      <c r="T148" s="741"/>
      <c r="U148" s="250">
        <f>IF(OR(P148="",M148=Paramétrage!$C$10,M148=Paramétrage!$C$13,M148=Paramétrage!$C$17,M148=Paramétrage!$C$20,M148=Paramétrage!$C$24,M148=Paramétrage!$C$27,AND(M148&lt;&gt;Paramétrage!$C$9,Q148="Mut+ext")),0,ROUNDUP(O148/P148,0))</f>
        <v>0</v>
      </c>
      <c r="V148" s="249">
        <f>IF(OR(M148="",Q148="Mut+ext"),0,IF(VLOOKUP(M148,Paramétrage!$C$6:$E$29,2,0)=0,0,IF(P148="","saisir capacité",N148*U148*VLOOKUP(M148,Paramétrage!$C$6:$E$29,2,0))))</f>
        <v>0</v>
      </c>
      <c r="W148" s="248"/>
      <c r="X148" s="247">
        <f t="shared" si="24"/>
        <v>0</v>
      </c>
      <c r="Y148" s="246">
        <f>IF(OR(M148="",Q148="Mut+ext"),0,IF(ISERROR(W148+V148*VLOOKUP(M148,Paramétrage!$C$6:$E$29,3,0))=TRUE(),X148,W148+V148*VLOOKUP(M148,Paramétrage!$C$6:$E$29,3,0)))</f>
        <v>0</v>
      </c>
      <c r="Z148" s="742"/>
      <c r="AA148" s="742"/>
      <c r="AB148" s="742"/>
      <c r="AC148" s="245"/>
      <c r="AD148" s="244"/>
      <c r="AE148" s="243">
        <f>IF(G148="",0,IF(K148="",0,IF(SUMIF(G139:G150,G148,O139:O150)=0,0,IF(OR(L148="",K148="obligatoire"),AF148/SUMIF(G139:G150,G148,O139:O150),AF148/(SUMIF(G139:G150,G148,O139:O150)/L148)))))</f>
        <v>0</v>
      </c>
      <c r="AF148" s="242">
        <f t="shared" si="25"/>
        <v>0</v>
      </c>
    </row>
    <row r="149" spans="1:32" ht="16.2" thickBot="1" x14ac:dyDescent="0.3">
      <c r="A149" s="746"/>
      <c r="B149" s="743"/>
      <c r="C149" s="747"/>
      <c r="D149" s="747"/>
      <c r="E149" s="745"/>
      <c r="F149" s="745"/>
      <c r="G149" s="260"/>
      <c r="H149" s="259"/>
      <c r="I149" s="258"/>
      <c r="J149" s="255"/>
      <c r="K149" s="257"/>
      <c r="L149" s="256"/>
      <c r="M149" s="255"/>
      <c r="N149" s="261"/>
      <c r="O149" s="253"/>
      <c r="P149" s="252"/>
      <c r="Q149" s="251"/>
      <c r="R149" s="741"/>
      <c r="S149" s="741"/>
      <c r="T149" s="741"/>
      <c r="U149" s="250">
        <f>IF(OR(P149="",M149=Paramétrage!$C$10,M149=Paramétrage!$C$13,M149=Paramétrage!$C$17,M149=Paramétrage!$C$20,M149=Paramétrage!$C$24,M149=Paramétrage!$C$27,AND(M149&lt;&gt;Paramétrage!$C$9,Q149="Mut+ext")),0,ROUNDUP(O149/P149,0))</f>
        <v>0</v>
      </c>
      <c r="V149" s="249">
        <f>IF(OR(M149="",Q149="Mut+ext"),0,IF(VLOOKUP(M149,Paramétrage!$C$6:$E$29,2,0)=0,0,IF(P149="","saisir capacité",N149*U149*VLOOKUP(M149,Paramétrage!$C$6:$E$29,2,0))))</f>
        <v>0</v>
      </c>
      <c r="W149" s="248"/>
      <c r="X149" s="247">
        <f t="shared" si="24"/>
        <v>0</v>
      </c>
      <c r="Y149" s="246">
        <f>IF(OR(M149="",Q149="Mut+ext"),0,IF(ISERROR(W149+V149*VLOOKUP(M149,Paramétrage!$C$6:$E$29,3,0))=TRUE(),X149,W149+V149*VLOOKUP(M149,Paramétrage!$C$6:$E$29,3,0)))</f>
        <v>0</v>
      </c>
      <c r="Z149" s="742"/>
      <c r="AA149" s="742"/>
      <c r="AB149" s="742"/>
      <c r="AC149" s="245"/>
      <c r="AD149" s="244"/>
      <c r="AE149" s="243">
        <f>IF(G149="",0,IF(K149="",0,IF(SUMIF(G139:G150,G149,O139:O150)=0,0,IF(OR(L149="",K149="obligatoire"),AF149/SUMIF(G139:G150,G149,O139:O150),AF149/(SUMIF(G139:G150,G149,O139:O150)/L149)))))</f>
        <v>0</v>
      </c>
      <c r="AF149" s="242">
        <f t="shared" si="25"/>
        <v>0</v>
      </c>
    </row>
    <row r="150" spans="1:32" ht="16.2" thickBot="1" x14ac:dyDescent="0.3">
      <c r="A150" s="746"/>
      <c r="B150" s="743"/>
      <c r="C150" s="747"/>
      <c r="D150" s="747"/>
      <c r="E150" s="745"/>
      <c r="F150" s="745"/>
      <c r="G150" s="262"/>
      <c r="H150" s="259"/>
      <c r="I150" s="258"/>
      <c r="J150" s="255"/>
      <c r="K150" s="257"/>
      <c r="L150" s="256"/>
      <c r="M150" s="255"/>
      <c r="N150" s="261"/>
      <c r="O150" s="253"/>
      <c r="P150" s="252"/>
      <c r="Q150" s="251"/>
      <c r="R150" s="741"/>
      <c r="S150" s="741"/>
      <c r="T150" s="741"/>
      <c r="U150" s="250">
        <f>IF(OR(P150="",M150=Paramétrage!$C$10,M150=Paramétrage!$C$13,M150=Paramétrage!$C$17,M150=Paramétrage!$C$20,M150=Paramétrage!$C$24,M150=Paramétrage!$C$27,AND(M150&lt;&gt;Paramétrage!$C$9,Q150="Mut+ext")),0,ROUNDUP(O150/P150,0))</f>
        <v>0</v>
      </c>
      <c r="V150" s="249">
        <f>IF(OR(M150="",Q150="Mut+ext"),0,IF(VLOOKUP(M150,Paramétrage!$C$6:$E$29,2,0)=0,0,IF(P150="","saisir capacité",N150*U150*VLOOKUP(M150,Paramétrage!$C$6:$E$29,2,0))))</f>
        <v>0</v>
      </c>
      <c r="W150" s="248"/>
      <c r="X150" s="247">
        <f t="shared" si="24"/>
        <v>0</v>
      </c>
      <c r="Y150" s="246">
        <f>IF(OR(M150="",Q150="Mut+ext"),0,IF(ISERROR(W150+V150*VLOOKUP(M150,Paramétrage!$C$6:$E$29,3,0))=TRUE(),X150,W150+V150*VLOOKUP(M150,Paramétrage!$C$6:$E$29,3,0)))</f>
        <v>0</v>
      </c>
      <c r="Z150" s="742"/>
      <c r="AA150" s="742"/>
      <c r="AB150" s="742"/>
      <c r="AC150" s="245"/>
      <c r="AD150" s="244"/>
      <c r="AE150" s="243">
        <f>IF(G150="",0,IF(K150="",0,IF(SUMIF(G143:G154,G150,O143:O154)=0,0,IF(OR(L150="",K150="obligatoire"),AF150/SUMIF(G143:G154,G150,O143:O154),AF150/(SUMIF(G143:G154,G150,O143:O154)/L150)))))</f>
        <v>0</v>
      </c>
      <c r="AF150" s="242">
        <f t="shared" si="25"/>
        <v>0</v>
      </c>
    </row>
    <row r="151" spans="1:32" ht="16.2" thickBot="1" x14ac:dyDescent="0.3">
      <c r="A151" s="746"/>
      <c r="B151" s="743"/>
      <c r="C151" s="747"/>
      <c r="D151" s="747"/>
      <c r="E151" s="745"/>
      <c r="F151" s="745"/>
      <c r="G151" s="260"/>
      <c r="H151" s="259"/>
      <c r="I151" s="258"/>
      <c r="J151" s="255"/>
      <c r="K151" s="257"/>
      <c r="L151" s="256"/>
      <c r="M151" s="255"/>
      <c r="N151" s="261"/>
      <c r="O151" s="253"/>
      <c r="P151" s="252"/>
      <c r="Q151" s="251"/>
      <c r="R151" s="741"/>
      <c r="S151" s="741"/>
      <c r="T151" s="741"/>
      <c r="U151" s="250">
        <f>IF(OR(P151="",M151=Paramétrage!$C$10,M151=Paramétrage!$C$13,M151=Paramétrage!$C$17,M151=Paramétrage!$C$20,M151=Paramétrage!$C$24,M151=Paramétrage!$C$27,AND(M151&lt;&gt;Paramétrage!$C$9,Q151="Mut+ext")),0,ROUNDUP(O151/P151,0))</f>
        <v>0</v>
      </c>
      <c r="V151" s="249">
        <f>IF(OR(M151="",Q151="Mut+ext"),0,IF(VLOOKUP(M151,Paramétrage!$C$6:$E$29,2,0)=0,0,IF(P151="","saisir capacité",N151*U151*VLOOKUP(M151,Paramétrage!$C$6:$E$29,2,0))))</f>
        <v>0</v>
      </c>
      <c r="W151" s="248"/>
      <c r="X151" s="247">
        <f t="shared" si="24"/>
        <v>0</v>
      </c>
      <c r="Y151" s="246">
        <f>IF(OR(M151="",Q151="Mut+ext"),0,IF(ISERROR(W151+V151*VLOOKUP(M151,Paramétrage!$C$6:$E$29,3,0))=TRUE(),X151,W151+V151*VLOOKUP(M151,Paramétrage!$C$6:$E$29,3,0)))</f>
        <v>0</v>
      </c>
      <c r="Z151" s="742"/>
      <c r="AA151" s="742"/>
      <c r="AB151" s="742"/>
      <c r="AC151" s="245"/>
      <c r="AD151" s="244"/>
      <c r="AE151" s="243">
        <f>IF(G151="",0,IF(K151="",0,IF(SUMIF(G143:G154,G151,O143:O154)=0,0,IF(OR(L151="",K151="obligatoire"),AF151/SUMIF(G143:G154,G151,O143:O154),AF151/(SUMIF(G143:G154,G151,O143:O154)/L151)))))</f>
        <v>0</v>
      </c>
      <c r="AF151" s="242">
        <f t="shared" si="25"/>
        <v>0</v>
      </c>
    </row>
    <row r="152" spans="1:32" ht="16.2" thickBot="1" x14ac:dyDescent="0.3">
      <c r="A152" s="746"/>
      <c r="B152" s="743"/>
      <c r="C152" s="747"/>
      <c r="D152" s="747"/>
      <c r="E152" s="745"/>
      <c r="F152" s="745"/>
      <c r="G152" s="260"/>
      <c r="H152" s="259"/>
      <c r="I152" s="258"/>
      <c r="J152" s="255"/>
      <c r="K152" s="257"/>
      <c r="L152" s="256"/>
      <c r="M152" s="255"/>
      <c r="N152" s="261"/>
      <c r="O152" s="253"/>
      <c r="P152" s="252"/>
      <c r="Q152" s="251"/>
      <c r="R152" s="741"/>
      <c r="S152" s="741"/>
      <c r="T152" s="741"/>
      <c r="U152" s="250">
        <f>IF(OR(P152="",M152=Paramétrage!$C$10,M152=Paramétrage!$C$13,M152=Paramétrage!$C$17,M152=Paramétrage!$C$20,M152=Paramétrage!$C$24,M152=Paramétrage!$C$27,AND(M152&lt;&gt;Paramétrage!$C$9,Q152="Mut+ext")),0,ROUNDUP(O152/P152,0))</f>
        <v>0</v>
      </c>
      <c r="V152" s="249">
        <f>IF(OR(M152="",Q152="Mut+ext"),0,IF(VLOOKUP(M152,Paramétrage!$C$6:$E$29,2,0)=0,0,IF(P152="","saisir capacité",N152*U152*VLOOKUP(M152,Paramétrage!$C$6:$E$29,2,0))))</f>
        <v>0</v>
      </c>
      <c r="W152" s="248"/>
      <c r="X152" s="247">
        <f t="shared" si="24"/>
        <v>0</v>
      </c>
      <c r="Y152" s="246">
        <f>IF(OR(M152="",Q152="Mut+ext"),0,IF(ISERROR(W152+V152*VLOOKUP(M152,Paramétrage!$C$6:$E$29,3,0))=TRUE(),X152,W152+V152*VLOOKUP(M152,Paramétrage!$C$6:$E$29,3,0)))</f>
        <v>0</v>
      </c>
      <c r="Z152" s="742"/>
      <c r="AA152" s="742"/>
      <c r="AB152" s="742"/>
      <c r="AC152" s="245"/>
      <c r="AD152" s="244"/>
      <c r="AE152" s="243">
        <f>IF(G152="",0,IF(K152="",0,IF(SUMIF(G143:G154,G152,O143:O154)=0,0,IF(OR(L152="",K152="obligatoire"),AF152/SUMIF(G143:G154,G152,O143:O154),AF152/(SUMIF(G143:G154,G152,O143:O154)/L152)))))</f>
        <v>0</v>
      </c>
      <c r="AF152" s="242">
        <f t="shared" si="25"/>
        <v>0</v>
      </c>
    </row>
    <row r="153" spans="1:32" ht="16.2" thickBot="1" x14ac:dyDescent="0.3">
      <c r="A153" s="746"/>
      <c r="B153" s="743"/>
      <c r="C153" s="747"/>
      <c r="D153" s="747"/>
      <c r="E153" s="745"/>
      <c r="F153" s="745"/>
      <c r="G153" s="260"/>
      <c r="H153" s="259"/>
      <c r="I153" s="258"/>
      <c r="J153" s="255"/>
      <c r="K153" s="257"/>
      <c r="L153" s="256"/>
      <c r="M153" s="255"/>
      <c r="N153" s="261"/>
      <c r="O153" s="253"/>
      <c r="P153" s="252"/>
      <c r="Q153" s="251"/>
      <c r="R153" s="741"/>
      <c r="S153" s="741"/>
      <c r="T153" s="741"/>
      <c r="U153" s="250">
        <f>IF(OR(P153="",M153=Paramétrage!$C$10,M153=Paramétrage!$C$13,M153=Paramétrage!$C$17,M153=Paramétrage!$C$20,M153=Paramétrage!$C$24,M153=Paramétrage!$C$27,AND(M153&lt;&gt;Paramétrage!$C$9,Q153="Mut+ext")),0,ROUNDUP(O153/P153,0))</f>
        <v>0</v>
      </c>
      <c r="V153" s="249">
        <f>IF(OR(M153="",Q153="Mut+ext"),0,IF(VLOOKUP(M153,Paramétrage!$C$6:$E$29,2,0)=0,0,IF(P153="","saisir capacité",N153*U153*VLOOKUP(M153,Paramétrage!$C$6:$E$29,2,0))))</f>
        <v>0</v>
      </c>
      <c r="W153" s="248"/>
      <c r="X153" s="247">
        <f t="shared" si="24"/>
        <v>0</v>
      </c>
      <c r="Y153" s="246">
        <f>IF(OR(M153="",Q153="Mut+ext"),0,IF(ISERROR(W153+V153*VLOOKUP(M153,Paramétrage!$C$6:$E$29,3,0))=TRUE(),X153,W153+V153*VLOOKUP(M153,Paramétrage!$C$6:$E$29,3,0)))</f>
        <v>0</v>
      </c>
      <c r="Z153" s="742"/>
      <c r="AA153" s="742"/>
      <c r="AB153" s="742"/>
      <c r="AC153" s="245"/>
      <c r="AD153" s="244"/>
      <c r="AE153" s="243">
        <f>IF(G153="",0,IF(K153="",0,IF(SUMIF(G143:G154,G153,O143:O154)=0,0,IF(OR(L153="",K153="obligatoire"),AF153/SUMIF(G143:G154,G153,O143:O154),AF153/(SUMIF(G143:G154,G153,O143:O154)/L153)))))</f>
        <v>0</v>
      </c>
      <c r="AF153" s="242">
        <f t="shared" si="25"/>
        <v>0</v>
      </c>
    </row>
    <row r="154" spans="1:32" ht="16.2" thickBot="1" x14ac:dyDescent="0.3">
      <c r="A154" s="746"/>
      <c r="B154" s="743"/>
      <c r="C154" s="747"/>
      <c r="D154" s="747"/>
      <c r="E154" s="745"/>
      <c r="F154" s="745"/>
      <c r="G154" s="260"/>
      <c r="H154" s="259"/>
      <c r="I154" s="258"/>
      <c r="J154" s="255"/>
      <c r="K154" s="257"/>
      <c r="L154" s="256"/>
      <c r="M154" s="255"/>
      <c r="N154" s="261"/>
      <c r="O154" s="253"/>
      <c r="P154" s="252"/>
      <c r="Q154" s="251"/>
      <c r="R154" s="741"/>
      <c r="S154" s="741"/>
      <c r="T154" s="741"/>
      <c r="U154" s="250">
        <f>IF(OR(P154="",M154=Paramétrage!$C$10,M154=Paramétrage!$C$13,M154=Paramétrage!$C$17,M154=Paramétrage!$C$20,M154=Paramétrage!$C$24,M154=Paramétrage!$C$27,AND(M154&lt;&gt;Paramétrage!$C$9,Q154="Mut+ext")),0,ROUNDUP(O154/P154,0))</f>
        <v>0</v>
      </c>
      <c r="V154" s="249">
        <f>IF(OR(M154="",Q154="Mut+ext"),0,IF(VLOOKUP(M154,Paramétrage!$C$6:$E$29,2,0)=0,0,IF(P154="","saisir capacité",N154*U154*VLOOKUP(M154,Paramétrage!$C$6:$E$29,2,0))))</f>
        <v>0</v>
      </c>
      <c r="W154" s="248"/>
      <c r="X154" s="247">
        <f t="shared" si="24"/>
        <v>0</v>
      </c>
      <c r="Y154" s="246">
        <f>IF(OR(M154="",Q154="Mut+ext"),0,IF(ISERROR(W154+V154*VLOOKUP(M154,Paramétrage!$C$6:$E$29,3,0))=TRUE(),X154,W154+V154*VLOOKUP(M154,Paramétrage!$C$6:$E$29,3,0)))</f>
        <v>0</v>
      </c>
      <c r="Z154" s="742"/>
      <c r="AA154" s="742"/>
      <c r="AB154" s="742"/>
      <c r="AC154" s="245"/>
      <c r="AD154" s="244"/>
      <c r="AE154" s="243">
        <f>IF(G154="",0,IF(K154="",0,IF(SUMIF(G143:G154,G154,O143:O154)=0,0,IF(OR(L154="",K154="obligatoire"),AF154/SUMIF(G143:G154,G154,O143:O154),AF154/(SUMIF(G143:G154,G154,O143:O154)/L154)))))</f>
        <v>0</v>
      </c>
      <c r="AF154" s="242">
        <f t="shared" si="25"/>
        <v>0</v>
      </c>
    </row>
    <row r="155" spans="1:32" ht="16.2" thickBot="1" x14ac:dyDescent="0.3">
      <c r="A155" s="746"/>
      <c r="B155" s="743"/>
      <c r="C155" s="241"/>
      <c r="D155" s="239"/>
      <c r="E155" s="240"/>
      <c r="F155" s="239"/>
      <c r="G155" s="239"/>
      <c r="H155" s="238"/>
      <c r="I155" s="237"/>
      <c r="J155" s="269"/>
      <c r="K155" s="235"/>
      <c r="L155" s="234"/>
      <c r="M155" s="226"/>
      <c r="N155" s="233">
        <f>AE155</f>
        <v>34</v>
      </c>
      <c r="O155" s="232"/>
      <c r="P155" s="232"/>
      <c r="Q155" s="231"/>
      <c r="R155" s="230"/>
      <c r="S155" s="230"/>
      <c r="T155" s="229"/>
      <c r="U155" s="228"/>
      <c r="V155" s="227">
        <f>SUM(V143:V154)</f>
        <v>34</v>
      </c>
      <c r="W155" s="226">
        <f>SUM(W143:W154)</f>
        <v>0</v>
      </c>
      <c r="X155" s="225">
        <f>SUM(X143:X154)</f>
        <v>34</v>
      </c>
      <c r="Y155" s="224">
        <f>SUM(Y143:Y154)</f>
        <v>51</v>
      </c>
      <c r="Z155" s="223"/>
      <c r="AA155" s="222"/>
      <c r="AB155" s="221"/>
      <c r="AC155" s="220"/>
      <c r="AD155" s="219"/>
      <c r="AE155" s="218">
        <f>SUM(AE143:AE154)</f>
        <v>34</v>
      </c>
      <c r="AF155" s="217">
        <f>SUM(AF143:AF154)</f>
        <v>680</v>
      </c>
    </row>
    <row r="156" spans="1:32" ht="15.45" customHeight="1" thickBot="1" x14ac:dyDescent="0.3">
      <c r="A156" s="746"/>
      <c r="B156" s="743" t="s">
        <v>124</v>
      </c>
      <c r="C156" s="744" t="s">
        <v>215</v>
      </c>
      <c r="D156" s="744"/>
      <c r="E156" s="745">
        <v>12</v>
      </c>
      <c r="F156" s="745" t="s">
        <v>63</v>
      </c>
      <c r="G156" s="268" t="s">
        <v>126</v>
      </c>
      <c r="H156" s="267" t="s">
        <v>355</v>
      </c>
      <c r="I156" s="258" t="s">
        <v>371</v>
      </c>
      <c r="J156" s="255">
        <v>6</v>
      </c>
      <c r="K156" s="257" t="s">
        <v>63</v>
      </c>
      <c r="L156" s="256">
        <v>1</v>
      </c>
      <c r="M156" s="255" t="s">
        <v>69</v>
      </c>
      <c r="N156" s="261">
        <v>25</v>
      </c>
      <c r="O156" s="253">
        <v>20</v>
      </c>
      <c r="P156" s="252">
        <v>24</v>
      </c>
      <c r="Q156" s="266" t="s">
        <v>210</v>
      </c>
      <c r="R156" s="741" t="s">
        <v>360</v>
      </c>
      <c r="S156" s="741"/>
      <c r="T156" s="741"/>
      <c r="U156" s="250">
        <f>IF(OR(P156="",M156=Paramétrage!$C$10,M156=Paramétrage!$C$13,M156=Paramétrage!$C$17,M156=Paramétrage!$C$20,M156=Paramétrage!$C$24,M156=Paramétrage!$C$27,AND(M156&lt;&gt;Paramétrage!$C$9,Q156="Mut+ext")),0,ROUNDUP(O156/P156,0))</f>
        <v>0</v>
      </c>
      <c r="V156" s="249">
        <f>IF(OR(M156="",Q156="Mut+ext"),0,IF(VLOOKUP(M156,Paramétrage!$C$6:$E$29,2,0)=0,0,IF(P156="","saisir capacité",N156*U156*VLOOKUP(M156,Paramétrage!$C$6:$E$29,2,0))))</f>
        <v>0</v>
      </c>
      <c r="W156" s="248"/>
      <c r="X156" s="247">
        <f t="shared" ref="X156:X167" si="26">IF(OR(M156="",Q156="Mut+ext"),0,IF(ISERROR(V156+W156)=TRUE(),V156,V156+W156))</f>
        <v>0</v>
      </c>
      <c r="Y156" s="246">
        <f>IF(OR(M156="",Q156="Mut+ext"),0,IF(ISERROR(W156+V156*VLOOKUP(M156,Paramétrage!$C$6:$E$29,3,0))=TRUE(),X156,W156+V156*VLOOKUP(M156,Paramétrage!$C$6:$E$29,3,0)))</f>
        <v>0</v>
      </c>
      <c r="Z156" s="742"/>
      <c r="AA156" s="742"/>
      <c r="AB156" s="742"/>
      <c r="AC156" s="245"/>
      <c r="AD156" s="265"/>
      <c r="AE156" s="243">
        <f>IF(G156="",0,IF(K156="",0,IF(SUMIF(G156:G167,G156,O156:O167)=0,0,IF(OR(L156="",K156="obligatoire"),AF156/SUMIF(G156:G167,G156,O156:O167),AF156/(SUMIF(G156:G167,G156,O156:O167)/L156)))))</f>
        <v>25</v>
      </c>
      <c r="AF156" s="264">
        <f t="shared" ref="AF156:AF167" si="27">N156*O156</f>
        <v>500</v>
      </c>
    </row>
    <row r="157" spans="1:32" ht="16.2" thickBot="1" x14ac:dyDescent="0.3">
      <c r="A157" s="746"/>
      <c r="B157" s="743"/>
      <c r="C157" s="744"/>
      <c r="D157" s="744"/>
      <c r="E157" s="745"/>
      <c r="F157" s="745"/>
      <c r="G157" s="260" t="s">
        <v>173</v>
      </c>
      <c r="H157" s="267" t="s">
        <v>355</v>
      </c>
      <c r="I157" s="258" t="s">
        <v>372</v>
      </c>
      <c r="J157" s="255">
        <v>27</v>
      </c>
      <c r="K157" s="257" t="s">
        <v>63</v>
      </c>
      <c r="L157" s="256">
        <v>1</v>
      </c>
      <c r="M157" s="255" t="s">
        <v>69</v>
      </c>
      <c r="N157" s="261">
        <v>25</v>
      </c>
      <c r="O157" s="253">
        <v>20</v>
      </c>
      <c r="P157" s="252">
        <v>24</v>
      </c>
      <c r="Q157" s="251" t="s">
        <v>210</v>
      </c>
      <c r="R157" s="741" t="s">
        <v>360</v>
      </c>
      <c r="S157" s="741"/>
      <c r="T157" s="741"/>
      <c r="U157" s="250">
        <f>IF(OR(P157="",M157=Paramétrage!$C$10,M157=Paramétrage!$C$13,M157=Paramétrage!$C$17,M157=Paramétrage!$C$20,M157=Paramétrage!$C$24,M157=Paramétrage!$C$27,AND(M157&lt;&gt;Paramétrage!$C$9,Q157="Mut+ext")),0,ROUNDUP(O157/P157,0))</f>
        <v>0</v>
      </c>
      <c r="V157" s="249">
        <f>IF(OR(M157="",Q157="Mut+ext"),0,IF(VLOOKUP(M157,Paramétrage!$C$6:$E$29,2,0)=0,0,IF(P157="","saisir capacité",N157*U157*VLOOKUP(M157,Paramétrage!$C$6:$E$29,2,0))))</f>
        <v>0</v>
      </c>
      <c r="W157" s="248"/>
      <c r="X157" s="247">
        <f t="shared" si="26"/>
        <v>0</v>
      </c>
      <c r="Y157" s="246">
        <f>IF(OR(M157="",Q157="Mut+ext"),0,IF(ISERROR(W157+V157*VLOOKUP(M157,Paramétrage!$C$6:$E$29,3,0))=TRUE(),X157,W157+V157*VLOOKUP(M157,Paramétrage!$C$6:$E$29,3,0)))</f>
        <v>0</v>
      </c>
      <c r="Z157" s="742"/>
      <c r="AA157" s="742"/>
      <c r="AB157" s="742"/>
      <c r="AC157" s="245"/>
      <c r="AD157" s="244"/>
      <c r="AE157" s="243">
        <f>IF(G157="",0,IF(K157="",0,IF(SUMIF(G156:G167,G157,O156:O167)=0,0,IF(OR(L157="",K157="obligatoire"),AF157/SUMIF(G156:G167,G157,O156:O167),AF157/(SUMIF(G156:G167,G157,O156:O167)/L157)))))</f>
        <v>25</v>
      </c>
      <c r="AF157" s="242">
        <f t="shared" si="27"/>
        <v>500</v>
      </c>
    </row>
    <row r="158" spans="1:32" ht="16.2" thickBot="1" x14ac:dyDescent="0.3">
      <c r="A158" s="746"/>
      <c r="B158" s="743"/>
      <c r="C158" s="744"/>
      <c r="D158" s="744"/>
      <c r="E158" s="745"/>
      <c r="F158" s="745"/>
      <c r="G158" s="260" t="s">
        <v>175</v>
      </c>
      <c r="H158" s="267" t="s">
        <v>355</v>
      </c>
      <c r="I158" s="258" t="s">
        <v>373</v>
      </c>
      <c r="J158" s="255">
        <v>27</v>
      </c>
      <c r="K158" s="257" t="s">
        <v>63</v>
      </c>
      <c r="L158" s="256">
        <v>1</v>
      </c>
      <c r="M158" s="255" t="s">
        <v>69</v>
      </c>
      <c r="N158" s="261">
        <v>25</v>
      </c>
      <c r="O158" s="253">
        <v>20</v>
      </c>
      <c r="P158" s="252">
        <v>24</v>
      </c>
      <c r="Q158" s="251" t="s">
        <v>210</v>
      </c>
      <c r="R158" s="741" t="s">
        <v>360</v>
      </c>
      <c r="S158" s="741"/>
      <c r="T158" s="741"/>
      <c r="U158" s="250">
        <f>IF(OR(P158="",M158=Paramétrage!$C$10,M158=Paramétrage!$C$13,M158=Paramétrage!$C$17,M158=Paramétrage!$C$20,M158=Paramétrage!$C$24,M158=Paramétrage!$C$27,AND(M158&lt;&gt;Paramétrage!$C$9,Q158="Mut+ext")),0,ROUNDUP(O158/P158,0))</f>
        <v>0</v>
      </c>
      <c r="V158" s="249">
        <f>IF(OR(M158="",Q158="Mut+ext"),0,IF(VLOOKUP(M158,Paramétrage!$C$6:$E$29,2,0)=0,0,IF(P158="","saisir capacité",N158*U158*VLOOKUP(M158,Paramétrage!$C$6:$E$29,2,0))))</f>
        <v>0</v>
      </c>
      <c r="W158" s="248"/>
      <c r="X158" s="247">
        <f t="shared" si="26"/>
        <v>0</v>
      </c>
      <c r="Y158" s="246">
        <f>IF(OR(M158="",Q158="Mut+ext"),0,IF(ISERROR(W158+V158*VLOOKUP(M158,Paramétrage!$C$6:$E$29,3,0))=TRUE(),X158,W158+V158*VLOOKUP(M158,Paramétrage!$C$6:$E$29,3,0)))</f>
        <v>0</v>
      </c>
      <c r="Z158" s="742"/>
      <c r="AA158" s="742"/>
      <c r="AB158" s="742"/>
      <c r="AC158" s="245"/>
      <c r="AD158" s="244"/>
      <c r="AE158" s="243">
        <f>IF(G158="",0,IF(K158="",0,IF(SUMIF(G152:G163,G158,O152:O163)=0,0,IF(OR(L158="",K158="obligatoire"),AF158/SUMIF(G152:G163,G158,O152:O163),AF158/(SUMIF(G152:G163,G158,O152:O163)/L158)))))</f>
        <v>25</v>
      </c>
      <c r="AF158" s="242">
        <f t="shared" si="27"/>
        <v>500</v>
      </c>
    </row>
    <row r="159" spans="1:32" ht="16.2" thickBot="1" x14ac:dyDescent="0.3">
      <c r="A159" s="746"/>
      <c r="B159" s="743"/>
      <c r="C159" s="744"/>
      <c r="D159" s="744"/>
      <c r="E159" s="745"/>
      <c r="F159" s="745"/>
      <c r="G159" s="262"/>
      <c r="H159" s="263"/>
      <c r="I159" s="258"/>
      <c r="J159" s="255"/>
      <c r="K159" s="257"/>
      <c r="L159" s="256"/>
      <c r="M159" s="255"/>
      <c r="N159" s="261"/>
      <c r="O159" s="253"/>
      <c r="P159" s="252"/>
      <c r="Q159" s="251"/>
      <c r="R159" s="741"/>
      <c r="S159" s="741"/>
      <c r="T159" s="741"/>
      <c r="U159" s="250">
        <f>IF(OR(P159="",M159=Paramétrage!$C$10,M159=Paramétrage!$C$13,M159=Paramétrage!$C$17,M159=Paramétrage!$C$20,M159=Paramétrage!$C$24,M159=Paramétrage!$C$27,AND(M159&lt;&gt;Paramétrage!$C$9,Q159="Mut+ext")),0,ROUNDUP(O159/P159,0))</f>
        <v>0</v>
      </c>
      <c r="V159" s="249">
        <f>IF(OR(M159="",Q159="Mut+ext"),0,IF(VLOOKUP(M159,Paramétrage!$C$6:$E$29,2,0)=0,0,IF(P159="","saisir capacité",N159*U159*VLOOKUP(M159,Paramétrage!$C$6:$E$29,2,0))))</f>
        <v>0</v>
      </c>
      <c r="W159" s="248"/>
      <c r="X159" s="247">
        <f t="shared" si="26"/>
        <v>0</v>
      </c>
      <c r="Y159" s="246">
        <f>IF(OR(M159="",Q159="Mut+ext"),0,IF(ISERROR(W159+V159*VLOOKUP(M159,Paramétrage!$C$6:$E$29,3,0))=TRUE(),X159,W159+V159*VLOOKUP(M159,Paramétrage!$C$6:$E$29,3,0)))</f>
        <v>0</v>
      </c>
      <c r="Z159" s="742"/>
      <c r="AA159" s="742"/>
      <c r="AB159" s="742"/>
      <c r="AC159" s="245"/>
      <c r="AD159" s="244"/>
      <c r="AE159" s="243">
        <f>IF(G159="",0,IF(K159="",0,IF(SUMIF(G152:G163,G159,O152:O163)=0,0,IF(OR(L159="",K159="obligatoire"),AF159/SUMIF(G152:G163,G159,O152:O163),AF159/(SUMIF(G152:G163,G159,O152:O163)/L159)))))</f>
        <v>0</v>
      </c>
      <c r="AF159" s="242">
        <f t="shared" si="27"/>
        <v>0</v>
      </c>
    </row>
    <row r="160" spans="1:32" ht="16.2" thickBot="1" x14ac:dyDescent="0.3">
      <c r="A160" s="746"/>
      <c r="B160" s="743"/>
      <c r="C160" s="744"/>
      <c r="D160" s="744"/>
      <c r="E160" s="745"/>
      <c r="F160" s="745"/>
      <c r="G160" s="260"/>
      <c r="H160" s="263"/>
      <c r="I160" s="258"/>
      <c r="J160" s="255"/>
      <c r="K160" s="257"/>
      <c r="L160" s="256"/>
      <c r="M160" s="255"/>
      <c r="N160" s="261"/>
      <c r="O160" s="253"/>
      <c r="P160" s="252"/>
      <c r="Q160" s="251"/>
      <c r="R160" s="741"/>
      <c r="S160" s="741"/>
      <c r="T160" s="741"/>
      <c r="U160" s="250">
        <f>IF(OR(P160="",M160=Paramétrage!$C$10,M160=Paramétrage!$C$13,M160=Paramétrage!$C$17,M160=Paramétrage!$C$20,M160=Paramétrage!$C$24,M160=Paramétrage!$C$27,AND(M160&lt;&gt;Paramétrage!$C$9,Q160="Mut+ext")),0,ROUNDUP(O160/P160,0))</f>
        <v>0</v>
      </c>
      <c r="V160" s="249">
        <f>IF(OR(M160="",Q160="Mut+ext"),0,IF(VLOOKUP(M160,Paramétrage!$C$6:$E$29,2,0)=0,0,IF(P160="","saisir capacité",N160*U160*VLOOKUP(M160,Paramétrage!$C$6:$E$29,2,0))))</f>
        <v>0</v>
      </c>
      <c r="W160" s="248"/>
      <c r="X160" s="247">
        <f t="shared" si="26"/>
        <v>0</v>
      </c>
      <c r="Y160" s="246">
        <f>IF(OR(M160="",Q160="Mut+ext"),0,IF(ISERROR(W160+V160*VLOOKUP(M160,Paramétrage!$C$6:$E$29,3,0))=TRUE(),X160,W160+V160*VLOOKUP(M160,Paramétrage!$C$6:$E$29,3,0)))</f>
        <v>0</v>
      </c>
      <c r="Z160" s="742"/>
      <c r="AA160" s="742"/>
      <c r="AB160" s="742"/>
      <c r="AC160" s="245"/>
      <c r="AD160" s="244"/>
      <c r="AE160" s="243">
        <f>IF(G160="",0,IF(K160="",0,IF(SUMIF(G152:G163,G160,O152:O163)=0,0,IF(OR(L160="",K160="obligatoire"),AF160/SUMIF(G152:G163,G160,O152:O163),AF160/(SUMIF(G152:G163,G160,O152:O163)/L160)))))</f>
        <v>0</v>
      </c>
      <c r="AF160" s="242">
        <f t="shared" si="27"/>
        <v>0</v>
      </c>
    </row>
    <row r="161" spans="1:32" ht="16.2" thickBot="1" x14ac:dyDescent="0.3">
      <c r="A161" s="746"/>
      <c r="B161" s="743"/>
      <c r="C161" s="744"/>
      <c r="D161" s="744"/>
      <c r="E161" s="745"/>
      <c r="F161" s="745"/>
      <c r="G161" s="260"/>
      <c r="H161" s="263"/>
      <c r="I161" s="258"/>
      <c r="J161" s="255"/>
      <c r="K161" s="257"/>
      <c r="L161" s="256"/>
      <c r="M161" s="255"/>
      <c r="N161" s="261"/>
      <c r="O161" s="253"/>
      <c r="P161" s="252"/>
      <c r="Q161" s="251"/>
      <c r="R161" s="741"/>
      <c r="S161" s="741"/>
      <c r="T161" s="741"/>
      <c r="U161" s="250">
        <f>IF(OR(P161="",M161=Paramétrage!$C$10,M161=Paramétrage!$C$13,M161=Paramétrage!$C$17,M161=Paramétrage!$C$20,M161=Paramétrage!$C$24,M161=Paramétrage!$C$27,AND(M161&lt;&gt;Paramétrage!$C$9,Q161="Mut+ext")),0,ROUNDUP(O161/P161,0))</f>
        <v>0</v>
      </c>
      <c r="V161" s="249">
        <f>IF(OR(M161="",Q161="Mut+ext"),0,IF(VLOOKUP(M161,Paramétrage!$C$6:$E$29,2,0)=0,0,IF(P161="","saisir capacité",N161*U161*VLOOKUP(M161,Paramétrage!$C$6:$E$29,2,0))))</f>
        <v>0</v>
      </c>
      <c r="W161" s="248"/>
      <c r="X161" s="247">
        <f t="shared" si="26"/>
        <v>0</v>
      </c>
      <c r="Y161" s="246">
        <f>IF(OR(M161="",Q161="Mut+ext"),0,IF(ISERROR(W161+V161*VLOOKUP(M161,Paramétrage!$C$6:$E$29,3,0))=TRUE(),X161,W161+V161*VLOOKUP(M161,Paramétrage!$C$6:$E$29,3,0)))</f>
        <v>0</v>
      </c>
      <c r="Z161" s="742"/>
      <c r="AA161" s="742"/>
      <c r="AB161" s="742"/>
      <c r="AC161" s="245"/>
      <c r="AD161" s="244"/>
      <c r="AE161" s="243">
        <f>IF(G161="",0,IF(K161="",0,IF(SUMIF(G152:G163,G161,O152:O163)=0,0,IF(OR(L161="",K161="obligatoire"),AF161/SUMIF(G152:G163,G161,O152:O163),AF161/(SUMIF(G152:G163,G161,O152:O163)/L161)))))</f>
        <v>0</v>
      </c>
      <c r="AF161" s="242">
        <f t="shared" si="27"/>
        <v>0</v>
      </c>
    </row>
    <row r="162" spans="1:32" ht="16.2" thickBot="1" x14ac:dyDescent="0.3">
      <c r="A162" s="746"/>
      <c r="B162" s="743"/>
      <c r="C162" s="744"/>
      <c r="D162" s="744"/>
      <c r="E162" s="745"/>
      <c r="F162" s="745"/>
      <c r="G162" s="260"/>
      <c r="H162" s="263"/>
      <c r="I162" s="258"/>
      <c r="J162" s="255"/>
      <c r="K162" s="257"/>
      <c r="L162" s="256"/>
      <c r="M162" s="255"/>
      <c r="N162" s="261"/>
      <c r="O162" s="253"/>
      <c r="P162" s="252"/>
      <c r="Q162" s="251"/>
      <c r="R162" s="741"/>
      <c r="S162" s="741"/>
      <c r="T162" s="741"/>
      <c r="U162" s="250">
        <f>IF(OR(P162="",M162=Paramétrage!$C$10,M162=Paramétrage!$C$13,M162=Paramétrage!$C$17,M162=Paramétrage!$C$20,M162=Paramétrage!$C$24,M162=Paramétrage!$C$27,AND(M162&lt;&gt;Paramétrage!$C$9,Q162="Mut+ext")),0,ROUNDUP(O162/P162,0))</f>
        <v>0</v>
      </c>
      <c r="V162" s="249">
        <f>IF(OR(M162="",Q162="Mut+ext"),0,IF(VLOOKUP(M162,Paramétrage!$C$6:$E$29,2,0)=0,0,IF(P162="","saisir capacité",N162*U162*VLOOKUP(M162,Paramétrage!$C$6:$E$29,2,0))))</f>
        <v>0</v>
      </c>
      <c r="W162" s="248"/>
      <c r="X162" s="247">
        <f t="shared" si="26"/>
        <v>0</v>
      </c>
      <c r="Y162" s="246">
        <f>IF(OR(M162="",Q162="Mut+ext"),0,IF(ISERROR(W162+V162*VLOOKUP(M162,Paramétrage!$C$6:$E$29,3,0))=TRUE(),X162,W162+V162*VLOOKUP(M162,Paramétrage!$C$6:$E$29,3,0)))</f>
        <v>0</v>
      </c>
      <c r="Z162" s="742"/>
      <c r="AA162" s="742"/>
      <c r="AB162" s="742"/>
      <c r="AC162" s="245"/>
      <c r="AD162" s="244"/>
      <c r="AE162" s="243">
        <f>IF(G162="",0,IF(K162="",0,IF(SUMIF(G156:G167,G162,O156:O167)=0,0,IF(OR(L162="",K162="obligatoire"),AF162/SUMIF(G156:G167,G162,O156:O167),AF162/(SUMIF(G156:G167,G162,O156:O167)/L162)))))</f>
        <v>0</v>
      </c>
      <c r="AF162" s="242">
        <f t="shared" si="27"/>
        <v>0</v>
      </c>
    </row>
    <row r="163" spans="1:32" ht="16.2" thickBot="1" x14ac:dyDescent="0.3">
      <c r="A163" s="746"/>
      <c r="B163" s="743"/>
      <c r="C163" s="744"/>
      <c r="D163" s="744"/>
      <c r="E163" s="745"/>
      <c r="F163" s="745"/>
      <c r="G163" s="262"/>
      <c r="H163" s="263"/>
      <c r="I163" s="258"/>
      <c r="J163" s="255"/>
      <c r="K163" s="257"/>
      <c r="L163" s="256"/>
      <c r="M163" s="255"/>
      <c r="N163" s="261"/>
      <c r="O163" s="253"/>
      <c r="P163" s="252"/>
      <c r="Q163" s="251"/>
      <c r="R163" s="741"/>
      <c r="S163" s="741"/>
      <c r="T163" s="741"/>
      <c r="U163" s="250">
        <f>IF(OR(P163="",M163=Paramétrage!$C$10,M163=Paramétrage!$C$13,M163=Paramétrage!$C$17,M163=Paramétrage!$C$20,M163=Paramétrage!$C$24,M163=Paramétrage!$C$27,AND(M163&lt;&gt;Paramétrage!$C$9,Q163="Mut+ext")),0,ROUNDUP(O163/P163,0))</f>
        <v>0</v>
      </c>
      <c r="V163" s="249">
        <f>IF(OR(M163="",Q163="Mut+ext"),0,IF(VLOOKUP(M163,Paramétrage!$C$6:$E$29,2,0)=0,0,IF(P163="","saisir capacité",N163*U163*VLOOKUP(M163,Paramétrage!$C$6:$E$29,2,0))))</f>
        <v>0</v>
      </c>
      <c r="W163" s="248"/>
      <c r="X163" s="247">
        <f t="shared" si="26"/>
        <v>0</v>
      </c>
      <c r="Y163" s="246">
        <f>IF(OR(M163="",Q163="Mut+ext"),0,IF(ISERROR(W163+V163*VLOOKUP(M163,Paramétrage!$C$6:$E$29,3,0))=TRUE(),X163,W163+V163*VLOOKUP(M163,Paramétrage!$C$6:$E$29,3,0)))</f>
        <v>0</v>
      </c>
      <c r="Z163" s="742"/>
      <c r="AA163" s="742"/>
      <c r="AB163" s="742"/>
      <c r="AC163" s="245"/>
      <c r="AD163" s="244"/>
      <c r="AE163" s="243">
        <f>IF(G163="",0,IF(K163="",0,IF(SUMIF(G156:G167,G163,O156:O167)=0,0,IF(OR(L163="",K163="obligatoire"),AF163/SUMIF(G156:G167,G163,O156:O167),AF163/(SUMIF(G156:G167,G163,O156:O167)/L163)))))</f>
        <v>0</v>
      </c>
      <c r="AF163" s="242">
        <f t="shared" si="27"/>
        <v>0</v>
      </c>
    </row>
    <row r="164" spans="1:32" ht="16.2" thickBot="1" x14ac:dyDescent="0.3">
      <c r="A164" s="746"/>
      <c r="B164" s="743"/>
      <c r="C164" s="744"/>
      <c r="D164" s="744"/>
      <c r="E164" s="745"/>
      <c r="F164" s="745"/>
      <c r="G164" s="260"/>
      <c r="H164" s="259"/>
      <c r="I164" s="258"/>
      <c r="J164" s="255"/>
      <c r="K164" s="257"/>
      <c r="L164" s="256"/>
      <c r="M164" s="255"/>
      <c r="N164" s="261"/>
      <c r="O164" s="253"/>
      <c r="P164" s="252"/>
      <c r="Q164" s="251"/>
      <c r="R164" s="741"/>
      <c r="S164" s="741"/>
      <c r="T164" s="741"/>
      <c r="U164" s="250">
        <f>IF(OR(P164="",M164=Paramétrage!$C$10,M164=Paramétrage!$C$13,M164=Paramétrage!$C$17,M164=Paramétrage!$C$20,M164=Paramétrage!$C$24,M164=Paramétrage!$C$27,AND(M164&lt;&gt;Paramétrage!$C$9,Q164="Mut+ext")),0,ROUNDUP(O164/P164,0))</f>
        <v>0</v>
      </c>
      <c r="V164" s="249">
        <f>IF(OR(M164="",Q164="Mut+ext"),0,IF(VLOOKUP(M164,Paramétrage!$C$6:$E$29,2,0)=0,0,IF(P164="","saisir capacité",N164*U164*VLOOKUP(M164,Paramétrage!$C$6:$E$29,2,0))))</f>
        <v>0</v>
      </c>
      <c r="W164" s="248"/>
      <c r="X164" s="247">
        <f t="shared" si="26"/>
        <v>0</v>
      </c>
      <c r="Y164" s="246">
        <f>IF(OR(M164="",Q164="Mut+ext"),0,IF(ISERROR(W164+V164*VLOOKUP(M164,Paramétrage!$C$6:$E$29,3,0))=TRUE(),X164,W164+V164*VLOOKUP(M164,Paramétrage!$C$6:$E$29,3,0)))</f>
        <v>0</v>
      </c>
      <c r="Z164" s="742"/>
      <c r="AA164" s="742"/>
      <c r="AB164" s="742"/>
      <c r="AC164" s="245"/>
      <c r="AD164" s="244"/>
      <c r="AE164" s="243">
        <f>IF(G164="",0,IF(K164="",0,IF(SUMIF(G156:G167,G164,O156:O167)=0,0,IF(OR(L164="",K164="obligatoire"),AF164/SUMIF(G156:G167,G164,O156:O167),AF164/(SUMIF(G156:G167,G164,O156:O167)/L164)))))</f>
        <v>0</v>
      </c>
      <c r="AF164" s="242">
        <f t="shared" si="27"/>
        <v>0</v>
      </c>
    </row>
    <row r="165" spans="1:32" ht="16.2" thickBot="1" x14ac:dyDescent="0.3">
      <c r="A165" s="746"/>
      <c r="B165" s="743"/>
      <c r="C165" s="744"/>
      <c r="D165" s="744"/>
      <c r="E165" s="745"/>
      <c r="F165" s="745"/>
      <c r="G165" s="260"/>
      <c r="H165" s="259"/>
      <c r="I165" s="258"/>
      <c r="J165" s="255"/>
      <c r="K165" s="257"/>
      <c r="L165" s="256"/>
      <c r="M165" s="255"/>
      <c r="N165" s="261"/>
      <c r="O165" s="253"/>
      <c r="P165" s="252"/>
      <c r="Q165" s="251"/>
      <c r="R165" s="741"/>
      <c r="S165" s="741"/>
      <c r="T165" s="741"/>
      <c r="U165" s="250">
        <f>IF(OR(P165="",M165=Paramétrage!$C$10,M165=Paramétrage!$C$13,M165=Paramétrage!$C$17,M165=Paramétrage!$C$20,M165=Paramétrage!$C$24,M165=Paramétrage!$C$27,AND(M165&lt;&gt;Paramétrage!$C$9,Q165="Mut+ext")),0,ROUNDUP(O165/P165,0))</f>
        <v>0</v>
      </c>
      <c r="V165" s="249">
        <f>IF(OR(M165="",Q165="Mut+ext"),0,IF(VLOOKUP(M165,Paramétrage!$C$6:$E$29,2,0)=0,0,IF(P165="","saisir capacité",N165*U165*VLOOKUP(M165,Paramétrage!$C$6:$E$29,2,0))))</f>
        <v>0</v>
      </c>
      <c r="W165" s="248"/>
      <c r="X165" s="247">
        <f t="shared" si="26"/>
        <v>0</v>
      </c>
      <c r="Y165" s="246">
        <f>IF(OR(M165="",Q165="Mut+ext"),0,IF(ISERROR(W165+V165*VLOOKUP(M165,Paramétrage!$C$6:$E$29,3,0))=TRUE(),X165,W165+V165*VLOOKUP(M165,Paramétrage!$C$6:$E$29,3,0)))</f>
        <v>0</v>
      </c>
      <c r="Z165" s="742"/>
      <c r="AA165" s="742"/>
      <c r="AB165" s="742"/>
      <c r="AC165" s="245"/>
      <c r="AD165" s="244"/>
      <c r="AE165" s="243">
        <f>IF(G165="",0,IF(K165="",0,IF(SUMIF(G156:G167,G165,O156:O167)=0,0,IF(OR(L165="",K165="obligatoire"),AF165/SUMIF(G156:G167,G165,O156:O167),AF165/(SUMIF(G156:G167,G165,O156:O167)/L165)))))</f>
        <v>0</v>
      </c>
      <c r="AF165" s="242">
        <f t="shared" si="27"/>
        <v>0</v>
      </c>
    </row>
    <row r="166" spans="1:32" ht="16.2" thickBot="1" x14ac:dyDescent="0.3">
      <c r="A166" s="746"/>
      <c r="B166" s="743"/>
      <c r="C166" s="744"/>
      <c r="D166" s="744"/>
      <c r="E166" s="745"/>
      <c r="F166" s="745"/>
      <c r="G166" s="260"/>
      <c r="H166" s="259"/>
      <c r="I166" s="258"/>
      <c r="J166" s="255"/>
      <c r="K166" s="257"/>
      <c r="L166" s="256"/>
      <c r="M166" s="255"/>
      <c r="N166" s="261"/>
      <c r="O166" s="253"/>
      <c r="P166" s="252"/>
      <c r="Q166" s="251"/>
      <c r="R166" s="741"/>
      <c r="S166" s="741"/>
      <c r="T166" s="741"/>
      <c r="U166" s="250">
        <f>IF(OR(P166="",M166=Paramétrage!$C$10,M166=Paramétrage!$C$13,M166=Paramétrage!$C$17,M166=Paramétrage!$C$20,M166=Paramétrage!$C$24,M166=Paramétrage!$C$27,AND(M166&lt;&gt;Paramétrage!$C$9,Q166="Mut+ext")),0,ROUNDUP(O166/P166,0))</f>
        <v>0</v>
      </c>
      <c r="V166" s="249">
        <f>IF(OR(M166="",Q166="Mut+ext"),0,IF(VLOOKUP(M166,Paramétrage!$C$6:$E$29,2,0)=0,0,IF(P166="","saisir capacité",N166*U166*VLOOKUP(M166,Paramétrage!$C$6:$E$29,2,0))))</f>
        <v>0</v>
      </c>
      <c r="W166" s="248"/>
      <c r="X166" s="247">
        <f t="shared" si="26"/>
        <v>0</v>
      </c>
      <c r="Y166" s="246">
        <f>IF(OR(M166="",Q166="Mut+ext"),0,IF(ISERROR(W166+V166*VLOOKUP(M166,Paramétrage!$C$6:$E$29,3,0))=TRUE(),X166,W166+V166*VLOOKUP(M166,Paramétrage!$C$6:$E$29,3,0)))</f>
        <v>0</v>
      </c>
      <c r="Z166" s="742"/>
      <c r="AA166" s="742"/>
      <c r="AB166" s="742"/>
      <c r="AC166" s="245"/>
      <c r="AD166" s="244"/>
      <c r="AE166" s="243">
        <f>IF(G166="",0,IF(K166="",0,IF(SUMIF(G156:G167,G166,O156:O167)=0,0,IF(OR(L166="",K166="obligatoire"),AF166/SUMIF(G156:G167,G166,O156:O167),AF166/(SUMIF(G156:G167,G166,O156:O167)/L166)))))</f>
        <v>0</v>
      </c>
      <c r="AF166" s="242">
        <f t="shared" si="27"/>
        <v>0</v>
      </c>
    </row>
    <row r="167" spans="1:32" ht="16.2" thickBot="1" x14ac:dyDescent="0.3">
      <c r="A167" s="746"/>
      <c r="B167" s="743"/>
      <c r="C167" s="744"/>
      <c r="D167" s="744"/>
      <c r="E167" s="745"/>
      <c r="F167" s="745"/>
      <c r="G167" s="260"/>
      <c r="H167" s="259"/>
      <c r="I167" s="258"/>
      <c r="J167" s="255"/>
      <c r="K167" s="257"/>
      <c r="L167" s="256"/>
      <c r="M167" s="255"/>
      <c r="N167" s="261"/>
      <c r="O167" s="253"/>
      <c r="P167" s="252"/>
      <c r="Q167" s="251"/>
      <c r="R167" s="741"/>
      <c r="S167" s="741"/>
      <c r="T167" s="741"/>
      <c r="U167" s="250">
        <f>IF(OR(P167="",M167=Paramétrage!$C$10,M167=Paramétrage!$C$13,M167=Paramétrage!$C$17,M167=Paramétrage!$C$20,M167=Paramétrage!$C$24,M167=Paramétrage!$C$27,AND(M167&lt;&gt;Paramétrage!$C$9,Q167="Mut+ext")),0,ROUNDUP(O167/P167,0))</f>
        <v>0</v>
      </c>
      <c r="V167" s="249">
        <f>IF(OR(M167="",Q167="Mut+ext"),0,IF(VLOOKUP(M167,Paramétrage!$C$6:$E$29,2,0)=0,0,IF(P167="","saisir capacité",N167*U167*VLOOKUP(M167,Paramétrage!$C$6:$E$29,2,0))))</f>
        <v>0</v>
      </c>
      <c r="W167" s="248"/>
      <c r="X167" s="247">
        <f t="shared" si="26"/>
        <v>0</v>
      </c>
      <c r="Y167" s="246">
        <f>IF(OR(M167="",Q167="Mut+ext"),0,IF(ISERROR(W167+V167*VLOOKUP(M167,Paramétrage!$C$6:$E$29,3,0))=TRUE(),X167,W167+V167*VLOOKUP(M167,Paramétrage!$C$6:$E$29,3,0)))</f>
        <v>0</v>
      </c>
      <c r="Z167" s="742"/>
      <c r="AA167" s="742"/>
      <c r="AB167" s="742"/>
      <c r="AC167" s="245"/>
      <c r="AD167" s="244"/>
      <c r="AE167" s="243">
        <f>IF(G167="",0,IF(K167="",0,IF(SUMIF(G156:G167,G167,O156:O167)=0,0,IF(OR(L167="",K167="obligatoire"),AF167/SUMIF(G156:G167,G167,O156:O167),AF167/(SUMIF(G156:G167,G167,O156:O167)/L167)))))</f>
        <v>0</v>
      </c>
      <c r="AF167" s="242">
        <f t="shared" si="27"/>
        <v>0</v>
      </c>
    </row>
    <row r="168" spans="1:32" ht="16.2" thickBot="1" x14ac:dyDescent="0.3">
      <c r="A168" s="746"/>
      <c r="B168" s="743"/>
      <c r="C168" s="241"/>
      <c r="D168" s="239"/>
      <c r="E168" s="240"/>
      <c r="F168" s="239"/>
      <c r="G168" s="239"/>
      <c r="H168" s="238"/>
      <c r="I168" s="237"/>
      <c r="J168" s="236"/>
      <c r="K168" s="235"/>
      <c r="L168" s="234"/>
      <c r="M168" s="226"/>
      <c r="N168" s="233">
        <f>AE168</f>
        <v>75</v>
      </c>
      <c r="O168" s="232"/>
      <c r="P168" s="232"/>
      <c r="Q168" s="231"/>
      <c r="R168" s="230"/>
      <c r="S168" s="230"/>
      <c r="T168" s="229"/>
      <c r="U168" s="228"/>
      <c r="V168" s="227">
        <f>SUM(V156:V167)</f>
        <v>0</v>
      </c>
      <c r="W168" s="226">
        <f>SUM(W156:W167)</f>
        <v>0</v>
      </c>
      <c r="X168" s="225">
        <f>SUM(X156:X167)</f>
        <v>0</v>
      </c>
      <c r="Y168" s="224">
        <f>SUM(Y156:Y167)</f>
        <v>0</v>
      </c>
      <c r="Z168" s="223"/>
      <c r="AA168" s="222"/>
      <c r="AB168" s="221"/>
      <c r="AC168" s="220"/>
      <c r="AD168" s="219"/>
      <c r="AE168" s="218">
        <f>SUM(AE156:AE167)</f>
        <v>75</v>
      </c>
      <c r="AF168" s="217">
        <f>SUM(AF156:AF167)</f>
        <v>1500</v>
      </c>
    </row>
    <row r="169" spans="1:32" ht="15.45" customHeight="1" thickBot="1" x14ac:dyDescent="0.3">
      <c r="A169" s="746"/>
      <c r="B169" s="743" t="s">
        <v>129</v>
      </c>
      <c r="C169" s="744" t="s">
        <v>374</v>
      </c>
      <c r="D169" s="744"/>
      <c r="E169" s="745">
        <v>9</v>
      </c>
      <c r="F169" s="745" t="s">
        <v>63</v>
      </c>
      <c r="G169" s="268" t="s">
        <v>131</v>
      </c>
      <c r="H169" s="267" t="s">
        <v>355</v>
      </c>
      <c r="I169" s="258" t="s">
        <v>375</v>
      </c>
      <c r="J169" s="255">
        <v>7</v>
      </c>
      <c r="K169" s="257" t="s">
        <v>63</v>
      </c>
      <c r="L169" s="256">
        <v>1</v>
      </c>
      <c r="M169" s="255" t="s">
        <v>69</v>
      </c>
      <c r="N169" s="261">
        <v>25</v>
      </c>
      <c r="O169" s="253">
        <v>20</v>
      </c>
      <c r="P169" s="252">
        <v>24</v>
      </c>
      <c r="Q169" s="266" t="s">
        <v>210</v>
      </c>
      <c r="R169" s="741" t="s">
        <v>360</v>
      </c>
      <c r="S169" s="741"/>
      <c r="T169" s="741"/>
      <c r="U169" s="250">
        <f>IF(OR(P169="",M169=Paramétrage!$C$10,M169=Paramétrage!$C$13,M169=Paramétrage!$C$17,M169=Paramétrage!$C$20,M169=Paramétrage!$C$24,M169=Paramétrage!$C$27,AND(M169&lt;&gt;Paramétrage!$C$9,Q169="Mut+ext")),0,ROUNDUP(O169/P169,0))</f>
        <v>0</v>
      </c>
      <c r="V169" s="249">
        <f>IF(OR(M169="",Q169="Mut+ext"),0,IF(VLOOKUP(M169,Paramétrage!$C$6:$E$29,2,0)=0,0,IF(P169="","saisir capacité",N169*U169*VLOOKUP(M169,Paramétrage!$C$6:$E$29,2,0))))</f>
        <v>0</v>
      </c>
      <c r="W169" s="248"/>
      <c r="X169" s="247">
        <f t="shared" ref="X169:X180" si="28">IF(OR(M169="",Q169="Mut+ext"),0,IF(ISERROR(V169+W169)=TRUE(),V169,V169+W169))</f>
        <v>0</v>
      </c>
      <c r="Y169" s="246">
        <f>IF(OR(M169="",Q169="Mut+ext"),0,IF(ISERROR(W169+V169*VLOOKUP(M169,Paramétrage!$C$6:$E$29,3,0))=TRUE(),X169,W169+V169*VLOOKUP(M169,Paramétrage!$C$6:$E$29,3,0)))</f>
        <v>0</v>
      </c>
      <c r="Z169" s="742"/>
      <c r="AA169" s="742"/>
      <c r="AB169" s="742"/>
      <c r="AC169" s="245"/>
      <c r="AD169" s="265"/>
      <c r="AE169" s="243">
        <f>IF(G169="",0,IF(K169="",0,IF(SUMIF(G169:G180,G169,O169:O180)=0,0,IF(OR(L169="",K169="obligatoire"),AF169/SUMIF(G169:G180,G169,O169:O180),AF169/(SUMIF(G169:G180,G169,O169:O180)/L169)))))</f>
        <v>25</v>
      </c>
      <c r="AF169" s="264">
        <f t="shared" ref="AF169:AF180" si="29">N169*O169</f>
        <v>500</v>
      </c>
    </row>
    <row r="170" spans="1:32" ht="16.2" thickBot="1" x14ac:dyDescent="0.3">
      <c r="A170" s="746"/>
      <c r="B170" s="743"/>
      <c r="C170" s="744"/>
      <c r="D170" s="744"/>
      <c r="E170" s="745"/>
      <c r="F170" s="745"/>
      <c r="G170" s="260" t="s">
        <v>376</v>
      </c>
      <c r="H170" s="267" t="s">
        <v>355</v>
      </c>
      <c r="I170" s="258" t="s">
        <v>94</v>
      </c>
      <c r="J170" s="255">
        <v>27</v>
      </c>
      <c r="K170" s="257" t="s">
        <v>63</v>
      </c>
      <c r="L170" s="256">
        <v>1</v>
      </c>
      <c r="M170" s="255" t="s">
        <v>66</v>
      </c>
      <c r="N170" s="261">
        <v>17</v>
      </c>
      <c r="O170" s="253">
        <v>20</v>
      </c>
      <c r="P170" s="252">
        <v>24</v>
      </c>
      <c r="Q170" s="251" t="s">
        <v>67</v>
      </c>
      <c r="R170" s="741"/>
      <c r="S170" s="741"/>
      <c r="T170" s="741"/>
      <c r="U170" s="250">
        <f>IF(OR(P170="",M170=Paramétrage!$C$10,M170=Paramétrage!$C$13,M170=Paramétrage!$C$17,M170=Paramétrage!$C$20,M170=Paramétrage!$C$24,M170=Paramétrage!$C$27,AND(M170&lt;&gt;Paramétrage!$C$9,Q170="Mut+ext")),0,ROUNDUP(O170/P170,0))</f>
        <v>1</v>
      </c>
      <c r="V170" s="249">
        <f>IF(OR(M170="",Q170="Mut+ext"),0,IF(VLOOKUP(M170,Paramétrage!$C$6:$E$29,2,0)=0,0,IF(P170="","saisir capacité",N170*U170*VLOOKUP(M170,Paramétrage!$C$6:$E$29,2,0))))</f>
        <v>17</v>
      </c>
      <c r="W170" s="248"/>
      <c r="X170" s="247">
        <f t="shared" si="28"/>
        <v>17</v>
      </c>
      <c r="Y170" s="246">
        <f>IF(OR(M170="",Q170="Mut+ext"),0,IF(ISERROR(W170+V170*VLOOKUP(M170,Paramétrage!$C$6:$E$29,3,0))=TRUE(),X170,W170+V170*VLOOKUP(M170,Paramétrage!$C$6:$E$29,3,0)))</f>
        <v>25.5</v>
      </c>
      <c r="Z170" s="742"/>
      <c r="AA170" s="742"/>
      <c r="AB170" s="742"/>
      <c r="AC170" s="245"/>
      <c r="AD170" s="244"/>
      <c r="AE170" s="243">
        <f>IF(G170="",0,IF(K170="",0,IF(SUMIF(G169:G180,G170,O169:O180)=0,0,IF(OR(L170="",K170="obligatoire"),AF170/SUMIF(G169:G180,G170,O169:O180),AF170/(SUMIF(G169:G180,G170,O169:O180)/L170)))))</f>
        <v>17</v>
      </c>
      <c r="AF170" s="242">
        <f t="shared" si="29"/>
        <v>340</v>
      </c>
    </row>
    <row r="171" spans="1:32" ht="16.2" thickBot="1" x14ac:dyDescent="0.3">
      <c r="A171" s="746"/>
      <c r="B171" s="743"/>
      <c r="C171" s="744"/>
      <c r="D171" s="744"/>
      <c r="E171" s="745"/>
      <c r="F171" s="745"/>
      <c r="G171" s="260"/>
      <c r="H171" s="263"/>
      <c r="I171" s="258"/>
      <c r="J171" s="255"/>
      <c r="K171" s="257"/>
      <c r="L171" s="256"/>
      <c r="M171" s="255"/>
      <c r="N171" s="261"/>
      <c r="O171" s="253"/>
      <c r="P171" s="252"/>
      <c r="Q171" s="251"/>
      <c r="R171" s="741"/>
      <c r="S171" s="741"/>
      <c r="T171" s="741"/>
      <c r="U171" s="250">
        <f>IF(OR(P171="",M171=Paramétrage!$C$10,M171=Paramétrage!$C$13,M171=Paramétrage!$C$17,M171=Paramétrage!$C$20,M171=Paramétrage!$C$24,M171=Paramétrage!$C$27,AND(M171&lt;&gt;Paramétrage!$C$9,Q171="Mut+ext")),0,ROUNDUP(O171/P171,0))</f>
        <v>0</v>
      </c>
      <c r="V171" s="249">
        <f>IF(OR(M171="",Q171="Mut+ext"),0,IF(VLOOKUP(M171,Paramétrage!$C$6:$E$29,2,0)=0,0,IF(P171="","saisir capacité",N171*U171*VLOOKUP(M171,Paramétrage!$C$6:$E$29,2,0))))</f>
        <v>0</v>
      </c>
      <c r="W171" s="248"/>
      <c r="X171" s="247">
        <f t="shared" si="28"/>
        <v>0</v>
      </c>
      <c r="Y171" s="246">
        <f>IF(OR(M171="",Q171="Mut+ext"),0,IF(ISERROR(W171+V171*VLOOKUP(M171,Paramétrage!$C$6:$E$29,3,0))=TRUE(),X171,W171+V171*VLOOKUP(M171,Paramétrage!$C$6:$E$29,3,0)))</f>
        <v>0</v>
      </c>
      <c r="Z171" s="742"/>
      <c r="AA171" s="742"/>
      <c r="AB171" s="742"/>
      <c r="AC171" s="245"/>
      <c r="AD171" s="244"/>
      <c r="AE171" s="243">
        <f>IF(G171="",0,IF(K171="",0,IF(SUMIF(G169:G180,G171,O169:O180)=0,0,IF(OR(L171="",K171="obligatoire"),AF171/SUMIF(G169:G180,G171,O169:O180),AF171/(SUMIF(G169:G180,G171,O169:O180)/L171)))))</f>
        <v>0</v>
      </c>
      <c r="AF171" s="242">
        <f t="shared" si="29"/>
        <v>0</v>
      </c>
    </row>
    <row r="172" spans="1:32" ht="16.2" thickBot="1" x14ac:dyDescent="0.3">
      <c r="A172" s="746"/>
      <c r="B172" s="743"/>
      <c r="C172" s="744"/>
      <c r="D172" s="744"/>
      <c r="E172" s="745"/>
      <c r="F172" s="745"/>
      <c r="G172" s="262"/>
      <c r="H172" s="263"/>
      <c r="I172" s="258"/>
      <c r="J172" s="255"/>
      <c r="K172" s="257"/>
      <c r="L172" s="256"/>
      <c r="M172" s="255"/>
      <c r="N172" s="261"/>
      <c r="O172" s="253"/>
      <c r="P172" s="252"/>
      <c r="Q172" s="251"/>
      <c r="R172" s="741"/>
      <c r="S172" s="741"/>
      <c r="T172" s="741"/>
      <c r="U172" s="250">
        <f>IF(OR(P172="",M172=Paramétrage!$C$10,M172=Paramétrage!$C$13,M172=Paramétrage!$C$17,M172=Paramétrage!$C$20,M172=Paramétrage!$C$24,M172=Paramétrage!$C$27,AND(M172&lt;&gt;Paramétrage!$C$9,Q172="Mut+ext")),0,ROUNDUP(O172/P172,0))</f>
        <v>0</v>
      </c>
      <c r="V172" s="249">
        <f>IF(OR(M172="",Q172="Mut+ext"),0,IF(VLOOKUP(M172,Paramétrage!$C$6:$E$29,2,0)=0,0,IF(P172="","saisir capacité",N172*U172*VLOOKUP(M172,Paramétrage!$C$6:$E$29,2,0))))</f>
        <v>0</v>
      </c>
      <c r="W172" s="248"/>
      <c r="X172" s="247">
        <f t="shared" si="28"/>
        <v>0</v>
      </c>
      <c r="Y172" s="246">
        <f>IF(OR(M172="",Q172="Mut+ext"),0,IF(ISERROR(W172+V172*VLOOKUP(M172,Paramétrage!$C$6:$E$29,3,0))=TRUE(),X172,W172+V172*VLOOKUP(M172,Paramétrage!$C$6:$E$29,3,0)))</f>
        <v>0</v>
      </c>
      <c r="Z172" s="742"/>
      <c r="AA172" s="742"/>
      <c r="AB172" s="742"/>
      <c r="AC172" s="245"/>
      <c r="AD172" s="244"/>
      <c r="AE172" s="243">
        <f>IF(G172="",0,IF(K172="",0,IF(SUMIF(G169:G180,G172,O169:O180)=0,0,IF(OR(L172="",K172="obligatoire"),AF172/SUMIF(G169:G180,G172,O169:O180),AF172/(SUMIF(G169:G180,G172,O169:O180)/L172)))))</f>
        <v>0</v>
      </c>
      <c r="AF172" s="242">
        <f t="shared" si="29"/>
        <v>0</v>
      </c>
    </row>
    <row r="173" spans="1:32" ht="16.2" thickBot="1" x14ac:dyDescent="0.3">
      <c r="A173" s="746"/>
      <c r="B173" s="743"/>
      <c r="C173" s="744"/>
      <c r="D173" s="744"/>
      <c r="E173" s="745"/>
      <c r="F173" s="745"/>
      <c r="G173" s="260"/>
      <c r="H173" s="259"/>
      <c r="I173" s="258"/>
      <c r="J173" s="255"/>
      <c r="K173" s="257"/>
      <c r="L173" s="256"/>
      <c r="M173" s="255"/>
      <c r="N173" s="261"/>
      <c r="O173" s="253"/>
      <c r="P173" s="252"/>
      <c r="Q173" s="251"/>
      <c r="R173" s="741"/>
      <c r="S173" s="741"/>
      <c r="T173" s="741"/>
      <c r="U173" s="250">
        <f>IF(OR(P173="",M173=Paramétrage!$C$10,M173=Paramétrage!$C$13,M173=Paramétrage!$C$17,M173=Paramétrage!$C$20,M173=Paramétrage!$C$24,M173=Paramétrage!$C$27,AND(M173&lt;&gt;Paramétrage!$C$9,Q173="Mut+ext")),0,ROUNDUP(O173/P173,0))</f>
        <v>0</v>
      </c>
      <c r="V173" s="249">
        <f>IF(OR(M173="",Q173="Mut+ext"),0,IF(VLOOKUP(M173,Paramétrage!$C$6:$E$29,2,0)=0,0,IF(P173="","saisir capacité",N173*U173*VLOOKUP(M173,Paramétrage!$C$6:$E$29,2,0))))</f>
        <v>0</v>
      </c>
      <c r="W173" s="248"/>
      <c r="X173" s="247">
        <f t="shared" si="28"/>
        <v>0</v>
      </c>
      <c r="Y173" s="246">
        <f>IF(OR(M173="",Q173="Mut+ext"),0,IF(ISERROR(W173+V173*VLOOKUP(M173,Paramétrage!$C$6:$E$29,3,0))=TRUE(),X173,W173+V173*VLOOKUP(M173,Paramétrage!$C$6:$E$29,3,0)))</f>
        <v>0</v>
      </c>
      <c r="Z173" s="742"/>
      <c r="AA173" s="742"/>
      <c r="AB173" s="742"/>
      <c r="AC173" s="245"/>
      <c r="AD173" s="244"/>
      <c r="AE173" s="243">
        <f>IF(G173="",0,IF(K173="",0,IF(SUMIF(G165:G176,G173,O165:O176)=0,0,IF(OR(L173="",K173="obligatoire"),AF173/SUMIF(G165:G176,G173,O165:O176),AF173/(SUMIF(G165:G176,G173,O165:O176)/L173)))))</f>
        <v>0</v>
      </c>
      <c r="AF173" s="242">
        <f t="shared" si="29"/>
        <v>0</v>
      </c>
    </row>
    <row r="174" spans="1:32" ht="16.2" thickBot="1" x14ac:dyDescent="0.3">
      <c r="A174" s="746"/>
      <c r="B174" s="743"/>
      <c r="C174" s="744"/>
      <c r="D174" s="744"/>
      <c r="E174" s="745"/>
      <c r="F174" s="745"/>
      <c r="G174" s="260"/>
      <c r="H174" s="259"/>
      <c r="I174" s="258"/>
      <c r="J174" s="255"/>
      <c r="K174" s="257"/>
      <c r="L174" s="256"/>
      <c r="M174" s="255"/>
      <c r="N174" s="261"/>
      <c r="O174" s="253"/>
      <c r="P174" s="252"/>
      <c r="Q174" s="251"/>
      <c r="R174" s="741"/>
      <c r="S174" s="741"/>
      <c r="T174" s="741"/>
      <c r="U174" s="250">
        <f>IF(OR(P174="",M174=Paramétrage!$C$10,M174=Paramétrage!$C$13,M174=Paramétrage!$C$17,M174=Paramétrage!$C$20,M174=Paramétrage!$C$24,M174=Paramétrage!$C$27,AND(M174&lt;&gt;Paramétrage!$C$9,Q174="Mut+ext")),0,ROUNDUP(O174/P174,0))</f>
        <v>0</v>
      </c>
      <c r="V174" s="249">
        <f>IF(OR(M174="",Q174="Mut+ext"),0,IF(VLOOKUP(M174,Paramétrage!$C$6:$E$29,2,0)=0,0,IF(P174="","saisir capacité",N174*U174*VLOOKUP(M174,Paramétrage!$C$6:$E$29,2,0))))</f>
        <v>0</v>
      </c>
      <c r="W174" s="248"/>
      <c r="X174" s="247">
        <f t="shared" si="28"/>
        <v>0</v>
      </c>
      <c r="Y174" s="246">
        <f>IF(OR(M174="",Q174="Mut+ext"),0,IF(ISERROR(W174+V174*VLOOKUP(M174,Paramétrage!$C$6:$E$29,3,0))=TRUE(),X174,W174+V174*VLOOKUP(M174,Paramétrage!$C$6:$E$29,3,0)))</f>
        <v>0</v>
      </c>
      <c r="Z174" s="742"/>
      <c r="AA174" s="742"/>
      <c r="AB174" s="742"/>
      <c r="AC174" s="245"/>
      <c r="AD174" s="244"/>
      <c r="AE174" s="243">
        <f>IF(G174="",0,IF(K174="",0,IF(SUMIF(G165:G176,G174,O165:O176)=0,0,IF(OR(L174="",K174="obligatoire"),AF174/SUMIF(G165:G176,G174,O165:O176),AF174/(SUMIF(G165:G176,G174,O165:O176)/L174)))))</f>
        <v>0</v>
      </c>
      <c r="AF174" s="242">
        <f t="shared" si="29"/>
        <v>0</v>
      </c>
    </row>
    <row r="175" spans="1:32" ht="16.2" thickBot="1" x14ac:dyDescent="0.3">
      <c r="A175" s="746"/>
      <c r="B175" s="743"/>
      <c r="C175" s="744"/>
      <c r="D175" s="744"/>
      <c r="E175" s="745"/>
      <c r="F175" s="745"/>
      <c r="G175" s="260"/>
      <c r="H175" s="259"/>
      <c r="I175" s="258"/>
      <c r="J175" s="255"/>
      <c r="K175" s="257"/>
      <c r="L175" s="256"/>
      <c r="M175" s="255"/>
      <c r="N175" s="261"/>
      <c r="O175" s="253"/>
      <c r="P175" s="252"/>
      <c r="Q175" s="251"/>
      <c r="R175" s="741"/>
      <c r="S175" s="741"/>
      <c r="T175" s="741"/>
      <c r="U175" s="250">
        <f>IF(OR(P175="",M175=Paramétrage!$C$10,M175=Paramétrage!$C$13,M175=Paramétrage!$C$17,M175=Paramétrage!$C$20,M175=Paramétrage!$C$24,M175=Paramétrage!$C$27,AND(M175&lt;&gt;Paramétrage!$C$9,Q175="Mut+ext")),0,ROUNDUP(O175/P175,0))</f>
        <v>0</v>
      </c>
      <c r="V175" s="249">
        <f>IF(OR(M175="",Q175="Mut+ext"),0,IF(VLOOKUP(M175,Paramétrage!$C$6:$E$29,2,0)=0,0,IF(P175="","saisir capacité",N175*U175*VLOOKUP(M175,Paramétrage!$C$6:$E$29,2,0))))</f>
        <v>0</v>
      </c>
      <c r="W175" s="248"/>
      <c r="X175" s="247">
        <f t="shared" si="28"/>
        <v>0</v>
      </c>
      <c r="Y175" s="246">
        <f>IF(OR(M175="",Q175="Mut+ext"),0,IF(ISERROR(W175+V175*VLOOKUP(M175,Paramétrage!$C$6:$E$29,3,0))=TRUE(),X175,W175+V175*VLOOKUP(M175,Paramétrage!$C$6:$E$29,3,0)))</f>
        <v>0</v>
      </c>
      <c r="Z175" s="742"/>
      <c r="AA175" s="742"/>
      <c r="AB175" s="742"/>
      <c r="AC175" s="245"/>
      <c r="AD175" s="244"/>
      <c r="AE175" s="243">
        <f>IF(G175="",0,IF(K175="",0,IF(SUMIF(G165:G176,G175,O165:O176)=0,0,IF(OR(L175="",K175="obligatoire"),AF175/SUMIF(G165:G176,G175,O165:O176),AF175/(SUMIF(G165:G176,G175,O165:O176)/L175)))))</f>
        <v>0</v>
      </c>
      <c r="AF175" s="242">
        <f t="shared" si="29"/>
        <v>0</v>
      </c>
    </row>
    <row r="176" spans="1:32" ht="16.2" thickBot="1" x14ac:dyDescent="0.3">
      <c r="A176" s="746"/>
      <c r="B176" s="743"/>
      <c r="C176" s="744"/>
      <c r="D176" s="744"/>
      <c r="E176" s="745"/>
      <c r="F176" s="745"/>
      <c r="G176" s="260"/>
      <c r="H176" s="259"/>
      <c r="I176" s="258"/>
      <c r="J176" s="255"/>
      <c r="K176" s="257"/>
      <c r="L176" s="256"/>
      <c r="M176" s="255"/>
      <c r="N176" s="254"/>
      <c r="O176" s="253"/>
      <c r="P176" s="252"/>
      <c r="Q176" s="251"/>
      <c r="R176" s="741"/>
      <c r="S176" s="741"/>
      <c r="T176" s="741"/>
      <c r="U176" s="250">
        <f>IF(OR(P176="",M176=Paramétrage!$C$10,M176=Paramétrage!$C$13,M176=Paramétrage!$C$17,M176=Paramétrage!$C$20,M176=Paramétrage!$C$24,M176=Paramétrage!$C$27,AND(M176&lt;&gt;Paramétrage!$C$9,Q176="Mut+ext")),0,ROUNDUP(O176/P176,0))</f>
        <v>0</v>
      </c>
      <c r="V176" s="249">
        <f>IF(OR(M176="",Q176="Mut+ext"),0,IF(VLOOKUP(M176,Paramétrage!$C$6:$E$29,2,0)=0,0,IF(P176="","saisir capacité",N176*U176*VLOOKUP(M176,Paramétrage!$C$6:$E$29,2,0))))</f>
        <v>0</v>
      </c>
      <c r="W176" s="248"/>
      <c r="X176" s="247">
        <f t="shared" si="28"/>
        <v>0</v>
      </c>
      <c r="Y176" s="246">
        <f>IF(OR(M176="",Q176="Mut+ext"),0,IF(ISERROR(W176+V176*VLOOKUP(M176,Paramétrage!$C$6:$E$29,3,0))=TRUE(),X176,W176+V176*VLOOKUP(M176,Paramétrage!$C$6:$E$29,3,0)))</f>
        <v>0</v>
      </c>
      <c r="Z176" s="742"/>
      <c r="AA176" s="742"/>
      <c r="AB176" s="742"/>
      <c r="AC176" s="245"/>
      <c r="AD176" s="244"/>
      <c r="AE176" s="243">
        <f>IF(G176="",0,IF(K176="",0,IF(SUMIF(G165:G176,G176,O165:O176)=0,0,IF(OR(L176="",K176="obligatoire"),AF176/SUMIF(G165:G176,G176,O165:O176),AF176/(SUMIF(G165:G176,G176,O165:O176)/L176)))))</f>
        <v>0</v>
      </c>
      <c r="AF176" s="242">
        <f t="shared" si="29"/>
        <v>0</v>
      </c>
    </row>
    <row r="177" spans="1:32" ht="16.2" thickBot="1" x14ac:dyDescent="0.3">
      <c r="A177" s="746"/>
      <c r="B177" s="743"/>
      <c r="C177" s="744"/>
      <c r="D177" s="744"/>
      <c r="E177" s="745"/>
      <c r="F177" s="745"/>
      <c r="G177" s="260"/>
      <c r="H177" s="259"/>
      <c r="I177" s="258"/>
      <c r="J177" s="255"/>
      <c r="K177" s="257"/>
      <c r="L177" s="256"/>
      <c r="M177" s="255"/>
      <c r="N177" s="261"/>
      <c r="O177" s="253"/>
      <c r="P177" s="252"/>
      <c r="Q177" s="251"/>
      <c r="R177" s="741"/>
      <c r="S177" s="741"/>
      <c r="T177" s="741"/>
      <c r="U177" s="250">
        <f>IF(OR(P177="",M177=Paramétrage!$C$10,M177=Paramétrage!$C$13,M177=Paramétrage!$C$17,M177=Paramétrage!$C$20,M177=Paramétrage!$C$24,M177=Paramétrage!$C$27,AND(M177&lt;&gt;Paramétrage!$C$9,Q177="Mut+ext")),0,ROUNDUP(O177/P177,0))</f>
        <v>0</v>
      </c>
      <c r="V177" s="249">
        <f>IF(OR(M177="",Q177="Mut+ext"),0,IF(VLOOKUP(M177,Paramétrage!$C$6:$E$29,2,0)=0,0,IF(P177="","saisir capacité",N177*U177*VLOOKUP(M177,Paramétrage!$C$6:$E$29,2,0))))</f>
        <v>0</v>
      </c>
      <c r="W177" s="248"/>
      <c r="X177" s="247">
        <f t="shared" si="28"/>
        <v>0</v>
      </c>
      <c r="Y177" s="246">
        <f>IF(OR(M177="",Q177="Mut+ext"),0,IF(ISERROR(W177+V177*VLOOKUP(M177,Paramétrage!$C$6:$E$29,3,0))=TRUE(),X177,W177+V177*VLOOKUP(M177,Paramétrage!$C$6:$E$29,3,0)))</f>
        <v>0</v>
      </c>
      <c r="Z177" s="742"/>
      <c r="AA177" s="742"/>
      <c r="AB177" s="742"/>
      <c r="AC177" s="245"/>
      <c r="AD177" s="244"/>
      <c r="AE177" s="243">
        <f>IF(G177="",0,IF(K177="",0,IF(SUMIF(G169:G180,G177,O169:O180)=0,0,IF(OR(L177="",K177="obligatoire"),AF177/SUMIF(G169:G180,G177,O169:O180),AF177/(SUMIF(G169:G180,G177,O169:O180)/L177)))))</f>
        <v>0</v>
      </c>
      <c r="AF177" s="242">
        <f t="shared" si="29"/>
        <v>0</v>
      </c>
    </row>
    <row r="178" spans="1:32" ht="16.2" thickBot="1" x14ac:dyDescent="0.3">
      <c r="A178" s="746"/>
      <c r="B178" s="743"/>
      <c r="C178" s="744"/>
      <c r="D178" s="744"/>
      <c r="E178" s="745"/>
      <c r="F178" s="745"/>
      <c r="G178" s="260"/>
      <c r="H178" s="259"/>
      <c r="I178" s="258"/>
      <c r="J178" s="255"/>
      <c r="K178" s="257"/>
      <c r="L178" s="256"/>
      <c r="M178" s="255"/>
      <c r="N178" s="261"/>
      <c r="O178" s="253"/>
      <c r="P178" s="252"/>
      <c r="Q178" s="251"/>
      <c r="R178" s="741"/>
      <c r="S178" s="741"/>
      <c r="T178" s="741"/>
      <c r="U178" s="250">
        <f>IF(OR(P178="",M178=Paramétrage!$C$10,M178=Paramétrage!$C$13,M178=Paramétrage!$C$17,M178=Paramétrage!$C$20,M178=Paramétrage!$C$24,M178=Paramétrage!$C$27,AND(M178&lt;&gt;Paramétrage!$C$9,Q178="Mut+ext")),0,ROUNDUP(O178/P178,0))</f>
        <v>0</v>
      </c>
      <c r="V178" s="249">
        <f>IF(OR(M178="",Q178="Mut+ext"),0,IF(VLOOKUP(M178,Paramétrage!$C$6:$E$29,2,0)=0,0,IF(P178="","saisir capacité",N178*U178*VLOOKUP(M178,Paramétrage!$C$6:$E$29,2,0))))</f>
        <v>0</v>
      </c>
      <c r="W178" s="248"/>
      <c r="X178" s="247">
        <f t="shared" si="28"/>
        <v>0</v>
      </c>
      <c r="Y178" s="246">
        <f>IF(OR(M178="",Q178="Mut+ext"),0,IF(ISERROR(W178+V178*VLOOKUP(M178,Paramétrage!$C$6:$E$29,3,0))=TRUE(),X178,W178+V178*VLOOKUP(M178,Paramétrage!$C$6:$E$29,3,0)))</f>
        <v>0</v>
      </c>
      <c r="Z178" s="742"/>
      <c r="AA178" s="742"/>
      <c r="AB178" s="742"/>
      <c r="AC178" s="245"/>
      <c r="AD178" s="244"/>
      <c r="AE178" s="243">
        <f>IF(G178="",0,IF(K178="",0,IF(SUMIF(G169:G180,G178,O169:O180)=0,0,IF(OR(L178="",K178="obligatoire"),AF178/SUMIF(G169:G180,G178,O169:O180),AF178/(SUMIF(G169:G180,G178,O169:O180)/L178)))))</f>
        <v>0</v>
      </c>
      <c r="AF178" s="242">
        <f t="shared" si="29"/>
        <v>0</v>
      </c>
    </row>
    <row r="179" spans="1:32" ht="16.2" thickBot="1" x14ac:dyDescent="0.3">
      <c r="A179" s="746"/>
      <c r="B179" s="743"/>
      <c r="C179" s="744"/>
      <c r="D179" s="744"/>
      <c r="E179" s="745"/>
      <c r="F179" s="745"/>
      <c r="G179" s="260"/>
      <c r="H179" s="259"/>
      <c r="I179" s="258"/>
      <c r="J179" s="255"/>
      <c r="K179" s="257"/>
      <c r="L179" s="256"/>
      <c r="M179" s="255"/>
      <c r="N179" s="261"/>
      <c r="O179" s="253"/>
      <c r="P179" s="252"/>
      <c r="Q179" s="251"/>
      <c r="R179" s="741"/>
      <c r="S179" s="741"/>
      <c r="T179" s="741"/>
      <c r="U179" s="250">
        <f>IF(OR(P179="",M179=Paramétrage!$C$10,M179=Paramétrage!$C$13,M179=Paramétrage!$C$17,M179=Paramétrage!$C$20,M179=Paramétrage!$C$24,M179=Paramétrage!$C$27,AND(M179&lt;&gt;Paramétrage!$C$9,Q179="Mut+ext")),0,ROUNDUP(O179/P179,0))</f>
        <v>0</v>
      </c>
      <c r="V179" s="249">
        <f>IF(OR(M179="",Q179="Mut+ext"),0,IF(VLOOKUP(M179,Paramétrage!$C$6:$E$29,2,0)=0,0,IF(P179="","saisir capacité",N179*U179*VLOOKUP(M179,Paramétrage!$C$6:$E$29,2,0))))</f>
        <v>0</v>
      </c>
      <c r="W179" s="248"/>
      <c r="X179" s="247">
        <f t="shared" si="28"/>
        <v>0</v>
      </c>
      <c r="Y179" s="246">
        <f>IF(OR(M179="",Q179="Mut+ext"),0,IF(ISERROR(W179+V179*VLOOKUP(M179,Paramétrage!$C$6:$E$29,3,0))=TRUE(),X179,W179+V179*VLOOKUP(M179,Paramétrage!$C$6:$E$29,3,0)))</f>
        <v>0</v>
      </c>
      <c r="Z179" s="742"/>
      <c r="AA179" s="742"/>
      <c r="AB179" s="742"/>
      <c r="AC179" s="245"/>
      <c r="AD179" s="244"/>
      <c r="AE179" s="243">
        <f>IF(G179="",0,IF(K179="",0,IF(SUMIF(G169:G180,G179,O169:O180)=0,0,IF(OR(L179="",K179="obligatoire"),AF179/SUMIF(G169:G180,G179,O169:O180),AF179/(SUMIF(G169:G180,G179,O169:O180)/L179)))))</f>
        <v>0</v>
      </c>
      <c r="AF179" s="242">
        <f t="shared" si="29"/>
        <v>0</v>
      </c>
    </row>
    <row r="180" spans="1:32" ht="16.2" thickBot="1" x14ac:dyDescent="0.3">
      <c r="A180" s="746"/>
      <c r="B180" s="743"/>
      <c r="C180" s="744"/>
      <c r="D180" s="744"/>
      <c r="E180" s="745"/>
      <c r="F180" s="745"/>
      <c r="G180" s="260"/>
      <c r="H180" s="259"/>
      <c r="I180" s="258"/>
      <c r="J180" s="255"/>
      <c r="K180" s="257"/>
      <c r="L180" s="256"/>
      <c r="M180" s="255"/>
      <c r="N180" s="254"/>
      <c r="O180" s="253"/>
      <c r="P180" s="252"/>
      <c r="Q180" s="251"/>
      <c r="R180" s="741"/>
      <c r="S180" s="741"/>
      <c r="T180" s="741"/>
      <c r="U180" s="250">
        <f>IF(OR(P180="",M180=Paramétrage!$C$10,M180=Paramétrage!$C$13,M180=Paramétrage!$C$17,M180=Paramétrage!$C$20,M180=Paramétrage!$C$24,M180=Paramétrage!$C$27,AND(M180&lt;&gt;Paramétrage!$C$9,Q180="Mut+ext")),0,ROUNDUP(O180/P180,0))</f>
        <v>0</v>
      </c>
      <c r="V180" s="249">
        <f>IF(OR(M180="",Q180="Mut+ext"),0,IF(VLOOKUP(M180,Paramétrage!$C$6:$E$29,2,0)=0,0,IF(P180="","saisir capacité",N180*U180*VLOOKUP(M180,Paramétrage!$C$6:$E$29,2,0))))</f>
        <v>0</v>
      </c>
      <c r="W180" s="248"/>
      <c r="X180" s="247">
        <f t="shared" si="28"/>
        <v>0</v>
      </c>
      <c r="Y180" s="246">
        <f>IF(OR(M180="",Q180="Mut+ext"),0,IF(ISERROR(W180+V180*VLOOKUP(M180,Paramétrage!$C$6:$E$29,3,0))=TRUE(),X180,W180+V180*VLOOKUP(M180,Paramétrage!$C$6:$E$29,3,0)))</f>
        <v>0</v>
      </c>
      <c r="Z180" s="742"/>
      <c r="AA180" s="742"/>
      <c r="AB180" s="742"/>
      <c r="AC180" s="245"/>
      <c r="AD180" s="244"/>
      <c r="AE180" s="243">
        <f>IF(G180="",0,IF(K180="",0,IF(SUMIF(G169:G180,G180,O169:O180)=0,0,IF(OR(L180="",K180="obligatoire"),AF180/SUMIF(G169:G180,G180,O169:O180),AF180/(SUMIF(G169:G180,G180,O169:O180)/L180)))))</f>
        <v>0</v>
      </c>
      <c r="AF180" s="242">
        <f t="shared" si="29"/>
        <v>0</v>
      </c>
    </row>
    <row r="181" spans="1:32" ht="16.2" thickBot="1" x14ac:dyDescent="0.3">
      <c r="A181" s="746"/>
      <c r="B181" s="743"/>
      <c r="C181" s="241"/>
      <c r="D181" s="239"/>
      <c r="E181" s="240"/>
      <c r="F181" s="239"/>
      <c r="G181" s="239"/>
      <c r="H181" s="238"/>
      <c r="I181" s="237"/>
      <c r="J181" s="236"/>
      <c r="K181" s="235"/>
      <c r="L181" s="234"/>
      <c r="M181" s="226"/>
      <c r="N181" s="233">
        <f>AE181</f>
        <v>42</v>
      </c>
      <c r="O181" s="232"/>
      <c r="P181" s="232"/>
      <c r="Q181" s="231"/>
      <c r="R181" s="230"/>
      <c r="S181" s="230"/>
      <c r="T181" s="229"/>
      <c r="U181" s="228"/>
      <c r="V181" s="227">
        <f>SUM(V169:V180)</f>
        <v>17</v>
      </c>
      <c r="W181" s="226">
        <f>SUM(W169:W180)</f>
        <v>0</v>
      </c>
      <c r="X181" s="225">
        <f>SUM(X169:X180)</f>
        <v>17</v>
      </c>
      <c r="Y181" s="224">
        <f>SUM(Y169:Y180)</f>
        <v>25.5</v>
      </c>
      <c r="Z181" s="223"/>
      <c r="AA181" s="222"/>
      <c r="AB181" s="221"/>
      <c r="AC181" s="220"/>
      <c r="AD181" s="219"/>
      <c r="AE181" s="218">
        <f>SUM(AE169:AE180)</f>
        <v>42</v>
      </c>
      <c r="AF181" s="217">
        <f>SUM(AF169:AF180)</f>
        <v>840</v>
      </c>
    </row>
    <row r="182" spans="1:32" ht="15.45" customHeight="1" thickBot="1" x14ac:dyDescent="0.3">
      <c r="A182" s="746"/>
      <c r="B182" s="743" t="s">
        <v>134</v>
      </c>
      <c r="C182" s="744"/>
      <c r="D182" s="744"/>
      <c r="E182" s="745"/>
      <c r="F182" s="745"/>
      <c r="G182" s="268"/>
      <c r="H182" s="267"/>
      <c r="I182" s="258"/>
      <c r="J182" s="255"/>
      <c r="K182" s="257"/>
      <c r="L182" s="256"/>
      <c r="M182" s="255"/>
      <c r="N182" s="261"/>
      <c r="O182" s="253"/>
      <c r="P182" s="252"/>
      <c r="Q182" s="266"/>
      <c r="R182" s="741"/>
      <c r="S182" s="741"/>
      <c r="T182" s="741"/>
      <c r="U182" s="250">
        <f>IF(OR(P182="",M182=Paramétrage!$C$10,M182=Paramétrage!$C$13,M182=Paramétrage!$C$17,M182=Paramétrage!$C$20,M182=Paramétrage!$C$24,M182=Paramétrage!$C$27,AND(M182&lt;&gt;Paramétrage!$C$9,Q182="Mut+ext")),0,ROUNDUP(O182/P182,0))</f>
        <v>0</v>
      </c>
      <c r="V182" s="249">
        <f>IF(OR(M182="",Q182="Mut+ext"),0,IF(VLOOKUP(M182,Paramétrage!$C$6:$E$29,2,0)=0,0,IF(P182="","saisir capacité",N182*U182*VLOOKUP(M182,Paramétrage!$C$6:$E$29,2,0))))</f>
        <v>0</v>
      </c>
      <c r="W182" s="248"/>
      <c r="X182" s="247">
        <f t="shared" ref="X182:X193" si="30">IF(OR(M182="",Q182="Mut+ext"),0,IF(ISERROR(V182+W182)=TRUE(),V182,V182+W182))</f>
        <v>0</v>
      </c>
      <c r="Y182" s="246">
        <f>IF(OR(M182="",Q182="Mut+ext"),0,IF(ISERROR(W182+V182*VLOOKUP(M182,Paramétrage!$C$6:$E$29,3,0))=TRUE(),X182,W182+V182*VLOOKUP(M182,Paramétrage!$C$6:$E$29,3,0)))</f>
        <v>0</v>
      </c>
      <c r="Z182" s="742"/>
      <c r="AA182" s="742"/>
      <c r="AB182" s="742"/>
      <c r="AC182" s="245"/>
      <c r="AD182" s="265"/>
      <c r="AE182" s="243">
        <f>IF(G182="",0,IF(K182="",0,IF(SUMIF(G182:G193,G182,O182:O193)=0,0,IF(OR(L182="",K182="obligatoire"),AF182/SUMIF(G182:G193,G182,O182:O193),AF182/(SUMIF(G182:G193,G182,O182:O193)/L182)))))</f>
        <v>0</v>
      </c>
      <c r="AF182" s="264">
        <f t="shared" ref="AF182:AF193" si="31">N182*O182</f>
        <v>0</v>
      </c>
    </row>
    <row r="183" spans="1:32" ht="16.2" thickBot="1" x14ac:dyDescent="0.3">
      <c r="A183" s="746"/>
      <c r="B183" s="743"/>
      <c r="C183" s="744"/>
      <c r="D183" s="744"/>
      <c r="E183" s="745"/>
      <c r="F183" s="745"/>
      <c r="G183" s="260"/>
      <c r="H183" s="263"/>
      <c r="I183" s="258"/>
      <c r="J183" s="255"/>
      <c r="K183" s="257"/>
      <c r="L183" s="256"/>
      <c r="M183" s="255"/>
      <c r="N183" s="261"/>
      <c r="O183" s="253"/>
      <c r="P183" s="252"/>
      <c r="Q183" s="251"/>
      <c r="R183" s="741"/>
      <c r="S183" s="741"/>
      <c r="T183" s="741"/>
      <c r="U183" s="250">
        <f>IF(OR(P183="",M183=Paramétrage!$C$10,M183=Paramétrage!$C$13,M183=Paramétrage!$C$17,M183=Paramétrage!$C$20,M183=Paramétrage!$C$24,M183=Paramétrage!$C$27,AND(M183&lt;&gt;Paramétrage!$C$9,Q183="Mut+ext")),0,ROUNDUP(O183/P183,0))</f>
        <v>0</v>
      </c>
      <c r="V183" s="249">
        <f>IF(OR(M183="",Q183="Mut+ext"),0,IF(VLOOKUP(M183,Paramétrage!$C$6:$E$29,2,0)=0,0,IF(P183="","saisir capacité",N183*U183*VLOOKUP(M183,Paramétrage!$C$6:$E$29,2,0))))</f>
        <v>0</v>
      </c>
      <c r="W183" s="248"/>
      <c r="X183" s="247">
        <f t="shared" si="30"/>
        <v>0</v>
      </c>
      <c r="Y183" s="246">
        <f>IF(OR(M183="",Q183="Mut+ext"),0,IF(ISERROR(W183+V183*VLOOKUP(M183,Paramétrage!$C$6:$E$29,3,0))=TRUE(),X183,W183+V183*VLOOKUP(M183,Paramétrage!$C$6:$E$29,3,0)))</f>
        <v>0</v>
      </c>
      <c r="Z183" s="742"/>
      <c r="AA183" s="742"/>
      <c r="AB183" s="742"/>
      <c r="AC183" s="245"/>
      <c r="AD183" s="244"/>
      <c r="AE183" s="243">
        <f>IF(G183="",0,IF(K183="",0,IF(SUMIF(G182:G193,G183,O182:O193)=0,0,IF(OR(L183="",K183="obligatoire"),AF183/SUMIF(G182:G193,G183,O182:O193),AF183/(SUMIF(G182:G193,G183,O182:O193)/L183)))))</f>
        <v>0</v>
      </c>
      <c r="AF183" s="242">
        <f t="shared" si="31"/>
        <v>0</v>
      </c>
    </row>
    <row r="184" spans="1:32" ht="16.2" thickBot="1" x14ac:dyDescent="0.3">
      <c r="A184" s="746"/>
      <c r="B184" s="743"/>
      <c r="C184" s="744"/>
      <c r="D184" s="744"/>
      <c r="E184" s="745"/>
      <c r="F184" s="745"/>
      <c r="G184" s="260"/>
      <c r="H184" s="263"/>
      <c r="I184" s="258"/>
      <c r="J184" s="255"/>
      <c r="K184" s="257"/>
      <c r="L184" s="256"/>
      <c r="M184" s="255"/>
      <c r="N184" s="261"/>
      <c r="O184" s="253"/>
      <c r="P184" s="252"/>
      <c r="Q184" s="251"/>
      <c r="R184" s="741"/>
      <c r="S184" s="741"/>
      <c r="T184" s="741"/>
      <c r="U184" s="250">
        <f>IF(OR(P184="",M184=Paramétrage!$C$10,M184=Paramétrage!$C$13,M184=Paramétrage!$C$17,M184=Paramétrage!$C$20,M184=Paramétrage!$C$24,M184=Paramétrage!$C$27,AND(M184&lt;&gt;Paramétrage!$C$9,Q184="Mut+ext")),0,ROUNDUP(O184/P184,0))</f>
        <v>0</v>
      </c>
      <c r="V184" s="249">
        <f>IF(OR(M184="",Q184="Mut+ext"),0,IF(VLOOKUP(M184,Paramétrage!$C$6:$E$29,2,0)=0,0,IF(P184="","saisir capacité",N184*U184*VLOOKUP(M184,Paramétrage!$C$6:$E$29,2,0))))</f>
        <v>0</v>
      </c>
      <c r="W184" s="248"/>
      <c r="X184" s="247">
        <f t="shared" si="30"/>
        <v>0</v>
      </c>
      <c r="Y184" s="246">
        <f>IF(OR(M184="",Q184="Mut+ext"),0,IF(ISERROR(W184+V184*VLOOKUP(M184,Paramétrage!$C$6:$E$29,3,0))=TRUE(),X184,W184+V184*VLOOKUP(M184,Paramétrage!$C$6:$E$29,3,0)))</f>
        <v>0</v>
      </c>
      <c r="Z184" s="742"/>
      <c r="AA184" s="742"/>
      <c r="AB184" s="742"/>
      <c r="AC184" s="245"/>
      <c r="AD184" s="244"/>
      <c r="AE184" s="243">
        <f>IF(G184="",0,IF(K184="",0,IF(SUMIF(G182:G193,G184,O182:O193)=0,0,IF(OR(L184="",K184="obligatoire"),AF184/SUMIF(G182:G193,G184,O182:O193),AF184/(SUMIF(G182:G193,G184,O182:O193)/L184)))))</f>
        <v>0</v>
      </c>
      <c r="AF184" s="242">
        <f t="shared" si="31"/>
        <v>0</v>
      </c>
    </row>
    <row r="185" spans="1:32" ht="16.2" thickBot="1" x14ac:dyDescent="0.3">
      <c r="A185" s="746"/>
      <c r="B185" s="743"/>
      <c r="C185" s="744"/>
      <c r="D185" s="744"/>
      <c r="E185" s="745"/>
      <c r="F185" s="745"/>
      <c r="G185" s="262"/>
      <c r="H185" s="263"/>
      <c r="I185" s="258"/>
      <c r="J185" s="255"/>
      <c r="K185" s="257"/>
      <c r="L185" s="256"/>
      <c r="M185" s="255"/>
      <c r="N185" s="261"/>
      <c r="O185" s="253"/>
      <c r="P185" s="252"/>
      <c r="Q185" s="251"/>
      <c r="R185" s="741"/>
      <c r="S185" s="741"/>
      <c r="T185" s="741"/>
      <c r="U185" s="250">
        <f>IF(OR(P185="",M185=Paramétrage!$C$10,M185=Paramétrage!$C$13,M185=Paramétrage!$C$17,M185=Paramétrage!$C$20,M185=Paramétrage!$C$24,M185=Paramétrage!$C$27,AND(M185&lt;&gt;Paramétrage!$C$9,Q185="Mut+ext")),0,ROUNDUP(O185/P185,0))</f>
        <v>0</v>
      </c>
      <c r="V185" s="249">
        <f>IF(OR(M185="",Q185="Mut+ext"),0,IF(VLOOKUP(M185,Paramétrage!$C$6:$E$29,2,0)=0,0,IF(P185="","saisir capacité",N185*U185*VLOOKUP(M185,Paramétrage!$C$6:$E$29,2,0))))</f>
        <v>0</v>
      </c>
      <c r="W185" s="248"/>
      <c r="X185" s="247">
        <f t="shared" si="30"/>
        <v>0</v>
      </c>
      <c r="Y185" s="246">
        <f>IF(OR(M185="",Q185="Mut+ext"),0,IF(ISERROR(W185+V185*VLOOKUP(M185,Paramétrage!$C$6:$E$29,3,0))=TRUE(),X185,W185+V185*VLOOKUP(M185,Paramétrage!$C$6:$E$29,3,0)))</f>
        <v>0</v>
      </c>
      <c r="Z185" s="742"/>
      <c r="AA185" s="742"/>
      <c r="AB185" s="742"/>
      <c r="AC185" s="245"/>
      <c r="AD185" s="244"/>
      <c r="AE185" s="243">
        <f>IF(G185="",0,IF(K185="",0,IF(SUMIF(G182:G193,G185,O182:O193)=0,0,IF(OR(L185="",K185="obligatoire"),AF185/SUMIF(G182:G193,G185,O182:O193),AF185/(SUMIF(G182:G193,G185,O182:O193)/L185)))))</f>
        <v>0</v>
      </c>
      <c r="AF185" s="242">
        <f t="shared" si="31"/>
        <v>0</v>
      </c>
    </row>
    <row r="186" spans="1:32" ht="16.2" thickBot="1" x14ac:dyDescent="0.3">
      <c r="A186" s="746"/>
      <c r="B186" s="743"/>
      <c r="C186" s="744"/>
      <c r="D186" s="744"/>
      <c r="E186" s="745"/>
      <c r="F186" s="745"/>
      <c r="G186" s="260"/>
      <c r="H186" s="259"/>
      <c r="I186" s="258"/>
      <c r="J186" s="255"/>
      <c r="K186" s="257"/>
      <c r="L186" s="256"/>
      <c r="M186" s="255"/>
      <c r="N186" s="261"/>
      <c r="O186" s="253"/>
      <c r="P186" s="252"/>
      <c r="Q186" s="251"/>
      <c r="R186" s="741"/>
      <c r="S186" s="741"/>
      <c r="T186" s="741"/>
      <c r="U186" s="250">
        <f>IF(OR(P186="",M186=Paramétrage!$C$10,M186=Paramétrage!$C$13,M186=Paramétrage!$C$17,M186=Paramétrage!$C$20,M186=Paramétrage!$C$24,M186=Paramétrage!$C$27,AND(M186&lt;&gt;Paramétrage!$C$9,Q186="Mut+ext")),0,ROUNDUP(O186/P186,0))</f>
        <v>0</v>
      </c>
      <c r="V186" s="249">
        <f>IF(OR(M186="",Q186="Mut+ext"),0,IF(VLOOKUP(M186,Paramétrage!$C$6:$E$29,2,0)=0,0,IF(P186="","saisir capacité",N186*U186*VLOOKUP(M186,Paramétrage!$C$6:$E$29,2,0))))</f>
        <v>0</v>
      </c>
      <c r="W186" s="248"/>
      <c r="X186" s="247">
        <f t="shared" si="30"/>
        <v>0</v>
      </c>
      <c r="Y186" s="246">
        <f>IF(OR(M186="",Q186="Mut+ext"),0,IF(ISERROR(W186+V186*VLOOKUP(M186,Paramétrage!$C$6:$E$29,3,0))=TRUE(),X186,W186+V186*VLOOKUP(M186,Paramétrage!$C$6:$E$29,3,0)))</f>
        <v>0</v>
      </c>
      <c r="Z186" s="742"/>
      <c r="AA186" s="742"/>
      <c r="AB186" s="742"/>
      <c r="AC186" s="245"/>
      <c r="AD186" s="244"/>
      <c r="AE186" s="243">
        <f>IF(G186="",0,IF(K186="",0,IF(SUMIF(G178:G189,G186,O178:O189)=0,0,IF(OR(L186="",K186="obligatoire"),AF186/SUMIF(G178:G189,G186,O178:O189),AF186/(SUMIF(G178:G189,G186,O178:O189)/L186)))))</f>
        <v>0</v>
      </c>
      <c r="AF186" s="242">
        <f t="shared" si="31"/>
        <v>0</v>
      </c>
    </row>
    <row r="187" spans="1:32" ht="16.2" thickBot="1" x14ac:dyDescent="0.3">
      <c r="A187" s="746"/>
      <c r="B187" s="743"/>
      <c r="C187" s="744"/>
      <c r="D187" s="744"/>
      <c r="E187" s="745"/>
      <c r="F187" s="745"/>
      <c r="G187" s="260"/>
      <c r="H187" s="259"/>
      <c r="I187" s="258"/>
      <c r="J187" s="255"/>
      <c r="K187" s="257"/>
      <c r="L187" s="256"/>
      <c r="M187" s="255"/>
      <c r="N187" s="261"/>
      <c r="O187" s="253"/>
      <c r="P187" s="252"/>
      <c r="Q187" s="251"/>
      <c r="R187" s="741"/>
      <c r="S187" s="741"/>
      <c r="T187" s="741"/>
      <c r="U187" s="250">
        <f>IF(OR(P187="",M187=Paramétrage!$C$10,M187=Paramétrage!$C$13,M187=Paramétrage!$C$17,M187=Paramétrage!$C$20,M187=Paramétrage!$C$24,M187=Paramétrage!$C$27,AND(M187&lt;&gt;Paramétrage!$C$9,Q187="Mut+ext")),0,ROUNDUP(O187/P187,0))</f>
        <v>0</v>
      </c>
      <c r="V187" s="249">
        <f>IF(OR(M187="",Q187="Mut+ext"),0,IF(VLOOKUP(M187,Paramétrage!$C$6:$E$29,2,0)=0,0,IF(P187="","saisir capacité",N187*U187*VLOOKUP(M187,Paramétrage!$C$6:$E$29,2,0))))</f>
        <v>0</v>
      </c>
      <c r="W187" s="248"/>
      <c r="X187" s="247">
        <f t="shared" si="30"/>
        <v>0</v>
      </c>
      <c r="Y187" s="246">
        <f>IF(OR(M187="",Q187="Mut+ext"),0,IF(ISERROR(W187+V187*VLOOKUP(M187,Paramétrage!$C$6:$E$29,3,0))=TRUE(),X187,W187+V187*VLOOKUP(M187,Paramétrage!$C$6:$E$29,3,0)))</f>
        <v>0</v>
      </c>
      <c r="Z187" s="742"/>
      <c r="AA187" s="742"/>
      <c r="AB187" s="742"/>
      <c r="AC187" s="245"/>
      <c r="AD187" s="244"/>
      <c r="AE187" s="243">
        <f>IF(G187="",0,IF(K187="",0,IF(SUMIF(G178:G189,G187,O178:O189)=0,0,IF(OR(L187="",K187="obligatoire"),AF187/SUMIF(G178:G189,G187,O178:O189),AF187/(SUMIF(G178:G189,G187,O178:O189)/L187)))))</f>
        <v>0</v>
      </c>
      <c r="AF187" s="242">
        <f t="shared" si="31"/>
        <v>0</v>
      </c>
    </row>
    <row r="188" spans="1:32" ht="16.2" thickBot="1" x14ac:dyDescent="0.3">
      <c r="A188" s="746"/>
      <c r="B188" s="743"/>
      <c r="C188" s="744"/>
      <c r="D188" s="744"/>
      <c r="E188" s="745"/>
      <c r="F188" s="745"/>
      <c r="G188" s="260"/>
      <c r="H188" s="259"/>
      <c r="I188" s="258"/>
      <c r="J188" s="255"/>
      <c r="K188" s="257"/>
      <c r="L188" s="256"/>
      <c r="M188" s="255"/>
      <c r="N188" s="261"/>
      <c r="O188" s="253"/>
      <c r="P188" s="252"/>
      <c r="Q188" s="251"/>
      <c r="R188" s="741"/>
      <c r="S188" s="741"/>
      <c r="T188" s="741"/>
      <c r="U188" s="250">
        <f>IF(OR(P188="",M188=Paramétrage!$C$10,M188=Paramétrage!$C$13,M188=Paramétrage!$C$17,M188=Paramétrage!$C$20,M188=Paramétrage!$C$24,M188=Paramétrage!$C$27,AND(M188&lt;&gt;Paramétrage!$C$9,Q188="Mut+ext")),0,ROUNDUP(O188/P188,0))</f>
        <v>0</v>
      </c>
      <c r="V188" s="249">
        <f>IF(OR(M188="",Q188="Mut+ext"),0,IF(VLOOKUP(M188,Paramétrage!$C$6:$E$29,2,0)=0,0,IF(P188="","saisir capacité",N188*U188*VLOOKUP(M188,Paramétrage!$C$6:$E$29,2,0))))</f>
        <v>0</v>
      </c>
      <c r="W188" s="248"/>
      <c r="X188" s="247">
        <f t="shared" si="30"/>
        <v>0</v>
      </c>
      <c r="Y188" s="246">
        <f>IF(OR(M188="",Q188="Mut+ext"),0,IF(ISERROR(W188+V188*VLOOKUP(M188,Paramétrage!$C$6:$E$29,3,0))=TRUE(),X188,W188+V188*VLOOKUP(M188,Paramétrage!$C$6:$E$29,3,0)))</f>
        <v>0</v>
      </c>
      <c r="Z188" s="742"/>
      <c r="AA188" s="742"/>
      <c r="AB188" s="742"/>
      <c r="AC188" s="245"/>
      <c r="AD188" s="244"/>
      <c r="AE188" s="243">
        <f>IF(G188="",0,IF(K188="",0,IF(SUMIF(G178:G189,G188,O178:O189)=0,0,IF(OR(L188="",K188="obligatoire"),AF188/SUMIF(G178:G189,G188,O178:O189),AF188/(SUMIF(G178:G189,G188,O178:O189)/L188)))))</f>
        <v>0</v>
      </c>
      <c r="AF188" s="242">
        <f t="shared" si="31"/>
        <v>0</v>
      </c>
    </row>
    <row r="189" spans="1:32" ht="16.2" thickBot="1" x14ac:dyDescent="0.3">
      <c r="A189" s="746"/>
      <c r="B189" s="743"/>
      <c r="C189" s="744"/>
      <c r="D189" s="744"/>
      <c r="E189" s="745"/>
      <c r="F189" s="745"/>
      <c r="G189" s="260"/>
      <c r="H189" s="259"/>
      <c r="I189" s="258"/>
      <c r="J189" s="255"/>
      <c r="K189" s="257"/>
      <c r="L189" s="256"/>
      <c r="M189" s="255"/>
      <c r="N189" s="254"/>
      <c r="O189" s="253"/>
      <c r="P189" s="252"/>
      <c r="Q189" s="251"/>
      <c r="R189" s="741"/>
      <c r="S189" s="741"/>
      <c r="T189" s="741"/>
      <c r="U189" s="250">
        <f>IF(OR(P189="",M189=Paramétrage!$C$10,M189=Paramétrage!$C$13,M189=Paramétrage!$C$17,M189=Paramétrage!$C$20,M189=Paramétrage!$C$24,M189=Paramétrage!$C$27,AND(M189&lt;&gt;Paramétrage!$C$9,Q189="Mut+ext")),0,ROUNDUP(O189/P189,0))</f>
        <v>0</v>
      </c>
      <c r="V189" s="249">
        <f>IF(OR(M189="",Q189="Mut+ext"),0,IF(VLOOKUP(M189,Paramétrage!$C$6:$E$29,2,0)=0,0,IF(P189="","saisir capacité",N189*U189*VLOOKUP(M189,Paramétrage!$C$6:$E$29,2,0))))</f>
        <v>0</v>
      </c>
      <c r="W189" s="248"/>
      <c r="X189" s="247">
        <f t="shared" si="30"/>
        <v>0</v>
      </c>
      <c r="Y189" s="246">
        <f>IF(OR(M189="",Q189="Mut+ext"),0,IF(ISERROR(W189+V189*VLOOKUP(M189,Paramétrage!$C$6:$E$29,3,0))=TRUE(),X189,W189+V189*VLOOKUP(M189,Paramétrage!$C$6:$E$29,3,0)))</f>
        <v>0</v>
      </c>
      <c r="Z189" s="742"/>
      <c r="AA189" s="742"/>
      <c r="AB189" s="742"/>
      <c r="AC189" s="245"/>
      <c r="AD189" s="244"/>
      <c r="AE189" s="243">
        <f>IF(G189="",0,IF(K189="",0,IF(SUMIF(G178:G189,G189,O178:O189)=0,0,IF(OR(L189="",K189="obligatoire"),AF189/SUMIF(G178:G189,G189,O178:O189),AF189/(SUMIF(G178:G189,G189,O178:O189)/L189)))))</f>
        <v>0</v>
      </c>
      <c r="AF189" s="242">
        <f t="shared" si="31"/>
        <v>0</v>
      </c>
    </row>
    <row r="190" spans="1:32" ht="16.2" thickBot="1" x14ac:dyDescent="0.3">
      <c r="A190" s="746"/>
      <c r="B190" s="743"/>
      <c r="C190" s="744"/>
      <c r="D190" s="744"/>
      <c r="E190" s="745"/>
      <c r="F190" s="745"/>
      <c r="G190" s="260"/>
      <c r="H190" s="259"/>
      <c r="I190" s="258"/>
      <c r="J190" s="255"/>
      <c r="K190" s="257"/>
      <c r="L190" s="256"/>
      <c r="M190" s="255"/>
      <c r="N190" s="261"/>
      <c r="O190" s="253"/>
      <c r="P190" s="252"/>
      <c r="Q190" s="251"/>
      <c r="R190" s="741"/>
      <c r="S190" s="741"/>
      <c r="T190" s="741"/>
      <c r="U190" s="250">
        <f>IF(OR(P190="",M190=Paramétrage!$C$10,M190=Paramétrage!$C$13,M190=Paramétrage!$C$17,M190=Paramétrage!$C$20,M190=Paramétrage!$C$24,M190=Paramétrage!$C$27,AND(M190&lt;&gt;Paramétrage!$C$9,Q190="Mut+ext")),0,ROUNDUP(O190/P190,0))</f>
        <v>0</v>
      </c>
      <c r="V190" s="249">
        <f>IF(OR(M190="",Q190="Mut+ext"),0,IF(VLOOKUP(M190,Paramétrage!$C$6:$E$29,2,0)=0,0,IF(P190="","saisir capacité",N190*U190*VLOOKUP(M190,Paramétrage!$C$6:$E$29,2,0))))</f>
        <v>0</v>
      </c>
      <c r="W190" s="248"/>
      <c r="X190" s="247">
        <f t="shared" si="30"/>
        <v>0</v>
      </c>
      <c r="Y190" s="246">
        <f>IF(OR(M190="",Q190="Mut+ext"),0,IF(ISERROR(W190+V190*VLOOKUP(M190,Paramétrage!$C$6:$E$29,3,0))=TRUE(),X190,W190+V190*VLOOKUP(M190,Paramétrage!$C$6:$E$29,3,0)))</f>
        <v>0</v>
      </c>
      <c r="Z190" s="742"/>
      <c r="AA190" s="742"/>
      <c r="AB190" s="742"/>
      <c r="AC190" s="245"/>
      <c r="AD190" s="244"/>
      <c r="AE190" s="243">
        <f>IF(G190="",0,IF(K190="",0,IF(SUMIF(G182:G193,G190,O182:O193)=0,0,IF(OR(L190="",K190="obligatoire"),AF190/SUMIF(G182:G193,G190,O182:O193),AF190/(SUMIF(G182:G193,G190,O182:O193)/L190)))))</f>
        <v>0</v>
      </c>
      <c r="AF190" s="242">
        <f t="shared" si="31"/>
        <v>0</v>
      </c>
    </row>
    <row r="191" spans="1:32" ht="16.2" thickBot="1" x14ac:dyDescent="0.3">
      <c r="A191" s="746"/>
      <c r="B191" s="743"/>
      <c r="C191" s="744"/>
      <c r="D191" s="744"/>
      <c r="E191" s="745"/>
      <c r="F191" s="745"/>
      <c r="G191" s="260"/>
      <c r="H191" s="259"/>
      <c r="I191" s="258"/>
      <c r="J191" s="255"/>
      <c r="K191" s="257"/>
      <c r="L191" s="256"/>
      <c r="M191" s="255"/>
      <c r="N191" s="261"/>
      <c r="O191" s="253"/>
      <c r="P191" s="252"/>
      <c r="Q191" s="251"/>
      <c r="R191" s="741"/>
      <c r="S191" s="741"/>
      <c r="T191" s="741"/>
      <c r="U191" s="250">
        <f>IF(OR(P191="",M191=Paramétrage!$C$10,M191=Paramétrage!$C$13,M191=Paramétrage!$C$17,M191=Paramétrage!$C$20,M191=Paramétrage!$C$24,M191=Paramétrage!$C$27,AND(M191&lt;&gt;Paramétrage!$C$9,Q191="Mut+ext")),0,ROUNDUP(O191/P191,0))</f>
        <v>0</v>
      </c>
      <c r="V191" s="249">
        <f>IF(OR(M191="",Q191="Mut+ext"),0,IF(VLOOKUP(M191,Paramétrage!$C$6:$E$29,2,0)=0,0,IF(P191="","saisir capacité",N191*U191*VLOOKUP(M191,Paramétrage!$C$6:$E$29,2,0))))</f>
        <v>0</v>
      </c>
      <c r="W191" s="248"/>
      <c r="X191" s="247">
        <f t="shared" si="30"/>
        <v>0</v>
      </c>
      <c r="Y191" s="246">
        <f>IF(OR(M191="",Q191="Mut+ext"),0,IF(ISERROR(W191+V191*VLOOKUP(M191,Paramétrage!$C$6:$E$29,3,0))=TRUE(),X191,W191+V191*VLOOKUP(M191,Paramétrage!$C$6:$E$29,3,0)))</f>
        <v>0</v>
      </c>
      <c r="Z191" s="742"/>
      <c r="AA191" s="742"/>
      <c r="AB191" s="742"/>
      <c r="AC191" s="245"/>
      <c r="AD191" s="244"/>
      <c r="AE191" s="243">
        <f>IF(G191="",0,IF(K191="",0,IF(SUMIF(G182:G193,G191,O182:O193)=0,0,IF(OR(L191="",K191="obligatoire"),AF191/SUMIF(G182:G193,G191,O182:O193),AF191/(SUMIF(G182:G193,G191,O182:O193)/L191)))))</f>
        <v>0</v>
      </c>
      <c r="AF191" s="242">
        <f t="shared" si="31"/>
        <v>0</v>
      </c>
    </row>
    <row r="192" spans="1:32" ht="16.2" thickBot="1" x14ac:dyDescent="0.3">
      <c r="A192" s="746"/>
      <c r="B192" s="743"/>
      <c r="C192" s="744"/>
      <c r="D192" s="744"/>
      <c r="E192" s="745"/>
      <c r="F192" s="745"/>
      <c r="G192" s="260"/>
      <c r="H192" s="259"/>
      <c r="I192" s="258"/>
      <c r="J192" s="255"/>
      <c r="K192" s="257"/>
      <c r="L192" s="256"/>
      <c r="M192" s="255"/>
      <c r="N192" s="261"/>
      <c r="O192" s="253"/>
      <c r="P192" s="252"/>
      <c r="Q192" s="251"/>
      <c r="R192" s="741"/>
      <c r="S192" s="741"/>
      <c r="T192" s="741"/>
      <c r="U192" s="250">
        <f>IF(OR(P192="",M192=Paramétrage!$C$10,M192=Paramétrage!$C$13,M192=Paramétrage!$C$17,M192=Paramétrage!$C$20,M192=Paramétrage!$C$24,M192=Paramétrage!$C$27,AND(M192&lt;&gt;Paramétrage!$C$9,Q192="Mut+ext")),0,ROUNDUP(O192/P192,0))</f>
        <v>0</v>
      </c>
      <c r="V192" s="249">
        <f>IF(OR(M192="",Q192="Mut+ext"),0,IF(VLOOKUP(M192,Paramétrage!$C$6:$E$29,2,0)=0,0,IF(P192="","saisir capacité",N192*U192*VLOOKUP(M192,Paramétrage!$C$6:$E$29,2,0))))</f>
        <v>0</v>
      </c>
      <c r="W192" s="248"/>
      <c r="X192" s="247">
        <f t="shared" si="30"/>
        <v>0</v>
      </c>
      <c r="Y192" s="246">
        <f>IF(OR(M192="",Q192="Mut+ext"),0,IF(ISERROR(W192+V192*VLOOKUP(M192,Paramétrage!$C$6:$E$29,3,0))=TRUE(),X192,W192+V192*VLOOKUP(M192,Paramétrage!$C$6:$E$29,3,0)))</f>
        <v>0</v>
      </c>
      <c r="Z192" s="742"/>
      <c r="AA192" s="742"/>
      <c r="AB192" s="742"/>
      <c r="AC192" s="245"/>
      <c r="AD192" s="244"/>
      <c r="AE192" s="243">
        <f>IF(G192="",0,IF(K192="",0,IF(SUMIF(G182:G193,G192,O182:O193)=0,0,IF(OR(L192="",K192="obligatoire"),AF192/SUMIF(G182:G193,G192,O182:O193),AF192/(SUMIF(G182:G193,G192,O182:O193)/L192)))))</f>
        <v>0</v>
      </c>
      <c r="AF192" s="242">
        <f t="shared" si="31"/>
        <v>0</v>
      </c>
    </row>
    <row r="193" spans="1:32" ht="16.2" thickBot="1" x14ac:dyDescent="0.3">
      <c r="A193" s="746"/>
      <c r="B193" s="743"/>
      <c r="C193" s="744"/>
      <c r="D193" s="744"/>
      <c r="E193" s="745"/>
      <c r="F193" s="745"/>
      <c r="G193" s="260"/>
      <c r="H193" s="259"/>
      <c r="I193" s="258"/>
      <c r="J193" s="255"/>
      <c r="K193" s="257"/>
      <c r="L193" s="256"/>
      <c r="M193" s="255"/>
      <c r="N193" s="254"/>
      <c r="O193" s="253"/>
      <c r="P193" s="252"/>
      <c r="Q193" s="251"/>
      <c r="R193" s="741"/>
      <c r="S193" s="741"/>
      <c r="T193" s="741"/>
      <c r="U193" s="250">
        <f>IF(OR(P193="",M193=Paramétrage!$C$10,M193=Paramétrage!$C$13,M193=Paramétrage!$C$17,M193=Paramétrage!$C$20,M193=Paramétrage!$C$24,M193=Paramétrage!$C$27,AND(M193&lt;&gt;Paramétrage!$C$9,Q193="Mut+ext")),0,ROUNDUP(O193/P193,0))</f>
        <v>0</v>
      </c>
      <c r="V193" s="249">
        <f>IF(OR(M193="",Q193="Mut+ext"),0,IF(VLOOKUP(M193,Paramétrage!$C$6:$E$29,2,0)=0,0,IF(P193="","saisir capacité",N193*U193*VLOOKUP(M193,Paramétrage!$C$6:$E$29,2,0))))</f>
        <v>0</v>
      </c>
      <c r="W193" s="248"/>
      <c r="X193" s="247">
        <f t="shared" si="30"/>
        <v>0</v>
      </c>
      <c r="Y193" s="246">
        <f>IF(OR(M193="",Q193="Mut+ext"),0,IF(ISERROR(W193+V193*VLOOKUP(M193,Paramétrage!$C$6:$E$29,3,0))=TRUE(),X193,W193+V193*VLOOKUP(M193,Paramétrage!$C$6:$E$29,3,0)))</f>
        <v>0</v>
      </c>
      <c r="Z193" s="742"/>
      <c r="AA193" s="742"/>
      <c r="AB193" s="742"/>
      <c r="AC193" s="245"/>
      <c r="AD193" s="244"/>
      <c r="AE193" s="243">
        <f>IF(G193="",0,IF(K193="",0,IF(SUMIF(G182:G193,G193,O182:O193)=0,0,IF(OR(L193="",K193="obligatoire"),AF193/SUMIF(G182:G193,G193,O182:O193),AF193/(SUMIF(G182:G193,G193,O182:O193)/L193)))))</f>
        <v>0</v>
      </c>
      <c r="AF193" s="242">
        <f t="shared" si="31"/>
        <v>0</v>
      </c>
    </row>
    <row r="194" spans="1:32" ht="16.2" thickBot="1" x14ac:dyDescent="0.3">
      <c r="A194" s="746"/>
      <c r="B194" s="743"/>
      <c r="C194" s="241"/>
      <c r="D194" s="239"/>
      <c r="E194" s="240"/>
      <c r="F194" s="239"/>
      <c r="G194" s="239"/>
      <c r="H194" s="238"/>
      <c r="I194" s="237"/>
      <c r="J194" s="236"/>
      <c r="K194" s="235"/>
      <c r="L194" s="234"/>
      <c r="M194" s="226"/>
      <c r="N194" s="233">
        <f>AE194</f>
        <v>0</v>
      </c>
      <c r="O194" s="232"/>
      <c r="P194" s="232"/>
      <c r="Q194" s="231"/>
      <c r="R194" s="230"/>
      <c r="S194" s="230"/>
      <c r="T194" s="229"/>
      <c r="U194" s="228"/>
      <c r="V194" s="227">
        <f>SUM(V182:V193)</f>
        <v>0</v>
      </c>
      <c r="W194" s="226">
        <f>SUM(W182:W193)</f>
        <v>0</v>
      </c>
      <c r="X194" s="225">
        <f>SUM(X182:X193)</f>
        <v>0</v>
      </c>
      <c r="Y194" s="224">
        <f>SUM(Y182:Y193)</f>
        <v>0</v>
      </c>
      <c r="Z194" s="223"/>
      <c r="AA194" s="222"/>
      <c r="AB194" s="221"/>
      <c r="AC194" s="220"/>
      <c r="AD194" s="219"/>
      <c r="AE194" s="218">
        <f>SUM(AE182:AE193)</f>
        <v>0</v>
      </c>
      <c r="AF194" s="217">
        <f>SUM(AF182:AF193)</f>
        <v>0</v>
      </c>
    </row>
    <row r="195" spans="1:32" ht="15.45" customHeight="1" thickBot="1" x14ac:dyDescent="0.3">
      <c r="A195" s="746"/>
      <c r="B195" s="743" t="s">
        <v>135</v>
      </c>
      <c r="C195" s="744"/>
      <c r="D195" s="744"/>
      <c r="E195" s="745"/>
      <c r="F195" s="745"/>
      <c r="G195" s="268"/>
      <c r="H195" s="267"/>
      <c r="I195" s="258"/>
      <c r="J195" s="255"/>
      <c r="K195" s="257"/>
      <c r="L195" s="256"/>
      <c r="M195" s="255"/>
      <c r="N195" s="261"/>
      <c r="O195" s="253"/>
      <c r="P195" s="252"/>
      <c r="Q195" s="266"/>
      <c r="R195" s="741"/>
      <c r="S195" s="741"/>
      <c r="T195" s="741"/>
      <c r="U195" s="250">
        <f>IF(OR(P195="",M195=Paramétrage!$C$10,M195=Paramétrage!$C$13,M195=Paramétrage!$C$17,M195=Paramétrage!$C$20,M195=Paramétrage!$C$24,M195=Paramétrage!$C$27,AND(M195&lt;&gt;Paramétrage!$C$9,Q195="Mut+ext")),0,ROUNDUP(O195/P195,0))</f>
        <v>0</v>
      </c>
      <c r="V195" s="249">
        <f>IF(OR(M195="",Q195="Mut+ext"),0,IF(VLOOKUP(M195,Paramétrage!$C$6:$E$29,2,0)=0,0,IF(P195="","saisir capacité",N195*U195*VLOOKUP(M195,Paramétrage!$C$6:$E$29,2,0))))</f>
        <v>0</v>
      </c>
      <c r="W195" s="248"/>
      <c r="X195" s="247">
        <f t="shared" ref="X195:X206" si="32">IF(OR(M195="",Q195="Mut+ext"),0,IF(ISERROR(V195+W195)=TRUE(),V195,V195+W195))</f>
        <v>0</v>
      </c>
      <c r="Y195" s="246">
        <f>IF(OR(M195="",Q195="Mut+ext"),0,IF(ISERROR(W195+V195*VLOOKUP(M195,Paramétrage!$C$6:$E$29,3,0))=TRUE(),X195,W195+V195*VLOOKUP(M195,Paramétrage!$C$6:$E$29,3,0)))</f>
        <v>0</v>
      </c>
      <c r="Z195" s="742"/>
      <c r="AA195" s="742"/>
      <c r="AB195" s="742"/>
      <c r="AC195" s="245"/>
      <c r="AD195" s="265"/>
      <c r="AE195" s="243">
        <f>IF(G195="",0,IF(K195="",0,IF(SUMIF(G195:G206,G195,O195:O206)=0,0,IF(OR(L195="",K195="obligatoire"),AF195/SUMIF(G195:G206,G195,O195:O206),AF195/(SUMIF(G195:G206,G195,O195:O206)/L195)))))</f>
        <v>0</v>
      </c>
      <c r="AF195" s="264">
        <f t="shared" ref="AF195:AF206" si="33">N195*O195</f>
        <v>0</v>
      </c>
    </row>
    <row r="196" spans="1:32" ht="16.2" thickBot="1" x14ac:dyDescent="0.3">
      <c r="A196" s="746"/>
      <c r="B196" s="743"/>
      <c r="C196" s="744"/>
      <c r="D196" s="744"/>
      <c r="E196" s="745"/>
      <c r="F196" s="745"/>
      <c r="G196" s="260"/>
      <c r="H196" s="263"/>
      <c r="I196" s="258"/>
      <c r="J196" s="255"/>
      <c r="K196" s="257"/>
      <c r="L196" s="256"/>
      <c r="M196" s="255"/>
      <c r="N196" s="261"/>
      <c r="O196" s="253"/>
      <c r="P196" s="252"/>
      <c r="Q196" s="251"/>
      <c r="R196" s="741"/>
      <c r="S196" s="741"/>
      <c r="T196" s="741"/>
      <c r="U196" s="250">
        <f>IF(OR(P196="",M196=Paramétrage!$C$10,M196=Paramétrage!$C$13,M196=Paramétrage!$C$17,M196=Paramétrage!$C$20,M196=Paramétrage!$C$24,M196=Paramétrage!$C$27,AND(M196&lt;&gt;Paramétrage!$C$9,Q196="Mut+ext")),0,ROUNDUP(O196/P196,0))</f>
        <v>0</v>
      </c>
      <c r="V196" s="249">
        <f>IF(OR(M196="",Q196="Mut+ext"),0,IF(VLOOKUP(M196,Paramétrage!$C$6:$E$29,2,0)=0,0,IF(P196="","saisir capacité",N196*U196*VLOOKUP(M196,Paramétrage!$C$6:$E$29,2,0))))</f>
        <v>0</v>
      </c>
      <c r="W196" s="248"/>
      <c r="X196" s="247">
        <f t="shared" si="32"/>
        <v>0</v>
      </c>
      <c r="Y196" s="246">
        <f>IF(OR(M196="",Q196="Mut+ext"),0,IF(ISERROR(W196+V196*VLOOKUP(M196,Paramétrage!$C$6:$E$29,3,0))=TRUE(),X196,W196+V196*VLOOKUP(M196,Paramétrage!$C$6:$E$29,3,0)))</f>
        <v>0</v>
      </c>
      <c r="Z196" s="742"/>
      <c r="AA196" s="742"/>
      <c r="AB196" s="742"/>
      <c r="AC196" s="245"/>
      <c r="AD196" s="244"/>
      <c r="AE196" s="243">
        <f>IF(G196="",0,IF(K196="",0,IF(SUMIF(G195:G206,G196,O195:O206)=0,0,IF(OR(L196="",K196="obligatoire"),AF196/SUMIF(G195:G206,G196,O195:O206),AF196/(SUMIF(G195:G206,G196,O195:O206)/L196)))))</f>
        <v>0</v>
      </c>
      <c r="AF196" s="242">
        <f t="shared" si="33"/>
        <v>0</v>
      </c>
    </row>
    <row r="197" spans="1:32" ht="16.2" thickBot="1" x14ac:dyDescent="0.3">
      <c r="A197" s="746"/>
      <c r="B197" s="743"/>
      <c r="C197" s="744"/>
      <c r="D197" s="744"/>
      <c r="E197" s="745"/>
      <c r="F197" s="745"/>
      <c r="G197" s="260"/>
      <c r="H197" s="263"/>
      <c r="I197" s="258"/>
      <c r="J197" s="255"/>
      <c r="K197" s="257"/>
      <c r="L197" s="256"/>
      <c r="M197" s="255"/>
      <c r="N197" s="261"/>
      <c r="O197" s="253"/>
      <c r="P197" s="252"/>
      <c r="Q197" s="251"/>
      <c r="R197" s="741"/>
      <c r="S197" s="741"/>
      <c r="T197" s="741"/>
      <c r="U197" s="250">
        <f>IF(OR(P197="",M197=Paramétrage!$C$10,M197=Paramétrage!$C$13,M197=Paramétrage!$C$17,M197=Paramétrage!$C$20,M197=Paramétrage!$C$24,M197=Paramétrage!$C$27,AND(M197&lt;&gt;Paramétrage!$C$9,Q197="Mut+ext")),0,ROUNDUP(O197/P197,0))</f>
        <v>0</v>
      </c>
      <c r="V197" s="249">
        <f>IF(OR(M197="",Q197="Mut+ext"),0,IF(VLOOKUP(M197,Paramétrage!$C$6:$E$29,2,0)=0,0,IF(P197="","saisir capacité",N197*U197*VLOOKUP(M197,Paramétrage!$C$6:$E$29,2,0))))</f>
        <v>0</v>
      </c>
      <c r="W197" s="248"/>
      <c r="X197" s="247">
        <f t="shared" si="32"/>
        <v>0</v>
      </c>
      <c r="Y197" s="246">
        <f>IF(OR(M197="",Q197="Mut+ext"),0,IF(ISERROR(W197+V197*VLOOKUP(M197,Paramétrage!$C$6:$E$29,3,0))=TRUE(),X197,W197+V197*VLOOKUP(M197,Paramétrage!$C$6:$E$29,3,0)))</f>
        <v>0</v>
      </c>
      <c r="Z197" s="742"/>
      <c r="AA197" s="742"/>
      <c r="AB197" s="742"/>
      <c r="AC197" s="245"/>
      <c r="AD197" s="244"/>
      <c r="AE197" s="243">
        <f>IF(G197="",0,IF(K197="",0,IF(SUMIF(G195:G206,G197,O195:O206)=0,0,IF(OR(L197="",K197="obligatoire"),AF197/SUMIF(G195:G206,G197,O195:O206),AF197/(SUMIF(G195:G206,G197,O195:O206)/L197)))))</f>
        <v>0</v>
      </c>
      <c r="AF197" s="242">
        <f t="shared" si="33"/>
        <v>0</v>
      </c>
    </row>
    <row r="198" spans="1:32" ht="16.2" thickBot="1" x14ac:dyDescent="0.3">
      <c r="A198" s="746"/>
      <c r="B198" s="743"/>
      <c r="C198" s="744"/>
      <c r="D198" s="744"/>
      <c r="E198" s="745"/>
      <c r="F198" s="745"/>
      <c r="G198" s="260"/>
      <c r="H198" s="263"/>
      <c r="I198" s="258"/>
      <c r="J198" s="255"/>
      <c r="K198" s="257"/>
      <c r="L198" s="256"/>
      <c r="M198" s="255"/>
      <c r="N198" s="261"/>
      <c r="O198" s="253"/>
      <c r="P198" s="252"/>
      <c r="Q198" s="251"/>
      <c r="R198" s="741"/>
      <c r="S198" s="741"/>
      <c r="T198" s="741"/>
      <c r="U198" s="250">
        <f>IF(OR(P198="",M198=Paramétrage!$C$10,M198=Paramétrage!$C$13,M198=Paramétrage!$C$17,M198=Paramétrage!$C$20,M198=Paramétrage!$C$24,M198=Paramétrage!$C$27,AND(M198&lt;&gt;Paramétrage!$C$9,Q198="Mut+ext")),0,ROUNDUP(O198/P198,0))</f>
        <v>0</v>
      </c>
      <c r="V198" s="249">
        <f>IF(OR(M198="",Q198="Mut+ext"),0,IF(VLOOKUP(M198,Paramétrage!$C$6:$E$29,2,0)=0,0,IF(P198="","saisir capacité",N198*U198*VLOOKUP(M198,Paramétrage!$C$6:$E$29,2,0))))</f>
        <v>0</v>
      </c>
      <c r="W198" s="248"/>
      <c r="X198" s="247">
        <f t="shared" si="32"/>
        <v>0</v>
      </c>
      <c r="Y198" s="246">
        <f>IF(OR(M198="",Q198="Mut+ext"),0,IF(ISERROR(W198+V198*VLOOKUP(M198,Paramétrage!$C$6:$E$29,3,0))=TRUE(),X198,W198+V198*VLOOKUP(M198,Paramétrage!$C$6:$E$29,3,0)))</f>
        <v>0</v>
      </c>
      <c r="Z198" s="742"/>
      <c r="AA198" s="742"/>
      <c r="AB198" s="742"/>
      <c r="AC198" s="245"/>
      <c r="AD198" s="244"/>
      <c r="AE198" s="243">
        <f>IF(G198="",0,IF(K198="",0,IF(SUMIF(G195:G206,G198,O195:O206)=0,0,IF(OR(L198="",K198="obligatoire"),AF198/SUMIF(G195:G206,G198,O195:O206),AF198/(SUMIF(G195:G206,G198,O195:O206)/L198)))))</f>
        <v>0</v>
      </c>
      <c r="AF198" s="242">
        <f t="shared" si="33"/>
        <v>0</v>
      </c>
    </row>
    <row r="199" spans="1:32" ht="16.2" thickBot="1" x14ac:dyDescent="0.3">
      <c r="A199" s="746"/>
      <c r="B199" s="743"/>
      <c r="C199" s="744"/>
      <c r="D199" s="744"/>
      <c r="E199" s="745"/>
      <c r="F199" s="745"/>
      <c r="G199" s="260"/>
      <c r="H199" s="259"/>
      <c r="I199" s="258"/>
      <c r="J199" s="255"/>
      <c r="K199" s="257"/>
      <c r="L199" s="256"/>
      <c r="M199" s="255"/>
      <c r="N199" s="261"/>
      <c r="O199" s="253"/>
      <c r="P199" s="252"/>
      <c r="Q199" s="251"/>
      <c r="R199" s="741"/>
      <c r="S199" s="741"/>
      <c r="T199" s="741"/>
      <c r="U199" s="250">
        <f>IF(OR(P199="",M199=Paramétrage!$C$10,M199=Paramétrage!$C$13,M199=Paramétrage!$C$17,M199=Paramétrage!$C$20,M199=Paramétrage!$C$24,M199=Paramétrage!$C$27,AND(M199&lt;&gt;Paramétrage!$C$9,Q199="Mut+ext")),0,ROUNDUP(O199/P199,0))</f>
        <v>0</v>
      </c>
      <c r="V199" s="249">
        <f>IF(OR(M199="",Q199="Mut+ext"),0,IF(VLOOKUP(M199,Paramétrage!$C$6:$E$29,2,0)=0,0,IF(P199="","saisir capacité",N199*U199*VLOOKUP(M199,Paramétrage!$C$6:$E$29,2,0))))</f>
        <v>0</v>
      </c>
      <c r="W199" s="248"/>
      <c r="X199" s="247">
        <f t="shared" si="32"/>
        <v>0</v>
      </c>
      <c r="Y199" s="246">
        <f>IF(OR(M199="",Q199="Mut+ext"),0,IF(ISERROR(W199+V199*VLOOKUP(M199,Paramétrage!$C$6:$E$29,3,0))=TRUE(),X199,W199+V199*VLOOKUP(M199,Paramétrage!$C$6:$E$29,3,0)))</f>
        <v>0</v>
      </c>
      <c r="Z199" s="742"/>
      <c r="AA199" s="742"/>
      <c r="AB199" s="742"/>
      <c r="AC199" s="245"/>
      <c r="AD199" s="244"/>
      <c r="AE199" s="243">
        <f>IF(G199="",0,IF(K199="",0,IF(SUMIF(G191:G202,G199,O191:O202)=0,0,IF(OR(L199="",K199="obligatoire"),AF199/SUMIF(G191:G202,G199,O191:O202),AF199/(SUMIF(G191:G202,G199,O191:O202)/L199)))))</f>
        <v>0</v>
      </c>
      <c r="AF199" s="242">
        <f t="shared" si="33"/>
        <v>0</v>
      </c>
    </row>
    <row r="200" spans="1:32" ht="16.2" thickBot="1" x14ac:dyDescent="0.3">
      <c r="A200" s="746"/>
      <c r="B200" s="743"/>
      <c r="C200" s="744"/>
      <c r="D200" s="744"/>
      <c r="E200" s="745"/>
      <c r="F200" s="745"/>
      <c r="G200" s="260"/>
      <c r="H200" s="259"/>
      <c r="I200" s="258"/>
      <c r="J200" s="255"/>
      <c r="K200" s="257"/>
      <c r="L200" s="256"/>
      <c r="M200" s="255"/>
      <c r="N200" s="261"/>
      <c r="O200" s="253"/>
      <c r="P200" s="252"/>
      <c r="Q200" s="251"/>
      <c r="R200" s="741"/>
      <c r="S200" s="741"/>
      <c r="T200" s="741"/>
      <c r="U200" s="250">
        <f>IF(OR(P200="",M200=Paramétrage!$C$10,M200=Paramétrage!$C$13,M200=Paramétrage!$C$17,M200=Paramétrage!$C$20,M200=Paramétrage!$C$24,M200=Paramétrage!$C$27,AND(M200&lt;&gt;Paramétrage!$C$9,Q200="Mut+ext")),0,ROUNDUP(O200/P200,0))</f>
        <v>0</v>
      </c>
      <c r="V200" s="249">
        <f>IF(OR(M200="",Q200="Mut+ext"),0,IF(VLOOKUP(M200,Paramétrage!$C$6:$E$29,2,0)=0,0,IF(P200="","saisir capacité",N200*U200*VLOOKUP(M200,Paramétrage!$C$6:$E$29,2,0))))</f>
        <v>0</v>
      </c>
      <c r="W200" s="248"/>
      <c r="X200" s="247">
        <f t="shared" si="32"/>
        <v>0</v>
      </c>
      <c r="Y200" s="246">
        <f>IF(OR(M200="",Q200="Mut+ext"),0,IF(ISERROR(W200+V200*VLOOKUP(M200,Paramétrage!$C$6:$E$29,3,0))=TRUE(),X200,W200+V200*VLOOKUP(M200,Paramétrage!$C$6:$E$29,3,0)))</f>
        <v>0</v>
      </c>
      <c r="Z200" s="742"/>
      <c r="AA200" s="742"/>
      <c r="AB200" s="742"/>
      <c r="AC200" s="245"/>
      <c r="AD200" s="244"/>
      <c r="AE200" s="243">
        <f>IF(G200="",0,IF(K200="",0,IF(SUMIF(G191:G202,G200,O191:O202)=0,0,IF(OR(L200="",K200="obligatoire"),AF200/SUMIF(G191:G202,G200,O191:O202),AF200/(SUMIF(G191:G202,G200,O191:O202)/L200)))))</f>
        <v>0</v>
      </c>
      <c r="AF200" s="242">
        <f t="shared" si="33"/>
        <v>0</v>
      </c>
    </row>
    <row r="201" spans="1:32" ht="16.2" thickBot="1" x14ac:dyDescent="0.3">
      <c r="A201" s="746"/>
      <c r="B201" s="743"/>
      <c r="C201" s="744"/>
      <c r="D201" s="744"/>
      <c r="E201" s="745"/>
      <c r="F201" s="745"/>
      <c r="G201" s="260"/>
      <c r="H201" s="259"/>
      <c r="I201" s="258"/>
      <c r="J201" s="255"/>
      <c r="K201" s="257"/>
      <c r="L201" s="256"/>
      <c r="M201" s="255"/>
      <c r="N201" s="261"/>
      <c r="O201" s="253"/>
      <c r="P201" s="252"/>
      <c r="Q201" s="251"/>
      <c r="R201" s="741"/>
      <c r="S201" s="741"/>
      <c r="T201" s="741"/>
      <c r="U201" s="250">
        <f>IF(OR(P201="",M201=Paramétrage!$C$10,M201=Paramétrage!$C$13,M201=Paramétrage!$C$17,M201=Paramétrage!$C$20,M201=Paramétrage!$C$24,M201=Paramétrage!$C$27,AND(M201&lt;&gt;Paramétrage!$C$9,Q201="Mut+ext")),0,ROUNDUP(O201/P201,0))</f>
        <v>0</v>
      </c>
      <c r="V201" s="249">
        <f>IF(OR(M201="",Q201="Mut+ext"),0,IF(VLOOKUP(M201,Paramétrage!$C$6:$E$29,2,0)=0,0,IF(P201="","saisir capacité",N201*U201*VLOOKUP(M201,Paramétrage!$C$6:$E$29,2,0))))</f>
        <v>0</v>
      </c>
      <c r="W201" s="248"/>
      <c r="X201" s="247">
        <f t="shared" si="32"/>
        <v>0</v>
      </c>
      <c r="Y201" s="246">
        <f>IF(OR(M201="",Q201="Mut+ext"),0,IF(ISERROR(W201+V201*VLOOKUP(M201,Paramétrage!$C$6:$E$29,3,0))=TRUE(),X201,W201+V201*VLOOKUP(M201,Paramétrage!$C$6:$E$29,3,0)))</f>
        <v>0</v>
      </c>
      <c r="Z201" s="742"/>
      <c r="AA201" s="742"/>
      <c r="AB201" s="742"/>
      <c r="AC201" s="245"/>
      <c r="AD201" s="244"/>
      <c r="AE201" s="243">
        <f>IF(G201="",0,IF(K201="",0,IF(SUMIF(G191:G202,G201,O191:O202)=0,0,IF(OR(L201="",K201="obligatoire"),AF201/SUMIF(G191:G202,G201,O191:O202),AF201/(SUMIF(G191:G202,G201,O191:O202)/L201)))))</f>
        <v>0</v>
      </c>
      <c r="AF201" s="242">
        <f t="shared" si="33"/>
        <v>0</v>
      </c>
    </row>
    <row r="202" spans="1:32" ht="16.2" thickBot="1" x14ac:dyDescent="0.3">
      <c r="A202" s="746"/>
      <c r="B202" s="743"/>
      <c r="C202" s="744"/>
      <c r="D202" s="744"/>
      <c r="E202" s="745"/>
      <c r="F202" s="745"/>
      <c r="G202" s="260"/>
      <c r="H202" s="259"/>
      <c r="I202" s="258"/>
      <c r="J202" s="255"/>
      <c r="K202" s="257"/>
      <c r="L202" s="256"/>
      <c r="M202" s="255"/>
      <c r="N202" s="254"/>
      <c r="O202" s="253"/>
      <c r="P202" s="252"/>
      <c r="Q202" s="251"/>
      <c r="R202" s="741"/>
      <c r="S202" s="741"/>
      <c r="T202" s="741"/>
      <c r="U202" s="250">
        <f>IF(OR(P202="",M202=Paramétrage!$C$10,M202=Paramétrage!$C$13,M202=Paramétrage!$C$17,M202=Paramétrage!$C$20,M202=Paramétrage!$C$24,M202=Paramétrage!$C$27,AND(M202&lt;&gt;Paramétrage!$C$9,Q202="Mut+ext")),0,ROUNDUP(O202/P202,0))</f>
        <v>0</v>
      </c>
      <c r="V202" s="249">
        <f>IF(OR(M202="",Q202="Mut+ext"),0,IF(VLOOKUP(M202,Paramétrage!$C$6:$E$29,2,0)=0,0,IF(P202="","saisir capacité",N202*U202*VLOOKUP(M202,Paramétrage!$C$6:$E$29,2,0))))</f>
        <v>0</v>
      </c>
      <c r="W202" s="248"/>
      <c r="X202" s="247">
        <f t="shared" si="32"/>
        <v>0</v>
      </c>
      <c r="Y202" s="246">
        <f>IF(OR(M202="",Q202="Mut+ext"),0,IF(ISERROR(W202+V202*VLOOKUP(M202,Paramétrage!$C$6:$E$29,3,0))=TRUE(),X202,W202+V202*VLOOKUP(M202,Paramétrage!$C$6:$E$29,3,0)))</f>
        <v>0</v>
      </c>
      <c r="Z202" s="742"/>
      <c r="AA202" s="742"/>
      <c r="AB202" s="742"/>
      <c r="AC202" s="245"/>
      <c r="AD202" s="244"/>
      <c r="AE202" s="243">
        <f>IF(G202="",0,IF(K202="",0,IF(SUMIF(G191:G202,G202,O191:O202)=0,0,IF(OR(L202="",K202="obligatoire"),AF202/SUMIF(G191:G202,G202,O191:O202),AF202/(SUMIF(G191:G202,G202,O191:O202)/L202)))))</f>
        <v>0</v>
      </c>
      <c r="AF202" s="242">
        <f t="shared" si="33"/>
        <v>0</v>
      </c>
    </row>
    <row r="203" spans="1:32" ht="16.2" thickBot="1" x14ac:dyDescent="0.3">
      <c r="A203" s="746"/>
      <c r="B203" s="743"/>
      <c r="C203" s="744"/>
      <c r="D203" s="744"/>
      <c r="E203" s="745"/>
      <c r="F203" s="745"/>
      <c r="G203" s="260"/>
      <c r="H203" s="259"/>
      <c r="I203" s="258"/>
      <c r="J203" s="255"/>
      <c r="K203" s="257"/>
      <c r="L203" s="256"/>
      <c r="M203" s="255"/>
      <c r="N203" s="261"/>
      <c r="O203" s="253"/>
      <c r="P203" s="252"/>
      <c r="Q203" s="251"/>
      <c r="R203" s="741"/>
      <c r="S203" s="741"/>
      <c r="T203" s="741"/>
      <c r="U203" s="250">
        <f>IF(OR(P203="",M203=Paramétrage!$C$10,M203=Paramétrage!$C$13,M203=Paramétrage!$C$17,M203=Paramétrage!$C$20,M203=Paramétrage!$C$24,M203=Paramétrage!$C$27,AND(M203&lt;&gt;Paramétrage!$C$9,Q203="Mut+ext")),0,ROUNDUP(O203/P203,0))</f>
        <v>0</v>
      </c>
      <c r="V203" s="249">
        <f>IF(OR(M203="",Q203="Mut+ext"),0,IF(VLOOKUP(M203,Paramétrage!$C$6:$E$29,2,0)=0,0,IF(P203="","saisir capacité",N203*U203*VLOOKUP(M203,Paramétrage!$C$6:$E$29,2,0))))</f>
        <v>0</v>
      </c>
      <c r="W203" s="248"/>
      <c r="X203" s="247">
        <f t="shared" si="32"/>
        <v>0</v>
      </c>
      <c r="Y203" s="246">
        <f>IF(OR(M203="",Q203="Mut+ext"),0,IF(ISERROR(W203+V203*VLOOKUP(M203,Paramétrage!$C$6:$E$29,3,0))=TRUE(),X203,W203+V203*VLOOKUP(M203,Paramétrage!$C$6:$E$29,3,0)))</f>
        <v>0</v>
      </c>
      <c r="Z203" s="742"/>
      <c r="AA203" s="742"/>
      <c r="AB203" s="742"/>
      <c r="AC203" s="245"/>
      <c r="AD203" s="244"/>
      <c r="AE203" s="243">
        <f>IF(G203="",0,IF(K203="",0,IF(SUMIF(G195:G206,G203,O195:O206)=0,0,IF(OR(L203="",K203="obligatoire"),AF203/SUMIF(G195:G206,G203,O195:O206),AF203/(SUMIF(G195:G206,G203,O195:O206)/L203)))))</f>
        <v>0</v>
      </c>
      <c r="AF203" s="242">
        <f t="shared" si="33"/>
        <v>0</v>
      </c>
    </row>
    <row r="204" spans="1:32" ht="16.2" thickBot="1" x14ac:dyDescent="0.3">
      <c r="A204" s="746"/>
      <c r="B204" s="743"/>
      <c r="C204" s="744"/>
      <c r="D204" s="744"/>
      <c r="E204" s="745"/>
      <c r="F204" s="745"/>
      <c r="G204" s="260"/>
      <c r="H204" s="259"/>
      <c r="I204" s="258"/>
      <c r="J204" s="255"/>
      <c r="K204" s="257"/>
      <c r="L204" s="256"/>
      <c r="M204" s="255"/>
      <c r="N204" s="261"/>
      <c r="O204" s="253"/>
      <c r="P204" s="252"/>
      <c r="Q204" s="251"/>
      <c r="R204" s="741"/>
      <c r="S204" s="741"/>
      <c r="T204" s="741"/>
      <c r="U204" s="250">
        <f>IF(OR(P204="",M204=Paramétrage!$C$10,M204=Paramétrage!$C$13,M204=Paramétrage!$C$17,M204=Paramétrage!$C$20,M204=Paramétrage!$C$24,M204=Paramétrage!$C$27,AND(M204&lt;&gt;Paramétrage!$C$9,Q204="Mut+ext")),0,ROUNDUP(O204/P204,0))</f>
        <v>0</v>
      </c>
      <c r="V204" s="249">
        <f>IF(OR(M204="",Q204="Mut+ext"),0,IF(VLOOKUP(M204,Paramétrage!$C$6:$E$29,2,0)=0,0,IF(P204="","saisir capacité",N204*U204*VLOOKUP(M204,Paramétrage!$C$6:$E$29,2,0))))</f>
        <v>0</v>
      </c>
      <c r="W204" s="248"/>
      <c r="X204" s="247">
        <f t="shared" si="32"/>
        <v>0</v>
      </c>
      <c r="Y204" s="246">
        <f>IF(OR(M204="",Q204="Mut+ext"),0,IF(ISERROR(W204+V204*VLOOKUP(M204,Paramétrage!$C$6:$E$29,3,0))=TRUE(),X204,W204+V204*VLOOKUP(M204,Paramétrage!$C$6:$E$29,3,0)))</f>
        <v>0</v>
      </c>
      <c r="Z204" s="742"/>
      <c r="AA204" s="742"/>
      <c r="AB204" s="742"/>
      <c r="AC204" s="245"/>
      <c r="AD204" s="244"/>
      <c r="AE204" s="243">
        <f>IF(G204="",0,IF(K204="",0,IF(SUMIF(G195:G206,G204,O195:O206)=0,0,IF(OR(L204="",K204="obligatoire"),AF204/SUMIF(G195:G206,G204,O195:O206),AF204/(SUMIF(G195:G206,G204,O195:O206)/L204)))))</f>
        <v>0</v>
      </c>
      <c r="AF204" s="242">
        <f t="shared" si="33"/>
        <v>0</v>
      </c>
    </row>
    <row r="205" spans="1:32" ht="16.2" thickBot="1" x14ac:dyDescent="0.3">
      <c r="A205" s="746"/>
      <c r="B205" s="743"/>
      <c r="C205" s="744"/>
      <c r="D205" s="744"/>
      <c r="E205" s="745"/>
      <c r="F205" s="745"/>
      <c r="G205" s="260"/>
      <c r="H205" s="259"/>
      <c r="I205" s="258"/>
      <c r="J205" s="255"/>
      <c r="K205" s="257"/>
      <c r="L205" s="256"/>
      <c r="M205" s="255"/>
      <c r="N205" s="261"/>
      <c r="O205" s="253"/>
      <c r="P205" s="252"/>
      <c r="Q205" s="251"/>
      <c r="R205" s="741"/>
      <c r="S205" s="741"/>
      <c r="T205" s="741"/>
      <c r="U205" s="250">
        <f>IF(OR(P205="",M205=Paramétrage!$C$10,M205=Paramétrage!$C$13,M205=Paramétrage!$C$17,M205=Paramétrage!$C$20,M205=Paramétrage!$C$24,M205=Paramétrage!$C$27,AND(M205&lt;&gt;Paramétrage!$C$9,Q205="Mut+ext")),0,ROUNDUP(O205/P205,0))</f>
        <v>0</v>
      </c>
      <c r="V205" s="249">
        <f>IF(OR(M205="",Q205="Mut+ext"),0,IF(VLOOKUP(M205,Paramétrage!$C$6:$E$29,2,0)=0,0,IF(P205="","saisir capacité",N205*U205*VLOOKUP(M205,Paramétrage!$C$6:$E$29,2,0))))</f>
        <v>0</v>
      </c>
      <c r="W205" s="248"/>
      <c r="X205" s="247">
        <f t="shared" si="32"/>
        <v>0</v>
      </c>
      <c r="Y205" s="246">
        <f>IF(OR(M205="",Q205="Mut+ext"),0,IF(ISERROR(W205+V205*VLOOKUP(M205,Paramétrage!$C$6:$E$29,3,0))=TRUE(),X205,W205+V205*VLOOKUP(M205,Paramétrage!$C$6:$E$29,3,0)))</f>
        <v>0</v>
      </c>
      <c r="Z205" s="742"/>
      <c r="AA205" s="742"/>
      <c r="AB205" s="742"/>
      <c r="AC205" s="245"/>
      <c r="AD205" s="244"/>
      <c r="AE205" s="243">
        <f>IF(G205="",0,IF(K205="",0,IF(SUMIF(G195:G206,G205,O195:O206)=0,0,IF(OR(L205="",K205="obligatoire"),AF205/SUMIF(G195:G206,G205,O195:O206),AF205/(SUMIF(G195:G206,G205,O195:O206)/L205)))))</f>
        <v>0</v>
      </c>
      <c r="AF205" s="242">
        <f t="shared" si="33"/>
        <v>0</v>
      </c>
    </row>
    <row r="206" spans="1:32" ht="16.2" thickBot="1" x14ac:dyDescent="0.3">
      <c r="A206" s="746"/>
      <c r="B206" s="743"/>
      <c r="C206" s="744"/>
      <c r="D206" s="744"/>
      <c r="E206" s="745"/>
      <c r="F206" s="745"/>
      <c r="G206" s="260"/>
      <c r="H206" s="259"/>
      <c r="I206" s="258"/>
      <c r="J206" s="255"/>
      <c r="K206" s="257"/>
      <c r="L206" s="256"/>
      <c r="M206" s="255"/>
      <c r="N206" s="254"/>
      <c r="O206" s="253"/>
      <c r="P206" s="252"/>
      <c r="Q206" s="251"/>
      <c r="R206" s="741"/>
      <c r="S206" s="741"/>
      <c r="T206" s="741"/>
      <c r="U206" s="250">
        <f>IF(OR(P206="",M206=Paramétrage!$C$10,M206=Paramétrage!$C$13,M206=Paramétrage!$C$17,M206=Paramétrage!$C$20,M206=Paramétrage!$C$24,M206=Paramétrage!$C$27,AND(M206&lt;&gt;Paramétrage!$C$9,Q206="Mut+ext")),0,ROUNDUP(O206/P206,0))</f>
        <v>0</v>
      </c>
      <c r="V206" s="249">
        <f>IF(OR(M206="",Q206="Mut+ext"),0,IF(VLOOKUP(M206,Paramétrage!$C$6:$E$29,2,0)=0,0,IF(P206="","saisir capacité",N206*U206*VLOOKUP(M206,Paramétrage!$C$6:$E$29,2,0))))</f>
        <v>0</v>
      </c>
      <c r="W206" s="248"/>
      <c r="X206" s="247">
        <f t="shared" si="32"/>
        <v>0</v>
      </c>
      <c r="Y206" s="246">
        <f>IF(OR(M206="",Q206="Mut+ext"),0,IF(ISERROR(W206+V206*VLOOKUP(M206,Paramétrage!$C$6:$E$29,3,0))=TRUE(),X206,W206+V206*VLOOKUP(M206,Paramétrage!$C$6:$E$29,3,0)))</f>
        <v>0</v>
      </c>
      <c r="Z206" s="742"/>
      <c r="AA206" s="742"/>
      <c r="AB206" s="742"/>
      <c r="AC206" s="245"/>
      <c r="AD206" s="244"/>
      <c r="AE206" s="243">
        <f>IF(G206="",0,IF(K206="",0,IF(SUMIF(G195:G206,G206,O195:O206)=0,0,IF(OR(L206="",K206="obligatoire"),AF206/SUMIF(G195:G206,G206,O195:O206),AF206/(SUMIF(G195:G206,G206,O195:O206)/L206)))))</f>
        <v>0</v>
      </c>
      <c r="AF206" s="242">
        <f t="shared" si="33"/>
        <v>0</v>
      </c>
    </row>
    <row r="207" spans="1:32" ht="16.2" thickBot="1" x14ac:dyDescent="0.3">
      <c r="A207" s="746"/>
      <c r="B207" s="743"/>
      <c r="C207" s="241"/>
      <c r="D207" s="239"/>
      <c r="E207" s="240"/>
      <c r="F207" s="239"/>
      <c r="G207" s="239"/>
      <c r="H207" s="238"/>
      <c r="I207" s="237"/>
      <c r="J207" s="236"/>
      <c r="K207" s="235"/>
      <c r="L207" s="234"/>
      <c r="M207" s="226"/>
      <c r="N207" s="233">
        <f>AE207</f>
        <v>0</v>
      </c>
      <c r="O207" s="232"/>
      <c r="P207" s="232"/>
      <c r="Q207" s="231"/>
      <c r="R207" s="230"/>
      <c r="S207" s="230"/>
      <c r="T207" s="229"/>
      <c r="U207" s="228"/>
      <c r="V207" s="227">
        <f>SUM(V195:V206)</f>
        <v>0</v>
      </c>
      <c r="W207" s="226">
        <f>SUM(W195:W206)</f>
        <v>0</v>
      </c>
      <c r="X207" s="225">
        <f>SUM(X195:X206)</f>
        <v>0</v>
      </c>
      <c r="Y207" s="224">
        <f>SUM(Y195:Y206)</f>
        <v>0</v>
      </c>
      <c r="Z207" s="223"/>
      <c r="AA207" s="222"/>
      <c r="AB207" s="221"/>
      <c r="AC207" s="220"/>
      <c r="AD207" s="219"/>
      <c r="AE207" s="218">
        <f>SUM(AE195:AE206)</f>
        <v>0</v>
      </c>
      <c r="AF207" s="217">
        <f>SUM(AF195:AF206)</f>
        <v>0</v>
      </c>
    </row>
    <row r="208" spans="1:32" ht="15.45" customHeight="1" thickBot="1" x14ac:dyDescent="0.3">
      <c r="A208" s="746"/>
      <c r="B208" s="743" t="s">
        <v>136</v>
      </c>
      <c r="C208" s="744"/>
      <c r="D208" s="744"/>
      <c r="E208" s="745"/>
      <c r="F208" s="745"/>
      <c r="G208" s="268"/>
      <c r="H208" s="267"/>
      <c r="I208" s="258"/>
      <c r="J208" s="255"/>
      <c r="K208" s="257"/>
      <c r="L208" s="256"/>
      <c r="M208" s="255"/>
      <c r="N208" s="261"/>
      <c r="O208" s="253"/>
      <c r="P208" s="252"/>
      <c r="Q208" s="266"/>
      <c r="R208" s="741"/>
      <c r="S208" s="741"/>
      <c r="T208" s="741"/>
      <c r="U208" s="250">
        <f>IF(OR(P208="",M208=Paramétrage!$C$10,M208=Paramétrage!$C$13,M208=Paramétrage!$C$17,M208=Paramétrage!$C$20,M208=Paramétrage!$C$24,M208=Paramétrage!$C$27,AND(M208&lt;&gt;Paramétrage!$C$9,Q208="Mut+ext")),0,ROUNDUP(O208/P208,0))</f>
        <v>0</v>
      </c>
      <c r="V208" s="249">
        <f>IF(OR(M208="",Q208="Mut+ext"),0,IF(VLOOKUP(M208,Paramétrage!$C$6:$E$29,2,0)=0,0,IF(P208="","saisir capacité",N208*U208*VLOOKUP(M208,Paramétrage!$C$6:$E$29,2,0))))</f>
        <v>0</v>
      </c>
      <c r="W208" s="248"/>
      <c r="X208" s="247">
        <f t="shared" ref="X208:X219" si="34">IF(OR(M208="",Q208="Mut+ext"),0,IF(ISERROR(V208+W208)=TRUE(),V208,V208+W208))</f>
        <v>0</v>
      </c>
      <c r="Y208" s="246">
        <f>IF(OR(M208="",Q208="Mut+ext"),0,IF(ISERROR(W208+V208*VLOOKUP(M208,Paramétrage!$C$6:$E$29,3,0))=TRUE(),X208,W208+V208*VLOOKUP(M208,Paramétrage!$C$6:$E$29,3,0)))</f>
        <v>0</v>
      </c>
      <c r="Z208" s="742"/>
      <c r="AA208" s="742"/>
      <c r="AB208" s="742"/>
      <c r="AC208" s="245"/>
      <c r="AD208" s="265"/>
      <c r="AE208" s="243">
        <f>IF(G208="",0,IF(K208="",0,IF(SUMIF(G208:G219,G208,O208:O219)=0,0,IF(OR(L208="",K208="obligatoire"),AF208/SUMIF(G208:G219,G208,O208:O219),AF208/(SUMIF(G208:G219,G208,O208:O219)/L208)))))</f>
        <v>0</v>
      </c>
      <c r="AF208" s="264">
        <f t="shared" ref="AF208:AF219" si="35">N208*O208</f>
        <v>0</v>
      </c>
    </row>
    <row r="209" spans="1:32" ht="16.2" thickBot="1" x14ac:dyDescent="0.3">
      <c r="A209" s="746"/>
      <c r="B209" s="743"/>
      <c r="C209" s="744"/>
      <c r="D209" s="744"/>
      <c r="E209" s="745"/>
      <c r="F209" s="745"/>
      <c r="G209" s="260"/>
      <c r="H209" s="263"/>
      <c r="I209" s="258"/>
      <c r="J209" s="255"/>
      <c r="K209" s="257"/>
      <c r="L209" s="256"/>
      <c r="M209" s="255"/>
      <c r="N209" s="261"/>
      <c r="O209" s="253"/>
      <c r="P209" s="252"/>
      <c r="Q209" s="251"/>
      <c r="R209" s="741"/>
      <c r="S209" s="741"/>
      <c r="T209" s="741"/>
      <c r="U209" s="250">
        <f>IF(OR(P209="",M209=Paramétrage!$C$10,M209=Paramétrage!$C$13,M209=Paramétrage!$C$17,M209=Paramétrage!$C$20,M209=Paramétrage!$C$24,M209=Paramétrage!$C$27,AND(M209&lt;&gt;Paramétrage!$C$9,Q209="Mut+ext")),0,ROUNDUP(O209/P209,0))</f>
        <v>0</v>
      </c>
      <c r="V209" s="249">
        <f>IF(OR(M209="",Q209="Mut+ext"),0,IF(VLOOKUP(M209,Paramétrage!$C$6:$E$29,2,0)=0,0,IF(P209="","saisir capacité",N209*U209*VLOOKUP(M209,Paramétrage!$C$6:$E$29,2,0))))</f>
        <v>0</v>
      </c>
      <c r="W209" s="248"/>
      <c r="X209" s="247">
        <f t="shared" si="34"/>
        <v>0</v>
      </c>
      <c r="Y209" s="246">
        <f>IF(OR(M209="",Q209="Mut+ext"),0,IF(ISERROR(W209+V209*VLOOKUP(M209,Paramétrage!$C$6:$E$29,3,0))=TRUE(),X209,W209+V209*VLOOKUP(M209,Paramétrage!$C$6:$E$29,3,0)))</f>
        <v>0</v>
      </c>
      <c r="Z209" s="742"/>
      <c r="AA209" s="742"/>
      <c r="AB209" s="742"/>
      <c r="AC209" s="245"/>
      <c r="AD209" s="244"/>
      <c r="AE209" s="243">
        <f>IF(G209="",0,IF(K209="",0,IF(SUMIF(G208:G219,G209,O208:O219)=0,0,IF(OR(L209="",K209="obligatoire"),AF209/SUMIF(G208:G219,G209,O208:O219),AF209/(SUMIF(G208:G219,G209,O208:O219)/L209)))))</f>
        <v>0</v>
      </c>
      <c r="AF209" s="264">
        <f t="shared" si="35"/>
        <v>0</v>
      </c>
    </row>
    <row r="210" spans="1:32" ht="16.2" thickBot="1" x14ac:dyDescent="0.3">
      <c r="A210" s="746"/>
      <c r="B210" s="743"/>
      <c r="C210" s="744"/>
      <c r="D210" s="744"/>
      <c r="E210" s="745"/>
      <c r="F210" s="745"/>
      <c r="G210" s="260"/>
      <c r="H210" s="263"/>
      <c r="I210" s="258"/>
      <c r="J210" s="255"/>
      <c r="K210" s="257"/>
      <c r="L210" s="256"/>
      <c r="M210" s="255"/>
      <c r="N210" s="261"/>
      <c r="O210" s="253"/>
      <c r="P210" s="252"/>
      <c r="Q210" s="251"/>
      <c r="R210" s="741"/>
      <c r="S210" s="741"/>
      <c r="T210" s="741"/>
      <c r="U210" s="250">
        <f>IF(OR(P210="",M210=Paramétrage!$C$10,M210=Paramétrage!$C$13,M210=Paramétrage!$C$17,M210=Paramétrage!$C$20,M210=Paramétrage!$C$24,M210=Paramétrage!$C$27,AND(M210&lt;&gt;Paramétrage!$C$9,Q210="Mut+ext")),0,ROUNDUP(O210/P210,0))</f>
        <v>0</v>
      </c>
      <c r="V210" s="249">
        <f>IF(OR(M210="",Q210="Mut+ext"),0,IF(VLOOKUP(M210,Paramétrage!$C$6:$E$29,2,0)=0,0,IF(P210="","saisir capacité",N210*U210*VLOOKUP(M210,Paramétrage!$C$6:$E$29,2,0))))</f>
        <v>0</v>
      </c>
      <c r="W210" s="248"/>
      <c r="X210" s="247">
        <f t="shared" si="34"/>
        <v>0</v>
      </c>
      <c r="Y210" s="246">
        <f>IF(OR(M210="",Q210="Mut+ext"),0,IF(ISERROR(W210+V210*VLOOKUP(M210,Paramétrage!$C$6:$E$29,3,0))=TRUE(),X210,W210+V210*VLOOKUP(M210,Paramétrage!$C$6:$E$29,3,0)))</f>
        <v>0</v>
      </c>
      <c r="Z210" s="742"/>
      <c r="AA210" s="742"/>
      <c r="AB210" s="742"/>
      <c r="AC210" s="245"/>
      <c r="AD210" s="244"/>
      <c r="AE210" s="243">
        <f>IF(G210="",0,IF(K210="",0,IF(SUMIF(G208:G219,G210,O208:O219)=0,0,IF(OR(L210="",K210="obligatoire"),AF210/SUMIF(G208:G219,G210,O208:O219),AF210/(SUMIF(G208:G219,G210,O208:O219)/L210)))))</f>
        <v>0</v>
      </c>
      <c r="AF210" s="264">
        <f t="shared" si="35"/>
        <v>0</v>
      </c>
    </row>
    <row r="211" spans="1:32" ht="16.2" thickBot="1" x14ac:dyDescent="0.3">
      <c r="A211" s="746"/>
      <c r="B211" s="743"/>
      <c r="C211" s="744"/>
      <c r="D211" s="744"/>
      <c r="E211" s="745"/>
      <c r="F211" s="745"/>
      <c r="G211" s="260"/>
      <c r="H211" s="263"/>
      <c r="I211" s="258"/>
      <c r="J211" s="255"/>
      <c r="K211" s="257"/>
      <c r="L211" s="256"/>
      <c r="M211" s="255"/>
      <c r="N211" s="261"/>
      <c r="O211" s="253"/>
      <c r="P211" s="252"/>
      <c r="Q211" s="251"/>
      <c r="R211" s="741"/>
      <c r="S211" s="741"/>
      <c r="T211" s="741"/>
      <c r="U211" s="250">
        <f>IF(OR(P211="",M211=Paramétrage!$C$10,M211=Paramétrage!$C$13,M211=Paramétrage!$C$17,M211=Paramétrage!$C$20,M211=Paramétrage!$C$24,M211=Paramétrage!$C$27,AND(M211&lt;&gt;Paramétrage!$C$9,Q211="Mut+ext")),0,ROUNDUP(O211/P211,0))</f>
        <v>0</v>
      </c>
      <c r="V211" s="249">
        <f>IF(OR(M211="",Q211="Mut+ext"),0,IF(VLOOKUP(M211,Paramétrage!$C$6:$E$29,2,0)=0,0,IF(P211="","saisir capacité",N211*U211*VLOOKUP(M211,Paramétrage!$C$6:$E$29,2,0))))</f>
        <v>0</v>
      </c>
      <c r="W211" s="248"/>
      <c r="X211" s="247">
        <f t="shared" si="34"/>
        <v>0</v>
      </c>
      <c r="Y211" s="246">
        <f>IF(OR(M211="",Q211="Mut+ext"),0,IF(ISERROR(W211+V211*VLOOKUP(M211,Paramétrage!$C$6:$E$29,3,0))=TRUE(),X211,W211+V211*VLOOKUP(M211,Paramétrage!$C$6:$E$29,3,0)))</f>
        <v>0</v>
      </c>
      <c r="Z211" s="742"/>
      <c r="AA211" s="742"/>
      <c r="AB211" s="742"/>
      <c r="AC211" s="245"/>
      <c r="AD211" s="244"/>
      <c r="AE211" s="243">
        <f>IF(G211="",0,IF(K211="",0,IF(SUMIF(G208:G219,G211,O208:O219)=0,0,IF(OR(L211="",K211="obligatoire"),AF211/SUMIF(G208:G219,G211,O208:O219),AF211/(SUMIF(G208:G219,G211,O208:O219)/L211)))))</f>
        <v>0</v>
      </c>
      <c r="AF211" s="264">
        <f t="shared" si="35"/>
        <v>0</v>
      </c>
    </row>
    <row r="212" spans="1:32" ht="16.2" thickBot="1" x14ac:dyDescent="0.3">
      <c r="A212" s="746"/>
      <c r="B212" s="743"/>
      <c r="C212" s="744"/>
      <c r="D212" s="744"/>
      <c r="E212" s="745"/>
      <c r="F212" s="745"/>
      <c r="G212" s="260"/>
      <c r="H212" s="259"/>
      <c r="I212" s="258"/>
      <c r="J212" s="255"/>
      <c r="K212" s="257"/>
      <c r="L212" s="256"/>
      <c r="M212" s="255"/>
      <c r="N212" s="261"/>
      <c r="O212" s="253"/>
      <c r="P212" s="252"/>
      <c r="Q212" s="251"/>
      <c r="R212" s="741"/>
      <c r="S212" s="741"/>
      <c r="T212" s="741"/>
      <c r="U212" s="250">
        <f>IF(OR(P212="",M212=Paramétrage!$C$10,M212=Paramétrage!$C$13,M212=Paramétrage!$C$17,M212=Paramétrage!$C$20,M212=Paramétrage!$C$24,M212=Paramétrage!$C$27,AND(M212&lt;&gt;Paramétrage!$C$9,Q212="Mut+ext")),0,ROUNDUP(O212/P212,0))</f>
        <v>0</v>
      </c>
      <c r="V212" s="249">
        <f>IF(OR(M212="",Q212="Mut+ext"),0,IF(VLOOKUP(M212,Paramétrage!$C$6:$E$29,2,0)=0,0,IF(P212="","saisir capacité",N212*U212*VLOOKUP(M212,Paramétrage!$C$6:$E$29,2,0))))</f>
        <v>0</v>
      </c>
      <c r="W212" s="248"/>
      <c r="X212" s="247">
        <f t="shared" si="34"/>
        <v>0</v>
      </c>
      <c r="Y212" s="246">
        <f>IF(OR(M212="",Q212="Mut+ext"),0,IF(ISERROR(W212+V212*VLOOKUP(M212,Paramétrage!$C$6:$E$29,3,0))=TRUE(),X212,W212+V212*VLOOKUP(M212,Paramétrage!$C$6:$E$29,3,0)))</f>
        <v>0</v>
      </c>
      <c r="Z212" s="742"/>
      <c r="AA212" s="742"/>
      <c r="AB212" s="742"/>
      <c r="AC212" s="245"/>
      <c r="AD212" s="244"/>
      <c r="AE212" s="243">
        <f>IF(G212="",0,IF(K212="",0,IF(SUMIF(G204:G215,G212,O204:O215)=0,0,IF(OR(L212="",K212="obligatoire"),AF212/SUMIF(G204:G215,G212,O204:O215),AF212/(SUMIF(G204:G215,G212,O204:O215)/L212)))))</f>
        <v>0</v>
      </c>
      <c r="AF212" s="264">
        <f t="shared" si="35"/>
        <v>0</v>
      </c>
    </row>
    <row r="213" spans="1:32" ht="16.2" thickBot="1" x14ac:dyDescent="0.3">
      <c r="A213" s="746"/>
      <c r="B213" s="743"/>
      <c r="C213" s="744"/>
      <c r="D213" s="744"/>
      <c r="E213" s="745"/>
      <c r="F213" s="745"/>
      <c r="G213" s="260"/>
      <c r="H213" s="259"/>
      <c r="I213" s="258"/>
      <c r="J213" s="255"/>
      <c r="K213" s="257"/>
      <c r="L213" s="256"/>
      <c r="M213" s="255"/>
      <c r="N213" s="261"/>
      <c r="O213" s="253"/>
      <c r="P213" s="252"/>
      <c r="Q213" s="251"/>
      <c r="R213" s="741"/>
      <c r="S213" s="741"/>
      <c r="T213" s="741"/>
      <c r="U213" s="250">
        <f>IF(OR(P213="",M213=Paramétrage!$C$10,M213=Paramétrage!$C$13,M213=Paramétrage!$C$17,M213=Paramétrage!$C$20,M213=Paramétrage!$C$24,M213=Paramétrage!$C$27,AND(M213&lt;&gt;Paramétrage!$C$9,Q213="Mut+ext")),0,ROUNDUP(O213/P213,0))</f>
        <v>0</v>
      </c>
      <c r="V213" s="249">
        <f>IF(OR(M213="",Q213="Mut+ext"),0,IF(VLOOKUP(M213,Paramétrage!$C$6:$E$29,2,0)=0,0,IF(P213="","saisir capacité",N213*U213*VLOOKUP(M213,Paramétrage!$C$6:$E$29,2,0))))</f>
        <v>0</v>
      </c>
      <c r="W213" s="248"/>
      <c r="X213" s="247">
        <f t="shared" si="34"/>
        <v>0</v>
      </c>
      <c r="Y213" s="246">
        <f>IF(OR(M213="",Q213="Mut+ext"),0,IF(ISERROR(W213+V213*VLOOKUP(M213,Paramétrage!$C$6:$E$29,3,0))=TRUE(),X213,W213+V213*VLOOKUP(M213,Paramétrage!$C$6:$E$29,3,0)))</f>
        <v>0</v>
      </c>
      <c r="Z213" s="742"/>
      <c r="AA213" s="742"/>
      <c r="AB213" s="742"/>
      <c r="AC213" s="245"/>
      <c r="AD213" s="244"/>
      <c r="AE213" s="243">
        <f>IF(G213="",0,IF(K213="",0,IF(SUMIF(G204:G215,G213,O204:O215)=0,0,IF(OR(L213="",K213="obligatoire"),AF213/SUMIF(G204:G215,G213,O204:O215),AF213/(SUMIF(G204:G215,G213,O204:O215)/L213)))))</f>
        <v>0</v>
      </c>
      <c r="AF213" s="264">
        <f t="shared" si="35"/>
        <v>0</v>
      </c>
    </row>
    <row r="214" spans="1:32" ht="16.2" thickBot="1" x14ac:dyDescent="0.3">
      <c r="A214" s="746"/>
      <c r="B214" s="743"/>
      <c r="C214" s="744"/>
      <c r="D214" s="744"/>
      <c r="E214" s="745"/>
      <c r="F214" s="745"/>
      <c r="G214" s="260"/>
      <c r="H214" s="259"/>
      <c r="I214" s="258"/>
      <c r="J214" s="255"/>
      <c r="K214" s="257"/>
      <c r="L214" s="256"/>
      <c r="M214" s="255"/>
      <c r="N214" s="261"/>
      <c r="O214" s="253"/>
      <c r="P214" s="252"/>
      <c r="Q214" s="251"/>
      <c r="R214" s="741"/>
      <c r="S214" s="741"/>
      <c r="T214" s="741"/>
      <c r="U214" s="250">
        <f>IF(OR(P214="",M214=Paramétrage!$C$10,M214=Paramétrage!$C$13,M214=Paramétrage!$C$17,M214=Paramétrage!$C$20,M214=Paramétrage!$C$24,M214=Paramétrage!$C$27,AND(M214&lt;&gt;Paramétrage!$C$9,Q214="Mut+ext")),0,ROUNDUP(O214/P214,0))</f>
        <v>0</v>
      </c>
      <c r="V214" s="249">
        <f>IF(OR(M214="",Q214="Mut+ext"),0,IF(VLOOKUP(M214,Paramétrage!$C$6:$E$29,2,0)=0,0,IF(P214="","saisir capacité",N214*U214*VLOOKUP(M214,Paramétrage!$C$6:$E$29,2,0))))</f>
        <v>0</v>
      </c>
      <c r="W214" s="248"/>
      <c r="X214" s="247">
        <f t="shared" si="34"/>
        <v>0</v>
      </c>
      <c r="Y214" s="246">
        <f>IF(OR(M214="",Q214="Mut+ext"),0,IF(ISERROR(W214+V214*VLOOKUP(M214,Paramétrage!$C$6:$E$29,3,0))=TRUE(),X214,W214+V214*VLOOKUP(M214,Paramétrage!$C$6:$E$29,3,0)))</f>
        <v>0</v>
      </c>
      <c r="Z214" s="742"/>
      <c r="AA214" s="742"/>
      <c r="AB214" s="742"/>
      <c r="AC214" s="245"/>
      <c r="AD214" s="244"/>
      <c r="AE214" s="243">
        <f>IF(G214="",0,IF(K214="",0,IF(SUMIF(G204:G215,G214,O204:O215)=0,0,IF(OR(L214="",K214="obligatoire"),AF214/SUMIF(G204:G215,G214,O204:O215),AF214/(SUMIF(G204:G215,G214,O204:O215)/L214)))))</f>
        <v>0</v>
      </c>
      <c r="AF214" s="264">
        <f t="shared" si="35"/>
        <v>0</v>
      </c>
    </row>
    <row r="215" spans="1:32" ht="16.2" thickBot="1" x14ac:dyDescent="0.3">
      <c r="A215" s="746"/>
      <c r="B215" s="743"/>
      <c r="C215" s="744"/>
      <c r="D215" s="744"/>
      <c r="E215" s="745"/>
      <c r="F215" s="745"/>
      <c r="G215" s="260"/>
      <c r="H215" s="259"/>
      <c r="I215" s="258"/>
      <c r="J215" s="255"/>
      <c r="K215" s="257"/>
      <c r="L215" s="256"/>
      <c r="M215" s="255"/>
      <c r="N215" s="254"/>
      <c r="O215" s="253"/>
      <c r="P215" s="252"/>
      <c r="Q215" s="251"/>
      <c r="R215" s="741"/>
      <c r="S215" s="741"/>
      <c r="T215" s="741"/>
      <c r="U215" s="250">
        <f>IF(OR(P215="",M215=Paramétrage!$C$10,M215=Paramétrage!$C$13,M215=Paramétrage!$C$17,M215=Paramétrage!$C$20,M215=Paramétrage!$C$24,M215=Paramétrage!$C$27,AND(M215&lt;&gt;Paramétrage!$C$9,Q215="Mut+ext")),0,ROUNDUP(O215/P215,0))</f>
        <v>0</v>
      </c>
      <c r="V215" s="249">
        <f>IF(OR(M215="",Q215="Mut+ext"),0,IF(VLOOKUP(M215,Paramétrage!$C$6:$E$29,2,0)=0,0,IF(P215="","saisir capacité",N215*U215*VLOOKUP(M215,Paramétrage!$C$6:$E$29,2,0))))</f>
        <v>0</v>
      </c>
      <c r="W215" s="248"/>
      <c r="X215" s="247">
        <f t="shared" si="34"/>
        <v>0</v>
      </c>
      <c r="Y215" s="246">
        <f>IF(OR(M215="",Q215="Mut+ext"),0,IF(ISERROR(W215+V215*VLOOKUP(M215,Paramétrage!$C$6:$E$29,3,0))=TRUE(),X215,W215+V215*VLOOKUP(M215,Paramétrage!$C$6:$E$29,3,0)))</f>
        <v>0</v>
      </c>
      <c r="Z215" s="742"/>
      <c r="AA215" s="742"/>
      <c r="AB215" s="742"/>
      <c r="AC215" s="245"/>
      <c r="AD215" s="244"/>
      <c r="AE215" s="243">
        <f>IF(G215="",0,IF(K215="",0,IF(SUMIF(G204:G215,G215,O204:O215)=0,0,IF(OR(L215="",K215="obligatoire"),AF215/SUMIF(G204:G215,G215,O204:O215),AF215/(SUMIF(G204:G215,G215,O204:O215)/L215)))))</f>
        <v>0</v>
      </c>
      <c r="AF215" s="264">
        <f t="shared" si="35"/>
        <v>0</v>
      </c>
    </row>
    <row r="216" spans="1:32" ht="16.2" thickBot="1" x14ac:dyDescent="0.3">
      <c r="A216" s="746"/>
      <c r="B216" s="743"/>
      <c r="C216" s="744"/>
      <c r="D216" s="744"/>
      <c r="E216" s="745"/>
      <c r="F216" s="745"/>
      <c r="G216" s="260"/>
      <c r="H216" s="259"/>
      <c r="I216" s="258"/>
      <c r="J216" s="255"/>
      <c r="K216" s="257"/>
      <c r="L216" s="256"/>
      <c r="M216" s="255"/>
      <c r="N216" s="261"/>
      <c r="O216" s="253"/>
      <c r="P216" s="252"/>
      <c r="Q216" s="251"/>
      <c r="R216" s="741"/>
      <c r="S216" s="741"/>
      <c r="T216" s="741"/>
      <c r="U216" s="250">
        <f>IF(OR(P216="",M216=Paramétrage!$C$10,M216=Paramétrage!$C$13,M216=Paramétrage!$C$17,M216=Paramétrage!$C$20,M216=Paramétrage!$C$24,M216=Paramétrage!$C$27,AND(M216&lt;&gt;Paramétrage!$C$9,Q216="Mut+ext")),0,ROUNDUP(O216/P216,0))</f>
        <v>0</v>
      </c>
      <c r="V216" s="249">
        <f>IF(OR(M216="",Q216="Mut+ext"),0,IF(VLOOKUP(M216,Paramétrage!$C$6:$E$29,2,0)=0,0,IF(P216="","saisir capacité",N216*U216*VLOOKUP(M216,Paramétrage!$C$6:$E$29,2,0))))</f>
        <v>0</v>
      </c>
      <c r="W216" s="248"/>
      <c r="X216" s="247">
        <f t="shared" si="34"/>
        <v>0</v>
      </c>
      <c r="Y216" s="246">
        <f>IF(OR(M216="",Q216="Mut+ext"),0,IF(ISERROR(W216+V216*VLOOKUP(M216,Paramétrage!$C$6:$E$29,3,0))=TRUE(),X216,W216+V216*VLOOKUP(M216,Paramétrage!$C$6:$E$29,3,0)))</f>
        <v>0</v>
      </c>
      <c r="Z216" s="742"/>
      <c r="AA216" s="742"/>
      <c r="AB216" s="742"/>
      <c r="AC216" s="245"/>
      <c r="AD216" s="244"/>
      <c r="AE216" s="243">
        <f>IF(G216="",0,IF(K216="",0,IF(SUMIF(G208:G219,G216,O208:O219)=0,0,IF(OR(L216="",K216="obligatoire"),AF216/SUMIF(G208:G219,G216,O208:O219),AF216/(SUMIF(G208:G219,G216,O208:O219)/L216)))))</f>
        <v>0</v>
      </c>
      <c r="AF216" s="264">
        <f t="shared" si="35"/>
        <v>0</v>
      </c>
    </row>
    <row r="217" spans="1:32" ht="16.2" thickBot="1" x14ac:dyDescent="0.3">
      <c r="A217" s="746"/>
      <c r="B217" s="743"/>
      <c r="C217" s="744"/>
      <c r="D217" s="744"/>
      <c r="E217" s="745"/>
      <c r="F217" s="745"/>
      <c r="G217" s="260"/>
      <c r="H217" s="259"/>
      <c r="I217" s="258"/>
      <c r="J217" s="255"/>
      <c r="K217" s="257"/>
      <c r="L217" s="256"/>
      <c r="M217" s="255"/>
      <c r="N217" s="261"/>
      <c r="O217" s="253"/>
      <c r="P217" s="252"/>
      <c r="Q217" s="251"/>
      <c r="R217" s="741"/>
      <c r="S217" s="741"/>
      <c r="T217" s="741"/>
      <c r="U217" s="250">
        <f>IF(OR(P217="",M217=Paramétrage!$C$10,M217=Paramétrage!$C$13,M217=Paramétrage!$C$17,M217=Paramétrage!$C$20,M217=Paramétrage!$C$24,M217=Paramétrage!$C$27,AND(M217&lt;&gt;Paramétrage!$C$9,Q217="Mut+ext")),0,ROUNDUP(O217/P217,0))</f>
        <v>0</v>
      </c>
      <c r="V217" s="249">
        <f>IF(OR(M217="",Q217="Mut+ext"),0,IF(VLOOKUP(M217,Paramétrage!$C$6:$E$29,2,0)=0,0,IF(P217="","saisir capacité",N217*U217*VLOOKUP(M217,Paramétrage!$C$6:$E$29,2,0))))</f>
        <v>0</v>
      </c>
      <c r="W217" s="248"/>
      <c r="X217" s="247">
        <f t="shared" si="34"/>
        <v>0</v>
      </c>
      <c r="Y217" s="246">
        <f>IF(OR(M217="",Q217="Mut+ext"),0,IF(ISERROR(W217+V217*VLOOKUP(M217,Paramétrage!$C$6:$E$29,3,0))=TRUE(),X217,W217+V217*VLOOKUP(M217,Paramétrage!$C$6:$E$29,3,0)))</f>
        <v>0</v>
      </c>
      <c r="Z217" s="742"/>
      <c r="AA217" s="742"/>
      <c r="AB217" s="742"/>
      <c r="AC217" s="245"/>
      <c r="AD217" s="244"/>
      <c r="AE217" s="243">
        <f>IF(G217="",0,IF(K217="",0,IF(SUMIF(G208:G219,G217,O208:O219)=0,0,IF(OR(L217="",K217="obligatoire"),AF217/SUMIF(G208:G219,G217,O208:O219),AF217/(SUMIF(G208:G219,G217,O208:O219)/L217)))))</f>
        <v>0</v>
      </c>
      <c r="AF217" s="264">
        <f t="shared" si="35"/>
        <v>0</v>
      </c>
    </row>
    <row r="218" spans="1:32" ht="16.2" thickBot="1" x14ac:dyDescent="0.3">
      <c r="A218" s="746"/>
      <c r="B218" s="743"/>
      <c r="C218" s="744"/>
      <c r="D218" s="744"/>
      <c r="E218" s="745"/>
      <c r="F218" s="745"/>
      <c r="G218" s="260"/>
      <c r="H218" s="259"/>
      <c r="I218" s="258"/>
      <c r="J218" s="255"/>
      <c r="K218" s="257"/>
      <c r="L218" s="256"/>
      <c r="M218" s="255"/>
      <c r="N218" s="261"/>
      <c r="O218" s="253"/>
      <c r="P218" s="252"/>
      <c r="Q218" s="251"/>
      <c r="R218" s="741"/>
      <c r="S218" s="741"/>
      <c r="T218" s="741"/>
      <c r="U218" s="250">
        <f>IF(OR(P218="",M218=Paramétrage!$C$10,M218=Paramétrage!$C$13,M218=Paramétrage!$C$17,M218=Paramétrage!$C$20,M218=Paramétrage!$C$24,M218=Paramétrage!$C$27,AND(M218&lt;&gt;Paramétrage!$C$9,Q218="Mut+ext")),0,ROUNDUP(O218/P218,0))</f>
        <v>0</v>
      </c>
      <c r="V218" s="249">
        <f>IF(OR(M218="",Q218="Mut+ext"),0,IF(VLOOKUP(M218,Paramétrage!$C$6:$E$29,2,0)=0,0,IF(P218="","saisir capacité",N218*U218*VLOOKUP(M218,Paramétrage!$C$6:$E$29,2,0))))</f>
        <v>0</v>
      </c>
      <c r="W218" s="248"/>
      <c r="X218" s="247">
        <f t="shared" si="34"/>
        <v>0</v>
      </c>
      <c r="Y218" s="246">
        <f>IF(OR(M218="",Q218="Mut+ext"),0,IF(ISERROR(W218+V218*VLOOKUP(M218,Paramétrage!$C$6:$E$29,3,0))=TRUE(),X218,W218+V218*VLOOKUP(M218,Paramétrage!$C$6:$E$29,3,0)))</f>
        <v>0</v>
      </c>
      <c r="Z218" s="742"/>
      <c r="AA218" s="742"/>
      <c r="AB218" s="742"/>
      <c r="AC218" s="245"/>
      <c r="AD218" s="244"/>
      <c r="AE218" s="243">
        <f>IF(G218="",0,IF(K218="",0,IF(SUMIF(G208:G219,G218,O208:O219)=0,0,IF(OR(L218="",K218="obligatoire"),AF218/SUMIF(G208:G219,G218,O208:O219),AF218/(SUMIF(G208:G219,G218,O208:O219)/L218)))))</f>
        <v>0</v>
      </c>
      <c r="AF218" s="264">
        <f t="shared" si="35"/>
        <v>0</v>
      </c>
    </row>
    <row r="219" spans="1:32" ht="16.2" thickBot="1" x14ac:dyDescent="0.3">
      <c r="A219" s="746"/>
      <c r="B219" s="743"/>
      <c r="C219" s="744"/>
      <c r="D219" s="744"/>
      <c r="E219" s="745"/>
      <c r="F219" s="745"/>
      <c r="G219" s="260"/>
      <c r="H219" s="259"/>
      <c r="I219" s="258"/>
      <c r="J219" s="255"/>
      <c r="K219" s="257"/>
      <c r="L219" s="256"/>
      <c r="M219" s="255"/>
      <c r="N219" s="254"/>
      <c r="O219" s="253"/>
      <c r="P219" s="252"/>
      <c r="Q219" s="251"/>
      <c r="R219" s="741"/>
      <c r="S219" s="741"/>
      <c r="T219" s="741"/>
      <c r="U219" s="250">
        <f>IF(OR(P219="",M219=Paramétrage!$C$10,M219=Paramétrage!$C$13,M219=Paramétrage!$C$17,M219=Paramétrage!$C$20,M219=Paramétrage!$C$24,M219=Paramétrage!$C$27,AND(M219&lt;&gt;Paramétrage!$C$9,Q219="Mut+ext")),0,ROUNDUP(O219/P219,0))</f>
        <v>0</v>
      </c>
      <c r="V219" s="249">
        <f>IF(OR(M219="",Q219="Mut+ext"),0,IF(VLOOKUP(M219,Paramétrage!$C$6:$E$29,2,0)=0,0,IF(P219="","saisir capacité",N219*U219*VLOOKUP(M219,Paramétrage!$C$6:$E$29,2,0))))</f>
        <v>0</v>
      </c>
      <c r="W219" s="248"/>
      <c r="X219" s="247">
        <f t="shared" si="34"/>
        <v>0</v>
      </c>
      <c r="Y219" s="246">
        <f>IF(OR(M219="",Q219="Mut+ext"),0,IF(ISERROR(W219+V219*VLOOKUP(M219,Paramétrage!$C$6:$E$29,3,0))=TRUE(),X219,W219+V219*VLOOKUP(M219,Paramétrage!$C$6:$E$29,3,0)))</f>
        <v>0</v>
      </c>
      <c r="Z219" s="742"/>
      <c r="AA219" s="742"/>
      <c r="AB219" s="742"/>
      <c r="AC219" s="245"/>
      <c r="AD219" s="244"/>
      <c r="AE219" s="243">
        <f>IF(G219="",0,IF(K219="",0,IF(SUMIF(G208:G219,G219,O208:O219)=0,0,IF(OR(L219="",K219="obligatoire"),AF219/SUMIF(G208:G219,G219,O208:O219),AF219/(SUMIF(G208:G219,G219,O208:O219)/L219)))))</f>
        <v>0</v>
      </c>
      <c r="AF219" s="264">
        <f t="shared" si="35"/>
        <v>0</v>
      </c>
    </row>
    <row r="220" spans="1:32" ht="16.2" thickBot="1" x14ac:dyDescent="0.3">
      <c r="A220" s="746"/>
      <c r="B220" s="743"/>
      <c r="C220" s="241"/>
      <c r="D220" s="239"/>
      <c r="E220" s="240"/>
      <c r="F220" s="239"/>
      <c r="G220" s="239"/>
      <c r="H220" s="238"/>
      <c r="I220" s="237"/>
      <c r="J220" s="236"/>
      <c r="K220" s="235"/>
      <c r="L220" s="234"/>
      <c r="M220" s="226"/>
      <c r="N220" s="233">
        <f>AE220</f>
        <v>0</v>
      </c>
      <c r="O220" s="232"/>
      <c r="P220" s="232"/>
      <c r="Q220" s="231"/>
      <c r="R220" s="230"/>
      <c r="S220" s="230"/>
      <c r="T220" s="229"/>
      <c r="U220" s="228"/>
      <c r="V220" s="227">
        <f>SUM(V208:V219)</f>
        <v>0</v>
      </c>
      <c r="W220" s="226">
        <f>SUM(W208:W219)</f>
        <v>0</v>
      </c>
      <c r="X220" s="225">
        <f>SUM(X208:X219)</f>
        <v>0</v>
      </c>
      <c r="Y220" s="224">
        <f>SUM(Y208:Y219)</f>
        <v>0</v>
      </c>
      <c r="Z220" s="223"/>
      <c r="AA220" s="222"/>
      <c r="AB220" s="221"/>
      <c r="AC220" s="220"/>
      <c r="AD220" s="219"/>
      <c r="AE220" s="218">
        <f>SUM(AE208:AE219)</f>
        <v>0</v>
      </c>
      <c r="AF220" s="217">
        <f>SUM(AF208:AF219)</f>
        <v>0</v>
      </c>
    </row>
    <row r="221" spans="1:32" ht="15.45" customHeight="1" thickBot="1" x14ac:dyDescent="0.3">
      <c r="A221" s="746"/>
      <c r="B221" s="743" t="s">
        <v>137</v>
      </c>
      <c r="C221" s="744"/>
      <c r="D221" s="744"/>
      <c r="E221" s="745"/>
      <c r="F221" s="745"/>
      <c r="G221" s="268"/>
      <c r="H221" s="267"/>
      <c r="I221" s="258"/>
      <c r="J221" s="255"/>
      <c r="K221" s="257"/>
      <c r="L221" s="256"/>
      <c r="M221" s="255"/>
      <c r="N221" s="261"/>
      <c r="O221" s="253"/>
      <c r="P221" s="252"/>
      <c r="Q221" s="266"/>
      <c r="R221" s="741"/>
      <c r="S221" s="741"/>
      <c r="T221" s="741"/>
      <c r="U221" s="250">
        <f>IF(OR(P221="",M221=Paramétrage!$C$10,M221=Paramétrage!$C$13,M221=Paramétrage!$C$17,M221=Paramétrage!$C$20,M221=Paramétrage!$C$24,M221=Paramétrage!$C$27,AND(M221&lt;&gt;Paramétrage!$C$9,Q221="Mut+ext")),0,ROUNDUP(O221/P221,0))</f>
        <v>0</v>
      </c>
      <c r="V221" s="249">
        <f>IF(OR(M221="",Q221="Mut+ext"),0,IF(VLOOKUP(M221,Paramétrage!$C$6:$E$29,2,0)=0,0,IF(P221="","saisir capacité",N221*U221*VLOOKUP(M221,Paramétrage!$C$6:$E$29,2,0))))</f>
        <v>0</v>
      </c>
      <c r="W221" s="248"/>
      <c r="X221" s="247">
        <f t="shared" ref="X221:X232" si="36">IF(OR(M221="",Q221="Mut+ext"),0,IF(ISERROR(V221+W221)=TRUE(),V221,V221+W221))</f>
        <v>0</v>
      </c>
      <c r="Y221" s="246">
        <f>IF(OR(M221="",Q221="Mut+ext"),0,IF(ISERROR(W221+V221*VLOOKUP(M221,Paramétrage!$C$6:$E$29,3,0))=TRUE(),X221,W221+V221*VLOOKUP(M221,Paramétrage!$C$6:$E$29,3,0)))</f>
        <v>0</v>
      </c>
      <c r="Z221" s="742"/>
      <c r="AA221" s="742"/>
      <c r="AB221" s="742"/>
      <c r="AC221" s="245"/>
      <c r="AD221" s="265"/>
      <c r="AE221" s="243">
        <f>IF(G221="",0,IF(K221="",0,IF(SUMIF(G221:G232,G221,O221:O232)=0,0,IF(OR(L221="",K221="obligatoire"),AF221/SUMIF(G221:G232,G221,O221:O232),AF221/(SUMIF(G221:G232,G221,O221:O232)/L221)))))</f>
        <v>0</v>
      </c>
      <c r="AF221" s="264">
        <f t="shared" ref="AF221:AF232" si="37">N221*O221</f>
        <v>0</v>
      </c>
    </row>
    <row r="222" spans="1:32" ht="16.2" thickBot="1" x14ac:dyDescent="0.3">
      <c r="A222" s="746"/>
      <c r="B222" s="743"/>
      <c r="C222" s="744"/>
      <c r="D222" s="744"/>
      <c r="E222" s="745"/>
      <c r="F222" s="745"/>
      <c r="G222" s="260"/>
      <c r="H222" s="263"/>
      <c r="I222" s="258"/>
      <c r="J222" s="255"/>
      <c r="K222" s="257"/>
      <c r="L222" s="256"/>
      <c r="M222" s="255"/>
      <c r="N222" s="261"/>
      <c r="O222" s="253"/>
      <c r="P222" s="252"/>
      <c r="Q222" s="251"/>
      <c r="R222" s="741"/>
      <c r="S222" s="741"/>
      <c r="T222" s="741"/>
      <c r="U222" s="250">
        <f>IF(OR(P222="",M222=Paramétrage!$C$10,M222=Paramétrage!$C$13,M222=Paramétrage!$C$17,M222=Paramétrage!$C$20,M222=Paramétrage!$C$24,M222=Paramétrage!$C$27,AND(M222&lt;&gt;Paramétrage!$C$9,Q222="Mut+ext")),0,ROUNDUP(O222/P222,0))</f>
        <v>0</v>
      </c>
      <c r="V222" s="249">
        <f>IF(OR(M222="",Q222="Mut+ext"),0,IF(VLOOKUP(M222,Paramétrage!$C$6:$E$29,2,0)=0,0,IF(P222="","saisir capacité",N222*U222*VLOOKUP(M222,Paramétrage!$C$6:$E$29,2,0))))</f>
        <v>0</v>
      </c>
      <c r="W222" s="248"/>
      <c r="X222" s="247">
        <f t="shared" si="36"/>
        <v>0</v>
      </c>
      <c r="Y222" s="246">
        <f>IF(OR(M222="",Q222="Mut+ext"),0,IF(ISERROR(W222+V222*VLOOKUP(M222,Paramétrage!$C$6:$E$29,3,0))=TRUE(),X222,W222+V222*VLOOKUP(M222,Paramétrage!$C$6:$E$29,3,0)))</f>
        <v>0</v>
      </c>
      <c r="Z222" s="742"/>
      <c r="AA222" s="742"/>
      <c r="AB222" s="742"/>
      <c r="AC222" s="245"/>
      <c r="AD222" s="244"/>
      <c r="AE222" s="243">
        <f>IF(G222="",0,IF(K222="",0,IF(SUMIF(G221:G232,G222,O221:O232)=0,0,IF(OR(L222="",K222="obligatoire"),AF222/SUMIF(G221:G232,G222,O221:O232),AF222/(SUMIF(G221:G232,G222,O221:O232)/L222)))))</f>
        <v>0</v>
      </c>
      <c r="AF222" s="242">
        <f t="shared" si="37"/>
        <v>0</v>
      </c>
    </row>
    <row r="223" spans="1:32" ht="16.2" thickBot="1" x14ac:dyDescent="0.3">
      <c r="A223" s="746"/>
      <c r="B223" s="743"/>
      <c r="C223" s="744"/>
      <c r="D223" s="744"/>
      <c r="E223" s="745"/>
      <c r="F223" s="745"/>
      <c r="G223" s="260"/>
      <c r="H223" s="263"/>
      <c r="I223" s="258"/>
      <c r="J223" s="255"/>
      <c r="K223" s="257"/>
      <c r="L223" s="256"/>
      <c r="M223" s="255"/>
      <c r="N223" s="261"/>
      <c r="O223" s="253"/>
      <c r="P223" s="252"/>
      <c r="Q223" s="251"/>
      <c r="R223" s="741"/>
      <c r="S223" s="741"/>
      <c r="T223" s="741"/>
      <c r="U223" s="250">
        <f>IF(OR(P223="",M223=Paramétrage!$C$10,M223=Paramétrage!$C$13,M223=Paramétrage!$C$17,M223=Paramétrage!$C$20,M223=Paramétrage!$C$24,M223=Paramétrage!$C$27,AND(M223&lt;&gt;Paramétrage!$C$9,Q223="Mut+ext")),0,ROUNDUP(O223/P223,0))</f>
        <v>0</v>
      </c>
      <c r="V223" s="249">
        <f>IF(OR(M223="",Q223="Mut+ext"),0,IF(VLOOKUP(M223,Paramétrage!$C$6:$E$29,2,0)=0,0,IF(P223="","saisir capacité",N223*U223*VLOOKUP(M223,Paramétrage!$C$6:$E$29,2,0))))</f>
        <v>0</v>
      </c>
      <c r="W223" s="248"/>
      <c r="X223" s="247">
        <f t="shared" si="36"/>
        <v>0</v>
      </c>
      <c r="Y223" s="246">
        <f>IF(OR(M223="",Q223="Mut+ext"),0,IF(ISERROR(W223+V223*VLOOKUP(M223,Paramétrage!$C$6:$E$29,3,0))=TRUE(),X223,W223+V223*VLOOKUP(M223,Paramétrage!$C$6:$E$29,3,0)))</f>
        <v>0</v>
      </c>
      <c r="Z223" s="742"/>
      <c r="AA223" s="742"/>
      <c r="AB223" s="742"/>
      <c r="AC223" s="245"/>
      <c r="AD223" s="244"/>
      <c r="AE223" s="243">
        <f>IF(G223="",0,IF(K223="",0,IF(SUMIF(G221:G232,G223,O221:O232)=0,0,IF(OR(L223="",K223="obligatoire"),AF223/SUMIF(G221:G232,G223,O221:O232),AF223/(SUMIF(G221:G232,G223,O221:O232)/L223)))))</f>
        <v>0</v>
      </c>
      <c r="AF223" s="242">
        <f t="shared" si="37"/>
        <v>0</v>
      </c>
    </row>
    <row r="224" spans="1:32" ht="16.2" thickBot="1" x14ac:dyDescent="0.3">
      <c r="A224" s="746"/>
      <c r="B224" s="743"/>
      <c r="C224" s="744"/>
      <c r="D224" s="744"/>
      <c r="E224" s="745"/>
      <c r="F224" s="745"/>
      <c r="G224" s="262"/>
      <c r="H224" s="263"/>
      <c r="I224" s="258"/>
      <c r="J224" s="255"/>
      <c r="K224" s="257"/>
      <c r="L224" s="256"/>
      <c r="M224" s="255"/>
      <c r="N224" s="261"/>
      <c r="O224" s="253"/>
      <c r="P224" s="252"/>
      <c r="Q224" s="251"/>
      <c r="R224" s="741"/>
      <c r="S224" s="741"/>
      <c r="T224" s="741"/>
      <c r="U224" s="250">
        <f>IF(OR(P224="",M224=Paramétrage!$C$10,M224=Paramétrage!$C$13,M224=Paramétrage!$C$17,M224=Paramétrage!$C$20,M224=Paramétrage!$C$24,M224=Paramétrage!$C$27,AND(M224&lt;&gt;Paramétrage!$C$9,Q224="Mut+ext")),0,ROUNDUP(O224/P224,0))</f>
        <v>0</v>
      </c>
      <c r="V224" s="249">
        <f>IF(OR(M224="",Q224="Mut+ext"),0,IF(VLOOKUP(M224,Paramétrage!$C$6:$E$29,2,0)=0,0,IF(P224="","saisir capacité",N224*U224*VLOOKUP(M224,Paramétrage!$C$6:$E$29,2,0))))</f>
        <v>0</v>
      </c>
      <c r="W224" s="248"/>
      <c r="X224" s="247">
        <f t="shared" si="36"/>
        <v>0</v>
      </c>
      <c r="Y224" s="246">
        <f>IF(OR(M224="",Q224="Mut+ext"),0,IF(ISERROR(W224+V224*VLOOKUP(M224,Paramétrage!$C$6:$E$29,3,0))=TRUE(),X224,W224+V224*VLOOKUP(M224,Paramétrage!$C$6:$E$29,3,0)))</f>
        <v>0</v>
      </c>
      <c r="Z224" s="742"/>
      <c r="AA224" s="742"/>
      <c r="AB224" s="742"/>
      <c r="AC224" s="245"/>
      <c r="AD224" s="244"/>
      <c r="AE224" s="243">
        <f>IF(G224="",0,IF(K224="",0,IF(SUMIF(G221:G232,G224,O221:O232)=0,0,IF(OR(L224="",K224="obligatoire"),AF224/SUMIF(G221:G232,G224,O221:O232),AF224/(SUMIF(G221:G232,G224,O221:O232)/L224)))))</f>
        <v>0</v>
      </c>
      <c r="AF224" s="242">
        <f t="shared" si="37"/>
        <v>0</v>
      </c>
    </row>
    <row r="225" spans="1:32" ht="16.2" thickBot="1" x14ac:dyDescent="0.3">
      <c r="A225" s="746"/>
      <c r="B225" s="743"/>
      <c r="C225" s="744"/>
      <c r="D225" s="744"/>
      <c r="E225" s="745"/>
      <c r="F225" s="745"/>
      <c r="G225" s="260"/>
      <c r="H225" s="259"/>
      <c r="I225" s="258"/>
      <c r="J225" s="255"/>
      <c r="K225" s="257"/>
      <c r="L225" s="256"/>
      <c r="M225" s="255"/>
      <c r="N225" s="261"/>
      <c r="O225" s="253"/>
      <c r="P225" s="252"/>
      <c r="Q225" s="251"/>
      <c r="R225" s="741"/>
      <c r="S225" s="741"/>
      <c r="T225" s="741"/>
      <c r="U225" s="250">
        <f>IF(OR(P225="",M225=Paramétrage!$C$10,M225=Paramétrage!$C$13,M225=Paramétrage!$C$17,M225=Paramétrage!$C$20,M225=Paramétrage!$C$24,M225=Paramétrage!$C$27,AND(M225&lt;&gt;Paramétrage!$C$9,Q225="Mut+ext")),0,ROUNDUP(O225/P225,0))</f>
        <v>0</v>
      </c>
      <c r="V225" s="249">
        <f>IF(OR(M225="",Q225="Mut+ext"),0,IF(VLOOKUP(M225,Paramétrage!$C$6:$E$29,2,0)=0,0,IF(P225="","saisir capacité",N225*U225*VLOOKUP(M225,Paramétrage!$C$6:$E$29,2,0))))</f>
        <v>0</v>
      </c>
      <c r="W225" s="248"/>
      <c r="X225" s="247">
        <f t="shared" si="36"/>
        <v>0</v>
      </c>
      <c r="Y225" s="246">
        <f>IF(OR(M225="",Q225="Mut+ext"),0,IF(ISERROR(W225+V225*VLOOKUP(M225,Paramétrage!$C$6:$E$29,3,0))=TRUE(),X225,W225+V225*VLOOKUP(M225,Paramétrage!$C$6:$E$29,3,0)))</f>
        <v>0</v>
      </c>
      <c r="Z225" s="742"/>
      <c r="AA225" s="742"/>
      <c r="AB225" s="742"/>
      <c r="AC225" s="245"/>
      <c r="AD225" s="244"/>
      <c r="AE225" s="243">
        <f>IF(G225="",0,IF(K225="",0,IF(SUMIF(G217:G228,G225,O217:O228)=0,0,IF(OR(L225="",K225="obligatoire"),AF225/SUMIF(G217:G228,G225,O217:O228),AF225/(SUMIF(G217:G228,G225,O217:O228)/L225)))))</f>
        <v>0</v>
      </c>
      <c r="AF225" s="242">
        <f t="shared" si="37"/>
        <v>0</v>
      </c>
    </row>
    <row r="226" spans="1:32" ht="16.2" thickBot="1" x14ac:dyDescent="0.3">
      <c r="A226" s="746"/>
      <c r="B226" s="743"/>
      <c r="C226" s="744"/>
      <c r="D226" s="744"/>
      <c r="E226" s="745"/>
      <c r="F226" s="745"/>
      <c r="G226" s="260"/>
      <c r="H226" s="259"/>
      <c r="I226" s="258"/>
      <c r="J226" s="255"/>
      <c r="K226" s="257"/>
      <c r="L226" s="256"/>
      <c r="M226" s="255"/>
      <c r="N226" s="261"/>
      <c r="O226" s="253"/>
      <c r="P226" s="252"/>
      <c r="Q226" s="251"/>
      <c r="R226" s="741"/>
      <c r="S226" s="741"/>
      <c r="T226" s="741"/>
      <c r="U226" s="250">
        <f>IF(OR(P226="",M226=Paramétrage!$C$10,M226=Paramétrage!$C$13,M226=Paramétrage!$C$17,M226=Paramétrage!$C$20,M226=Paramétrage!$C$24,M226=Paramétrage!$C$27,AND(M226&lt;&gt;Paramétrage!$C$9,Q226="Mut+ext")),0,ROUNDUP(O226/P226,0))</f>
        <v>0</v>
      </c>
      <c r="V226" s="249">
        <f>IF(OR(M226="",Q226="Mut+ext"),0,IF(VLOOKUP(M226,Paramétrage!$C$6:$E$29,2,0)=0,0,IF(P226="","saisir capacité",N226*U226*VLOOKUP(M226,Paramétrage!$C$6:$E$29,2,0))))</f>
        <v>0</v>
      </c>
      <c r="W226" s="248"/>
      <c r="X226" s="247">
        <f t="shared" si="36"/>
        <v>0</v>
      </c>
      <c r="Y226" s="246">
        <f>IF(OR(M226="",Q226="Mut+ext"),0,IF(ISERROR(W226+V226*VLOOKUP(M226,Paramétrage!$C$6:$E$29,3,0))=TRUE(),X226,W226+V226*VLOOKUP(M226,Paramétrage!$C$6:$E$29,3,0)))</f>
        <v>0</v>
      </c>
      <c r="Z226" s="742"/>
      <c r="AA226" s="742"/>
      <c r="AB226" s="742"/>
      <c r="AC226" s="245"/>
      <c r="AD226" s="244"/>
      <c r="AE226" s="243">
        <f>IF(G226="",0,IF(K226="",0,IF(SUMIF(G217:G228,G226,O217:O228)=0,0,IF(OR(L226="",K226="obligatoire"),AF226/SUMIF(G217:G228,G226,O217:O228),AF226/(SUMIF(G217:G228,G226,O217:O228)/L226)))))</f>
        <v>0</v>
      </c>
      <c r="AF226" s="242">
        <f t="shared" si="37"/>
        <v>0</v>
      </c>
    </row>
    <row r="227" spans="1:32" ht="16.2" thickBot="1" x14ac:dyDescent="0.3">
      <c r="A227" s="746"/>
      <c r="B227" s="743"/>
      <c r="C227" s="744"/>
      <c r="D227" s="744"/>
      <c r="E227" s="745"/>
      <c r="F227" s="745"/>
      <c r="G227" s="260"/>
      <c r="H227" s="259"/>
      <c r="I227" s="258"/>
      <c r="J227" s="255"/>
      <c r="K227" s="257"/>
      <c r="L227" s="256"/>
      <c r="M227" s="255"/>
      <c r="N227" s="261"/>
      <c r="O227" s="253"/>
      <c r="P227" s="252"/>
      <c r="Q227" s="251"/>
      <c r="R227" s="741"/>
      <c r="S227" s="741"/>
      <c r="T227" s="741"/>
      <c r="U227" s="250">
        <f>IF(OR(P227="",M227=Paramétrage!$C$10,M227=Paramétrage!$C$13,M227=Paramétrage!$C$17,M227=Paramétrage!$C$20,M227=Paramétrage!$C$24,M227=Paramétrage!$C$27,AND(M227&lt;&gt;Paramétrage!$C$9,Q227="Mut+ext")),0,ROUNDUP(O227/P227,0))</f>
        <v>0</v>
      </c>
      <c r="V227" s="249">
        <f>IF(OR(M227="",Q227="Mut+ext"),0,IF(VLOOKUP(M227,Paramétrage!$C$6:$E$29,2,0)=0,0,IF(P227="","saisir capacité",N227*U227*VLOOKUP(M227,Paramétrage!$C$6:$E$29,2,0))))</f>
        <v>0</v>
      </c>
      <c r="W227" s="248"/>
      <c r="X227" s="247">
        <f t="shared" si="36"/>
        <v>0</v>
      </c>
      <c r="Y227" s="246">
        <f>IF(OR(M227="",Q227="Mut+ext"),0,IF(ISERROR(W227+V227*VLOOKUP(M227,Paramétrage!$C$6:$E$29,3,0))=TRUE(),X227,W227+V227*VLOOKUP(M227,Paramétrage!$C$6:$E$29,3,0)))</f>
        <v>0</v>
      </c>
      <c r="Z227" s="742"/>
      <c r="AA227" s="742"/>
      <c r="AB227" s="742"/>
      <c r="AC227" s="245"/>
      <c r="AD227" s="244"/>
      <c r="AE227" s="243">
        <f>IF(G227="",0,IF(K227="",0,IF(SUMIF(G217:G228,G227,O217:O228)=0,0,IF(OR(L227="",K227="obligatoire"),AF227/SUMIF(G217:G228,G227,O217:O228),AF227/(SUMIF(G217:G228,G227,O217:O228)/L227)))))</f>
        <v>0</v>
      </c>
      <c r="AF227" s="242">
        <f t="shared" si="37"/>
        <v>0</v>
      </c>
    </row>
    <row r="228" spans="1:32" ht="16.2" thickBot="1" x14ac:dyDescent="0.3">
      <c r="A228" s="746"/>
      <c r="B228" s="743"/>
      <c r="C228" s="744"/>
      <c r="D228" s="744"/>
      <c r="E228" s="745"/>
      <c r="F228" s="745"/>
      <c r="G228" s="260"/>
      <c r="H228" s="259"/>
      <c r="I228" s="258"/>
      <c r="J228" s="255"/>
      <c r="K228" s="257"/>
      <c r="L228" s="256"/>
      <c r="M228" s="255"/>
      <c r="N228" s="254"/>
      <c r="O228" s="253"/>
      <c r="P228" s="252"/>
      <c r="Q228" s="251"/>
      <c r="R228" s="741"/>
      <c r="S228" s="741"/>
      <c r="T228" s="741"/>
      <c r="U228" s="250">
        <f>IF(OR(P228="",M228=Paramétrage!$C$10,M228=Paramétrage!$C$13,M228=Paramétrage!$C$17,M228=Paramétrage!$C$20,M228=Paramétrage!$C$24,M228=Paramétrage!$C$27,AND(M228&lt;&gt;Paramétrage!$C$9,Q228="Mut+ext")),0,ROUNDUP(O228/P228,0))</f>
        <v>0</v>
      </c>
      <c r="V228" s="249">
        <f>IF(OR(M228="",Q228="Mut+ext"),0,IF(VLOOKUP(M228,Paramétrage!$C$6:$E$29,2,0)=0,0,IF(P228="","saisir capacité",N228*U228*VLOOKUP(M228,Paramétrage!$C$6:$E$29,2,0))))</f>
        <v>0</v>
      </c>
      <c r="W228" s="248"/>
      <c r="X228" s="247">
        <f t="shared" si="36"/>
        <v>0</v>
      </c>
      <c r="Y228" s="246">
        <f>IF(OR(M228="",Q228="Mut+ext"),0,IF(ISERROR(W228+V228*VLOOKUP(M228,Paramétrage!$C$6:$E$29,3,0))=TRUE(),X228,W228+V228*VLOOKUP(M228,Paramétrage!$C$6:$E$29,3,0)))</f>
        <v>0</v>
      </c>
      <c r="Z228" s="742"/>
      <c r="AA228" s="742"/>
      <c r="AB228" s="742"/>
      <c r="AC228" s="245"/>
      <c r="AD228" s="244"/>
      <c r="AE228" s="243">
        <f>IF(G228="",0,IF(K228="",0,IF(SUMIF(G217:G228,G228,O217:O228)=0,0,IF(OR(L228="",K228="obligatoire"),AF228/SUMIF(G217:G228,G228,O217:O228),AF228/(SUMIF(G217:G228,G228,O217:O228)/L228)))))</f>
        <v>0</v>
      </c>
      <c r="AF228" s="242">
        <f t="shared" si="37"/>
        <v>0</v>
      </c>
    </row>
    <row r="229" spans="1:32" ht="16.2" thickBot="1" x14ac:dyDescent="0.3">
      <c r="A229" s="746"/>
      <c r="B229" s="743"/>
      <c r="C229" s="744"/>
      <c r="D229" s="744"/>
      <c r="E229" s="745"/>
      <c r="F229" s="745"/>
      <c r="G229" s="260"/>
      <c r="H229" s="259"/>
      <c r="I229" s="258"/>
      <c r="J229" s="255"/>
      <c r="K229" s="257"/>
      <c r="L229" s="256"/>
      <c r="M229" s="255"/>
      <c r="N229" s="261"/>
      <c r="O229" s="253"/>
      <c r="P229" s="252"/>
      <c r="Q229" s="251"/>
      <c r="R229" s="741"/>
      <c r="S229" s="741"/>
      <c r="T229" s="741"/>
      <c r="U229" s="250">
        <f>IF(OR(P229="",M229=Paramétrage!$C$10,M229=Paramétrage!$C$13,M229=Paramétrage!$C$17,M229=Paramétrage!$C$20,M229=Paramétrage!$C$24,M229=Paramétrage!$C$27,AND(M229&lt;&gt;Paramétrage!$C$9,Q229="Mut+ext")),0,ROUNDUP(O229/P229,0))</f>
        <v>0</v>
      </c>
      <c r="V229" s="249">
        <f>IF(OR(M229="",Q229="Mut+ext"),0,IF(VLOOKUP(M229,Paramétrage!$C$6:$E$29,2,0)=0,0,IF(P229="","saisir capacité",N229*U229*VLOOKUP(M229,Paramétrage!$C$6:$E$29,2,0))))</f>
        <v>0</v>
      </c>
      <c r="W229" s="248"/>
      <c r="X229" s="247">
        <f t="shared" si="36"/>
        <v>0</v>
      </c>
      <c r="Y229" s="246">
        <f>IF(OR(M229="",Q229="Mut+ext"),0,IF(ISERROR(W229+V229*VLOOKUP(M229,Paramétrage!$C$6:$E$29,3,0))=TRUE(),X229,W229+V229*VLOOKUP(M229,Paramétrage!$C$6:$E$29,3,0)))</f>
        <v>0</v>
      </c>
      <c r="Z229" s="742"/>
      <c r="AA229" s="742"/>
      <c r="AB229" s="742"/>
      <c r="AC229" s="245"/>
      <c r="AD229" s="244"/>
      <c r="AE229" s="243">
        <f>IF(G229="",0,IF(K229="",0,IF(SUMIF(G221:G232,G229,O221:O232)=0,0,IF(OR(L229="",K229="obligatoire"),AF229/SUMIF(G221:G232,G229,O221:O232),AF229/(SUMIF(G221:G232,G229,O221:O232)/L229)))))</f>
        <v>0</v>
      </c>
      <c r="AF229" s="242">
        <f t="shared" si="37"/>
        <v>0</v>
      </c>
    </row>
    <row r="230" spans="1:32" ht="16.2" thickBot="1" x14ac:dyDescent="0.3">
      <c r="A230" s="746"/>
      <c r="B230" s="743"/>
      <c r="C230" s="744"/>
      <c r="D230" s="744"/>
      <c r="E230" s="745"/>
      <c r="F230" s="745"/>
      <c r="G230" s="260"/>
      <c r="H230" s="259"/>
      <c r="I230" s="258"/>
      <c r="J230" s="255"/>
      <c r="K230" s="257"/>
      <c r="L230" s="256"/>
      <c r="M230" s="255"/>
      <c r="N230" s="261"/>
      <c r="O230" s="253"/>
      <c r="P230" s="252"/>
      <c r="Q230" s="251"/>
      <c r="R230" s="741"/>
      <c r="S230" s="741"/>
      <c r="T230" s="741"/>
      <c r="U230" s="250">
        <f>IF(OR(P230="",M230=Paramétrage!$C$10,M230=Paramétrage!$C$13,M230=Paramétrage!$C$17,M230=Paramétrage!$C$20,M230=Paramétrage!$C$24,M230=Paramétrage!$C$27,AND(M230&lt;&gt;Paramétrage!$C$9,Q230="Mut+ext")),0,ROUNDUP(O230/P230,0))</f>
        <v>0</v>
      </c>
      <c r="V230" s="249">
        <f>IF(OR(M230="",Q230="Mut+ext"),0,IF(VLOOKUP(M230,Paramétrage!$C$6:$E$29,2,0)=0,0,IF(P230="","saisir capacité",N230*U230*VLOOKUP(M230,Paramétrage!$C$6:$E$29,2,0))))</f>
        <v>0</v>
      </c>
      <c r="W230" s="248"/>
      <c r="X230" s="247">
        <f t="shared" si="36"/>
        <v>0</v>
      </c>
      <c r="Y230" s="246">
        <f>IF(OR(M230="",Q230="Mut+ext"),0,IF(ISERROR(W230+V230*VLOOKUP(M230,Paramétrage!$C$6:$E$29,3,0))=TRUE(),X230,W230+V230*VLOOKUP(M230,Paramétrage!$C$6:$E$29,3,0)))</f>
        <v>0</v>
      </c>
      <c r="Z230" s="742"/>
      <c r="AA230" s="742"/>
      <c r="AB230" s="742"/>
      <c r="AC230" s="245"/>
      <c r="AD230" s="244"/>
      <c r="AE230" s="243">
        <f>IF(G230="",0,IF(K230="",0,IF(SUMIF(G221:G232,G230,O221:O232)=0,0,IF(OR(L230="",K230="obligatoire"),AF230/SUMIF(G221:G232,G230,O221:O232),AF230/(SUMIF(G221:G232,G230,O221:O232)/L230)))))</f>
        <v>0</v>
      </c>
      <c r="AF230" s="242">
        <f t="shared" si="37"/>
        <v>0</v>
      </c>
    </row>
    <row r="231" spans="1:32" ht="16.2" thickBot="1" x14ac:dyDescent="0.3">
      <c r="A231" s="746"/>
      <c r="B231" s="743"/>
      <c r="C231" s="744"/>
      <c r="D231" s="744"/>
      <c r="E231" s="745"/>
      <c r="F231" s="745"/>
      <c r="G231" s="260"/>
      <c r="H231" s="259"/>
      <c r="I231" s="258"/>
      <c r="J231" s="255"/>
      <c r="K231" s="257"/>
      <c r="L231" s="256"/>
      <c r="M231" s="255"/>
      <c r="N231" s="261"/>
      <c r="O231" s="253"/>
      <c r="P231" s="252"/>
      <c r="Q231" s="251"/>
      <c r="R231" s="741"/>
      <c r="S231" s="741"/>
      <c r="T231" s="741"/>
      <c r="U231" s="250">
        <f>IF(OR(P231="",M231=Paramétrage!$C$10,M231=Paramétrage!$C$13,M231=Paramétrage!$C$17,M231=Paramétrage!$C$20,M231=Paramétrage!$C$24,M231=Paramétrage!$C$27,AND(M231&lt;&gt;Paramétrage!$C$9,Q231="Mut+ext")),0,ROUNDUP(O231/P231,0))</f>
        <v>0</v>
      </c>
      <c r="V231" s="249">
        <f>IF(OR(M231="",Q231="Mut+ext"),0,IF(VLOOKUP(M231,Paramétrage!$C$6:$E$29,2,0)=0,0,IF(P231="","saisir capacité",N231*U231*VLOOKUP(M231,Paramétrage!$C$6:$E$29,2,0))))</f>
        <v>0</v>
      </c>
      <c r="W231" s="248"/>
      <c r="X231" s="247">
        <f t="shared" si="36"/>
        <v>0</v>
      </c>
      <c r="Y231" s="246">
        <f>IF(OR(M231="",Q231="Mut+ext"),0,IF(ISERROR(W231+V231*VLOOKUP(M231,Paramétrage!$C$6:$E$29,3,0))=TRUE(),X231,W231+V231*VLOOKUP(M231,Paramétrage!$C$6:$E$29,3,0)))</f>
        <v>0</v>
      </c>
      <c r="Z231" s="742"/>
      <c r="AA231" s="742"/>
      <c r="AB231" s="742"/>
      <c r="AC231" s="245"/>
      <c r="AD231" s="244"/>
      <c r="AE231" s="243">
        <f>IF(G231="",0,IF(K231="",0,IF(SUMIF(G221:G232,G231,O221:O232)=0,0,IF(OR(L231="",K231="obligatoire"),AF231/SUMIF(G221:G232,G231,O221:O232),AF231/(SUMIF(G221:G232,G231,O221:O232)/L231)))))</f>
        <v>0</v>
      </c>
      <c r="AF231" s="242">
        <f t="shared" si="37"/>
        <v>0</v>
      </c>
    </row>
    <row r="232" spans="1:32" ht="16.2" thickBot="1" x14ac:dyDescent="0.3">
      <c r="A232" s="746"/>
      <c r="B232" s="743"/>
      <c r="C232" s="744"/>
      <c r="D232" s="744"/>
      <c r="E232" s="745"/>
      <c r="F232" s="745"/>
      <c r="G232" s="260"/>
      <c r="H232" s="259"/>
      <c r="I232" s="258"/>
      <c r="J232" s="255"/>
      <c r="K232" s="257"/>
      <c r="L232" s="256"/>
      <c r="M232" s="255"/>
      <c r="N232" s="254"/>
      <c r="O232" s="253"/>
      <c r="P232" s="252"/>
      <c r="Q232" s="251"/>
      <c r="R232" s="741"/>
      <c r="S232" s="741"/>
      <c r="T232" s="741"/>
      <c r="U232" s="250">
        <f>IF(OR(P232="",M232=Paramétrage!$C$10,M232=Paramétrage!$C$13,M232=Paramétrage!$C$17,M232=Paramétrage!$C$20,M232=Paramétrage!$C$24,M232=Paramétrage!$C$27,AND(M232&lt;&gt;Paramétrage!$C$9,Q232="Mut+ext")),0,ROUNDUP(O232/P232,0))</f>
        <v>0</v>
      </c>
      <c r="V232" s="249">
        <f>IF(OR(M232="",Q232="Mut+ext"),0,IF(VLOOKUP(M232,Paramétrage!$C$6:$E$29,2,0)=0,0,IF(P232="","saisir capacité",N232*U232*VLOOKUP(M232,Paramétrage!$C$6:$E$29,2,0))))</f>
        <v>0</v>
      </c>
      <c r="W232" s="248"/>
      <c r="X232" s="247">
        <f t="shared" si="36"/>
        <v>0</v>
      </c>
      <c r="Y232" s="246">
        <f>IF(OR(M232="",Q232="Mut+ext"),0,IF(ISERROR(W232+V232*VLOOKUP(M232,Paramétrage!$C$6:$E$29,3,0))=TRUE(),X232,W232+V232*VLOOKUP(M232,Paramétrage!$C$6:$E$29,3,0)))</f>
        <v>0</v>
      </c>
      <c r="Z232" s="742"/>
      <c r="AA232" s="742"/>
      <c r="AB232" s="742"/>
      <c r="AC232" s="245"/>
      <c r="AD232" s="244"/>
      <c r="AE232" s="243">
        <f>IF(G232="",0,IF(K232="",0,IF(SUMIF(G221:G232,G232,O221:O232)=0,0,IF(OR(L232="",K232="obligatoire"),AF232/SUMIF(G221:G232,G232,O221:O232),AF232/(SUMIF(G221:G232,G232,O221:O232)/L232)))))</f>
        <v>0</v>
      </c>
      <c r="AF232" s="242">
        <f t="shared" si="37"/>
        <v>0</v>
      </c>
    </row>
    <row r="233" spans="1:32" ht="16.2" thickBot="1" x14ac:dyDescent="0.3">
      <c r="A233" s="746"/>
      <c r="B233" s="743"/>
      <c r="C233" s="241"/>
      <c r="D233" s="239"/>
      <c r="E233" s="240"/>
      <c r="F233" s="239"/>
      <c r="G233" s="239"/>
      <c r="H233" s="238"/>
      <c r="I233" s="237"/>
      <c r="J233" s="236"/>
      <c r="K233" s="235"/>
      <c r="L233" s="234"/>
      <c r="M233" s="226"/>
      <c r="N233" s="233">
        <f>AE233</f>
        <v>0</v>
      </c>
      <c r="O233" s="232"/>
      <c r="P233" s="232"/>
      <c r="Q233" s="231"/>
      <c r="R233" s="230"/>
      <c r="S233" s="230"/>
      <c r="T233" s="229"/>
      <c r="U233" s="228"/>
      <c r="V233" s="227">
        <f>SUM(V221:V232)</f>
        <v>0</v>
      </c>
      <c r="W233" s="226">
        <f>SUM(W221:W232)</f>
        <v>0</v>
      </c>
      <c r="X233" s="225">
        <f>SUM(X221:X232)</f>
        <v>0</v>
      </c>
      <c r="Y233" s="224">
        <f>SUM(Y221:Y232)</f>
        <v>0</v>
      </c>
      <c r="Z233" s="223"/>
      <c r="AA233" s="222"/>
      <c r="AB233" s="221"/>
      <c r="AC233" s="220"/>
      <c r="AD233" s="219"/>
      <c r="AE233" s="218">
        <f>SUM(AE221:AE232)</f>
        <v>0</v>
      </c>
      <c r="AF233" s="217">
        <f>SUM(AF221:AF232)</f>
        <v>0</v>
      </c>
    </row>
    <row r="234" spans="1:32" ht="15.45" customHeight="1" thickBot="1" x14ac:dyDescent="0.3">
      <c r="A234" s="746"/>
      <c r="B234" s="743" t="s">
        <v>138</v>
      </c>
      <c r="C234" s="744"/>
      <c r="D234" s="744"/>
      <c r="E234" s="745"/>
      <c r="F234" s="745"/>
      <c r="G234" s="268"/>
      <c r="H234" s="267"/>
      <c r="I234" s="258"/>
      <c r="J234" s="255"/>
      <c r="K234" s="257"/>
      <c r="L234" s="256"/>
      <c r="M234" s="255"/>
      <c r="N234" s="261"/>
      <c r="O234" s="253"/>
      <c r="P234" s="252"/>
      <c r="Q234" s="266"/>
      <c r="R234" s="741"/>
      <c r="S234" s="741"/>
      <c r="T234" s="741"/>
      <c r="U234" s="250">
        <f>IF(OR(P234="",M234=Paramétrage!$C$10,M234=Paramétrage!$C$13,M234=Paramétrage!$C$17,M234=Paramétrage!$C$20,M234=Paramétrage!$C$24,M234=Paramétrage!$C$27,AND(M234&lt;&gt;Paramétrage!$C$9,Q234="Mut+ext")),0,ROUNDUP(O234/P234,0))</f>
        <v>0</v>
      </c>
      <c r="V234" s="249">
        <f>IF(OR(M234="",Q234="Mut+ext"),0,IF(VLOOKUP(M234,Paramétrage!$C$6:$E$29,2,0)=0,0,IF(P234="","saisir capacité",N234*U234*VLOOKUP(M234,Paramétrage!$C$6:$E$29,2,0))))</f>
        <v>0</v>
      </c>
      <c r="W234" s="248"/>
      <c r="X234" s="247">
        <f t="shared" ref="X234:X245" si="38">IF(OR(M234="",Q234="Mut+ext"),0,IF(ISERROR(V234+W234)=TRUE(),V234,V234+W234))</f>
        <v>0</v>
      </c>
      <c r="Y234" s="246">
        <f>IF(OR(M234="",Q234="Mut+ext"),0,IF(ISERROR(W234+V234*VLOOKUP(M234,Paramétrage!$C$6:$E$29,3,0))=TRUE(),X234,W234+V234*VLOOKUP(M234,Paramétrage!$C$6:$E$29,3,0)))</f>
        <v>0</v>
      </c>
      <c r="Z234" s="742"/>
      <c r="AA234" s="742"/>
      <c r="AB234" s="742"/>
      <c r="AC234" s="245"/>
      <c r="AD234" s="265"/>
      <c r="AE234" s="243">
        <f>IF(G234="",0,IF(K234="",0,IF(SUMIF(G234:G245,G234,O234:O245)=0,0,IF(OR(L234="",K234="obligatoire"),AF234/SUMIF(G234:G245,G234,O234:O245),AF234/(SUMIF(G234:G245,G234,O234:O245)/L234)))))</f>
        <v>0</v>
      </c>
      <c r="AF234" s="264">
        <f t="shared" ref="AF234:AF245" si="39">N234*O234</f>
        <v>0</v>
      </c>
    </row>
    <row r="235" spans="1:32" ht="16.2" thickBot="1" x14ac:dyDescent="0.3">
      <c r="A235" s="746"/>
      <c r="B235" s="743"/>
      <c r="C235" s="744"/>
      <c r="D235" s="744"/>
      <c r="E235" s="745"/>
      <c r="F235" s="745"/>
      <c r="G235" s="260"/>
      <c r="H235" s="263"/>
      <c r="I235" s="258"/>
      <c r="J235" s="255"/>
      <c r="K235" s="257"/>
      <c r="L235" s="256"/>
      <c r="M235" s="255"/>
      <c r="N235" s="261"/>
      <c r="O235" s="253"/>
      <c r="P235" s="252"/>
      <c r="Q235" s="251"/>
      <c r="R235" s="741"/>
      <c r="S235" s="741"/>
      <c r="T235" s="741"/>
      <c r="U235" s="250">
        <f>IF(OR(P235="",M235=Paramétrage!$C$10,M235=Paramétrage!$C$13,M235=Paramétrage!$C$17,M235=Paramétrage!$C$20,M235=Paramétrage!$C$24,M235=Paramétrage!$C$27,AND(M235&lt;&gt;Paramétrage!$C$9,Q235="Mut+ext")),0,ROUNDUP(O235/P235,0))</f>
        <v>0</v>
      </c>
      <c r="V235" s="249">
        <f>IF(OR(M235="",Q235="Mut+ext"),0,IF(VLOOKUP(M235,Paramétrage!$C$6:$E$29,2,0)=0,0,IF(P235="","saisir capacité",N235*U235*VLOOKUP(M235,Paramétrage!$C$6:$E$29,2,0))))</f>
        <v>0</v>
      </c>
      <c r="W235" s="248"/>
      <c r="X235" s="247">
        <f t="shared" si="38"/>
        <v>0</v>
      </c>
      <c r="Y235" s="246">
        <f>IF(OR(M235="",Q235="Mut+ext"),0,IF(ISERROR(W235+V235*VLOOKUP(M235,Paramétrage!$C$6:$E$29,3,0))=TRUE(),X235,W235+V235*VLOOKUP(M235,Paramétrage!$C$6:$E$29,3,0)))</f>
        <v>0</v>
      </c>
      <c r="Z235" s="742"/>
      <c r="AA235" s="742"/>
      <c r="AB235" s="742"/>
      <c r="AC235" s="245"/>
      <c r="AD235" s="244"/>
      <c r="AE235" s="243">
        <f>IF(G235="",0,IF(K235="",0,IF(SUMIF(G234:G245,G235,O234:O245)=0,0,IF(OR(L235="",K235="obligatoire"),AF235/SUMIF(G234:G245,G235,O234:O245),AF235/(SUMIF(G234:G245,G235,O234:O245)/L235)))))</f>
        <v>0</v>
      </c>
      <c r="AF235" s="242">
        <f t="shared" si="39"/>
        <v>0</v>
      </c>
    </row>
    <row r="236" spans="1:32" ht="16.2" thickBot="1" x14ac:dyDescent="0.3">
      <c r="A236" s="746"/>
      <c r="B236" s="743"/>
      <c r="C236" s="744"/>
      <c r="D236" s="744"/>
      <c r="E236" s="745"/>
      <c r="F236" s="745"/>
      <c r="G236" s="260"/>
      <c r="H236" s="263"/>
      <c r="I236" s="258"/>
      <c r="J236" s="255"/>
      <c r="K236" s="257"/>
      <c r="L236" s="256"/>
      <c r="M236" s="255"/>
      <c r="N236" s="261"/>
      <c r="O236" s="253"/>
      <c r="P236" s="252"/>
      <c r="Q236" s="251"/>
      <c r="R236" s="741"/>
      <c r="S236" s="741"/>
      <c r="T236" s="741"/>
      <c r="U236" s="250">
        <f>IF(OR(P236="",M236=Paramétrage!$C$10,M236=Paramétrage!$C$13,M236=Paramétrage!$C$17,M236=Paramétrage!$C$20,M236=Paramétrage!$C$24,M236=Paramétrage!$C$27,AND(M236&lt;&gt;Paramétrage!$C$9,Q236="Mut+ext")),0,ROUNDUP(O236/P236,0))</f>
        <v>0</v>
      </c>
      <c r="V236" s="249">
        <f>IF(OR(M236="",Q236="Mut+ext"),0,IF(VLOOKUP(M236,Paramétrage!$C$6:$E$29,2,0)=0,0,IF(P236="","saisir capacité",N236*U236*VLOOKUP(M236,Paramétrage!$C$6:$E$29,2,0))))</f>
        <v>0</v>
      </c>
      <c r="W236" s="248"/>
      <c r="X236" s="247">
        <f t="shared" si="38"/>
        <v>0</v>
      </c>
      <c r="Y236" s="246">
        <f>IF(OR(M236="",Q236="Mut+ext"),0,IF(ISERROR(W236+V236*VLOOKUP(M236,Paramétrage!$C$6:$E$29,3,0))=TRUE(),X236,W236+V236*VLOOKUP(M236,Paramétrage!$C$6:$E$29,3,0)))</f>
        <v>0</v>
      </c>
      <c r="Z236" s="742"/>
      <c r="AA236" s="742"/>
      <c r="AB236" s="742"/>
      <c r="AC236" s="245"/>
      <c r="AD236" s="244"/>
      <c r="AE236" s="243">
        <f>IF(G236="",0,IF(K236="",0,IF(SUMIF(G234:G245,G236,O234:O245)=0,0,IF(OR(L236="",K236="obligatoire"),AF236/SUMIF(G234:G245,G236,O234:O245),AF236/(SUMIF(G234:G245,G236,O234:O245)/L236)))))</f>
        <v>0</v>
      </c>
      <c r="AF236" s="242">
        <f t="shared" si="39"/>
        <v>0</v>
      </c>
    </row>
    <row r="237" spans="1:32" ht="16.2" thickBot="1" x14ac:dyDescent="0.3">
      <c r="A237" s="746"/>
      <c r="B237" s="743"/>
      <c r="C237" s="744"/>
      <c r="D237" s="744"/>
      <c r="E237" s="745"/>
      <c r="F237" s="745"/>
      <c r="G237" s="262"/>
      <c r="H237" s="263"/>
      <c r="I237" s="258"/>
      <c r="J237" s="255"/>
      <c r="K237" s="257"/>
      <c r="L237" s="256"/>
      <c r="M237" s="255"/>
      <c r="N237" s="261"/>
      <c r="O237" s="253"/>
      <c r="P237" s="252"/>
      <c r="Q237" s="251"/>
      <c r="R237" s="741"/>
      <c r="S237" s="741"/>
      <c r="T237" s="741"/>
      <c r="U237" s="250">
        <f>IF(OR(P237="",M237=Paramétrage!$C$10,M237=Paramétrage!$C$13,M237=Paramétrage!$C$17,M237=Paramétrage!$C$20,M237=Paramétrage!$C$24,M237=Paramétrage!$C$27,AND(M237&lt;&gt;Paramétrage!$C$9,Q237="Mut+ext")),0,ROUNDUP(O237/P237,0))</f>
        <v>0</v>
      </c>
      <c r="V237" s="249">
        <f>IF(OR(M237="",Q237="Mut+ext"),0,IF(VLOOKUP(M237,Paramétrage!$C$6:$E$29,2,0)=0,0,IF(P237="","saisir capacité",N237*U237*VLOOKUP(M237,Paramétrage!$C$6:$E$29,2,0))))</f>
        <v>0</v>
      </c>
      <c r="W237" s="248"/>
      <c r="X237" s="247">
        <f t="shared" si="38"/>
        <v>0</v>
      </c>
      <c r="Y237" s="246">
        <f>IF(OR(M237="",Q237="Mut+ext"),0,IF(ISERROR(W237+V237*VLOOKUP(M237,Paramétrage!$C$6:$E$29,3,0))=TRUE(),X237,W237+V237*VLOOKUP(M237,Paramétrage!$C$6:$E$29,3,0)))</f>
        <v>0</v>
      </c>
      <c r="Z237" s="742"/>
      <c r="AA237" s="742"/>
      <c r="AB237" s="742"/>
      <c r="AC237" s="245"/>
      <c r="AD237" s="244"/>
      <c r="AE237" s="243">
        <f>IF(G237="",0,IF(K237="",0,IF(SUMIF(G230:G241,G237,O230:O241)=0,0,IF(OR(L237="",K237="obligatoire"),AF237/SUMIF(G230:G241,G237,O230:O241),AF237/(SUMIF(G230:G241,G237,O230:O241)/L237)))))</f>
        <v>0</v>
      </c>
      <c r="AF237" s="242">
        <f t="shared" si="39"/>
        <v>0</v>
      </c>
    </row>
    <row r="238" spans="1:32" ht="16.2" thickBot="1" x14ac:dyDescent="0.3">
      <c r="A238" s="746"/>
      <c r="B238" s="743"/>
      <c r="C238" s="744"/>
      <c r="D238" s="744"/>
      <c r="E238" s="745"/>
      <c r="F238" s="745"/>
      <c r="G238" s="260"/>
      <c r="H238" s="259"/>
      <c r="I238" s="258"/>
      <c r="J238" s="255"/>
      <c r="K238" s="257"/>
      <c r="L238" s="256"/>
      <c r="M238" s="255"/>
      <c r="N238" s="261"/>
      <c r="O238" s="253"/>
      <c r="P238" s="252"/>
      <c r="Q238" s="251"/>
      <c r="R238" s="741"/>
      <c r="S238" s="741"/>
      <c r="T238" s="741"/>
      <c r="U238" s="250">
        <f>IF(OR(P238="",M238=Paramétrage!$C$10,M238=Paramétrage!$C$13,M238=Paramétrage!$C$17,M238=Paramétrage!$C$20,M238=Paramétrage!$C$24,M238=Paramétrage!$C$27,AND(M238&lt;&gt;Paramétrage!$C$9,Q238="Mut+ext")),0,ROUNDUP(O238/P238,0))</f>
        <v>0</v>
      </c>
      <c r="V238" s="249">
        <f>IF(OR(M238="",Q238="Mut+ext"),0,IF(VLOOKUP(M238,Paramétrage!$C$6:$E$29,2,0)=0,0,IF(P238="","saisir capacité",N238*U238*VLOOKUP(M238,Paramétrage!$C$6:$E$29,2,0))))</f>
        <v>0</v>
      </c>
      <c r="W238" s="248"/>
      <c r="X238" s="247">
        <f t="shared" si="38"/>
        <v>0</v>
      </c>
      <c r="Y238" s="246">
        <f>IF(OR(M238="",Q238="Mut+ext"),0,IF(ISERROR(W238+V238*VLOOKUP(M238,Paramétrage!$C$6:$E$29,3,0))=TRUE(),X238,W238+V238*VLOOKUP(M238,Paramétrage!$C$6:$E$29,3,0)))</f>
        <v>0</v>
      </c>
      <c r="Z238" s="742"/>
      <c r="AA238" s="742"/>
      <c r="AB238" s="742"/>
      <c r="AC238" s="245"/>
      <c r="AD238" s="244"/>
      <c r="AE238" s="243">
        <f>IF(G238="",0,IF(K238="",0,IF(SUMIF(G230:G241,G238,O230:O241)=0,0,IF(OR(L238="",K238="obligatoire"),AF238/SUMIF(G230:G241,G238,O230:O241),AF238/(SUMIF(G230:G241,G238,O230:O241)/L238)))))</f>
        <v>0</v>
      </c>
      <c r="AF238" s="242">
        <f t="shared" si="39"/>
        <v>0</v>
      </c>
    </row>
    <row r="239" spans="1:32" ht="16.2" thickBot="1" x14ac:dyDescent="0.3">
      <c r="A239" s="746"/>
      <c r="B239" s="743"/>
      <c r="C239" s="744"/>
      <c r="D239" s="744"/>
      <c r="E239" s="745"/>
      <c r="F239" s="745"/>
      <c r="G239" s="260"/>
      <c r="H239" s="259"/>
      <c r="I239" s="258"/>
      <c r="J239" s="255"/>
      <c r="K239" s="257"/>
      <c r="L239" s="256"/>
      <c r="M239" s="255"/>
      <c r="N239" s="261"/>
      <c r="O239" s="253"/>
      <c r="P239" s="252"/>
      <c r="Q239" s="251"/>
      <c r="R239" s="741"/>
      <c r="S239" s="741"/>
      <c r="T239" s="741"/>
      <c r="U239" s="250">
        <f>IF(OR(P239="",M239=Paramétrage!$C$10,M239=Paramétrage!$C$13,M239=Paramétrage!$C$17,M239=Paramétrage!$C$20,M239=Paramétrage!$C$24,M239=Paramétrage!$C$27,AND(M239&lt;&gt;Paramétrage!$C$9,Q239="Mut+ext")),0,ROUNDUP(O239/P239,0))</f>
        <v>0</v>
      </c>
      <c r="V239" s="249">
        <f>IF(OR(M239="",Q239="Mut+ext"),0,IF(VLOOKUP(M239,Paramétrage!$C$6:$E$29,2,0)=0,0,IF(P239="","saisir capacité",N239*U239*VLOOKUP(M239,Paramétrage!$C$6:$E$29,2,0))))</f>
        <v>0</v>
      </c>
      <c r="W239" s="248"/>
      <c r="X239" s="247">
        <f t="shared" si="38"/>
        <v>0</v>
      </c>
      <c r="Y239" s="246">
        <f>IF(OR(M239="",Q239="Mut+ext"),0,IF(ISERROR(W239+V239*VLOOKUP(M239,Paramétrage!$C$6:$E$29,3,0))=TRUE(),X239,W239+V239*VLOOKUP(M239,Paramétrage!$C$6:$E$29,3,0)))</f>
        <v>0</v>
      </c>
      <c r="Z239" s="742"/>
      <c r="AA239" s="742"/>
      <c r="AB239" s="742"/>
      <c r="AC239" s="245"/>
      <c r="AD239" s="244"/>
      <c r="AE239" s="243">
        <f>IF(G239="",0,IF(K239="",0,IF(SUMIF(G230:G241,G239,O230:O241)=0,0,IF(OR(L239="",K239="obligatoire"),AF239/SUMIF(G230:G241,G239,O230:O241),AF239/(SUMIF(G230:G241,G239,O230:O241)/L239)))))</f>
        <v>0</v>
      </c>
      <c r="AF239" s="242">
        <f t="shared" si="39"/>
        <v>0</v>
      </c>
    </row>
    <row r="240" spans="1:32" ht="16.2" thickBot="1" x14ac:dyDescent="0.3">
      <c r="A240" s="746"/>
      <c r="B240" s="743"/>
      <c r="C240" s="744"/>
      <c r="D240" s="744"/>
      <c r="E240" s="745"/>
      <c r="F240" s="745"/>
      <c r="G240" s="260"/>
      <c r="H240" s="259"/>
      <c r="I240" s="258"/>
      <c r="J240" s="255"/>
      <c r="K240" s="257"/>
      <c r="L240" s="256"/>
      <c r="M240" s="255"/>
      <c r="N240" s="261"/>
      <c r="O240" s="253"/>
      <c r="P240" s="252"/>
      <c r="Q240" s="251"/>
      <c r="R240" s="741"/>
      <c r="S240" s="741"/>
      <c r="T240" s="741"/>
      <c r="U240" s="250">
        <f>IF(OR(P240="",M240=Paramétrage!$C$10,M240=Paramétrage!$C$13,M240=Paramétrage!$C$17,M240=Paramétrage!$C$20,M240=Paramétrage!$C$24,M240=Paramétrage!$C$27,AND(M240&lt;&gt;Paramétrage!$C$9,Q240="Mut+ext")),0,ROUNDUP(O240/P240,0))</f>
        <v>0</v>
      </c>
      <c r="V240" s="249">
        <f>IF(OR(M240="",Q240="Mut+ext"),0,IF(VLOOKUP(M240,Paramétrage!$C$6:$E$29,2,0)=0,0,IF(P240="","saisir capacité",N240*U240*VLOOKUP(M240,Paramétrage!$C$6:$E$29,2,0))))</f>
        <v>0</v>
      </c>
      <c r="W240" s="248"/>
      <c r="X240" s="247">
        <f t="shared" si="38"/>
        <v>0</v>
      </c>
      <c r="Y240" s="246">
        <f>IF(OR(M240="",Q240="Mut+ext"),0,IF(ISERROR(W240+V240*VLOOKUP(M240,Paramétrage!$C$6:$E$29,3,0))=TRUE(),X240,W240+V240*VLOOKUP(M240,Paramétrage!$C$6:$E$29,3,0)))</f>
        <v>0</v>
      </c>
      <c r="Z240" s="742"/>
      <c r="AA240" s="742"/>
      <c r="AB240" s="742"/>
      <c r="AC240" s="245"/>
      <c r="AD240" s="244"/>
      <c r="AE240" s="243">
        <f>IF(G240="",0,IF(K240="",0,IF(SUMIF(G230:G241,G240,O230:O241)=0,0,IF(OR(L240="",K240="obligatoire"),AF240/SUMIF(G230:G241,G240,O230:O241),AF240/(SUMIF(G230:G241,G240,O230:O241)/L240)))))</f>
        <v>0</v>
      </c>
      <c r="AF240" s="242">
        <f t="shared" si="39"/>
        <v>0</v>
      </c>
    </row>
    <row r="241" spans="1:32" ht="16.2" thickBot="1" x14ac:dyDescent="0.3">
      <c r="A241" s="746"/>
      <c r="B241" s="743"/>
      <c r="C241" s="744"/>
      <c r="D241" s="744"/>
      <c r="E241" s="745"/>
      <c r="F241" s="745"/>
      <c r="G241" s="262"/>
      <c r="H241" s="259"/>
      <c r="I241" s="258"/>
      <c r="J241" s="255"/>
      <c r="K241" s="257"/>
      <c r="L241" s="256"/>
      <c r="M241" s="255"/>
      <c r="N241" s="261"/>
      <c r="O241" s="253"/>
      <c r="P241" s="252"/>
      <c r="Q241" s="251"/>
      <c r="R241" s="741"/>
      <c r="S241" s="741"/>
      <c r="T241" s="741"/>
      <c r="U241" s="250">
        <f>IF(OR(P241="",M241=Paramétrage!$C$10,M241=Paramétrage!$C$13,M241=Paramétrage!$C$17,M241=Paramétrage!$C$20,M241=Paramétrage!$C$24,M241=Paramétrage!$C$27,AND(M241&lt;&gt;Paramétrage!$C$9,Q241="Mut+ext")),0,ROUNDUP(O241/P241,0))</f>
        <v>0</v>
      </c>
      <c r="V241" s="249">
        <f>IF(OR(M241="",Q241="Mut+ext"),0,IF(VLOOKUP(M241,Paramétrage!$C$6:$E$29,2,0)=0,0,IF(P241="","saisir capacité",N241*U241*VLOOKUP(M241,Paramétrage!$C$6:$E$29,2,0))))</f>
        <v>0</v>
      </c>
      <c r="W241" s="248"/>
      <c r="X241" s="247">
        <f t="shared" si="38"/>
        <v>0</v>
      </c>
      <c r="Y241" s="246">
        <f>IF(OR(M241="",Q241="Mut+ext"),0,IF(ISERROR(W241+V241*VLOOKUP(M241,Paramétrage!$C$6:$E$29,3,0))=TRUE(),X241,W241+V241*VLOOKUP(M241,Paramétrage!$C$6:$E$29,3,0)))</f>
        <v>0</v>
      </c>
      <c r="Z241" s="742"/>
      <c r="AA241" s="742"/>
      <c r="AB241" s="742"/>
      <c r="AC241" s="245"/>
      <c r="AD241" s="244"/>
      <c r="AE241" s="243">
        <f>IF(G241="",0,IF(K241="",0,IF(SUMIF(G234:G245,G241,O234:O245)=0,0,IF(OR(L241="",K241="obligatoire"),AF241/SUMIF(G234:G245,G241,O234:O245),AF241/(SUMIF(G234:G245,G241,O234:O245)/L241)))))</f>
        <v>0</v>
      </c>
      <c r="AF241" s="242">
        <f t="shared" si="39"/>
        <v>0</v>
      </c>
    </row>
    <row r="242" spans="1:32" ht="16.2" thickBot="1" x14ac:dyDescent="0.3">
      <c r="A242" s="746"/>
      <c r="B242" s="743"/>
      <c r="C242" s="744"/>
      <c r="D242" s="744"/>
      <c r="E242" s="745"/>
      <c r="F242" s="745"/>
      <c r="G242" s="260"/>
      <c r="H242" s="259"/>
      <c r="I242" s="258"/>
      <c r="J242" s="255"/>
      <c r="K242" s="257"/>
      <c r="L242" s="256"/>
      <c r="M242" s="255"/>
      <c r="N242" s="261"/>
      <c r="O242" s="253"/>
      <c r="P242" s="252"/>
      <c r="Q242" s="251"/>
      <c r="R242" s="741"/>
      <c r="S242" s="741"/>
      <c r="T242" s="741"/>
      <c r="U242" s="250">
        <f>IF(OR(P242="",M242=Paramétrage!$C$10,M242=Paramétrage!$C$13,M242=Paramétrage!$C$17,M242=Paramétrage!$C$20,M242=Paramétrage!$C$24,M242=Paramétrage!$C$27,AND(M242&lt;&gt;Paramétrage!$C$9,Q242="Mut+ext")),0,ROUNDUP(O242/P242,0))</f>
        <v>0</v>
      </c>
      <c r="V242" s="249">
        <f>IF(OR(M242="",Q242="Mut+ext"),0,IF(VLOOKUP(M242,Paramétrage!$C$6:$E$29,2,0)=0,0,IF(P242="","saisir capacité",N242*U242*VLOOKUP(M242,Paramétrage!$C$6:$E$29,2,0))))</f>
        <v>0</v>
      </c>
      <c r="W242" s="248"/>
      <c r="X242" s="247">
        <f t="shared" si="38"/>
        <v>0</v>
      </c>
      <c r="Y242" s="246">
        <f>IF(OR(M242="",Q242="Mut+ext"),0,IF(ISERROR(W242+V242*VLOOKUP(M242,Paramétrage!$C$6:$E$29,3,0))=TRUE(),X242,W242+V242*VLOOKUP(M242,Paramétrage!$C$6:$E$29,3,0)))</f>
        <v>0</v>
      </c>
      <c r="Z242" s="742"/>
      <c r="AA242" s="742"/>
      <c r="AB242" s="742"/>
      <c r="AC242" s="245"/>
      <c r="AD242" s="244"/>
      <c r="AE242" s="243">
        <f>IF(G242="",0,IF(K242="",0,IF(SUMIF(G234:G245,G242,O234:O245)=0,0,IF(OR(L242="",K242="obligatoire"),AF242/SUMIF(G234:G245,G242,O234:O245),AF242/(SUMIF(G234:G245,G242,O234:O245)/L242)))))</f>
        <v>0</v>
      </c>
      <c r="AF242" s="242">
        <f t="shared" si="39"/>
        <v>0</v>
      </c>
    </row>
    <row r="243" spans="1:32" ht="16.2" thickBot="1" x14ac:dyDescent="0.3">
      <c r="A243" s="746"/>
      <c r="B243" s="743"/>
      <c r="C243" s="744"/>
      <c r="D243" s="744"/>
      <c r="E243" s="745"/>
      <c r="F243" s="745"/>
      <c r="G243" s="260"/>
      <c r="H243" s="259"/>
      <c r="I243" s="258"/>
      <c r="J243" s="255"/>
      <c r="K243" s="257"/>
      <c r="L243" s="256"/>
      <c r="M243" s="255"/>
      <c r="N243" s="261"/>
      <c r="O243" s="253"/>
      <c r="P243" s="252"/>
      <c r="Q243" s="251"/>
      <c r="R243" s="741"/>
      <c r="S243" s="741"/>
      <c r="T243" s="741"/>
      <c r="U243" s="250">
        <f>IF(OR(P243="",M243=Paramétrage!$C$10,M243=Paramétrage!$C$13,M243=Paramétrage!$C$17,M243=Paramétrage!$C$20,M243=Paramétrage!$C$24,M243=Paramétrage!$C$27,AND(M243&lt;&gt;Paramétrage!$C$9,Q243="Mut+ext")),0,ROUNDUP(O243/P243,0))</f>
        <v>0</v>
      </c>
      <c r="V243" s="249">
        <f>IF(OR(M243="",Q243="Mut+ext"),0,IF(VLOOKUP(M243,Paramétrage!$C$6:$E$29,2,0)=0,0,IF(P243="","saisir capacité",N243*U243*VLOOKUP(M243,Paramétrage!$C$6:$E$29,2,0))))</f>
        <v>0</v>
      </c>
      <c r="W243" s="248"/>
      <c r="X243" s="247">
        <f t="shared" si="38"/>
        <v>0</v>
      </c>
      <c r="Y243" s="246">
        <f>IF(OR(M243="",Q243="Mut+ext"),0,IF(ISERROR(W243+V243*VLOOKUP(M243,Paramétrage!$C$6:$E$29,3,0))=TRUE(),X243,W243+V243*VLOOKUP(M243,Paramétrage!$C$6:$E$29,3,0)))</f>
        <v>0</v>
      </c>
      <c r="Z243" s="742"/>
      <c r="AA243" s="742"/>
      <c r="AB243" s="742"/>
      <c r="AC243" s="245"/>
      <c r="AD243" s="244"/>
      <c r="AE243" s="243">
        <f>IF(G243="",0,IF(K243="",0,IF(SUMIF(G234:G245,G243,O234:O245)=0,0,IF(OR(L243="",K243="obligatoire"),AF243/SUMIF(G234:G245,G243,O234:O245),AF243/(SUMIF(G234:G245,G243,O234:O245)/L243)))))</f>
        <v>0</v>
      </c>
      <c r="AF243" s="242">
        <f t="shared" si="39"/>
        <v>0</v>
      </c>
    </row>
    <row r="244" spans="1:32" ht="16.2" thickBot="1" x14ac:dyDescent="0.3">
      <c r="A244" s="746"/>
      <c r="B244" s="743"/>
      <c r="C244" s="744"/>
      <c r="D244" s="744"/>
      <c r="E244" s="745"/>
      <c r="F244" s="745"/>
      <c r="G244" s="260"/>
      <c r="H244" s="259"/>
      <c r="I244" s="258"/>
      <c r="J244" s="255"/>
      <c r="K244" s="257"/>
      <c r="L244" s="256"/>
      <c r="M244" s="255"/>
      <c r="N244" s="261"/>
      <c r="O244" s="253"/>
      <c r="P244" s="252"/>
      <c r="Q244" s="251"/>
      <c r="R244" s="741"/>
      <c r="S244" s="741"/>
      <c r="T244" s="741"/>
      <c r="U244" s="250">
        <f>IF(OR(P244="",M244=Paramétrage!$C$10,M244=Paramétrage!$C$13,M244=Paramétrage!$C$17,M244=Paramétrage!$C$20,M244=Paramétrage!$C$24,M244=Paramétrage!$C$27,AND(M244&lt;&gt;Paramétrage!$C$9,Q244="Mut+ext")),0,ROUNDUP(O244/P244,0))</f>
        <v>0</v>
      </c>
      <c r="V244" s="249">
        <f>IF(OR(M244="",Q244="Mut+ext"),0,IF(VLOOKUP(M244,Paramétrage!$C$6:$E$29,2,0)=0,0,IF(P244="","saisir capacité",N244*U244*VLOOKUP(M244,Paramétrage!$C$6:$E$29,2,0))))</f>
        <v>0</v>
      </c>
      <c r="W244" s="248"/>
      <c r="X244" s="247">
        <f t="shared" si="38"/>
        <v>0</v>
      </c>
      <c r="Y244" s="246">
        <f>IF(OR(M244="",Q244="Mut+ext"),0,IF(ISERROR(W244+V244*VLOOKUP(M244,Paramétrage!$C$6:$E$29,3,0))=TRUE(),X244,W244+V244*VLOOKUP(M244,Paramétrage!$C$6:$E$29,3,0)))</f>
        <v>0</v>
      </c>
      <c r="Z244" s="742"/>
      <c r="AA244" s="742"/>
      <c r="AB244" s="742"/>
      <c r="AC244" s="245"/>
      <c r="AD244" s="244"/>
      <c r="AE244" s="243">
        <f>IF(G244="",0,IF(K244="",0,IF(SUMIF(G234:G245,G244,O234:O245)=0,0,IF(OR(L244="",K244="obligatoire"),AF244/SUMIF(G234:G245,G244,O234:O245),AF244/(SUMIF(G234:G245,G244,O234:O245)/L244)))))</f>
        <v>0</v>
      </c>
      <c r="AF244" s="242">
        <f t="shared" si="39"/>
        <v>0</v>
      </c>
    </row>
    <row r="245" spans="1:32" ht="16.2" thickBot="1" x14ac:dyDescent="0.3">
      <c r="A245" s="746"/>
      <c r="B245" s="743"/>
      <c r="C245" s="744"/>
      <c r="D245" s="744"/>
      <c r="E245" s="745"/>
      <c r="F245" s="745"/>
      <c r="G245" s="260"/>
      <c r="H245" s="259"/>
      <c r="I245" s="258"/>
      <c r="J245" s="255"/>
      <c r="K245" s="257"/>
      <c r="L245" s="256"/>
      <c r="M245" s="255"/>
      <c r="N245" s="254"/>
      <c r="O245" s="253"/>
      <c r="P245" s="252"/>
      <c r="Q245" s="251"/>
      <c r="R245" s="741"/>
      <c r="S245" s="741"/>
      <c r="T245" s="741"/>
      <c r="U245" s="250">
        <f>IF(OR(P245="",M245=Paramétrage!$C$10,M245=Paramétrage!$C$13,M245=Paramétrage!$C$17,M245=Paramétrage!$C$20,M245=Paramétrage!$C$24,M245=Paramétrage!$C$27,AND(M245&lt;&gt;Paramétrage!$C$9,Q245="Mut+ext")),0,ROUNDUP(O245/P245,0))</f>
        <v>0</v>
      </c>
      <c r="V245" s="249">
        <f>IF(OR(M245="",Q245="Mut+ext"),0,IF(VLOOKUP(M245,Paramétrage!$C$6:$E$29,2,0)=0,0,IF(P245="","saisir capacité",N245*U245*VLOOKUP(M245,Paramétrage!$C$6:$E$29,2,0))))</f>
        <v>0</v>
      </c>
      <c r="W245" s="248"/>
      <c r="X245" s="247">
        <f t="shared" si="38"/>
        <v>0</v>
      </c>
      <c r="Y245" s="246">
        <f>IF(OR(M245="",Q245="Mut+ext"),0,IF(ISERROR(W245+V245*VLOOKUP(M245,Paramétrage!$C$6:$E$29,3,0))=TRUE(),X245,W245+V245*VLOOKUP(M245,Paramétrage!$C$6:$E$29,3,0)))</f>
        <v>0</v>
      </c>
      <c r="Z245" s="742"/>
      <c r="AA245" s="742"/>
      <c r="AB245" s="742"/>
      <c r="AC245" s="245"/>
      <c r="AD245" s="244"/>
      <c r="AE245" s="243">
        <f>IF(G245="",0,IF(K245="",0,IF(SUMIF(G234:G245,G245,O234:O245)=0,0,IF(OR(L245="",K245="obligatoire"),AF245/SUMIF(G234:G245,G245,O234:O245),AF245/(SUMIF(G234:G245,G245,O234:O245)/L245)))))</f>
        <v>0</v>
      </c>
      <c r="AF245" s="242">
        <f t="shared" si="39"/>
        <v>0</v>
      </c>
    </row>
    <row r="246" spans="1:32" ht="16.2" thickBot="1" x14ac:dyDescent="0.3">
      <c r="A246" s="746"/>
      <c r="B246" s="743"/>
      <c r="C246" s="241"/>
      <c r="D246" s="239"/>
      <c r="E246" s="240"/>
      <c r="F246" s="239"/>
      <c r="G246" s="239"/>
      <c r="H246" s="238"/>
      <c r="I246" s="237"/>
      <c r="J246" s="236"/>
      <c r="K246" s="235"/>
      <c r="L246" s="234"/>
      <c r="M246" s="226"/>
      <c r="N246" s="233">
        <f>AE246</f>
        <v>0</v>
      </c>
      <c r="O246" s="232"/>
      <c r="P246" s="232"/>
      <c r="Q246" s="231"/>
      <c r="R246" s="230"/>
      <c r="S246" s="230"/>
      <c r="T246" s="229"/>
      <c r="U246" s="228"/>
      <c r="V246" s="227">
        <f>SUM(V234:V245)</f>
        <v>0</v>
      </c>
      <c r="W246" s="226">
        <f>SUM(W234:W245)</f>
        <v>0</v>
      </c>
      <c r="X246" s="225">
        <f>SUM(X234:X245)</f>
        <v>0</v>
      </c>
      <c r="Y246" s="224">
        <f>SUM(Y234:Y245)</f>
        <v>0</v>
      </c>
      <c r="Z246" s="223"/>
      <c r="AA246" s="222"/>
      <c r="AB246" s="221"/>
      <c r="AC246" s="220"/>
      <c r="AD246" s="219"/>
      <c r="AE246" s="218">
        <f>SUM(AE234:AE245)</f>
        <v>0</v>
      </c>
      <c r="AF246" s="217">
        <f>SUM(AF234:AF245)</f>
        <v>0</v>
      </c>
    </row>
    <row r="247" spans="1:32" ht="15.45" customHeight="1" thickBot="1" x14ac:dyDescent="0.3">
      <c r="A247" s="746"/>
      <c r="B247" s="743" t="s">
        <v>139</v>
      </c>
      <c r="C247" s="744"/>
      <c r="D247" s="744"/>
      <c r="E247" s="745"/>
      <c r="F247" s="745"/>
      <c r="G247" s="268"/>
      <c r="H247" s="267"/>
      <c r="I247" s="258"/>
      <c r="J247" s="255"/>
      <c r="K247" s="257"/>
      <c r="L247" s="256"/>
      <c r="M247" s="255"/>
      <c r="N247" s="261"/>
      <c r="O247" s="253"/>
      <c r="P247" s="252"/>
      <c r="Q247" s="266"/>
      <c r="R247" s="741"/>
      <c r="S247" s="741"/>
      <c r="T247" s="741"/>
      <c r="U247" s="250">
        <f>IF(OR(P247="",M247=Paramétrage!$C$10,M247=Paramétrage!$C$13,M247=Paramétrage!$C$17,M247=Paramétrage!$C$20,M247=Paramétrage!$C$24,M247=Paramétrage!$C$27,AND(M247&lt;&gt;Paramétrage!$C$9,Q247="Mut+ext")),0,ROUNDUP(O247/P247,0))</f>
        <v>0</v>
      </c>
      <c r="V247" s="249">
        <f>IF(OR(M247="",Q247="Mut+ext"),0,IF(VLOOKUP(M247,Paramétrage!$C$6:$E$29,2,0)=0,0,IF(P247="","saisir capacité",N247*U247*VLOOKUP(M247,Paramétrage!$C$6:$E$29,2,0))))</f>
        <v>0</v>
      </c>
      <c r="W247" s="248"/>
      <c r="X247" s="247">
        <f t="shared" ref="X247:X258" si="40">IF(OR(M247="",Q247="Mut+ext"),0,IF(ISERROR(V247+W247)=TRUE(),V247,V247+W247))</f>
        <v>0</v>
      </c>
      <c r="Y247" s="246">
        <f>IF(OR(M247="",Q247="Mut+ext"),0,IF(ISERROR(W247+V247*VLOOKUP(M247,Paramétrage!$C$6:$E$29,3,0))=TRUE(),X247,W247+V247*VLOOKUP(M247,Paramétrage!$C$6:$E$29,3,0)))</f>
        <v>0</v>
      </c>
      <c r="Z247" s="742"/>
      <c r="AA247" s="742"/>
      <c r="AB247" s="742"/>
      <c r="AC247" s="245"/>
      <c r="AD247" s="265"/>
      <c r="AE247" s="243">
        <f>IF(G247="",0,IF(K247="",0,IF(SUMIF(G247:G258,G247,O247:O258)=0,0,IF(OR(L247="",K247="obligatoire"),AF247/SUMIF(G247:G258,G247,O247:O258),AF247/(SUMIF(G247:G258,G247,O247:O258)/L247)))))</f>
        <v>0</v>
      </c>
      <c r="AF247" s="264">
        <f t="shared" ref="AF247:AF258" si="41">N247*O247</f>
        <v>0</v>
      </c>
    </row>
    <row r="248" spans="1:32" ht="16.2" thickBot="1" x14ac:dyDescent="0.3">
      <c r="A248" s="746"/>
      <c r="B248" s="743"/>
      <c r="C248" s="744"/>
      <c r="D248" s="744"/>
      <c r="E248" s="745"/>
      <c r="F248" s="745"/>
      <c r="G248" s="260"/>
      <c r="H248" s="263"/>
      <c r="I248" s="258"/>
      <c r="J248" s="255"/>
      <c r="K248" s="257"/>
      <c r="L248" s="256"/>
      <c r="M248" s="255"/>
      <c r="N248" s="261"/>
      <c r="O248" s="253"/>
      <c r="P248" s="252"/>
      <c r="Q248" s="251"/>
      <c r="R248" s="741"/>
      <c r="S248" s="741"/>
      <c r="T248" s="741"/>
      <c r="U248" s="250">
        <f>IF(OR(P248="",M248=Paramétrage!$C$10,M248=Paramétrage!$C$13,M248=Paramétrage!$C$17,M248=Paramétrage!$C$20,M248=Paramétrage!$C$24,M248=Paramétrage!$C$27,AND(M248&lt;&gt;Paramétrage!$C$9,Q248="Mut+ext")),0,ROUNDUP(O248/P248,0))</f>
        <v>0</v>
      </c>
      <c r="V248" s="249">
        <f>IF(OR(M248="",Q248="Mut+ext"),0,IF(VLOOKUP(M248,Paramétrage!$C$6:$E$29,2,0)=0,0,IF(P248="","saisir capacité",N248*U248*VLOOKUP(M248,Paramétrage!$C$6:$E$29,2,0))))</f>
        <v>0</v>
      </c>
      <c r="W248" s="248"/>
      <c r="X248" s="247">
        <f t="shared" si="40"/>
        <v>0</v>
      </c>
      <c r="Y248" s="246">
        <f>IF(OR(M248="",Q248="Mut+ext"),0,IF(ISERROR(W248+V248*VLOOKUP(M248,Paramétrage!$C$6:$E$29,3,0))=TRUE(),X248,W248+V248*VLOOKUP(M248,Paramétrage!$C$6:$E$29,3,0)))</f>
        <v>0</v>
      </c>
      <c r="Z248" s="742"/>
      <c r="AA248" s="742"/>
      <c r="AB248" s="742"/>
      <c r="AC248" s="245"/>
      <c r="AD248" s="244"/>
      <c r="AE248" s="243">
        <f>IF(G248="",0,IF(K248="",0,IF(SUMIF(G247:G258,G248,O247:O258)=0,0,IF(OR(L248="",K248="obligatoire"),AF248/SUMIF(G247:G258,G248,O247:O258),AF248/(SUMIF(G247:G258,G248,O247:O258)/L248)))))</f>
        <v>0</v>
      </c>
      <c r="AF248" s="242">
        <f t="shared" si="41"/>
        <v>0</v>
      </c>
    </row>
    <row r="249" spans="1:32" ht="16.2" thickBot="1" x14ac:dyDescent="0.3">
      <c r="A249" s="746"/>
      <c r="B249" s="743"/>
      <c r="C249" s="744"/>
      <c r="D249" s="744"/>
      <c r="E249" s="745"/>
      <c r="F249" s="745"/>
      <c r="G249" s="260"/>
      <c r="H249" s="263"/>
      <c r="I249" s="258"/>
      <c r="J249" s="255"/>
      <c r="K249" s="257"/>
      <c r="L249" s="256"/>
      <c r="M249" s="255"/>
      <c r="N249" s="261"/>
      <c r="O249" s="253"/>
      <c r="P249" s="252"/>
      <c r="Q249" s="251"/>
      <c r="R249" s="741"/>
      <c r="S249" s="741"/>
      <c r="T249" s="741"/>
      <c r="U249" s="250">
        <f>IF(OR(P249="",M249=Paramétrage!$C$10,M249=Paramétrage!$C$13,M249=Paramétrage!$C$17,M249=Paramétrage!$C$20,M249=Paramétrage!$C$24,M249=Paramétrage!$C$27,AND(M249&lt;&gt;Paramétrage!$C$9,Q249="Mut+ext")),0,ROUNDUP(O249/P249,0))</f>
        <v>0</v>
      </c>
      <c r="V249" s="249">
        <f>IF(OR(M249="",Q249="Mut+ext"),0,IF(VLOOKUP(M249,Paramétrage!$C$6:$E$29,2,0)=0,0,IF(P249="","saisir capacité",N249*U249*VLOOKUP(M249,Paramétrage!$C$6:$E$29,2,0))))</f>
        <v>0</v>
      </c>
      <c r="W249" s="248"/>
      <c r="X249" s="247">
        <f t="shared" si="40"/>
        <v>0</v>
      </c>
      <c r="Y249" s="246">
        <f>IF(OR(M249="",Q249="Mut+ext"),0,IF(ISERROR(W249+V249*VLOOKUP(M249,Paramétrage!$C$6:$E$29,3,0))=TRUE(),X249,W249+V249*VLOOKUP(M249,Paramétrage!$C$6:$E$29,3,0)))</f>
        <v>0</v>
      </c>
      <c r="Z249" s="742"/>
      <c r="AA249" s="742"/>
      <c r="AB249" s="742"/>
      <c r="AC249" s="245"/>
      <c r="AD249" s="244"/>
      <c r="AE249" s="243">
        <f>IF(G249="",0,IF(K249="",0,IF(SUMIF(G247:G258,G249,O247:O258)=0,0,IF(OR(L249="",K249="obligatoire"),AF249/SUMIF(G247:G258,G249,O247:O258),AF249/(SUMIF(G247:G258,G249,O247:O258)/L249)))))</f>
        <v>0</v>
      </c>
      <c r="AF249" s="242">
        <f t="shared" si="41"/>
        <v>0</v>
      </c>
    </row>
    <row r="250" spans="1:32" ht="16.2" thickBot="1" x14ac:dyDescent="0.3">
      <c r="A250" s="746"/>
      <c r="B250" s="743"/>
      <c r="C250" s="744"/>
      <c r="D250" s="744"/>
      <c r="E250" s="745"/>
      <c r="F250" s="745"/>
      <c r="G250" s="262"/>
      <c r="H250" s="263"/>
      <c r="I250" s="258"/>
      <c r="J250" s="255"/>
      <c r="K250" s="257"/>
      <c r="L250" s="256"/>
      <c r="M250" s="255"/>
      <c r="N250" s="261"/>
      <c r="O250" s="253"/>
      <c r="P250" s="252"/>
      <c r="Q250" s="251"/>
      <c r="R250" s="741"/>
      <c r="S250" s="741"/>
      <c r="T250" s="741"/>
      <c r="U250" s="250">
        <f>IF(OR(P250="",M250=Paramétrage!$C$10,M250=Paramétrage!$C$13,M250=Paramétrage!$C$17,M250=Paramétrage!$C$20,M250=Paramétrage!$C$24,M250=Paramétrage!$C$27,AND(M250&lt;&gt;Paramétrage!$C$9,Q250="Mut+ext")),0,ROUNDUP(O250/P250,0))</f>
        <v>0</v>
      </c>
      <c r="V250" s="249">
        <f>IF(OR(M250="",Q250="Mut+ext"),0,IF(VLOOKUP(M250,Paramétrage!$C$6:$E$29,2,0)=0,0,IF(P250="","saisir capacité",N250*U250*VLOOKUP(M250,Paramétrage!$C$6:$E$29,2,0))))</f>
        <v>0</v>
      </c>
      <c r="W250" s="248"/>
      <c r="X250" s="247">
        <f t="shared" si="40"/>
        <v>0</v>
      </c>
      <c r="Y250" s="246">
        <f>IF(OR(M250="",Q250="Mut+ext"),0,IF(ISERROR(W250+V250*VLOOKUP(M250,Paramétrage!$C$6:$E$29,3,0))=TRUE(),X250,W250+V250*VLOOKUP(M250,Paramétrage!$C$6:$E$29,3,0)))</f>
        <v>0</v>
      </c>
      <c r="Z250" s="742"/>
      <c r="AA250" s="742"/>
      <c r="AB250" s="742"/>
      <c r="AC250" s="245"/>
      <c r="AD250" s="244"/>
      <c r="AE250" s="243">
        <f>IF(G250="",0,IF(K250="",0,IF(SUMIF(G247:G258,G250,O247:O258)=0,0,IF(OR(L250="",K250="obligatoire"),AF250/SUMIF(G247:G258,G250,O247:O258),AF250/(SUMIF(G247:G258,G250,O247:O258)/L250)))))</f>
        <v>0</v>
      </c>
      <c r="AF250" s="242">
        <f t="shared" si="41"/>
        <v>0</v>
      </c>
    </row>
    <row r="251" spans="1:32" ht="16.2" thickBot="1" x14ac:dyDescent="0.3">
      <c r="A251" s="746"/>
      <c r="B251" s="743"/>
      <c r="C251" s="744"/>
      <c r="D251" s="744"/>
      <c r="E251" s="745"/>
      <c r="F251" s="745"/>
      <c r="G251" s="260"/>
      <c r="H251" s="259"/>
      <c r="I251" s="258"/>
      <c r="J251" s="255"/>
      <c r="K251" s="257"/>
      <c r="L251" s="256"/>
      <c r="M251" s="255"/>
      <c r="N251" s="261"/>
      <c r="O251" s="253"/>
      <c r="P251" s="252"/>
      <c r="Q251" s="251"/>
      <c r="R251" s="741"/>
      <c r="S251" s="741"/>
      <c r="T251" s="741"/>
      <c r="U251" s="250">
        <f>IF(OR(P251="",M251=Paramétrage!$C$10,M251=Paramétrage!$C$13,M251=Paramétrage!$C$17,M251=Paramétrage!$C$20,M251=Paramétrage!$C$24,M251=Paramétrage!$C$27,AND(M251&lt;&gt;Paramétrage!$C$9,Q251="Mut+ext")),0,ROUNDUP(O251/P251,0))</f>
        <v>0</v>
      </c>
      <c r="V251" s="249">
        <f>IF(OR(M251="",Q251="Mut+ext"),0,IF(VLOOKUP(M251,Paramétrage!$C$6:$E$29,2,0)=0,0,IF(P251="","saisir capacité",N251*U251*VLOOKUP(M251,Paramétrage!$C$6:$E$29,2,0))))</f>
        <v>0</v>
      </c>
      <c r="W251" s="248"/>
      <c r="X251" s="247">
        <f t="shared" si="40"/>
        <v>0</v>
      </c>
      <c r="Y251" s="246">
        <f>IF(OR(M251="",Q251="Mut+ext"),0,IF(ISERROR(W251+V251*VLOOKUP(M251,Paramétrage!$C$6:$E$29,3,0))=TRUE(),X251,W251+V251*VLOOKUP(M251,Paramétrage!$C$6:$E$29,3,0)))</f>
        <v>0</v>
      </c>
      <c r="Z251" s="742"/>
      <c r="AA251" s="742"/>
      <c r="AB251" s="742"/>
      <c r="AC251" s="245"/>
      <c r="AD251" s="244"/>
      <c r="AE251" s="243">
        <f>IF(G251="",0,IF(K251="",0,IF(SUMIF(G243:G254,G251,O243:O254)=0,0,IF(OR(L251="",K251="obligatoire"),AF251/SUMIF(G243:G254,G251,O243:O254),AF251/(SUMIF(G243:G254,G251,O243:O254)/L251)))))</f>
        <v>0</v>
      </c>
      <c r="AF251" s="242">
        <f t="shared" si="41"/>
        <v>0</v>
      </c>
    </row>
    <row r="252" spans="1:32" ht="16.2" thickBot="1" x14ac:dyDescent="0.3">
      <c r="A252" s="746"/>
      <c r="B252" s="743"/>
      <c r="C252" s="744"/>
      <c r="D252" s="744"/>
      <c r="E252" s="745"/>
      <c r="F252" s="745"/>
      <c r="G252" s="260"/>
      <c r="H252" s="259"/>
      <c r="I252" s="258"/>
      <c r="J252" s="255"/>
      <c r="K252" s="257"/>
      <c r="L252" s="256"/>
      <c r="M252" s="255"/>
      <c r="N252" s="261"/>
      <c r="O252" s="253"/>
      <c r="P252" s="252"/>
      <c r="Q252" s="251"/>
      <c r="R252" s="741"/>
      <c r="S252" s="741"/>
      <c r="T252" s="741"/>
      <c r="U252" s="250">
        <f>IF(OR(P252="",M252=Paramétrage!$C$10,M252=Paramétrage!$C$13,M252=Paramétrage!$C$17,M252=Paramétrage!$C$20,M252=Paramétrage!$C$24,M252=Paramétrage!$C$27,AND(M252&lt;&gt;Paramétrage!$C$9,Q252="Mut+ext")),0,ROUNDUP(O252/P252,0))</f>
        <v>0</v>
      </c>
      <c r="V252" s="249">
        <f>IF(OR(M252="",Q252="Mut+ext"),0,IF(VLOOKUP(M252,Paramétrage!$C$6:$E$29,2,0)=0,0,IF(P252="","saisir capacité",N252*U252*VLOOKUP(M252,Paramétrage!$C$6:$E$29,2,0))))</f>
        <v>0</v>
      </c>
      <c r="W252" s="248"/>
      <c r="X252" s="247">
        <f t="shared" si="40"/>
        <v>0</v>
      </c>
      <c r="Y252" s="246">
        <f>IF(OR(M252="",Q252="Mut+ext"),0,IF(ISERROR(W252+V252*VLOOKUP(M252,Paramétrage!$C$6:$E$29,3,0))=TRUE(),X252,W252+V252*VLOOKUP(M252,Paramétrage!$C$6:$E$29,3,0)))</f>
        <v>0</v>
      </c>
      <c r="Z252" s="742"/>
      <c r="AA252" s="742"/>
      <c r="AB252" s="742"/>
      <c r="AC252" s="245"/>
      <c r="AD252" s="244"/>
      <c r="AE252" s="243">
        <f>IF(G252="",0,IF(K252="",0,IF(SUMIF(G243:G254,G252,O243:O254)=0,0,IF(OR(L252="",K252="obligatoire"),AF252/SUMIF(G243:G254,G252,O243:O254),AF252/(SUMIF(G243:G254,G252,O243:O254)/L252)))))</f>
        <v>0</v>
      </c>
      <c r="AF252" s="242">
        <f t="shared" si="41"/>
        <v>0</v>
      </c>
    </row>
    <row r="253" spans="1:32" ht="16.2" thickBot="1" x14ac:dyDescent="0.3">
      <c r="A253" s="746"/>
      <c r="B253" s="743"/>
      <c r="C253" s="744"/>
      <c r="D253" s="744"/>
      <c r="E253" s="745"/>
      <c r="F253" s="745"/>
      <c r="G253" s="260"/>
      <c r="H253" s="259"/>
      <c r="I253" s="258"/>
      <c r="J253" s="255"/>
      <c r="K253" s="257"/>
      <c r="L253" s="256"/>
      <c r="M253" s="255"/>
      <c r="N253" s="261"/>
      <c r="O253" s="253"/>
      <c r="P253" s="252"/>
      <c r="Q253" s="251"/>
      <c r="R253" s="741"/>
      <c r="S253" s="741"/>
      <c r="T253" s="741"/>
      <c r="U253" s="250">
        <f>IF(OR(P253="",M253=Paramétrage!$C$10,M253=Paramétrage!$C$13,M253=Paramétrage!$C$17,M253=Paramétrage!$C$20,M253=Paramétrage!$C$24,M253=Paramétrage!$C$27,AND(M253&lt;&gt;Paramétrage!$C$9,Q253="Mut+ext")),0,ROUNDUP(O253/P253,0))</f>
        <v>0</v>
      </c>
      <c r="V253" s="249">
        <f>IF(OR(M253="",Q253="Mut+ext"),0,IF(VLOOKUP(M253,Paramétrage!$C$6:$E$29,2,0)=0,0,IF(P253="","saisir capacité",N253*U253*VLOOKUP(M253,Paramétrage!$C$6:$E$29,2,0))))</f>
        <v>0</v>
      </c>
      <c r="W253" s="248"/>
      <c r="X253" s="247">
        <f t="shared" si="40"/>
        <v>0</v>
      </c>
      <c r="Y253" s="246">
        <f>IF(OR(M253="",Q253="Mut+ext"),0,IF(ISERROR(W253+V253*VLOOKUP(M253,Paramétrage!$C$6:$E$29,3,0))=TRUE(),X253,W253+V253*VLOOKUP(M253,Paramétrage!$C$6:$E$29,3,0)))</f>
        <v>0</v>
      </c>
      <c r="Z253" s="742"/>
      <c r="AA253" s="742"/>
      <c r="AB253" s="742"/>
      <c r="AC253" s="245"/>
      <c r="AD253" s="244"/>
      <c r="AE253" s="243">
        <f>IF(G253="",0,IF(K253="",0,IF(SUMIF(G243:G254,G253,O243:O254)=0,0,IF(OR(L253="",K253="obligatoire"),AF253/SUMIF(G243:G254,G253,O243:O254),AF253/(SUMIF(G243:G254,G253,O243:O254)/L253)))))</f>
        <v>0</v>
      </c>
      <c r="AF253" s="242">
        <f t="shared" si="41"/>
        <v>0</v>
      </c>
    </row>
    <row r="254" spans="1:32" ht="16.2" thickBot="1" x14ac:dyDescent="0.3">
      <c r="A254" s="746"/>
      <c r="B254" s="743"/>
      <c r="C254" s="744"/>
      <c r="D254" s="744"/>
      <c r="E254" s="745"/>
      <c r="F254" s="745"/>
      <c r="G254" s="260"/>
      <c r="H254" s="259"/>
      <c r="I254" s="258"/>
      <c r="J254" s="255"/>
      <c r="K254" s="257"/>
      <c r="L254" s="256"/>
      <c r="M254" s="255"/>
      <c r="N254" s="254"/>
      <c r="O254" s="253"/>
      <c r="P254" s="252"/>
      <c r="Q254" s="251"/>
      <c r="R254" s="741"/>
      <c r="S254" s="741"/>
      <c r="T254" s="741"/>
      <c r="U254" s="250">
        <f>IF(OR(P254="",M254=Paramétrage!$C$10,M254=Paramétrage!$C$13,M254=Paramétrage!$C$17,M254=Paramétrage!$C$20,M254=Paramétrage!$C$24,M254=Paramétrage!$C$27,AND(M254&lt;&gt;Paramétrage!$C$9,Q254="Mut+ext")),0,ROUNDUP(O254/P254,0))</f>
        <v>0</v>
      </c>
      <c r="V254" s="249">
        <f>IF(OR(M254="",Q254="Mut+ext"),0,IF(VLOOKUP(M254,Paramétrage!$C$6:$E$29,2,0)=0,0,IF(P254="","saisir capacité",N254*U254*VLOOKUP(M254,Paramétrage!$C$6:$E$29,2,0))))</f>
        <v>0</v>
      </c>
      <c r="W254" s="248"/>
      <c r="X254" s="247">
        <f t="shared" si="40"/>
        <v>0</v>
      </c>
      <c r="Y254" s="246">
        <f>IF(OR(M254="",Q254="Mut+ext"),0,IF(ISERROR(W254+V254*VLOOKUP(M254,Paramétrage!$C$6:$E$29,3,0))=TRUE(),X254,W254+V254*VLOOKUP(M254,Paramétrage!$C$6:$E$29,3,0)))</f>
        <v>0</v>
      </c>
      <c r="Z254" s="742"/>
      <c r="AA254" s="742"/>
      <c r="AB254" s="742"/>
      <c r="AC254" s="245"/>
      <c r="AD254" s="244"/>
      <c r="AE254" s="243">
        <f>IF(G254="",0,IF(K254="",0,IF(SUMIF(G243:G254,G254,O243:O254)=0,0,IF(OR(L254="",K254="obligatoire"),AF254/SUMIF(G243:G254,G254,O243:O254),AF254/(SUMIF(G243:G254,G254,O243:O254)/L254)))))</f>
        <v>0</v>
      </c>
      <c r="AF254" s="242">
        <f t="shared" si="41"/>
        <v>0</v>
      </c>
    </row>
    <row r="255" spans="1:32" ht="16.2" thickBot="1" x14ac:dyDescent="0.3">
      <c r="A255" s="746"/>
      <c r="B255" s="743"/>
      <c r="C255" s="744"/>
      <c r="D255" s="744"/>
      <c r="E255" s="745"/>
      <c r="F255" s="745"/>
      <c r="G255" s="260"/>
      <c r="H255" s="259"/>
      <c r="I255" s="258"/>
      <c r="J255" s="255"/>
      <c r="K255" s="257"/>
      <c r="L255" s="256"/>
      <c r="M255" s="255"/>
      <c r="N255" s="261"/>
      <c r="O255" s="253"/>
      <c r="P255" s="252"/>
      <c r="Q255" s="251"/>
      <c r="R255" s="741"/>
      <c r="S255" s="741"/>
      <c r="T255" s="741"/>
      <c r="U255" s="250">
        <f>IF(OR(P255="",M255=Paramétrage!$C$10,M255=Paramétrage!$C$13,M255=Paramétrage!$C$17,M255=Paramétrage!$C$20,M255=Paramétrage!$C$24,M255=Paramétrage!$C$27,AND(M255&lt;&gt;Paramétrage!$C$9,Q255="Mut+ext")),0,ROUNDUP(O255/P255,0))</f>
        <v>0</v>
      </c>
      <c r="V255" s="249">
        <f>IF(OR(M255="",Q255="Mut+ext"),0,IF(VLOOKUP(M255,Paramétrage!$C$6:$E$29,2,0)=0,0,IF(P255="","saisir capacité",N255*U255*VLOOKUP(M255,Paramétrage!$C$6:$E$29,2,0))))</f>
        <v>0</v>
      </c>
      <c r="W255" s="248"/>
      <c r="X255" s="247">
        <f t="shared" si="40"/>
        <v>0</v>
      </c>
      <c r="Y255" s="246">
        <f>IF(OR(M255="",Q255="Mut+ext"),0,IF(ISERROR(W255+V255*VLOOKUP(M255,Paramétrage!$C$6:$E$29,3,0))=TRUE(),X255,W255+V255*VLOOKUP(M255,Paramétrage!$C$6:$E$29,3,0)))</f>
        <v>0</v>
      </c>
      <c r="Z255" s="742"/>
      <c r="AA255" s="742"/>
      <c r="AB255" s="742"/>
      <c r="AC255" s="245"/>
      <c r="AD255" s="244"/>
      <c r="AE255" s="243">
        <f>IF(G255="",0,IF(K255="",0,IF(SUMIF(G247:G258,G255,O247:O258)=0,0,IF(OR(L255="",K255="obligatoire"),AF255/SUMIF(G247:G258,G255,O247:O258),AF255/(SUMIF(G247:G258,G255,O247:O258)/L255)))))</f>
        <v>0</v>
      </c>
      <c r="AF255" s="242">
        <f t="shared" si="41"/>
        <v>0</v>
      </c>
    </row>
    <row r="256" spans="1:32" ht="16.2" thickBot="1" x14ac:dyDescent="0.3">
      <c r="A256" s="746"/>
      <c r="B256" s="743"/>
      <c r="C256" s="744"/>
      <c r="D256" s="744"/>
      <c r="E256" s="745"/>
      <c r="F256" s="745"/>
      <c r="G256" s="260"/>
      <c r="H256" s="259"/>
      <c r="I256" s="258"/>
      <c r="J256" s="255"/>
      <c r="K256" s="257"/>
      <c r="L256" s="256"/>
      <c r="M256" s="255"/>
      <c r="N256" s="261"/>
      <c r="O256" s="253"/>
      <c r="P256" s="252"/>
      <c r="Q256" s="251"/>
      <c r="R256" s="741"/>
      <c r="S256" s="741"/>
      <c r="T256" s="741"/>
      <c r="U256" s="250">
        <f>IF(OR(P256="",M256=Paramétrage!$C$10,M256=Paramétrage!$C$13,M256=Paramétrage!$C$17,M256=Paramétrage!$C$20,M256=Paramétrage!$C$24,M256=Paramétrage!$C$27,AND(M256&lt;&gt;Paramétrage!$C$9,Q256="Mut+ext")),0,ROUNDUP(O256/P256,0))</f>
        <v>0</v>
      </c>
      <c r="V256" s="249">
        <f>IF(OR(M256="",Q256="Mut+ext"),0,IF(VLOOKUP(M256,Paramétrage!$C$6:$E$29,2,0)=0,0,IF(P256="","saisir capacité",N256*U256*VLOOKUP(M256,Paramétrage!$C$6:$E$29,2,0))))</f>
        <v>0</v>
      </c>
      <c r="W256" s="248"/>
      <c r="X256" s="247">
        <f t="shared" si="40"/>
        <v>0</v>
      </c>
      <c r="Y256" s="246">
        <f>IF(OR(M256="",Q256="Mut+ext"),0,IF(ISERROR(W256+V256*VLOOKUP(M256,Paramétrage!$C$6:$E$29,3,0))=TRUE(),X256,W256+V256*VLOOKUP(M256,Paramétrage!$C$6:$E$29,3,0)))</f>
        <v>0</v>
      </c>
      <c r="Z256" s="742"/>
      <c r="AA256" s="742"/>
      <c r="AB256" s="742"/>
      <c r="AC256" s="245"/>
      <c r="AD256" s="244"/>
      <c r="AE256" s="243">
        <f>IF(G256="",0,IF(K256="",0,IF(SUMIF(G247:G258,G256,O247:O258)=0,0,IF(OR(L256="",K256="obligatoire"),AF256/SUMIF(G247:G258,G256,O247:O258),AF256/(SUMIF(G247:G258,G256,O247:O258)/L256)))))</f>
        <v>0</v>
      </c>
      <c r="AF256" s="242">
        <f t="shared" si="41"/>
        <v>0</v>
      </c>
    </row>
    <row r="257" spans="1:32" ht="16.2" thickBot="1" x14ac:dyDescent="0.3">
      <c r="A257" s="746"/>
      <c r="B257" s="743"/>
      <c r="C257" s="744"/>
      <c r="D257" s="744"/>
      <c r="E257" s="745"/>
      <c r="F257" s="745"/>
      <c r="G257" s="260"/>
      <c r="H257" s="259"/>
      <c r="I257" s="258"/>
      <c r="J257" s="255"/>
      <c r="K257" s="257"/>
      <c r="L257" s="256"/>
      <c r="M257" s="255"/>
      <c r="N257" s="261"/>
      <c r="O257" s="253"/>
      <c r="P257" s="252"/>
      <c r="Q257" s="251"/>
      <c r="R257" s="741"/>
      <c r="S257" s="741"/>
      <c r="T257" s="741"/>
      <c r="U257" s="250">
        <f>IF(OR(P257="",M257=Paramétrage!$C$10,M257=Paramétrage!$C$13,M257=Paramétrage!$C$17,M257=Paramétrage!$C$20,M257=Paramétrage!$C$24,M257=Paramétrage!$C$27,AND(M257&lt;&gt;Paramétrage!$C$9,Q257="Mut+ext")),0,ROUNDUP(O257/P257,0))</f>
        <v>0</v>
      </c>
      <c r="V257" s="249">
        <f>IF(OR(M257="",Q257="Mut+ext"),0,IF(VLOOKUP(M257,Paramétrage!$C$6:$E$29,2,0)=0,0,IF(P257="","saisir capacité",N257*U257*VLOOKUP(M257,Paramétrage!$C$6:$E$29,2,0))))</f>
        <v>0</v>
      </c>
      <c r="W257" s="248"/>
      <c r="X257" s="247">
        <f t="shared" si="40"/>
        <v>0</v>
      </c>
      <c r="Y257" s="246">
        <f>IF(OR(M257="",Q257="Mut+ext"),0,IF(ISERROR(W257+V257*VLOOKUP(M257,Paramétrage!$C$6:$E$29,3,0))=TRUE(),X257,W257+V257*VLOOKUP(M257,Paramétrage!$C$6:$E$29,3,0)))</f>
        <v>0</v>
      </c>
      <c r="Z257" s="742"/>
      <c r="AA257" s="742"/>
      <c r="AB257" s="742"/>
      <c r="AC257" s="245"/>
      <c r="AD257" s="244"/>
      <c r="AE257" s="243">
        <f>IF(G257="",0,IF(K257="",0,IF(SUMIF(G247:G258,G257,O247:O258)=0,0,IF(OR(L257="",K257="obligatoire"),AF257/SUMIF(G247:G258,G257,O247:O258),AF257/(SUMIF(G247:G258,G257,O247:O258)/L257)))))</f>
        <v>0</v>
      </c>
      <c r="AF257" s="242">
        <f t="shared" si="41"/>
        <v>0</v>
      </c>
    </row>
    <row r="258" spans="1:32" ht="16.2" thickBot="1" x14ac:dyDescent="0.3">
      <c r="A258" s="746"/>
      <c r="B258" s="743"/>
      <c r="C258" s="744"/>
      <c r="D258" s="744"/>
      <c r="E258" s="745"/>
      <c r="F258" s="745"/>
      <c r="G258" s="260"/>
      <c r="H258" s="259"/>
      <c r="I258" s="258"/>
      <c r="J258" s="255"/>
      <c r="K258" s="257"/>
      <c r="L258" s="256"/>
      <c r="M258" s="255"/>
      <c r="N258" s="254"/>
      <c r="O258" s="253"/>
      <c r="P258" s="252"/>
      <c r="Q258" s="251"/>
      <c r="R258" s="741"/>
      <c r="S258" s="741"/>
      <c r="T258" s="741"/>
      <c r="U258" s="250">
        <f>IF(OR(P258="",M258=Paramétrage!$C$10,M258=Paramétrage!$C$13,M258=Paramétrage!$C$17,M258=Paramétrage!$C$20,M258=Paramétrage!$C$24,M258=Paramétrage!$C$27,AND(M258&lt;&gt;Paramétrage!$C$9,Q258="Mut+ext")),0,ROUNDUP(O258/P258,0))</f>
        <v>0</v>
      </c>
      <c r="V258" s="249">
        <f>IF(OR(M258="",Q258="Mut+ext"),0,IF(VLOOKUP(M258,Paramétrage!$C$6:$E$29,2,0)=0,0,IF(P258="","saisir capacité",N258*U258*VLOOKUP(M258,Paramétrage!$C$6:$E$29,2,0))))</f>
        <v>0</v>
      </c>
      <c r="W258" s="248"/>
      <c r="X258" s="247">
        <f t="shared" si="40"/>
        <v>0</v>
      </c>
      <c r="Y258" s="246">
        <f>IF(OR(M258="",Q258="Mut+ext"),0,IF(ISERROR(W258+V258*VLOOKUP(M258,Paramétrage!$C$6:$E$29,3,0))=TRUE(),X258,W258+V258*VLOOKUP(M258,Paramétrage!$C$6:$E$29,3,0)))</f>
        <v>0</v>
      </c>
      <c r="Z258" s="742"/>
      <c r="AA258" s="742"/>
      <c r="AB258" s="742"/>
      <c r="AC258" s="245"/>
      <c r="AD258" s="244"/>
      <c r="AE258" s="243">
        <f>IF(G258="",0,IF(K258="",0,IF(SUMIF(G247:G258,G258,O247:O258)=0,0,IF(OR(L258="",K258="obligatoire"),AF258/SUMIF(G247:G258,G258,O247:O258),AF258/(SUMIF(G247:G258,G258,O247:O258)/L258)))))</f>
        <v>0</v>
      </c>
      <c r="AF258" s="242">
        <f t="shared" si="41"/>
        <v>0</v>
      </c>
    </row>
    <row r="259" spans="1:32" ht="16.2" thickBot="1" x14ac:dyDescent="0.3">
      <c r="A259" s="746"/>
      <c r="B259" s="743"/>
      <c r="C259" s="241"/>
      <c r="D259" s="239"/>
      <c r="E259" s="240"/>
      <c r="F259" s="239"/>
      <c r="G259" s="239"/>
      <c r="H259" s="238"/>
      <c r="I259" s="237"/>
      <c r="J259" s="236"/>
      <c r="K259" s="235"/>
      <c r="L259" s="234"/>
      <c r="M259" s="226"/>
      <c r="N259" s="233">
        <f>AE259</f>
        <v>0</v>
      </c>
      <c r="O259" s="232"/>
      <c r="P259" s="232"/>
      <c r="Q259" s="231"/>
      <c r="R259" s="230"/>
      <c r="S259" s="230"/>
      <c r="T259" s="229"/>
      <c r="U259" s="228"/>
      <c r="V259" s="227">
        <f>SUM(V247:V258)</f>
        <v>0</v>
      </c>
      <c r="W259" s="226">
        <f>SUM(W247:W258)</f>
        <v>0</v>
      </c>
      <c r="X259" s="225">
        <f>SUM(X247:X258)</f>
        <v>0</v>
      </c>
      <c r="Y259" s="224">
        <f>SUM(Y247:Y258)</f>
        <v>0</v>
      </c>
      <c r="Z259" s="223"/>
      <c r="AA259" s="222"/>
      <c r="AB259" s="221"/>
      <c r="AC259" s="220"/>
      <c r="AD259" s="219"/>
      <c r="AE259" s="218">
        <f>SUM(AE247:AE258)</f>
        <v>0</v>
      </c>
      <c r="AF259" s="217">
        <f>SUM(AF247:AF258)</f>
        <v>0</v>
      </c>
    </row>
    <row r="260" spans="1:32" ht="15.45" customHeight="1" thickBot="1" x14ac:dyDescent="0.3">
      <c r="A260" s="746"/>
      <c r="B260" s="743" t="s">
        <v>140</v>
      </c>
      <c r="C260" s="744"/>
      <c r="D260" s="744"/>
      <c r="E260" s="745"/>
      <c r="F260" s="745"/>
      <c r="G260" s="268"/>
      <c r="H260" s="267"/>
      <c r="I260" s="258"/>
      <c r="J260" s="255"/>
      <c r="K260" s="257"/>
      <c r="L260" s="256"/>
      <c r="M260" s="255"/>
      <c r="N260" s="261"/>
      <c r="O260" s="253"/>
      <c r="P260" s="252"/>
      <c r="Q260" s="266"/>
      <c r="R260" s="741"/>
      <c r="S260" s="741"/>
      <c r="T260" s="741"/>
      <c r="U260" s="250">
        <f>IF(OR(P260="",M260=Paramétrage!$C$10,M260=Paramétrage!$C$13,M260=Paramétrage!$C$17,M260=Paramétrage!$C$20,M260=Paramétrage!$C$24,M260=Paramétrage!$C$27,AND(M260&lt;&gt;Paramétrage!$C$9,Q260="Mut+ext")),0,ROUNDUP(O260/P260,0))</f>
        <v>0</v>
      </c>
      <c r="V260" s="249">
        <f>IF(OR(M260="",Q260="Mut+ext"),0,IF(VLOOKUP(M260,Paramétrage!$C$6:$E$29,2,0)=0,0,IF(P260="","saisir capacité",N260*U260*VLOOKUP(M260,Paramétrage!$C$6:$E$29,2,0))))</f>
        <v>0</v>
      </c>
      <c r="W260" s="248"/>
      <c r="X260" s="247">
        <f>IF(OR(M260="",Q260="Mut+ext"),0,IF(ISERROR(V260+W260)=TRUE(),V260,V260+W260))</f>
        <v>0</v>
      </c>
      <c r="Y260" s="246">
        <f>IF(OR(M260="",Q260="Mut+ext"),0,IF(ISERROR(W260+V260*VLOOKUP(M260,Paramétrage!$C$6:$E$29,3,0))=TRUE(),X260,W260+V260*VLOOKUP(M260,Paramétrage!$C$6:$E$29,3,0)))</f>
        <v>0</v>
      </c>
      <c r="Z260" s="742"/>
      <c r="AA260" s="742"/>
      <c r="AB260" s="742"/>
      <c r="AC260" s="245"/>
      <c r="AD260" s="265"/>
      <c r="AE260" s="243">
        <f>IF(G260="",0,IF(K260="",0,IF(SUMIF(G260:G271,G260,O260:O271)=0,0,IF(OR(L260="",K260="obligatoire"),AF260/SUMIF(G260:G271,G260,O260:O271),AF260/(SUMIF(G260:G271,G260,O260:O271)/L260)))))</f>
        <v>0</v>
      </c>
      <c r="AF260" s="264">
        <f>N260*O260</f>
        <v>0</v>
      </c>
    </row>
    <row r="261" spans="1:32" ht="16.2" thickBot="1" x14ac:dyDescent="0.3">
      <c r="A261" s="746"/>
      <c r="B261" s="743"/>
      <c r="C261" s="744"/>
      <c r="D261" s="744"/>
      <c r="E261" s="745"/>
      <c r="F261" s="745"/>
      <c r="G261" s="260"/>
      <c r="H261" s="263"/>
      <c r="I261" s="258"/>
      <c r="J261" s="255"/>
      <c r="K261" s="257"/>
      <c r="L261" s="256"/>
      <c r="M261" s="255"/>
      <c r="N261" s="261"/>
      <c r="O261" s="253"/>
      <c r="P261" s="252"/>
      <c r="Q261" s="251"/>
      <c r="R261" s="741"/>
      <c r="S261" s="741"/>
      <c r="T261" s="741"/>
      <c r="U261" s="250">
        <f>IF(OR(P261="",M261=Paramétrage!$C$10,M261=Paramétrage!$C$13,M261=Paramétrage!$C$17,M261=Paramétrage!$C$20,M261=Paramétrage!$C$24,M261=Paramétrage!$C$27,AND(M261&lt;&gt;Paramétrage!$C$9,Q261="Mut+ext")),0,ROUNDUP(O261/P261,0))</f>
        <v>0</v>
      </c>
      <c r="V261" s="249">
        <f>IF(OR(M261="",Q261="Mut+ext"),0,IF(VLOOKUP(M261,Paramétrage!$C$6:$E$29,2,0)=0,0,IF(P261="","saisir capacité",N261*U261*VLOOKUP(M261,Paramétrage!$C$6:$E$29,2,0))))</f>
        <v>0</v>
      </c>
      <c r="W261" s="248"/>
      <c r="X261" s="247">
        <f>IF(OR(M261="",Q261="Mut+ext"),0,IF(ISERROR(V261+W261)=TRUE(),V261,V261+W261))</f>
        <v>0</v>
      </c>
      <c r="Y261" s="246">
        <f>IF(OR(M261="",Q261="Mut+ext"),0,IF(ISERROR(W261+V261*VLOOKUP(M261,Paramétrage!$C$6:$E$29,3,0))=TRUE(),X261,W261+V261*VLOOKUP(M261,Paramétrage!$C$6:$E$29,3,0)))</f>
        <v>0</v>
      </c>
      <c r="Z261" s="742"/>
      <c r="AA261" s="742"/>
      <c r="AB261" s="742"/>
      <c r="AC261" s="245"/>
      <c r="AD261" s="244"/>
      <c r="AE261" s="243">
        <f>IF(G261="",0,IF(K261="",0,IF(SUMIF(G260:G271,G261,O260:O271)=0,0,IF(OR(L261="",K261="obligatoire"),AF261/SUMIF(G260:G271,G261,O260:O271),AF261/(SUMIF(G260:G271,G261,O260:O271)/L261)))))</f>
        <v>0</v>
      </c>
      <c r="AF261" s="242">
        <f>N261*O261</f>
        <v>0</v>
      </c>
    </row>
    <row r="262" spans="1:32" ht="16.2" thickBot="1" x14ac:dyDescent="0.3">
      <c r="A262" s="746"/>
      <c r="B262" s="743"/>
      <c r="C262" s="744"/>
      <c r="D262" s="744"/>
      <c r="E262" s="745"/>
      <c r="F262" s="745"/>
      <c r="G262" s="260"/>
      <c r="H262" s="263"/>
      <c r="I262" s="258"/>
      <c r="J262" s="255"/>
      <c r="K262" s="257"/>
      <c r="L262" s="256"/>
      <c r="M262" s="255"/>
      <c r="N262" s="261"/>
      <c r="O262" s="253"/>
      <c r="P262" s="252"/>
      <c r="Q262" s="251"/>
      <c r="R262" s="741"/>
      <c r="S262" s="741"/>
      <c r="T262" s="741"/>
      <c r="U262" s="250">
        <f>IF(OR(P262="",M262=Paramétrage!$C$10,M262=Paramétrage!$C$13,M262=Paramétrage!$C$17,M262=Paramétrage!$C$20,M262=Paramétrage!$C$24,M262=Paramétrage!$C$27,AND(M262&lt;&gt;Paramétrage!$C$9,Q262="Mut+ext")),0,ROUNDUP(O262/P262,0))</f>
        <v>0</v>
      </c>
      <c r="V262" s="249">
        <f>IF(OR(M262="",Q262="Mut+ext"),0,IF(VLOOKUP(M262,Paramétrage!$C$6:$E$29,2,0)=0,0,IF(P262="","saisir capacité",N262*U262*VLOOKUP(M262,Paramétrage!$C$6:$E$29,2,0))))</f>
        <v>0</v>
      </c>
      <c r="W262" s="248"/>
      <c r="X262" s="247">
        <f>IF(OR(M262="",Q262="Mut+ext"),0,IF(ISERROR(V262+W262)=TRUE(),V262,V262+W262))</f>
        <v>0</v>
      </c>
      <c r="Y262" s="246">
        <f>IF(OR(M262="",Q262="Mut+ext"),0,IF(ISERROR(W262+V262*VLOOKUP(M262,Paramétrage!$C$6:$E$29,3,0))=TRUE(),X262,W262+V262*VLOOKUP(M262,Paramétrage!$C$6:$E$29,3,0)))</f>
        <v>0</v>
      </c>
      <c r="Z262" s="742"/>
      <c r="AA262" s="742"/>
      <c r="AB262" s="742"/>
      <c r="AC262" s="245"/>
      <c r="AD262" s="244"/>
      <c r="AE262" s="243">
        <f>IF(G262="",0,IF(K262="",0,IF(SUMIF(G260:G271,G262,O260:O271)=0,0,IF(OR(L262="",K262="obligatoire"),AF262/SUMIF(G260:G271,G262,O260:O271),AF262/(SUMIF(G260:G271,G262,O260:O271)/L262)))))</f>
        <v>0</v>
      </c>
      <c r="AF262" s="242">
        <f>N262*O262</f>
        <v>0</v>
      </c>
    </row>
    <row r="263" spans="1:32" ht="16.2" thickBot="1" x14ac:dyDescent="0.3">
      <c r="A263" s="746"/>
      <c r="B263" s="743"/>
      <c r="C263" s="744"/>
      <c r="D263" s="744"/>
      <c r="E263" s="745"/>
      <c r="F263" s="745"/>
      <c r="G263" s="262"/>
      <c r="H263" s="263"/>
      <c r="I263" s="258"/>
      <c r="J263" s="255"/>
      <c r="K263" s="257"/>
      <c r="L263" s="256"/>
      <c r="M263" s="255"/>
      <c r="N263" s="261"/>
      <c r="O263" s="253"/>
      <c r="P263" s="252"/>
      <c r="Q263" s="251"/>
      <c r="R263" s="741"/>
      <c r="S263" s="741"/>
      <c r="T263" s="741"/>
      <c r="U263" s="250">
        <v>0</v>
      </c>
      <c r="V263" s="249">
        <v>0</v>
      </c>
      <c r="W263" s="248"/>
      <c r="X263" s="247">
        <v>0</v>
      </c>
      <c r="Y263" s="246">
        <v>0</v>
      </c>
      <c r="Z263" s="742"/>
      <c r="AA263" s="742"/>
      <c r="AB263" s="742"/>
      <c r="AC263" s="245"/>
      <c r="AD263" s="244"/>
      <c r="AE263" s="243">
        <v>0</v>
      </c>
      <c r="AF263" s="242">
        <v>0</v>
      </c>
    </row>
    <row r="264" spans="1:32" ht="16.2" thickBot="1" x14ac:dyDescent="0.3">
      <c r="A264" s="746"/>
      <c r="B264" s="743"/>
      <c r="C264" s="744"/>
      <c r="D264" s="744"/>
      <c r="E264" s="745"/>
      <c r="F264" s="745"/>
      <c r="G264" s="260"/>
      <c r="H264" s="259"/>
      <c r="I264" s="258"/>
      <c r="J264" s="255"/>
      <c r="K264" s="257"/>
      <c r="L264" s="256"/>
      <c r="M264" s="255"/>
      <c r="N264" s="261"/>
      <c r="O264" s="253"/>
      <c r="P264" s="252"/>
      <c r="Q264" s="251"/>
      <c r="R264" s="741"/>
      <c r="S264" s="741"/>
      <c r="T264" s="741"/>
      <c r="U264" s="250">
        <v>0</v>
      </c>
      <c r="V264" s="249">
        <v>0</v>
      </c>
      <c r="W264" s="248"/>
      <c r="X264" s="247">
        <v>0</v>
      </c>
      <c r="Y264" s="246">
        <v>0</v>
      </c>
      <c r="Z264" s="742"/>
      <c r="AA264" s="742"/>
      <c r="AB264" s="742"/>
      <c r="AC264" s="245"/>
      <c r="AD264" s="244"/>
      <c r="AE264" s="243">
        <v>0</v>
      </c>
      <c r="AF264" s="242">
        <v>0</v>
      </c>
    </row>
    <row r="265" spans="1:32" ht="16.2" thickBot="1" x14ac:dyDescent="0.3">
      <c r="A265" s="746"/>
      <c r="B265" s="743"/>
      <c r="C265" s="744"/>
      <c r="D265" s="744"/>
      <c r="E265" s="745"/>
      <c r="F265" s="745"/>
      <c r="G265" s="260"/>
      <c r="H265" s="259"/>
      <c r="I265" s="258"/>
      <c r="J265" s="255"/>
      <c r="K265" s="257"/>
      <c r="L265" s="256"/>
      <c r="M265" s="255"/>
      <c r="N265" s="261"/>
      <c r="O265" s="253"/>
      <c r="P265" s="252"/>
      <c r="Q265" s="251"/>
      <c r="R265" s="741"/>
      <c r="S265" s="741"/>
      <c r="T265" s="741"/>
      <c r="U265" s="250">
        <v>0</v>
      </c>
      <c r="V265" s="249">
        <v>0</v>
      </c>
      <c r="W265" s="248"/>
      <c r="X265" s="247">
        <v>0</v>
      </c>
      <c r="Y265" s="246">
        <v>0</v>
      </c>
      <c r="Z265" s="742"/>
      <c r="AA265" s="742"/>
      <c r="AB265" s="742"/>
      <c r="AC265" s="245"/>
      <c r="AD265" s="244"/>
      <c r="AE265" s="243">
        <v>0</v>
      </c>
      <c r="AF265" s="242">
        <v>0</v>
      </c>
    </row>
    <row r="266" spans="1:32" ht="16.2" thickBot="1" x14ac:dyDescent="0.3">
      <c r="A266" s="746"/>
      <c r="B266" s="743"/>
      <c r="C266" s="744"/>
      <c r="D266" s="744"/>
      <c r="E266" s="745"/>
      <c r="F266" s="745"/>
      <c r="G266" s="260"/>
      <c r="H266" s="259"/>
      <c r="I266" s="258"/>
      <c r="J266" s="255"/>
      <c r="K266" s="257"/>
      <c r="L266" s="256"/>
      <c r="M266" s="255"/>
      <c r="N266" s="261"/>
      <c r="O266" s="253"/>
      <c r="P266" s="252"/>
      <c r="Q266" s="251"/>
      <c r="R266" s="741"/>
      <c r="S266" s="741"/>
      <c r="T266" s="741"/>
      <c r="U266" s="250">
        <v>0</v>
      </c>
      <c r="V266" s="249">
        <v>0</v>
      </c>
      <c r="W266" s="248"/>
      <c r="X266" s="247">
        <v>0</v>
      </c>
      <c r="Y266" s="246">
        <v>0</v>
      </c>
      <c r="Z266" s="742"/>
      <c r="AA266" s="742"/>
      <c r="AB266" s="742"/>
      <c r="AC266" s="245"/>
      <c r="AD266" s="244"/>
      <c r="AE266" s="243">
        <v>0</v>
      </c>
      <c r="AF266" s="242">
        <v>0</v>
      </c>
    </row>
    <row r="267" spans="1:32" ht="16.2" thickBot="1" x14ac:dyDescent="0.3">
      <c r="A267" s="746"/>
      <c r="B267" s="743"/>
      <c r="C267" s="744"/>
      <c r="D267" s="744"/>
      <c r="E267" s="745"/>
      <c r="F267" s="745"/>
      <c r="G267" s="262"/>
      <c r="H267" s="259"/>
      <c r="I267" s="258"/>
      <c r="J267" s="255"/>
      <c r="K267" s="257"/>
      <c r="L267" s="256"/>
      <c r="M267" s="255"/>
      <c r="N267" s="261"/>
      <c r="O267" s="253"/>
      <c r="P267" s="252"/>
      <c r="Q267" s="251"/>
      <c r="R267" s="741"/>
      <c r="S267" s="741"/>
      <c r="T267" s="741"/>
      <c r="U267" s="250">
        <v>0</v>
      </c>
      <c r="V267" s="249">
        <v>0</v>
      </c>
      <c r="W267" s="248"/>
      <c r="X267" s="247">
        <v>0</v>
      </c>
      <c r="Y267" s="246">
        <v>0</v>
      </c>
      <c r="Z267" s="742"/>
      <c r="AA267" s="742"/>
      <c r="AB267" s="742"/>
      <c r="AC267" s="245"/>
      <c r="AD267" s="244"/>
      <c r="AE267" s="243">
        <v>0</v>
      </c>
      <c r="AF267" s="242">
        <v>0</v>
      </c>
    </row>
    <row r="268" spans="1:32" ht="16.2" thickBot="1" x14ac:dyDescent="0.3">
      <c r="A268" s="746"/>
      <c r="B268" s="743"/>
      <c r="C268" s="744"/>
      <c r="D268" s="744"/>
      <c r="E268" s="745"/>
      <c r="F268" s="745"/>
      <c r="G268" s="260"/>
      <c r="H268" s="259"/>
      <c r="I268" s="258"/>
      <c r="J268" s="255"/>
      <c r="K268" s="257"/>
      <c r="L268" s="256"/>
      <c r="M268" s="255"/>
      <c r="N268" s="261"/>
      <c r="O268" s="253"/>
      <c r="P268" s="252"/>
      <c r="Q268" s="251"/>
      <c r="R268" s="741"/>
      <c r="S268" s="741"/>
      <c r="T268" s="741"/>
      <c r="U268" s="250">
        <v>0</v>
      </c>
      <c r="V268" s="249">
        <v>0</v>
      </c>
      <c r="W268" s="248"/>
      <c r="X268" s="247">
        <v>0</v>
      </c>
      <c r="Y268" s="246">
        <v>0</v>
      </c>
      <c r="Z268" s="742"/>
      <c r="AA268" s="742"/>
      <c r="AB268" s="742"/>
      <c r="AC268" s="245"/>
      <c r="AD268" s="244"/>
      <c r="AE268" s="243">
        <v>0</v>
      </c>
      <c r="AF268" s="242">
        <v>0</v>
      </c>
    </row>
    <row r="269" spans="1:32" ht="16.2" thickBot="1" x14ac:dyDescent="0.3">
      <c r="A269" s="746"/>
      <c r="B269" s="743"/>
      <c r="C269" s="744"/>
      <c r="D269" s="744"/>
      <c r="E269" s="745"/>
      <c r="F269" s="745"/>
      <c r="G269" s="260"/>
      <c r="H269" s="259"/>
      <c r="I269" s="258"/>
      <c r="J269" s="255"/>
      <c r="K269" s="257"/>
      <c r="L269" s="256"/>
      <c r="M269" s="255"/>
      <c r="N269" s="261"/>
      <c r="O269" s="253"/>
      <c r="P269" s="252"/>
      <c r="Q269" s="251"/>
      <c r="R269" s="741"/>
      <c r="S269" s="741"/>
      <c r="T269" s="741"/>
      <c r="U269" s="250">
        <v>0</v>
      </c>
      <c r="V269" s="249">
        <v>0</v>
      </c>
      <c r="W269" s="248"/>
      <c r="X269" s="247">
        <v>0</v>
      </c>
      <c r="Y269" s="246">
        <v>0</v>
      </c>
      <c r="Z269" s="742"/>
      <c r="AA269" s="742"/>
      <c r="AB269" s="742"/>
      <c r="AC269" s="245"/>
      <c r="AD269" s="244"/>
      <c r="AE269" s="243">
        <v>0</v>
      </c>
      <c r="AF269" s="242">
        <v>0</v>
      </c>
    </row>
    <row r="270" spans="1:32" ht="16.2" thickBot="1" x14ac:dyDescent="0.3">
      <c r="A270" s="746"/>
      <c r="B270" s="743"/>
      <c r="C270" s="744"/>
      <c r="D270" s="744"/>
      <c r="E270" s="745"/>
      <c r="F270" s="745"/>
      <c r="G270" s="260"/>
      <c r="H270" s="259"/>
      <c r="I270" s="258"/>
      <c r="J270" s="255"/>
      <c r="K270" s="257"/>
      <c r="L270" s="256"/>
      <c r="M270" s="255"/>
      <c r="N270" s="261"/>
      <c r="O270" s="253"/>
      <c r="P270" s="252"/>
      <c r="Q270" s="251"/>
      <c r="R270" s="741"/>
      <c r="S270" s="741"/>
      <c r="T270" s="741"/>
      <c r="U270" s="250">
        <v>0</v>
      </c>
      <c r="V270" s="249">
        <v>0</v>
      </c>
      <c r="W270" s="248"/>
      <c r="X270" s="247">
        <v>0</v>
      </c>
      <c r="Y270" s="246">
        <v>0</v>
      </c>
      <c r="Z270" s="742"/>
      <c r="AA270" s="742"/>
      <c r="AB270" s="742"/>
      <c r="AC270" s="245"/>
      <c r="AD270" s="244"/>
      <c r="AE270" s="243">
        <v>0</v>
      </c>
      <c r="AF270" s="242">
        <v>0</v>
      </c>
    </row>
    <row r="271" spans="1:32" ht="16.2" thickBot="1" x14ac:dyDescent="0.3">
      <c r="A271" s="746"/>
      <c r="B271" s="743"/>
      <c r="C271" s="744"/>
      <c r="D271" s="744"/>
      <c r="E271" s="745"/>
      <c r="F271" s="745"/>
      <c r="G271" s="260"/>
      <c r="H271" s="259"/>
      <c r="I271" s="258"/>
      <c r="J271" s="255"/>
      <c r="K271" s="257"/>
      <c r="L271" s="256"/>
      <c r="M271" s="255"/>
      <c r="N271" s="254"/>
      <c r="O271" s="253"/>
      <c r="P271" s="252"/>
      <c r="Q271" s="251"/>
      <c r="R271" s="741"/>
      <c r="S271" s="741"/>
      <c r="T271" s="741"/>
      <c r="U271" s="250">
        <f>IF(OR(P271="",M271=Paramétrage!$C$10,M271=Paramétrage!$C$13,M271=Paramétrage!$C$17,M271=Paramétrage!$C$20,M271=Paramétrage!$C$24,M271=Paramétrage!$C$27,AND(M271&lt;&gt;Paramétrage!$C$9,Q271="Mut+ext")),0,ROUNDUP(O271/P271,0))</f>
        <v>0</v>
      </c>
      <c r="V271" s="249">
        <f>IF(OR(M271="",Q271="Mut+ext"),0,IF(VLOOKUP(M271,Paramétrage!$C$6:$E$29,2,0)=0,0,IF(P271="","saisir capacité",N271*U271*VLOOKUP(M271,Paramétrage!$C$6:$E$29,2,0))))</f>
        <v>0</v>
      </c>
      <c r="W271" s="248"/>
      <c r="X271" s="247">
        <f>IF(OR(M271="",Q271="Mut+ext"),0,IF(ISERROR(V271+W271)=TRUE(),V271,V271+W271))</f>
        <v>0</v>
      </c>
      <c r="Y271" s="246">
        <f>IF(OR(M271="",Q271="Mut+ext"),0,IF(ISERROR(W271+V271*VLOOKUP(M271,Paramétrage!$C$6:$E$29,3,0))=TRUE(),X271,W271+V271*VLOOKUP(M271,Paramétrage!$C$6:$E$29,3,0)))</f>
        <v>0</v>
      </c>
      <c r="Z271" s="742"/>
      <c r="AA271" s="742"/>
      <c r="AB271" s="742"/>
      <c r="AC271" s="245"/>
      <c r="AD271" s="244"/>
      <c r="AE271" s="243">
        <f>IF(G271="",0,IF(K271="",0,IF(SUMIF(G260:G271,G271,O260:O271)=0,0,IF(OR(L271="",K271="obligatoire"),AF271/SUMIF(G260:G271,G271,O260:O271),AF271/(SUMIF(G260:G271,G271,O260:O271)/L271)))))</f>
        <v>0</v>
      </c>
      <c r="AF271" s="242">
        <f>N271*O271</f>
        <v>0</v>
      </c>
    </row>
    <row r="272" spans="1:32" ht="16.2" thickBot="1" x14ac:dyDescent="0.3">
      <c r="A272" s="746"/>
      <c r="B272" s="743"/>
      <c r="C272" s="241"/>
      <c r="D272" s="239"/>
      <c r="E272" s="240"/>
      <c r="F272" s="239"/>
      <c r="G272" s="239"/>
      <c r="H272" s="238"/>
      <c r="I272" s="237"/>
      <c r="J272" s="236"/>
      <c r="K272" s="235"/>
      <c r="L272" s="234"/>
      <c r="M272" s="226"/>
      <c r="N272" s="233">
        <f>AE272</f>
        <v>0</v>
      </c>
      <c r="O272" s="232"/>
      <c r="P272" s="232"/>
      <c r="Q272" s="231"/>
      <c r="R272" s="230"/>
      <c r="S272" s="230"/>
      <c r="T272" s="229"/>
      <c r="U272" s="228"/>
      <c r="V272" s="227">
        <f>SUM(V260:V271)</f>
        <v>0</v>
      </c>
      <c r="W272" s="226">
        <f>SUM(W260:W271)</f>
        <v>0</v>
      </c>
      <c r="X272" s="225">
        <f>SUM(X260:X271)</f>
        <v>0</v>
      </c>
      <c r="Y272" s="224">
        <f>SUM(Y260:Y271)</f>
        <v>0</v>
      </c>
      <c r="Z272" s="223"/>
      <c r="AA272" s="222"/>
      <c r="AB272" s="221"/>
      <c r="AC272" s="220"/>
      <c r="AD272" s="219"/>
      <c r="AE272" s="218">
        <f>SUM(AE260:AE271)</f>
        <v>0</v>
      </c>
      <c r="AF272" s="217">
        <f>SUM(AF260:AF271)</f>
        <v>0</v>
      </c>
    </row>
    <row r="273" spans="1:32" ht="16.2" thickBot="1" x14ac:dyDescent="0.3">
      <c r="A273" s="746"/>
      <c r="B273" s="214"/>
      <c r="C273" s="214"/>
      <c r="D273" s="213"/>
      <c r="E273" s="207">
        <f>E143+E156+E169+E182+E195+E221+E234</f>
        <v>30</v>
      </c>
      <c r="F273" s="216"/>
      <c r="G273" s="215"/>
      <c r="H273" s="204"/>
      <c r="I273" s="204"/>
      <c r="J273" s="210"/>
      <c r="K273" s="214"/>
      <c r="L273" s="214"/>
      <c r="M273" s="213"/>
      <c r="N273" s="212">
        <f>N155+N168+N181+N194+N207+N220+N233+N246+N259+N272</f>
        <v>151</v>
      </c>
      <c r="O273" s="210"/>
      <c r="P273" s="211"/>
      <c r="Q273" s="210"/>
      <c r="R273" s="210"/>
      <c r="S273" s="210"/>
      <c r="T273" s="209"/>
      <c r="U273" s="208"/>
      <c r="V273" s="207">
        <f>V155+V168+V181+V194+V207+V220+V233+V246+V259+V272</f>
        <v>51</v>
      </c>
      <c r="W273" s="207">
        <f>W155+W168+W181+W194+W207+W220+W233+W246+W259+W272</f>
        <v>0</v>
      </c>
      <c r="X273" s="207">
        <f>X155+X168+X181+X194+X207+X220+X233+X246+X259+X272</f>
        <v>51</v>
      </c>
      <c r="Y273" s="207">
        <f>Y155+Y168+Y181+Y194+Y207+Y220+Y233+Y246+Y259+Y272</f>
        <v>76.5</v>
      </c>
      <c r="Z273" s="206"/>
      <c r="AA273" s="204"/>
      <c r="AB273" s="205"/>
      <c r="AC273" s="204"/>
      <c r="AD273" s="203"/>
      <c r="AE273" s="202">
        <f>SUM(AE143:AE246)/2</f>
        <v>151</v>
      </c>
      <c r="AF273" s="201">
        <f>SUM(AF166:AF233)</f>
        <v>3180</v>
      </c>
    </row>
    <row r="274" spans="1:32" ht="16.2" thickBot="1" x14ac:dyDescent="0.3">
      <c r="A274" s="200" t="s">
        <v>11</v>
      </c>
      <c r="B274" s="198"/>
      <c r="C274" s="198"/>
      <c r="D274" s="198"/>
      <c r="E274" s="198"/>
      <c r="F274" s="198"/>
      <c r="G274" s="198"/>
      <c r="H274" s="199"/>
      <c r="I274" s="199"/>
      <c r="J274" s="195"/>
      <c r="K274" s="198"/>
      <c r="L274" s="198"/>
      <c r="M274" s="193"/>
      <c r="N274" s="197">
        <f>N273+N142</f>
        <v>294</v>
      </c>
      <c r="O274" s="195"/>
      <c r="P274" s="196"/>
      <c r="Q274" s="195"/>
      <c r="R274" s="195"/>
      <c r="S274" s="195"/>
      <c r="T274" s="194"/>
      <c r="U274" s="193"/>
      <c r="V274" s="192">
        <f>V273+V142</f>
        <v>119</v>
      </c>
      <c r="W274" s="191">
        <f>W273+W142</f>
        <v>0</v>
      </c>
      <c r="X274" s="190">
        <f>X273+X142</f>
        <v>119</v>
      </c>
      <c r="Y274" s="189">
        <f>Y273+Y142</f>
        <v>178.5</v>
      </c>
      <c r="AC274" s="185"/>
      <c r="AE274" s="188">
        <f>AE273+AE142</f>
        <v>294</v>
      </c>
      <c r="AF274" s="187">
        <f>SUM(AF143:AF246)</f>
        <v>6040</v>
      </c>
    </row>
    <row r="275" spans="1:32" ht="18" customHeight="1" x14ac:dyDescent="0.25">
      <c r="H275" s="186"/>
      <c r="O275" s="185"/>
    </row>
  </sheetData>
  <sheetProtection algorithmName="SHA-512" hashValue="LmynuijmzfJ1lLX/RIE277E/BIlRKRe3PL6siPJtIoTDJs+XnmRxUtPnZ6F+P+SmOex2WhBy0WPWptYBNEWeaA==" saltValue="144lGDrfUvdfPkDMU8Cipg==" spinCount="100000" sheet="1" formatCells="0" formatRows="0" insertRows="0" autoFilter="0"/>
  <mergeCells count="598">
    <mergeCell ref="AE2:AF2"/>
    <mergeCell ref="AG2:AH2"/>
    <mergeCell ref="B3:C4"/>
    <mergeCell ref="I3:K3"/>
    <mergeCell ref="U3:V3"/>
    <mergeCell ref="AE3:AF3"/>
    <mergeCell ref="AG3:AH3"/>
    <mergeCell ref="I4:K4"/>
    <mergeCell ref="U4:V4"/>
    <mergeCell ref="R18:T18"/>
    <mergeCell ref="B5:C6"/>
    <mergeCell ref="I5:K5"/>
    <mergeCell ref="U5:V5"/>
    <mergeCell ref="I6:K6"/>
    <mergeCell ref="U6:V6"/>
    <mergeCell ref="I7:K7"/>
    <mergeCell ref="U7:V7"/>
    <mergeCell ref="B10:F10"/>
    <mergeCell ref="G10:G11"/>
    <mergeCell ref="R15:T15"/>
    <mergeCell ref="C11:D11"/>
    <mergeCell ref="N10:N11"/>
    <mergeCell ref="O10:O11"/>
    <mergeCell ref="P10:P11"/>
    <mergeCell ref="Q10:Q11"/>
    <mergeCell ref="R10:T11"/>
    <mergeCell ref="U10:U11"/>
    <mergeCell ref="H10:H11"/>
    <mergeCell ref="I10:I11"/>
    <mergeCell ref="J10:J11"/>
    <mergeCell ref="K10:K11"/>
    <mergeCell ref="L10:L11"/>
    <mergeCell ref="M10:M11"/>
    <mergeCell ref="Z15:AB15"/>
    <mergeCell ref="R16:T16"/>
    <mergeCell ref="Z16:AB16"/>
    <mergeCell ref="R17:T17"/>
    <mergeCell ref="Z17:AB17"/>
    <mergeCell ref="R12:T12"/>
    <mergeCell ref="Z12:AB12"/>
    <mergeCell ref="R13:T13"/>
    <mergeCell ref="Z13:AB13"/>
    <mergeCell ref="R14:T14"/>
    <mergeCell ref="Z14:AB14"/>
    <mergeCell ref="A12:A142"/>
    <mergeCell ref="B12:B24"/>
    <mergeCell ref="C12:D23"/>
    <mergeCell ref="E12:E23"/>
    <mergeCell ref="F12:F23"/>
    <mergeCell ref="Z22:AB22"/>
    <mergeCell ref="Z10:AB11"/>
    <mergeCell ref="AC10:AC11"/>
    <mergeCell ref="AD10:AD11"/>
    <mergeCell ref="R23:T23"/>
    <mergeCell ref="Z23:AB23"/>
    <mergeCell ref="B25:B37"/>
    <mergeCell ref="C25:D36"/>
    <mergeCell ref="E25:E36"/>
    <mergeCell ref="F25:F36"/>
    <mergeCell ref="R25:T25"/>
    <mergeCell ref="Z25:AB25"/>
    <mergeCell ref="R26:T26"/>
    <mergeCell ref="Z26:AB26"/>
    <mergeCell ref="R42:T42"/>
    <mergeCell ref="Z42:AB42"/>
    <mergeCell ref="R43:T43"/>
    <mergeCell ref="Z43:AB43"/>
    <mergeCell ref="R44:T44"/>
    <mergeCell ref="AE10:AE11"/>
    <mergeCell ref="AF10:AF11"/>
    <mergeCell ref="R33:T33"/>
    <mergeCell ref="Z33:AB33"/>
    <mergeCell ref="Z18:AB18"/>
    <mergeCell ref="R19:T19"/>
    <mergeCell ref="Z19:AB19"/>
    <mergeCell ref="R20:T20"/>
    <mergeCell ref="Z20:AB20"/>
    <mergeCell ref="R21:T21"/>
    <mergeCell ref="Z21:AB21"/>
    <mergeCell ref="R22:T22"/>
    <mergeCell ref="R30:T30"/>
    <mergeCell ref="Z30:AB30"/>
    <mergeCell ref="R31:T31"/>
    <mergeCell ref="Z31:AB31"/>
    <mergeCell ref="R32:T32"/>
    <mergeCell ref="Z32:AB32"/>
    <mergeCell ref="R27:T27"/>
    <mergeCell ref="Z27:AB27"/>
    <mergeCell ref="R28:T28"/>
    <mergeCell ref="Z28:AB28"/>
    <mergeCell ref="R29:T29"/>
    <mergeCell ref="Z29:AB29"/>
    <mergeCell ref="Z44:AB44"/>
    <mergeCell ref="B38:B50"/>
    <mergeCell ref="C38:D49"/>
    <mergeCell ref="E38:E49"/>
    <mergeCell ref="F38:F49"/>
    <mergeCell ref="R38:T38"/>
    <mergeCell ref="Z38:AB38"/>
    <mergeCell ref="R39:T39"/>
    <mergeCell ref="Z39:AB39"/>
    <mergeCell ref="R40:T40"/>
    <mergeCell ref="Z40:AB40"/>
    <mergeCell ref="R49:T49"/>
    <mergeCell ref="Z49:AB49"/>
    <mergeCell ref="R34:T34"/>
    <mergeCell ref="Z34:AB34"/>
    <mergeCell ref="R35:T35"/>
    <mergeCell ref="Z35:AB35"/>
    <mergeCell ref="R36:T36"/>
    <mergeCell ref="Z36:AB36"/>
    <mergeCell ref="R41:T41"/>
    <mergeCell ref="Z41:AB41"/>
    <mergeCell ref="R60:T60"/>
    <mergeCell ref="Z60:AB60"/>
    <mergeCell ref="R45:T45"/>
    <mergeCell ref="Z45:AB45"/>
    <mergeCell ref="R46:T46"/>
    <mergeCell ref="Z46:AB46"/>
    <mergeCell ref="R47:T47"/>
    <mergeCell ref="Z47:AB47"/>
    <mergeCell ref="R48:T48"/>
    <mergeCell ref="Z48:AB48"/>
    <mergeCell ref="R57:T57"/>
    <mergeCell ref="Z57:AB57"/>
    <mergeCell ref="R58:T58"/>
    <mergeCell ref="Z58:AB58"/>
    <mergeCell ref="R59:T59"/>
    <mergeCell ref="Z59:AB59"/>
    <mergeCell ref="R54:T54"/>
    <mergeCell ref="Z54:AB54"/>
    <mergeCell ref="R55:T55"/>
    <mergeCell ref="Z55:AB55"/>
    <mergeCell ref="R56:T56"/>
    <mergeCell ref="Z56:AB56"/>
    <mergeCell ref="B51:B63"/>
    <mergeCell ref="C51:D62"/>
    <mergeCell ref="E51:E62"/>
    <mergeCell ref="F51:F62"/>
    <mergeCell ref="R51:T51"/>
    <mergeCell ref="Z51:AB51"/>
    <mergeCell ref="R52:T52"/>
    <mergeCell ref="Z52:AB52"/>
    <mergeCell ref="R53:T53"/>
    <mergeCell ref="Z53:AB53"/>
    <mergeCell ref="R61:T61"/>
    <mergeCell ref="Z61:AB61"/>
    <mergeCell ref="R62:T62"/>
    <mergeCell ref="Z62:AB62"/>
    <mergeCell ref="B64:B76"/>
    <mergeCell ref="C64:D75"/>
    <mergeCell ref="E64:E75"/>
    <mergeCell ref="F64:F75"/>
    <mergeCell ref="R64:T64"/>
    <mergeCell ref="Z64:AB64"/>
    <mergeCell ref="R65:T65"/>
    <mergeCell ref="Z65:AB65"/>
    <mergeCell ref="R66:T66"/>
    <mergeCell ref="Z66:AB66"/>
    <mergeCell ref="R67:T67"/>
    <mergeCell ref="Z67:AB67"/>
    <mergeCell ref="R68:T68"/>
    <mergeCell ref="Z68:AB68"/>
    <mergeCell ref="R69:T69"/>
    <mergeCell ref="Z69:AB69"/>
    <mergeCell ref="R70:T70"/>
    <mergeCell ref="Z70:AB70"/>
    <mergeCell ref="R71:T71"/>
    <mergeCell ref="Z71:AB71"/>
    <mergeCell ref="R79:T79"/>
    <mergeCell ref="Z79:AB79"/>
    <mergeCell ref="R75:T75"/>
    <mergeCell ref="Z75:AB75"/>
    <mergeCell ref="R72:T72"/>
    <mergeCell ref="Z72:AB72"/>
    <mergeCell ref="R73:T73"/>
    <mergeCell ref="Z73:AB73"/>
    <mergeCell ref="R74:T74"/>
    <mergeCell ref="Z74:AB74"/>
    <mergeCell ref="B77:B89"/>
    <mergeCell ref="C77:D88"/>
    <mergeCell ref="E77:E88"/>
    <mergeCell ref="F77:F88"/>
    <mergeCell ref="R77:T77"/>
    <mergeCell ref="Z77:AB77"/>
    <mergeCell ref="R78:T78"/>
    <mergeCell ref="Z78:AB78"/>
    <mergeCell ref="R86:T86"/>
    <mergeCell ref="Z86:AB86"/>
    <mergeCell ref="R87:T87"/>
    <mergeCell ref="Z87:AB87"/>
    <mergeCell ref="R82:T82"/>
    <mergeCell ref="Z82:AB82"/>
    <mergeCell ref="R80:T80"/>
    <mergeCell ref="Z80:AB80"/>
    <mergeCell ref="R81:T81"/>
    <mergeCell ref="Z81:AB81"/>
    <mergeCell ref="R83:T83"/>
    <mergeCell ref="Z83:AB83"/>
    <mergeCell ref="R84:T84"/>
    <mergeCell ref="Z84:AB84"/>
    <mergeCell ref="R85:T85"/>
    <mergeCell ref="Z85:AB85"/>
    <mergeCell ref="R94:T94"/>
    <mergeCell ref="Z94:AB94"/>
    <mergeCell ref="R95:T95"/>
    <mergeCell ref="Z95:AB95"/>
    <mergeCell ref="R91:T91"/>
    <mergeCell ref="Z91:AB91"/>
    <mergeCell ref="R92:T92"/>
    <mergeCell ref="Z92:AB92"/>
    <mergeCell ref="R93:T93"/>
    <mergeCell ref="Z93:AB93"/>
    <mergeCell ref="R88:T88"/>
    <mergeCell ref="Z88:AB88"/>
    <mergeCell ref="B90:B102"/>
    <mergeCell ref="C90:D101"/>
    <mergeCell ref="E90:E101"/>
    <mergeCell ref="F90:F101"/>
    <mergeCell ref="R90:T90"/>
    <mergeCell ref="Z90:AB90"/>
    <mergeCell ref="R106:T106"/>
    <mergeCell ref="Z106:AB106"/>
    <mergeCell ref="B103:B115"/>
    <mergeCell ref="C103:D114"/>
    <mergeCell ref="E103:E114"/>
    <mergeCell ref="F103:F114"/>
    <mergeCell ref="R103:T103"/>
    <mergeCell ref="Z103:AB103"/>
    <mergeCell ref="R104:T104"/>
    <mergeCell ref="Z104:AB104"/>
    <mergeCell ref="R97:T97"/>
    <mergeCell ref="Z97:AB97"/>
    <mergeCell ref="R98:T98"/>
    <mergeCell ref="Z98:AB98"/>
    <mergeCell ref="R96:T96"/>
    <mergeCell ref="Z96:AB96"/>
    <mergeCell ref="R105:T105"/>
    <mergeCell ref="Z105:AB105"/>
    <mergeCell ref="R113:T113"/>
    <mergeCell ref="Z113:AB113"/>
    <mergeCell ref="R114:T114"/>
    <mergeCell ref="Z114:AB114"/>
    <mergeCell ref="R99:T99"/>
    <mergeCell ref="Z99:AB99"/>
    <mergeCell ref="R100:T100"/>
    <mergeCell ref="Z100:AB100"/>
    <mergeCell ref="R101:T101"/>
    <mergeCell ref="Z101:AB101"/>
    <mergeCell ref="R109:T109"/>
    <mergeCell ref="Z109:AB109"/>
    <mergeCell ref="R107:T107"/>
    <mergeCell ref="Z107:AB107"/>
    <mergeCell ref="R108:T108"/>
    <mergeCell ref="Z108:AB108"/>
    <mergeCell ref="R110:T110"/>
    <mergeCell ref="Z110:AB110"/>
    <mergeCell ref="R111:T111"/>
    <mergeCell ref="Z111:AB111"/>
    <mergeCell ref="R112:T112"/>
    <mergeCell ref="Z112:AB112"/>
    <mergeCell ref="Z121:AB121"/>
    <mergeCell ref="R122:T122"/>
    <mergeCell ref="Z122:AB122"/>
    <mergeCell ref="R118:T118"/>
    <mergeCell ref="Z118:AB118"/>
    <mergeCell ref="R119:T119"/>
    <mergeCell ref="Z119:AB119"/>
    <mergeCell ref="R120:T120"/>
    <mergeCell ref="Z120:AB120"/>
    <mergeCell ref="R117:T117"/>
    <mergeCell ref="Z117:AB117"/>
    <mergeCell ref="R133:T133"/>
    <mergeCell ref="Z133:AB133"/>
    <mergeCell ref="R134:T134"/>
    <mergeCell ref="Z134:AB134"/>
    <mergeCell ref="R135:T135"/>
    <mergeCell ref="Z135:AB135"/>
    <mergeCell ref="R130:T130"/>
    <mergeCell ref="Z130:AB130"/>
    <mergeCell ref="R131:T131"/>
    <mergeCell ref="Z131:AB131"/>
    <mergeCell ref="R132:T132"/>
    <mergeCell ref="Z132:AB132"/>
    <mergeCell ref="R126:T126"/>
    <mergeCell ref="Z126:AB126"/>
    <mergeCell ref="R124:T124"/>
    <mergeCell ref="Z124:AB124"/>
    <mergeCell ref="R125:T125"/>
    <mergeCell ref="Z125:AB125"/>
    <mergeCell ref="R123:T123"/>
    <mergeCell ref="Z123:AB123"/>
    <mergeCell ref="R127:T127"/>
    <mergeCell ref="R121:T121"/>
    <mergeCell ref="Z127:AB127"/>
    <mergeCell ref="B129:B141"/>
    <mergeCell ref="C129:D140"/>
    <mergeCell ref="E129:E140"/>
    <mergeCell ref="F129:F140"/>
    <mergeCell ref="R129:T129"/>
    <mergeCell ref="Z129:AB129"/>
    <mergeCell ref="Z144:AB144"/>
    <mergeCell ref="R137:T137"/>
    <mergeCell ref="Z137:AB137"/>
    <mergeCell ref="R138:T138"/>
    <mergeCell ref="Z138:AB138"/>
    <mergeCell ref="R139:T139"/>
    <mergeCell ref="Z139:AB139"/>
    <mergeCell ref="R140:T140"/>
    <mergeCell ref="Z140:AB140"/>
    <mergeCell ref="R136:T136"/>
    <mergeCell ref="Z136:AB136"/>
    <mergeCell ref="B116:B128"/>
    <mergeCell ref="C116:D127"/>
    <mergeCell ref="E116:E127"/>
    <mergeCell ref="F116:F127"/>
    <mergeCell ref="R116:T116"/>
    <mergeCell ref="Z116:AB116"/>
    <mergeCell ref="R145:T145"/>
    <mergeCell ref="Z145:AB145"/>
    <mergeCell ref="R146:T146"/>
    <mergeCell ref="Z146:AB146"/>
    <mergeCell ref="R147:T147"/>
    <mergeCell ref="Z147:AB147"/>
    <mergeCell ref="A143:A273"/>
    <mergeCell ref="B143:B155"/>
    <mergeCell ref="C143:D154"/>
    <mergeCell ref="E143:E154"/>
    <mergeCell ref="F143:F154"/>
    <mergeCell ref="R143:T143"/>
    <mergeCell ref="R144:T144"/>
    <mergeCell ref="R148:T148"/>
    <mergeCell ref="Z152:AB152"/>
    <mergeCell ref="Z143:AB143"/>
    <mergeCell ref="R163:T163"/>
    <mergeCell ref="Z163:AB163"/>
    <mergeCell ref="Z148:AB148"/>
    <mergeCell ref="R149:T149"/>
    <mergeCell ref="Z149:AB149"/>
    <mergeCell ref="R150:T150"/>
    <mergeCell ref="Z150:AB150"/>
    <mergeCell ref="R151:T151"/>
    <mergeCell ref="Z151:AB151"/>
    <mergeCell ref="R152:T152"/>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53:T153"/>
    <mergeCell ref="Z153:AB153"/>
    <mergeCell ref="R154:T154"/>
    <mergeCell ref="Z154:AB154"/>
    <mergeCell ref="B156:B168"/>
    <mergeCell ref="C156:D167"/>
    <mergeCell ref="E156:E167"/>
    <mergeCell ref="F156:F167"/>
    <mergeCell ref="R156:T156"/>
    <mergeCell ref="Z156:AB156"/>
    <mergeCell ref="R172:T172"/>
    <mergeCell ref="Z172:AB172"/>
    <mergeCell ref="R173:T173"/>
    <mergeCell ref="Z173:AB173"/>
    <mergeCell ref="R164:T164"/>
    <mergeCell ref="Z164:AB164"/>
    <mergeCell ref="R165:T165"/>
    <mergeCell ref="Z165:AB165"/>
    <mergeCell ref="R166:T166"/>
    <mergeCell ref="Z166:AB166"/>
    <mergeCell ref="R167:T167"/>
    <mergeCell ref="Z167:AB167"/>
    <mergeCell ref="B169:B181"/>
    <mergeCell ref="C169:D180"/>
    <mergeCell ref="E169:E180"/>
    <mergeCell ref="F169:F180"/>
    <mergeCell ref="R169:T169"/>
    <mergeCell ref="Z169:AB169"/>
    <mergeCell ref="R170:T170"/>
    <mergeCell ref="Z170:AB170"/>
    <mergeCell ref="R171:T171"/>
    <mergeCell ref="Z171:AB171"/>
    <mergeCell ref="R179:T179"/>
    <mergeCell ref="Z179:AB179"/>
    <mergeCell ref="R175:T175"/>
    <mergeCell ref="Z175:AB175"/>
    <mergeCell ref="R176:T176"/>
    <mergeCell ref="Z176:AB176"/>
    <mergeCell ref="R177:T177"/>
    <mergeCell ref="Z177:AB177"/>
    <mergeCell ref="R178:T178"/>
    <mergeCell ref="Z178:AB178"/>
    <mergeCell ref="R184:T184"/>
    <mergeCell ref="Z184:AB184"/>
    <mergeCell ref="R185:T185"/>
    <mergeCell ref="Z185:AB185"/>
    <mergeCell ref="R186:T186"/>
    <mergeCell ref="Z186:AB186"/>
    <mergeCell ref="R180:T180"/>
    <mergeCell ref="Z180:AB180"/>
    <mergeCell ref="R174:T174"/>
    <mergeCell ref="Z174:AB174"/>
    <mergeCell ref="B182:B194"/>
    <mergeCell ref="C182:D193"/>
    <mergeCell ref="E182:E193"/>
    <mergeCell ref="F182:F193"/>
    <mergeCell ref="R182:T182"/>
    <mergeCell ref="Z182:AB182"/>
    <mergeCell ref="R183:T183"/>
    <mergeCell ref="Z183:AB183"/>
    <mergeCell ref="R199:T199"/>
    <mergeCell ref="Z199:AB199"/>
    <mergeCell ref="R191:T191"/>
    <mergeCell ref="Z191:AB191"/>
    <mergeCell ref="R192:T192"/>
    <mergeCell ref="Z192:AB192"/>
    <mergeCell ref="R193:T193"/>
    <mergeCell ref="Z193:AB193"/>
    <mergeCell ref="R190:T190"/>
    <mergeCell ref="Z190:AB190"/>
    <mergeCell ref="R188:T188"/>
    <mergeCell ref="Z188:AB188"/>
    <mergeCell ref="R189:T189"/>
    <mergeCell ref="Z189:AB189"/>
    <mergeCell ref="R187:T187"/>
    <mergeCell ref="Z187:AB187"/>
    <mergeCell ref="R200:T200"/>
    <mergeCell ref="Z200:AB200"/>
    <mergeCell ref="R201:T201"/>
    <mergeCell ref="Z201:AB201"/>
    <mergeCell ref="B195:B207"/>
    <mergeCell ref="C195:D206"/>
    <mergeCell ref="E195:E206"/>
    <mergeCell ref="F195:F206"/>
    <mergeCell ref="R195:T195"/>
    <mergeCell ref="Z195:AB195"/>
    <mergeCell ref="R196:T196"/>
    <mergeCell ref="Z196:AB196"/>
    <mergeCell ref="R197:T197"/>
    <mergeCell ref="Z197:AB197"/>
    <mergeCell ref="R206:T206"/>
    <mergeCell ref="Z206:AB206"/>
    <mergeCell ref="R198:T198"/>
    <mergeCell ref="Z198:AB198"/>
    <mergeCell ref="R202:T202"/>
    <mergeCell ref="Z202:AB202"/>
    <mergeCell ref="R203:T203"/>
    <mergeCell ref="Z203:AB203"/>
    <mergeCell ref="R204:T204"/>
    <mergeCell ref="Z204:AB204"/>
    <mergeCell ref="R205:T205"/>
    <mergeCell ref="Z205:AB205"/>
    <mergeCell ref="R214:T214"/>
    <mergeCell ref="Z214:AB214"/>
    <mergeCell ref="R211:T211"/>
    <mergeCell ref="Z211:AB211"/>
    <mergeCell ref="R212:T212"/>
    <mergeCell ref="Z212:AB212"/>
    <mergeCell ref="R213:T213"/>
    <mergeCell ref="Z213:AB213"/>
    <mergeCell ref="B208:B220"/>
    <mergeCell ref="C208:D219"/>
    <mergeCell ref="E208:E219"/>
    <mergeCell ref="F208:F219"/>
    <mergeCell ref="R208:T208"/>
    <mergeCell ref="Z208:AB208"/>
    <mergeCell ref="R209:T209"/>
    <mergeCell ref="Z209:AB209"/>
    <mergeCell ref="R210:T210"/>
    <mergeCell ref="Z210:AB210"/>
    <mergeCell ref="R217:T217"/>
    <mergeCell ref="Z217:AB217"/>
    <mergeCell ref="R215:T215"/>
    <mergeCell ref="Z215:AB215"/>
    <mergeCell ref="R216:T216"/>
    <mergeCell ref="Z216:AB216"/>
    <mergeCell ref="R218:T218"/>
    <mergeCell ref="Z218:AB218"/>
    <mergeCell ref="R219:T219"/>
    <mergeCell ref="Z219:AB219"/>
    <mergeCell ref="B221:B233"/>
    <mergeCell ref="C221:D232"/>
    <mergeCell ref="E221:E232"/>
    <mergeCell ref="F221:F232"/>
    <mergeCell ref="R221:T221"/>
    <mergeCell ref="Z221:AB221"/>
    <mergeCell ref="R222:T222"/>
    <mergeCell ref="Z222:AB222"/>
    <mergeCell ref="R223:T223"/>
    <mergeCell ref="Z223:AB223"/>
    <mergeCell ref="R224:T224"/>
    <mergeCell ref="Z224:AB224"/>
    <mergeCell ref="R225:T225"/>
    <mergeCell ref="Z225:AB225"/>
    <mergeCell ref="R226:T226"/>
    <mergeCell ref="Z226:AB226"/>
    <mergeCell ref="R227:T227"/>
    <mergeCell ref="Z227:AB227"/>
    <mergeCell ref="R228:T228"/>
    <mergeCell ref="Z228:AB228"/>
    <mergeCell ref="R236:T236"/>
    <mergeCell ref="Z236:AB236"/>
    <mergeCell ref="R232:T232"/>
    <mergeCell ref="Z232:AB232"/>
    <mergeCell ref="R229:T229"/>
    <mergeCell ref="Z229:AB229"/>
    <mergeCell ref="R230:T230"/>
    <mergeCell ref="Z230:AB230"/>
    <mergeCell ref="R231:T231"/>
    <mergeCell ref="Z231:AB231"/>
    <mergeCell ref="B234:B246"/>
    <mergeCell ref="C234:D245"/>
    <mergeCell ref="E234:E245"/>
    <mergeCell ref="F234:F245"/>
    <mergeCell ref="R234:T234"/>
    <mergeCell ref="Z234:AB234"/>
    <mergeCell ref="R235:T235"/>
    <mergeCell ref="Z235:AB235"/>
    <mergeCell ref="R243:T243"/>
    <mergeCell ref="Z243:AB243"/>
    <mergeCell ref="R244:T244"/>
    <mergeCell ref="Z244:AB244"/>
    <mergeCell ref="R239:T239"/>
    <mergeCell ref="Z239:AB239"/>
    <mergeCell ref="R237:T237"/>
    <mergeCell ref="Z237:AB237"/>
    <mergeCell ref="R238:T238"/>
    <mergeCell ref="Z238:AB238"/>
    <mergeCell ref="R240:T240"/>
    <mergeCell ref="Z240:AB240"/>
    <mergeCell ref="R241:T241"/>
    <mergeCell ref="Z241:AB241"/>
    <mergeCell ref="R242:T242"/>
    <mergeCell ref="Z242:AB242"/>
    <mergeCell ref="R251:T251"/>
    <mergeCell ref="Z251:AB251"/>
    <mergeCell ref="R252:T252"/>
    <mergeCell ref="Z252:AB252"/>
    <mergeCell ref="R248:T248"/>
    <mergeCell ref="Z248:AB248"/>
    <mergeCell ref="R249:T249"/>
    <mergeCell ref="Z249:AB249"/>
    <mergeCell ref="R250:T250"/>
    <mergeCell ref="Z250:AB250"/>
    <mergeCell ref="R245:T245"/>
    <mergeCell ref="Z245:AB245"/>
    <mergeCell ref="B247:B259"/>
    <mergeCell ref="C247:D258"/>
    <mergeCell ref="E247:E258"/>
    <mergeCell ref="F247:F258"/>
    <mergeCell ref="R247:T247"/>
    <mergeCell ref="Z247:AB247"/>
    <mergeCell ref="R263:T263"/>
    <mergeCell ref="Z263:AB263"/>
    <mergeCell ref="B260:B272"/>
    <mergeCell ref="C260:D271"/>
    <mergeCell ref="E260:E271"/>
    <mergeCell ref="F260:F271"/>
    <mergeCell ref="R260:T260"/>
    <mergeCell ref="Z260:AB260"/>
    <mergeCell ref="R261:T261"/>
    <mergeCell ref="Z261:AB261"/>
    <mergeCell ref="R254:T254"/>
    <mergeCell ref="Z254:AB254"/>
    <mergeCell ref="R255:T255"/>
    <mergeCell ref="Z255:AB255"/>
    <mergeCell ref="R253:T253"/>
    <mergeCell ref="Z253:AB253"/>
    <mergeCell ref="R262:T262"/>
    <mergeCell ref="Z262:AB262"/>
    <mergeCell ref="R270:T270"/>
    <mergeCell ref="Z270:AB270"/>
    <mergeCell ref="R271:T271"/>
    <mergeCell ref="Z271:AB271"/>
    <mergeCell ref="R256:T256"/>
    <mergeCell ref="Z256:AB256"/>
    <mergeCell ref="R257:T257"/>
    <mergeCell ref="Z257:AB257"/>
    <mergeCell ref="R258:T258"/>
    <mergeCell ref="Z258:AB258"/>
    <mergeCell ref="R267:T267"/>
    <mergeCell ref="Z267:AB267"/>
    <mergeCell ref="R268:T268"/>
    <mergeCell ref="Z268:AB268"/>
    <mergeCell ref="R269:T269"/>
    <mergeCell ref="Z269:AB269"/>
    <mergeCell ref="R266:T266"/>
    <mergeCell ref="Z266:AB266"/>
    <mergeCell ref="R264:T264"/>
    <mergeCell ref="Z264:AB264"/>
    <mergeCell ref="R265:T265"/>
    <mergeCell ref="Z265:AB265"/>
  </mergeCells>
  <conditionalFormatting sqref="AD155 AD168 AD142 AD19:AD24 Z46:Z49 AD58:AD62 Z71:Z75 AD84:AD88 Z109:Z114 AD122:AD127">
    <cfRule type="expression" dxfId="2535" priority="1">
      <formula>#REF!=#REF!</formula>
    </cfRule>
    <cfRule type="expression" dxfId="2534" priority="2">
      <formula>#REF!=#REF!</formula>
    </cfRule>
    <cfRule type="expression" dxfId="2533" priority="3">
      <formula>#REF!=#REF!</formula>
    </cfRule>
    <cfRule type="expression" dxfId="2532" priority="4">
      <formula>#REF!=#REF!</formula>
    </cfRule>
  </conditionalFormatting>
  <conditionalFormatting sqref="AD12:AD14">
    <cfRule type="expression" dxfId="2531" priority="5">
      <formula>$M12=#REF!</formula>
    </cfRule>
    <cfRule type="expression" dxfId="2530" priority="6">
      <formula>$M12=#REF!</formula>
    </cfRule>
    <cfRule type="expression" dxfId="2529" priority="7">
      <formula>$M12=#REF!</formula>
    </cfRule>
    <cfRule type="expression" dxfId="2528" priority="8">
      <formula>$M12=#REF!</formula>
    </cfRule>
  </conditionalFormatting>
  <conditionalFormatting sqref="AC273:AD273">
    <cfRule type="expression" dxfId="2527" priority="9">
      <formula>$M273=#REF!</formula>
    </cfRule>
    <cfRule type="expression" dxfId="2526" priority="10">
      <formula>$M273=#REF!</formula>
    </cfRule>
    <cfRule type="expression" dxfId="2525" priority="11">
      <formula>$M273=#REF!</formula>
    </cfRule>
    <cfRule type="expression" dxfId="2524" priority="12">
      <formula>$M273=#REF!</formula>
    </cfRule>
  </conditionalFormatting>
  <conditionalFormatting sqref="Z142">
    <cfRule type="expression" dxfId="2523" priority="13">
      <formula>$M142=#REF!</formula>
    </cfRule>
    <cfRule type="expression" dxfId="2522" priority="14">
      <formula>$M142=#REF!</formula>
    </cfRule>
    <cfRule type="expression" dxfId="2521" priority="15">
      <formula>$M142=#REF!</formula>
    </cfRule>
    <cfRule type="expression" dxfId="2520" priority="16">
      <formula>$M142=#REF!</formula>
    </cfRule>
  </conditionalFormatting>
  <conditionalFormatting sqref="Z12 Z19:Z23">
    <cfRule type="expression" dxfId="2519" priority="17">
      <formula>$M12=#REF!</formula>
    </cfRule>
    <cfRule type="expression" dxfId="2518" priority="18">
      <formula>$M12=#REF!</formula>
    </cfRule>
    <cfRule type="expression" dxfId="2517" priority="19">
      <formula>$M12=#REF!</formula>
    </cfRule>
    <cfRule type="expression" dxfId="2516" priority="20">
      <formula>$M12=#REF!</formula>
    </cfRule>
  </conditionalFormatting>
  <conditionalFormatting sqref="Z24">
    <cfRule type="expression" dxfId="2515" priority="21">
      <formula>$M24=#REF!</formula>
    </cfRule>
    <cfRule type="expression" dxfId="2514" priority="22">
      <formula>$M24=#REF!</formula>
    </cfRule>
    <cfRule type="expression" dxfId="2513" priority="23">
      <formula>$M24=#REF!</formula>
    </cfRule>
    <cfRule type="expression" dxfId="2512" priority="24">
      <formula>$M24=#REF!</formula>
    </cfRule>
  </conditionalFormatting>
  <conditionalFormatting sqref="U273">
    <cfRule type="expression" dxfId="2511" priority="25">
      <formula>$M273=#REF!</formula>
    </cfRule>
    <cfRule type="expression" dxfId="2510" priority="26">
      <formula>$M273=#REF!</formula>
    </cfRule>
    <cfRule type="expression" dxfId="2509" priority="27">
      <formula>$M273=#REF!</formula>
    </cfRule>
    <cfRule type="expression" dxfId="2508" priority="28">
      <formula>$M273=#REF!</formula>
    </cfRule>
  </conditionalFormatting>
  <conditionalFormatting sqref="AC12">
    <cfRule type="expression" dxfId="2507" priority="29">
      <formula>$M12=#REF!</formula>
    </cfRule>
    <cfRule type="expression" dxfId="2506" priority="30">
      <formula>$M12=#REF!</formula>
    </cfRule>
    <cfRule type="expression" dxfId="2505" priority="31">
      <formula>$M12=#REF!</formula>
    </cfRule>
    <cfRule type="expression" dxfId="2504" priority="32">
      <formula>$M12=#REF!</formula>
    </cfRule>
  </conditionalFormatting>
  <conditionalFormatting sqref="AC13">
    <cfRule type="expression" dxfId="2503" priority="33">
      <formula>$M13=#REF!</formula>
    </cfRule>
    <cfRule type="expression" dxfId="2502" priority="34">
      <formula>$M13=#REF!</formula>
    </cfRule>
    <cfRule type="expression" dxfId="2501" priority="35">
      <formula>$M13=#REF!</formula>
    </cfRule>
    <cfRule type="expression" dxfId="2500" priority="36">
      <formula>$M13=#REF!</formula>
    </cfRule>
  </conditionalFormatting>
  <conditionalFormatting sqref="AC14">
    <cfRule type="expression" dxfId="2499" priority="37">
      <formula>$M14=#REF!</formula>
    </cfRule>
    <cfRule type="expression" dxfId="2498" priority="38">
      <formula>$M14=#REF!</formula>
    </cfRule>
    <cfRule type="expression" dxfId="2497" priority="39">
      <formula>$M14=#REF!</formula>
    </cfRule>
    <cfRule type="expression" dxfId="2496" priority="40">
      <formula>$M14=#REF!</formula>
    </cfRule>
  </conditionalFormatting>
  <conditionalFormatting sqref="AC19">
    <cfRule type="expression" dxfId="2495" priority="41">
      <formula>$M19=#REF!</formula>
    </cfRule>
    <cfRule type="expression" dxfId="2494" priority="42">
      <formula>$M19=#REF!</formula>
    </cfRule>
    <cfRule type="expression" dxfId="2493" priority="43">
      <formula>$M19=#REF!</formula>
    </cfRule>
    <cfRule type="expression" dxfId="2492" priority="44">
      <formula>$M19=#REF!</formula>
    </cfRule>
  </conditionalFormatting>
  <conditionalFormatting sqref="AC20">
    <cfRule type="expression" dxfId="2491" priority="45">
      <formula>$M20=#REF!</formula>
    </cfRule>
    <cfRule type="expression" dxfId="2490" priority="46">
      <formula>$M20=#REF!</formula>
    </cfRule>
    <cfRule type="expression" dxfId="2489" priority="47">
      <formula>$M20=#REF!</formula>
    </cfRule>
    <cfRule type="expression" dxfId="2488" priority="48">
      <formula>$M20=#REF!</formula>
    </cfRule>
  </conditionalFormatting>
  <conditionalFormatting sqref="AC22:AC23">
    <cfRule type="expression" dxfId="2487" priority="49">
      <formula>$M22=#REF!</formula>
    </cfRule>
    <cfRule type="expression" dxfId="2486" priority="50">
      <formula>$M22=#REF!</formula>
    </cfRule>
    <cfRule type="expression" dxfId="2485" priority="51">
      <formula>$M22=#REF!</formula>
    </cfRule>
    <cfRule type="expression" dxfId="2484" priority="52">
      <formula>$M22=#REF!</formula>
    </cfRule>
  </conditionalFormatting>
  <conditionalFormatting sqref="AC21">
    <cfRule type="expression" dxfId="2483" priority="53">
      <formula>$M21=#REF!</formula>
    </cfRule>
    <cfRule type="expression" dxfId="2482" priority="54">
      <formula>$M21=#REF!</formula>
    </cfRule>
    <cfRule type="expression" dxfId="2481" priority="55">
      <formula>$M21=#REF!</formula>
    </cfRule>
    <cfRule type="expression" dxfId="2480" priority="56">
      <formula>$M21=#REF!</formula>
    </cfRule>
  </conditionalFormatting>
  <conditionalFormatting sqref="AC168">
    <cfRule type="expression" dxfId="2479" priority="57">
      <formula>$M168=#REF!</formula>
    </cfRule>
    <cfRule type="expression" dxfId="2478" priority="58">
      <formula>$M168=#REF!</formula>
    </cfRule>
    <cfRule type="expression" dxfId="2477" priority="59">
      <formula>$M168=#REF!</formula>
    </cfRule>
    <cfRule type="expression" dxfId="2476" priority="60">
      <formula>$M168=#REF!</formula>
    </cfRule>
  </conditionalFormatting>
  <conditionalFormatting sqref="AC155">
    <cfRule type="expression" dxfId="2475" priority="61">
      <formula>$M155=#REF!</formula>
    </cfRule>
    <cfRule type="expression" dxfId="2474" priority="62">
      <formula>$M155=#REF!</formula>
    </cfRule>
    <cfRule type="expression" dxfId="2473" priority="63">
      <formula>$M155=#REF!</formula>
    </cfRule>
    <cfRule type="expression" dxfId="2472" priority="64">
      <formula>$M155=#REF!</formula>
    </cfRule>
  </conditionalFormatting>
  <conditionalFormatting sqref="AC24">
    <cfRule type="expression" dxfId="2471" priority="65">
      <formula>$M24=#REF!</formula>
    </cfRule>
    <cfRule type="expression" dxfId="2470" priority="66">
      <formula>$M24=#REF!</formula>
    </cfRule>
    <cfRule type="expression" dxfId="2469" priority="67">
      <formula>$M24=#REF!</formula>
    </cfRule>
    <cfRule type="expression" dxfId="2468" priority="68">
      <formula>$M24=#REF!</formula>
    </cfRule>
  </conditionalFormatting>
  <conditionalFormatting sqref="AB142">
    <cfRule type="expression" dxfId="2467" priority="69">
      <formula>$M142=#REF!</formula>
    </cfRule>
    <cfRule type="expression" dxfId="2466" priority="70">
      <formula>$M142=#REF!</formula>
    </cfRule>
    <cfRule type="expression" dxfId="2465" priority="71">
      <formula>$M142=#REF!</formula>
    </cfRule>
    <cfRule type="expression" dxfId="2464" priority="72">
      <formula>$M142=#REF!</formula>
    </cfRule>
  </conditionalFormatting>
  <conditionalFormatting sqref="AC142">
    <cfRule type="expression" dxfId="2463" priority="73">
      <formula>$M142=#REF!</formula>
    </cfRule>
    <cfRule type="expression" dxfId="2462" priority="74">
      <formula>$M142=#REF!</formula>
    </cfRule>
    <cfRule type="expression" dxfId="2461" priority="75">
      <formula>$M142=#REF!</formula>
    </cfRule>
    <cfRule type="expression" dxfId="2460" priority="76">
      <formula>$M142=#REF!</formula>
    </cfRule>
  </conditionalFormatting>
  <conditionalFormatting sqref="Q12:Q14 Q142 Q155 Q168 Q273:Q274 Q21:Q24 Q19">
    <cfRule type="cellIs" dxfId="2459" priority="77" operator="equal">
      <formula>"Mut+ext"</formula>
    </cfRule>
  </conditionalFormatting>
  <conditionalFormatting sqref="Z13:Z14">
    <cfRule type="expression" dxfId="2458" priority="78">
      <formula>$M13=#REF!</formula>
    </cfRule>
    <cfRule type="expression" dxfId="2457" priority="79">
      <formula>$M13=#REF!</formula>
    </cfRule>
    <cfRule type="expression" dxfId="2456" priority="80">
      <formula>$M13=#REF!</formula>
    </cfRule>
    <cfRule type="expression" dxfId="2455" priority="81">
      <formula>$M13=#REF!</formula>
    </cfRule>
  </conditionalFormatting>
  <conditionalFormatting sqref="Z155 AC150:AD154">
    <cfRule type="expression" dxfId="2454" priority="82">
      <formula>$M145=#REF!</formula>
    </cfRule>
    <cfRule type="expression" dxfId="2453" priority="83">
      <formula>$M145=#REF!</formula>
    </cfRule>
    <cfRule type="expression" dxfId="2452" priority="84">
      <formula>$M145=#REF!</formula>
    </cfRule>
    <cfRule type="expression" dxfId="2451" priority="85">
      <formula>$M145=#REF!</formula>
    </cfRule>
  </conditionalFormatting>
  <conditionalFormatting sqref="Z168">
    <cfRule type="expression" dxfId="2450" priority="86">
      <formula>$M168=#REF!</formula>
    </cfRule>
    <cfRule type="expression" dxfId="2449" priority="87">
      <formula>$M168=#REF!</formula>
    </cfRule>
    <cfRule type="expression" dxfId="2448" priority="88">
      <formula>$M168=#REF!</formula>
    </cfRule>
    <cfRule type="expression" dxfId="2447" priority="89">
      <formula>$M168=#REF!</formula>
    </cfRule>
  </conditionalFormatting>
  <conditionalFormatting sqref="AA142">
    <cfRule type="expression" dxfId="2446" priority="90">
      <formula>$M142=#REF!</formula>
    </cfRule>
    <cfRule type="expression" dxfId="2445" priority="91">
      <formula>$M142=#REF!</formula>
    </cfRule>
    <cfRule type="expression" dxfId="2444" priority="92">
      <formula>$M142=#REF!</formula>
    </cfRule>
    <cfRule type="expression" dxfId="2443" priority="93">
      <formula>$M142=#REF!</formula>
    </cfRule>
  </conditionalFormatting>
  <conditionalFormatting sqref="Z273">
    <cfRule type="expression" dxfId="2442" priority="94">
      <formula>$M273=#REF!</formula>
    </cfRule>
    <cfRule type="expression" dxfId="2441" priority="95">
      <formula>$M273=#REF!</formula>
    </cfRule>
    <cfRule type="expression" dxfId="2440" priority="96">
      <formula>$M273=#REF!</formula>
    </cfRule>
    <cfRule type="expression" dxfId="2439" priority="97">
      <formula>$M273=#REF!</formula>
    </cfRule>
  </conditionalFormatting>
  <conditionalFormatting sqref="AB273">
    <cfRule type="expression" dxfId="2438" priority="98">
      <formula>$M273=#REF!</formula>
    </cfRule>
    <cfRule type="expression" dxfId="2437" priority="99">
      <formula>$M273=#REF!</formula>
    </cfRule>
    <cfRule type="expression" dxfId="2436" priority="100">
      <formula>$M273=#REF!</formula>
    </cfRule>
    <cfRule type="expression" dxfId="2435" priority="101">
      <formula>$M273=#REF!</formula>
    </cfRule>
  </conditionalFormatting>
  <conditionalFormatting sqref="AA273">
    <cfRule type="expression" dxfId="2434" priority="102">
      <formula>$M273=#REF!</formula>
    </cfRule>
    <cfRule type="expression" dxfId="2433" priority="103">
      <formula>$M273=#REF!</formula>
    </cfRule>
    <cfRule type="expression" dxfId="2432" priority="104">
      <formula>$M273=#REF!</formula>
    </cfRule>
    <cfRule type="expression" dxfId="2431" priority="105">
      <formula>$M273=#REF!</formula>
    </cfRule>
  </conditionalFormatting>
  <conditionalFormatting sqref="AD143:AD145">
    <cfRule type="expression" dxfId="2430" priority="106">
      <formula>$M143=#REF!</formula>
    </cfRule>
    <cfRule type="expression" dxfId="2429" priority="107">
      <formula>$M143=#REF!</formula>
    </cfRule>
    <cfRule type="expression" dxfId="2428" priority="108">
      <formula>$M143=#REF!</formula>
    </cfRule>
    <cfRule type="expression" dxfId="2427" priority="109">
      <formula>$M143=#REF!</formula>
    </cfRule>
  </conditionalFormatting>
  <conditionalFormatting sqref="AC143:AC145">
    <cfRule type="expression" dxfId="2426" priority="110">
      <formula>$M143=#REF!</formula>
    </cfRule>
    <cfRule type="expression" dxfId="2425" priority="111">
      <formula>$M143=#REF!</formula>
    </cfRule>
    <cfRule type="expression" dxfId="2424" priority="112">
      <formula>$M143=#REF!</formula>
    </cfRule>
    <cfRule type="expression" dxfId="2423" priority="113">
      <formula>$M143=#REF!</formula>
    </cfRule>
  </conditionalFormatting>
  <conditionalFormatting sqref="Q143:Q145 Q150:Q154">
    <cfRule type="cellIs" dxfId="2422" priority="114"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2421" priority="115">
      <formula>$M32=#REF!</formula>
    </cfRule>
    <cfRule type="expression" dxfId="2420" priority="116">
      <formula>$M32=#REF!</formula>
    </cfRule>
    <cfRule type="expression" dxfId="2419" priority="117">
      <formula>$M32=#REF!</formula>
    </cfRule>
    <cfRule type="expression" dxfId="2418" priority="118">
      <formula>$M32=#REF!</formula>
    </cfRule>
  </conditionalFormatting>
  <conditionalFormatting sqref="AD156:AD157">
    <cfRule type="expression" dxfId="2417" priority="119">
      <formula>$M156=#REF!</formula>
    </cfRule>
    <cfRule type="expression" dxfId="2416" priority="120">
      <formula>$M156=#REF!</formula>
    </cfRule>
    <cfRule type="expression" dxfId="2415" priority="121">
      <formula>$M156=#REF!</formula>
    </cfRule>
    <cfRule type="expression" dxfId="2414" priority="122">
      <formula>$M156=#REF!</formula>
    </cfRule>
  </conditionalFormatting>
  <conditionalFormatting sqref="AC156:AC157">
    <cfRule type="expression" dxfId="2413" priority="123">
      <formula>$M156=#REF!</formula>
    </cfRule>
    <cfRule type="expression" dxfId="2412" priority="124">
      <formula>$M156=#REF!</formula>
    </cfRule>
    <cfRule type="expression" dxfId="2411" priority="125">
      <formula>$M156=#REF!</formula>
    </cfRule>
    <cfRule type="expression" dxfId="2410" priority="126">
      <formula>$M156=#REF!</formula>
    </cfRule>
  </conditionalFormatting>
  <conditionalFormatting sqref="Q156:Q157 Q162:Q167">
    <cfRule type="cellIs" dxfId="2409" priority="127" operator="equal">
      <formula>"Mut+ext"</formula>
    </cfRule>
  </conditionalFormatting>
  <conditionalFormatting sqref="Z156:Z157">
    <cfRule type="expression" dxfId="2408" priority="128">
      <formula>$M156=#REF!</formula>
    </cfRule>
    <cfRule type="expression" dxfId="2407" priority="129">
      <formula>$M156=#REF!</formula>
    </cfRule>
    <cfRule type="expression" dxfId="2406" priority="130">
      <formula>$M156=#REF!</formula>
    </cfRule>
    <cfRule type="expression" dxfId="2405" priority="131">
      <formula>$M156=#REF!</formula>
    </cfRule>
  </conditionalFormatting>
  <conditionalFormatting sqref="AD169:AD172">
    <cfRule type="expression" dxfId="2404" priority="132">
      <formula>$M169=#REF!</formula>
    </cfRule>
    <cfRule type="expression" dxfId="2403" priority="133">
      <formula>$M169=#REF!</formula>
    </cfRule>
    <cfRule type="expression" dxfId="2402" priority="134">
      <formula>$M169=#REF!</formula>
    </cfRule>
    <cfRule type="expression" dxfId="2401" priority="135">
      <formula>$M169=#REF!</formula>
    </cfRule>
  </conditionalFormatting>
  <conditionalFormatting sqref="AC169:AC172">
    <cfRule type="expression" dxfId="2400" priority="136">
      <formula>$M169=#REF!</formula>
    </cfRule>
    <cfRule type="expression" dxfId="2399" priority="137">
      <formula>$M169=#REF!</formula>
    </cfRule>
    <cfRule type="expression" dxfId="2398" priority="138">
      <formula>$M169=#REF!</formula>
    </cfRule>
    <cfRule type="expression" dxfId="2397" priority="139">
      <formula>$M169=#REF!</formula>
    </cfRule>
  </conditionalFormatting>
  <conditionalFormatting sqref="Q169:Q172 Q177:Q180">
    <cfRule type="cellIs" dxfId="2396" priority="140" operator="equal">
      <formula>"Mut+ext"</formula>
    </cfRule>
  </conditionalFormatting>
  <conditionalFormatting sqref="Z169:Z172">
    <cfRule type="expression" dxfId="2395" priority="141">
      <formula>$M169=#REF!</formula>
    </cfRule>
    <cfRule type="expression" dxfId="2394" priority="142">
      <formula>$M169=#REF!</formula>
    </cfRule>
    <cfRule type="expression" dxfId="2393" priority="143">
      <formula>$M169=#REF!</formula>
    </cfRule>
    <cfRule type="expression" dxfId="2392" priority="144">
      <formula>$M169=#REF!</formula>
    </cfRule>
  </conditionalFormatting>
  <conditionalFormatting sqref="AD37">
    <cfRule type="expression" dxfId="2391" priority="145">
      <formula>$M37=#REF!</formula>
    </cfRule>
    <cfRule type="expression" dxfId="2390" priority="146">
      <formula>$M37=#REF!</formula>
    </cfRule>
    <cfRule type="expression" dxfId="2389" priority="147">
      <formula>$M37=#REF!</formula>
    </cfRule>
    <cfRule type="expression" dxfId="2388" priority="148">
      <formula>$M37=#REF!</formula>
    </cfRule>
  </conditionalFormatting>
  <conditionalFormatting sqref="AD25:AD27">
    <cfRule type="expression" dxfId="2387" priority="149">
      <formula>$M25=#REF!</formula>
    </cfRule>
    <cfRule type="expression" dxfId="2386" priority="150">
      <formula>$M25=#REF!</formula>
    </cfRule>
    <cfRule type="expression" dxfId="2385" priority="151">
      <formula>$M25=#REF!</formula>
    </cfRule>
    <cfRule type="expression" dxfId="2384" priority="152">
      <formula>$M25=#REF!</formula>
    </cfRule>
  </conditionalFormatting>
  <conditionalFormatting sqref="Z25">
    <cfRule type="expression" dxfId="2383" priority="153">
      <formula>$M25=#REF!</formula>
    </cfRule>
    <cfRule type="expression" dxfId="2382" priority="154">
      <formula>$M25=#REF!</formula>
    </cfRule>
    <cfRule type="expression" dxfId="2381" priority="155">
      <formula>$M25=#REF!</formula>
    </cfRule>
    <cfRule type="expression" dxfId="2380" priority="156">
      <formula>$M25=#REF!</formula>
    </cfRule>
  </conditionalFormatting>
  <conditionalFormatting sqref="Z37">
    <cfRule type="expression" dxfId="2379" priority="157">
      <formula>$M37=#REF!</formula>
    </cfRule>
    <cfRule type="expression" dxfId="2378" priority="158">
      <formula>$M37=#REF!</formula>
    </cfRule>
    <cfRule type="expression" dxfId="2377" priority="159">
      <formula>$M37=#REF!</formula>
    </cfRule>
    <cfRule type="expression" dxfId="2376" priority="160">
      <formula>$M37=#REF!</formula>
    </cfRule>
  </conditionalFormatting>
  <conditionalFormatting sqref="AC25">
    <cfRule type="expression" dxfId="2375" priority="161">
      <formula>$M25=#REF!</formula>
    </cfRule>
    <cfRule type="expression" dxfId="2374" priority="162">
      <formula>$M25=#REF!</formula>
    </cfRule>
    <cfRule type="expression" dxfId="2373" priority="163">
      <formula>$M25=#REF!</formula>
    </cfRule>
    <cfRule type="expression" dxfId="2372" priority="164">
      <formula>$M25=#REF!</formula>
    </cfRule>
  </conditionalFormatting>
  <conditionalFormatting sqref="AC26">
    <cfRule type="expression" dxfId="2371" priority="165">
      <formula>$M26=#REF!</formula>
    </cfRule>
    <cfRule type="expression" dxfId="2370" priority="166">
      <formula>$M26=#REF!</formula>
    </cfRule>
    <cfRule type="expression" dxfId="2369" priority="167">
      <formula>$M26=#REF!</formula>
    </cfRule>
    <cfRule type="expression" dxfId="2368" priority="168">
      <formula>$M26=#REF!</formula>
    </cfRule>
  </conditionalFormatting>
  <conditionalFormatting sqref="AC27">
    <cfRule type="expression" dxfId="2367" priority="169">
      <formula>$M27=#REF!</formula>
    </cfRule>
    <cfRule type="expression" dxfId="2366" priority="170">
      <formula>$M27=#REF!</formula>
    </cfRule>
    <cfRule type="expression" dxfId="2365" priority="171">
      <formula>$M27=#REF!</formula>
    </cfRule>
    <cfRule type="expression" dxfId="2364" priority="172">
      <formula>$M27=#REF!</formula>
    </cfRule>
  </conditionalFormatting>
  <conditionalFormatting sqref="AC32">
    <cfRule type="expression" dxfId="2363" priority="173">
      <formula>$M32=#REF!</formula>
    </cfRule>
    <cfRule type="expression" dxfId="2362" priority="174">
      <formula>$M32=#REF!</formula>
    </cfRule>
    <cfRule type="expression" dxfId="2361" priority="175">
      <formula>$M32=#REF!</formula>
    </cfRule>
    <cfRule type="expression" dxfId="2360" priority="176">
      <formula>$M32=#REF!</formula>
    </cfRule>
  </conditionalFormatting>
  <conditionalFormatting sqref="AC33">
    <cfRule type="expression" dxfId="2359" priority="177">
      <formula>$M33=#REF!</formula>
    </cfRule>
    <cfRule type="expression" dxfId="2358" priority="178">
      <formula>$M33=#REF!</formula>
    </cfRule>
    <cfRule type="expression" dxfId="2357" priority="179">
      <formula>$M33=#REF!</formula>
    </cfRule>
    <cfRule type="expression" dxfId="2356" priority="180">
      <formula>$M33=#REF!</formula>
    </cfRule>
  </conditionalFormatting>
  <conditionalFormatting sqref="AC35:AC36">
    <cfRule type="expression" dxfId="2355" priority="181">
      <formula>$M35=#REF!</formula>
    </cfRule>
    <cfRule type="expression" dxfId="2354" priority="182">
      <formula>$M35=#REF!</formula>
    </cfRule>
    <cfRule type="expression" dxfId="2353" priority="183">
      <formula>$M35=#REF!</formula>
    </cfRule>
    <cfRule type="expression" dxfId="2352" priority="184">
      <formula>$M35=#REF!</formula>
    </cfRule>
  </conditionalFormatting>
  <conditionalFormatting sqref="AC34">
    <cfRule type="expression" dxfId="2351" priority="185">
      <formula>$M34=#REF!</formula>
    </cfRule>
    <cfRule type="expression" dxfId="2350" priority="186">
      <formula>$M34=#REF!</formula>
    </cfRule>
    <cfRule type="expression" dxfId="2349" priority="187">
      <formula>$M34=#REF!</formula>
    </cfRule>
    <cfRule type="expression" dxfId="2348" priority="188">
      <formula>$M34=#REF!</formula>
    </cfRule>
  </conditionalFormatting>
  <conditionalFormatting sqref="AC37">
    <cfRule type="expression" dxfId="2347" priority="189">
      <formula>$M37=#REF!</formula>
    </cfRule>
    <cfRule type="expression" dxfId="2346" priority="190">
      <formula>$M37=#REF!</formula>
    </cfRule>
    <cfRule type="expression" dxfId="2345" priority="191">
      <formula>$M37=#REF!</formula>
    </cfRule>
    <cfRule type="expression" dxfId="2344" priority="192">
      <formula>$M37=#REF!</formula>
    </cfRule>
  </conditionalFormatting>
  <conditionalFormatting sqref="Q25:Q27 Q32:Q37">
    <cfRule type="cellIs" dxfId="2343" priority="193" operator="equal">
      <formula>"Mut+ext"</formula>
    </cfRule>
  </conditionalFormatting>
  <conditionalFormatting sqref="Z26:Z27">
    <cfRule type="expression" dxfId="2342" priority="194">
      <formula>$M26=#REF!</formula>
    </cfRule>
    <cfRule type="expression" dxfId="2341" priority="195">
      <formula>$M26=#REF!</formula>
    </cfRule>
    <cfRule type="expression" dxfId="2340" priority="196">
      <formula>$M26=#REF!</formula>
    </cfRule>
    <cfRule type="expression" dxfId="2339" priority="197">
      <formula>$M26=#REF!</formula>
    </cfRule>
  </conditionalFormatting>
  <conditionalFormatting sqref="AD181">
    <cfRule type="expression" dxfId="2338" priority="198">
      <formula>$M181=#REF!</formula>
    </cfRule>
    <cfRule type="expression" dxfId="2337" priority="199">
      <formula>$M181=#REF!</formula>
    </cfRule>
    <cfRule type="expression" dxfId="2336" priority="200">
      <formula>$M181=#REF!</formula>
    </cfRule>
    <cfRule type="expression" dxfId="2335" priority="201">
      <formula>$M181=#REF!</formula>
    </cfRule>
  </conditionalFormatting>
  <conditionalFormatting sqref="AC181">
    <cfRule type="expression" dxfId="2334" priority="202">
      <formula>$M181=#REF!</formula>
    </cfRule>
    <cfRule type="expression" dxfId="2333" priority="203">
      <formula>$M181=#REF!</formula>
    </cfRule>
    <cfRule type="expression" dxfId="2332" priority="204">
      <formula>$M181=#REF!</formula>
    </cfRule>
    <cfRule type="expression" dxfId="2331" priority="205">
      <formula>$M181=#REF!</formula>
    </cfRule>
  </conditionalFormatting>
  <conditionalFormatting sqref="Q181">
    <cfRule type="cellIs" dxfId="2330" priority="206" operator="equal">
      <formula>"Mut+ext"</formula>
    </cfRule>
  </conditionalFormatting>
  <conditionalFormatting sqref="Z181">
    <cfRule type="expression" dxfId="2329" priority="207">
      <formula>$M181=#REF!</formula>
    </cfRule>
    <cfRule type="expression" dxfId="2328" priority="208">
      <formula>$M181=#REF!</formula>
    </cfRule>
    <cfRule type="expression" dxfId="2327" priority="209">
      <formula>$M181=#REF!</formula>
    </cfRule>
    <cfRule type="expression" dxfId="2326" priority="210">
      <formula>$M181=#REF!</formula>
    </cfRule>
  </conditionalFormatting>
  <conditionalFormatting sqref="AD196:AD198">
    <cfRule type="expression" dxfId="2325" priority="211">
      <formula>$M196=#REF!</formula>
    </cfRule>
    <cfRule type="expression" dxfId="2324" priority="212">
      <formula>$M196=#REF!</formula>
    </cfRule>
    <cfRule type="expression" dxfId="2323" priority="213">
      <formula>$M196=#REF!</formula>
    </cfRule>
    <cfRule type="expression" dxfId="2322" priority="214">
      <formula>$M196=#REF!</formula>
    </cfRule>
  </conditionalFormatting>
  <conditionalFormatting sqref="AC196:AC198">
    <cfRule type="expression" dxfId="2321" priority="215">
      <formula>$M196=#REF!</formula>
    </cfRule>
    <cfRule type="expression" dxfId="2320" priority="216">
      <formula>$M196=#REF!</formula>
    </cfRule>
    <cfRule type="expression" dxfId="2319" priority="217">
      <formula>$M196=#REF!</formula>
    </cfRule>
    <cfRule type="expression" dxfId="2318" priority="218">
      <formula>$M196=#REF!</formula>
    </cfRule>
  </conditionalFormatting>
  <conditionalFormatting sqref="Q196:Q198 Q203:Q206">
    <cfRule type="cellIs" dxfId="2317" priority="219" operator="equal">
      <formula>"Mut+ext"</formula>
    </cfRule>
  </conditionalFormatting>
  <conditionalFormatting sqref="Z196:Z198">
    <cfRule type="expression" dxfId="2316" priority="220">
      <formula>$M196=#REF!</formula>
    </cfRule>
    <cfRule type="expression" dxfId="2315" priority="221">
      <formula>$M196=#REF!</formula>
    </cfRule>
    <cfRule type="expression" dxfId="2314" priority="222">
      <formula>$M196=#REF!</formula>
    </cfRule>
    <cfRule type="expression" dxfId="2313" priority="223">
      <formula>$M196=#REF!</formula>
    </cfRule>
  </conditionalFormatting>
  <conditionalFormatting sqref="AD207">
    <cfRule type="expression" dxfId="2312" priority="224">
      <formula>$M207=#REF!</formula>
    </cfRule>
    <cfRule type="expression" dxfId="2311" priority="225">
      <formula>$M207=#REF!</formula>
    </cfRule>
    <cfRule type="expression" dxfId="2310" priority="226">
      <formula>$M207=#REF!</formula>
    </cfRule>
    <cfRule type="expression" dxfId="2309" priority="227">
      <formula>$M207=#REF!</formula>
    </cfRule>
  </conditionalFormatting>
  <conditionalFormatting sqref="AC207">
    <cfRule type="expression" dxfId="2308" priority="228">
      <formula>$M207=#REF!</formula>
    </cfRule>
    <cfRule type="expression" dxfId="2307" priority="229">
      <formula>$M207=#REF!</formula>
    </cfRule>
    <cfRule type="expression" dxfId="2306" priority="230">
      <formula>$M207=#REF!</formula>
    </cfRule>
    <cfRule type="expression" dxfId="2305" priority="231">
      <formula>$M207=#REF!</formula>
    </cfRule>
  </conditionalFormatting>
  <conditionalFormatting sqref="Q207">
    <cfRule type="cellIs" dxfId="2304" priority="232" operator="equal">
      <formula>"Mut+ext"</formula>
    </cfRule>
  </conditionalFormatting>
  <conditionalFormatting sqref="Z207">
    <cfRule type="expression" dxfId="2303" priority="233">
      <formula>$M207=#REF!</formula>
    </cfRule>
    <cfRule type="expression" dxfId="2302" priority="234">
      <formula>$M207=#REF!</formula>
    </cfRule>
    <cfRule type="expression" dxfId="2301" priority="235">
      <formula>$M207=#REF!</formula>
    </cfRule>
    <cfRule type="expression" dxfId="2300" priority="236">
      <formula>$M207=#REF!</formula>
    </cfRule>
  </conditionalFormatting>
  <conditionalFormatting sqref="AD195">
    <cfRule type="expression" dxfId="2299" priority="237">
      <formula>$M195=#REF!</formula>
    </cfRule>
    <cfRule type="expression" dxfId="2298" priority="238">
      <formula>$M195=#REF!</formula>
    </cfRule>
    <cfRule type="expression" dxfId="2297" priority="239">
      <formula>$M195=#REF!</formula>
    </cfRule>
    <cfRule type="expression" dxfId="2296" priority="240">
      <formula>$M195=#REF!</formula>
    </cfRule>
  </conditionalFormatting>
  <conditionalFormatting sqref="AC195">
    <cfRule type="expression" dxfId="2295" priority="241">
      <formula>$M195=#REF!</formula>
    </cfRule>
    <cfRule type="expression" dxfId="2294" priority="242">
      <formula>$M195=#REF!</formula>
    </cfRule>
    <cfRule type="expression" dxfId="2293" priority="243">
      <formula>$M195=#REF!</formula>
    </cfRule>
    <cfRule type="expression" dxfId="2292" priority="244">
      <formula>$M195=#REF!</formula>
    </cfRule>
  </conditionalFormatting>
  <conditionalFormatting sqref="Q195">
    <cfRule type="cellIs" dxfId="2291" priority="245" operator="equal">
      <formula>"Mut+ext"</formula>
    </cfRule>
  </conditionalFormatting>
  <conditionalFormatting sqref="Z195">
    <cfRule type="expression" dxfId="2290" priority="246">
      <formula>$M195=#REF!</formula>
    </cfRule>
    <cfRule type="expression" dxfId="2289" priority="247">
      <formula>$M195=#REF!</formula>
    </cfRule>
    <cfRule type="expression" dxfId="2288" priority="248">
      <formula>$M195=#REF!</formula>
    </cfRule>
    <cfRule type="expression" dxfId="2287" priority="249">
      <formula>$M195=#REF!</formula>
    </cfRule>
  </conditionalFormatting>
  <conditionalFormatting sqref="AD208:AD211">
    <cfRule type="expression" dxfId="2286" priority="250">
      <formula>$M208=#REF!</formula>
    </cfRule>
    <cfRule type="expression" dxfId="2285" priority="251">
      <formula>$M208=#REF!</formula>
    </cfRule>
    <cfRule type="expression" dxfId="2284" priority="252">
      <formula>$M208=#REF!</formula>
    </cfRule>
    <cfRule type="expression" dxfId="2283" priority="253">
      <formula>$M208=#REF!</formula>
    </cfRule>
  </conditionalFormatting>
  <conditionalFormatting sqref="AC208:AC211">
    <cfRule type="expression" dxfId="2282" priority="254">
      <formula>$M208=#REF!</formula>
    </cfRule>
    <cfRule type="expression" dxfId="2281" priority="255">
      <formula>$M208=#REF!</formula>
    </cfRule>
    <cfRule type="expression" dxfId="2280" priority="256">
      <formula>$M208=#REF!</formula>
    </cfRule>
    <cfRule type="expression" dxfId="2279" priority="257">
      <formula>$M208=#REF!</formula>
    </cfRule>
  </conditionalFormatting>
  <conditionalFormatting sqref="Q208:Q211 Q216:Q219">
    <cfRule type="cellIs" dxfId="2278" priority="258" operator="equal">
      <formula>"Mut+ext"</formula>
    </cfRule>
  </conditionalFormatting>
  <conditionalFormatting sqref="Z208:Z211">
    <cfRule type="expression" dxfId="2277" priority="259">
      <formula>$M208=#REF!</formula>
    </cfRule>
    <cfRule type="expression" dxfId="2276" priority="260">
      <formula>$M208=#REF!</formula>
    </cfRule>
    <cfRule type="expression" dxfId="2275" priority="261">
      <formula>$M208=#REF!</formula>
    </cfRule>
    <cfRule type="expression" dxfId="2274" priority="262">
      <formula>$M208=#REF!</formula>
    </cfRule>
  </conditionalFormatting>
  <conditionalFormatting sqref="AD220">
    <cfRule type="expression" dxfId="2273" priority="263">
      <formula>$M220=#REF!</formula>
    </cfRule>
    <cfRule type="expression" dxfId="2272" priority="264">
      <formula>$M220=#REF!</formula>
    </cfRule>
    <cfRule type="expression" dxfId="2271" priority="265">
      <formula>$M220=#REF!</formula>
    </cfRule>
    <cfRule type="expression" dxfId="2270" priority="266">
      <formula>$M220=#REF!</formula>
    </cfRule>
  </conditionalFormatting>
  <conditionalFormatting sqref="AC220">
    <cfRule type="expression" dxfId="2269" priority="267">
      <formula>$M220=#REF!</formula>
    </cfRule>
    <cfRule type="expression" dxfId="2268" priority="268">
      <formula>$M220=#REF!</formula>
    </cfRule>
    <cfRule type="expression" dxfId="2267" priority="269">
      <formula>$M220=#REF!</formula>
    </cfRule>
    <cfRule type="expression" dxfId="2266" priority="270">
      <formula>$M220=#REF!</formula>
    </cfRule>
  </conditionalFormatting>
  <conditionalFormatting sqref="Q220">
    <cfRule type="cellIs" dxfId="2265" priority="271" operator="equal">
      <formula>"Mut+ext"</formula>
    </cfRule>
  </conditionalFormatting>
  <conditionalFormatting sqref="Z220">
    <cfRule type="expression" dxfId="2264" priority="272">
      <formula>$M220=#REF!</formula>
    </cfRule>
    <cfRule type="expression" dxfId="2263" priority="273">
      <formula>$M220=#REF!</formula>
    </cfRule>
    <cfRule type="expression" dxfId="2262" priority="274">
      <formula>$M220=#REF!</formula>
    </cfRule>
    <cfRule type="expression" dxfId="2261" priority="275">
      <formula>$M220=#REF!</formula>
    </cfRule>
  </conditionalFormatting>
  <conditionalFormatting sqref="AD183:AD185">
    <cfRule type="expression" dxfId="2260" priority="276">
      <formula>$M183=#REF!</formula>
    </cfRule>
    <cfRule type="expression" dxfId="2259" priority="277">
      <formula>$M183=#REF!</formula>
    </cfRule>
    <cfRule type="expression" dxfId="2258" priority="278">
      <formula>$M183=#REF!</formula>
    </cfRule>
    <cfRule type="expression" dxfId="2257" priority="279">
      <formula>$M183=#REF!</formula>
    </cfRule>
  </conditionalFormatting>
  <conditionalFormatting sqref="AC183:AC185">
    <cfRule type="expression" dxfId="2256" priority="280">
      <formula>$M183=#REF!</formula>
    </cfRule>
    <cfRule type="expression" dxfId="2255" priority="281">
      <formula>$M183=#REF!</formula>
    </cfRule>
    <cfRule type="expression" dxfId="2254" priority="282">
      <formula>$M183=#REF!</formula>
    </cfRule>
    <cfRule type="expression" dxfId="2253" priority="283">
      <formula>$M183=#REF!</formula>
    </cfRule>
  </conditionalFormatting>
  <conditionalFormatting sqref="Q183:Q185 Q190:Q193">
    <cfRule type="cellIs" dxfId="2252" priority="284" operator="equal">
      <formula>"Mut+ext"</formula>
    </cfRule>
  </conditionalFormatting>
  <conditionalFormatting sqref="Z183:Z185">
    <cfRule type="expression" dxfId="2251" priority="285">
      <formula>$M183=#REF!</formula>
    </cfRule>
    <cfRule type="expression" dxfId="2250" priority="286">
      <formula>$M183=#REF!</formula>
    </cfRule>
    <cfRule type="expression" dxfId="2249" priority="287">
      <formula>$M183=#REF!</formula>
    </cfRule>
    <cfRule type="expression" dxfId="2248" priority="288">
      <formula>$M183=#REF!</formula>
    </cfRule>
  </conditionalFormatting>
  <conditionalFormatting sqref="AD194">
    <cfRule type="expression" dxfId="2247" priority="289">
      <formula>$M194=#REF!</formula>
    </cfRule>
    <cfRule type="expression" dxfId="2246" priority="290">
      <formula>$M194=#REF!</formula>
    </cfRule>
    <cfRule type="expression" dxfId="2245" priority="291">
      <formula>$M194=#REF!</formula>
    </cfRule>
    <cfRule type="expression" dxfId="2244" priority="292">
      <formula>$M194=#REF!</formula>
    </cfRule>
  </conditionalFormatting>
  <conditionalFormatting sqref="AC194">
    <cfRule type="expression" dxfId="2243" priority="293">
      <formula>$M194=#REF!</formula>
    </cfRule>
    <cfRule type="expression" dxfId="2242" priority="294">
      <formula>$M194=#REF!</formula>
    </cfRule>
    <cfRule type="expression" dxfId="2241" priority="295">
      <formula>$M194=#REF!</formula>
    </cfRule>
    <cfRule type="expression" dxfId="2240" priority="296">
      <formula>$M194=#REF!</formula>
    </cfRule>
  </conditionalFormatting>
  <conditionalFormatting sqref="Q194">
    <cfRule type="cellIs" dxfId="2239" priority="297" operator="equal">
      <formula>"Mut+ext"</formula>
    </cfRule>
  </conditionalFormatting>
  <conditionalFormatting sqref="Z194">
    <cfRule type="expression" dxfId="2238" priority="298">
      <formula>$M194=#REF!</formula>
    </cfRule>
    <cfRule type="expression" dxfId="2237" priority="299">
      <formula>$M194=#REF!</formula>
    </cfRule>
    <cfRule type="expression" dxfId="2236" priority="300">
      <formula>$M194=#REF!</formula>
    </cfRule>
    <cfRule type="expression" dxfId="2235" priority="301">
      <formula>$M194=#REF!</formula>
    </cfRule>
  </conditionalFormatting>
  <conditionalFormatting sqref="AD182">
    <cfRule type="expression" dxfId="2234" priority="302">
      <formula>$M182=#REF!</formula>
    </cfRule>
    <cfRule type="expression" dxfId="2233" priority="303">
      <formula>$M182=#REF!</formula>
    </cfRule>
    <cfRule type="expression" dxfId="2232" priority="304">
      <formula>$M182=#REF!</formula>
    </cfRule>
    <cfRule type="expression" dxfId="2231" priority="305">
      <formula>$M182=#REF!</formula>
    </cfRule>
  </conditionalFormatting>
  <conditionalFormatting sqref="AC182">
    <cfRule type="expression" dxfId="2230" priority="306">
      <formula>$M182=#REF!</formula>
    </cfRule>
    <cfRule type="expression" dxfId="2229" priority="307">
      <formula>$M182=#REF!</formula>
    </cfRule>
    <cfRule type="expression" dxfId="2228" priority="308">
      <formula>$M182=#REF!</formula>
    </cfRule>
    <cfRule type="expression" dxfId="2227" priority="309">
      <formula>$M182=#REF!</formula>
    </cfRule>
  </conditionalFormatting>
  <conditionalFormatting sqref="Q182">
    <cfRule type="cellIs" dxfId="2226" priority="310" operator="equal">
      <formula>"Mut+ext"</formula>
    </cfRule>
  </conditionalFormatting>
  <conditionalFormatting sqref="Z182">
    <cfRule type="expression" dxfId="2225" priority="311">
      <formula>$M182=#REF!</formula>
    </cfRule>
    <cfRule type="expression" dxfId="2224" priority="312">
      <formula>$M182=#REF!</formula>
    </cfRule>
    <cfRule type="expression" dxfId="2223" priority="313">
      <formula>$M182=#REF!</formula>
    </cfRule>
    <cfRule type="expression" dxfId="2222" priority="314">
      <formula>$M182=#REF!</formula>
    </cfRule>
  </conditionalFormatting>
  <conditionalFormatting sqref="AD222:AD224">
    <cfRule type="expression" dxfId="2221" priority="315">
      <formula>$M222=#REF!</formula>
    </cfRule>
    <cfRule type="expression" dxfId="2220" priority="316">
      <formula>$M222=#REF!</formula>
    </cfRule>
    <cfRule type="expression" dxfId="2219" priority="317">
      <formula>$M222=#REF!</formula>
    </cfRule>
    <cfRule type="expression" dxfId="2218" priority="318">
      <formula>$M222=#REF!</formula>
    </cfRule>
  </conditionalFormatting>
  <conditionalFormatting sqref="AC222:AC224">
    <cfRule type="expression" dxfId="2217" priority="319">
      <formula>$M222=#REF!</formula>
    </cfRule>
    <cfRule type="expression" dxfId="2216" priority="320">
      <formula>$M222=#REF!</formula>
    </cfRule>
    <cfRule type="expression" dxfId="2215" priority="321">
      <formula>$M222=#REF!</formula>
    </cfRule>
    <cfRule type="expression" dxfId="2214" priority="322">
      <formula>$M222=#REF!</formula>
    </cfRule>
  </conditionalFormatting>
  <conditionalFormatting sqref="Q222:Q224 Q229:Q232">
    <cfRule type="cellIs" dxfId="2213" priority="323" operator="equal">
      <formula>"Mut+ext"</formula>
    </cfRule>
  </conditionalFormatting>
  <conditionalFormatting sqref="Z222:Z224">
    <cfRule type="expression" dxfId="2212" priority="324">
      <formula>$M222=#REF!</formula>
    </cfRule>
    <cfRule type="expression" dxfId="2211" priority="325">
      <formula>$M222=#REF!</formula>
    </cfRule>
    <cfRule type="expression" dxfId="2210" priority="326">
      <formula>$M222=#REF!</formula>
    </cfRule>
    <cfRule type="expression" dxfId="2209" priority="327">
      <formula>$M222=#REF!</formula>
    </cfRule>
  </conditionalFormatting>
  <conditionalFormatting sqref="AD233">
    <cfRule type="expression" dxfId="2208" priority="328">
      <formula>$M233=#REF!</formula>
    </cfRule>
    <cfRule type="expression" dxfId="2207" priority="329">
      <formula>$M233=#REF!</formula>
    </cfRule>
    <cfRule type="expression" dxfId="2206" priority="330">
      <formula>$M233=#REF!</formula>
    </cfRule>
    <cfRule type="expression" dxfId="2205" priority="331">
      <formula>$M233=#REF!</formula>
    </cfRule>
  </conditionalFormatting>
  <conditionalFormatting sqref="AC233">
    <cfRule type="expression" dxfId="2204" priority="332">
      <formula>$M233=#REF!</formula>
    </cfRule>
    <cfRule type="expression" dxfId="2203" priority="333">
      <formula>$M233=#REF!</formula>
    </cfRule>
    <cfRule type="expression" dxfId="2202" priority="334">
      <formula>$M233=#REF!</formula>
    </cfRule>
    <cfRule type="expression" dxfId="2201" priority="335">
      <formula>$M233=#REF!</formula>
    </cfRule>
  </conditionalFormatting>
  <conditionalFormatting sqref="Q233">
    <cfRule type="cellIs" dxfId="2200" priority="336" operator="equal">
      <formula>"Mut+ext"</formula>
    </cfRule>
  </conditionalFormatting>
  <conditionalFormatting sqref="Z233">
    <cfRule type="expression" dxfId="2199" priority="337">
      <formula>$M233=#REF!</formula>
    </cfRule>
    <cfRule type="expression" dxfId="2198" priority="338">
      <formula>$M233=#REF!</formula>
    </cfRule>
    <cfRule type="expression" dxfId="2197" priority="339">
      <formula>$M233=#REF!</formula>
    </cfRule>
    <cfRule type="expression" dxfId="2196" priority="340">
      <formula>$M233=#REF!</formula>
    </cfRule>
  </conditionalFormatting>
  <conditionalFormatting sqref="AD221">
    <cfRule type="expression" dxfId="2195" priority="341">
      <formula>$M221=#REF!</formula>
    </cfRule>
    <cfRule type="expression" dxfId="2194" priority="342">
      <formula>$M221=#REF!</formula>
    </cfRule>
    <cfRule type="expression" dxfId="2193" priority="343">
      <formula>$M221=#REF!</formula>
    </cfRule>
    <cfRule type="expression" dxfId="2192" priority="344">
      <formula>$M221=#REF!</formula>
    </cfRule>
  </conditionalFormatting>
  <conditionalFormatting sqref="AC221">
    <cfRule type="expression" dxfId="2191" priority="345">
      <formula>$M221=#REF!</formula>
    </cfRule>
    <cfRule type="expression" dxfId="2190" priority="346">
      <formula>$M221=#REF!</formula>
    </cfRule>
    <cfRule type="expression" dxfId="2189" priority="347">
      <formula>$M221=#REF!</formula>
    </cfRule>
    <cfRule type="expression" dxfId="2188" priority="348">
      <formula>$M221=#REF!</formula>
    </cfRule>
  </conditionalFormatting>
  <conditionalFormatting sqref="Q221">
    <cfRule type="cellIs" dxfId="2187" priority="349" operator="equal">
      <formula>"Mut+ext"</formula>
    </cfRule>
  </conditionalFormatting>
  <conditionalFormatting sqref="Z221">
    <cfRule type="expression" dxfId="2186" priority="350">
      <formula>$M221=#REF!</formula>
    </cfRule>
    <cfRule type="expression" dxfId="2185" priority="351">
      <formula>$M221=#REF!</formula>
    </cfRule>
    <cfRule type="expression" dxfId="2184" priority="352">
      <formula>$M221=#REF!</formula>
    </cfRule>
    <cfRule type="expression" dxfId="2183" priority="353">
      <formula>$M221=#REF!</formula>
    </cfRule>
  </conditionalFormatting>
  <conditionalFormatting sqref="AD235:AD236">
    <cfRule type="expression" dxfId="2182" priority="354">
      <formula>$M235=#REF!</formula>
    </cfRule>
    <cfRule type="expression" dxfId="2181" priority="355">
      <formula>$M235=#REF!</formula>
    </cfRule>
    <cfRule type="expression" dxfId="2180" priority="356">
      <formula>$M235=#REF!</formula>
    </cfRule>
    <cfRule type="expression" dxfId="2179" priority="357">
      <formula>$M235=#REF!</formula>
    </cfRule>
  </conditionalFormatting>
  <conditionalFormatting sqref="AC235:AC236">
    <cfRule type="expression" dxfId="2178" priority="358">
      <formula>$M235=#REF!</formula>
    </cfRule>
    <cfRule type="expression" dxfId="2177" priority="359">
      <formula>$M235=#REF!</formula>
    </cfRule>
    <cfRule type="expression" dxfId="2176" priority="360">
      <formula>$M235=#REF!</formula>
    </cfRule>
    <cfRule type="expression" dxfId="2175" priority="361">
      <formula>$M235=#REF!</formula>
    </cfRule>
  </conditionalFormatting>
  <conditionalFormatting sqref="Q235:Q236 Q241:Q245">
    <cfRule type="cellIs" dxfId="2174" priority="362" operator="equal">
      <formula>"Mut+ext"</formula>
    </cfRule>
  </conditionalFormatting>
  <conditionalFormatting sqref="Z235:Z236">
    <cfRule type="expression" dxfId="2173" priority="363">
      <formula>$M235=#REF!</formula>
    </cfRule>
    <cfRule type="expression" dxfId="2172" priority="364">
      <formula>$M235=#REF!</formula>
    </cfRule>
    <cfRule type="expression" dxfId="2171" priority="365">
      <formula>$M235=#REF!</formula>
    </cfRule>
    <cfRule type="expression" dxfId="2170" priority="366">
      <formula>$M235=#REF!</formula>
    </cfRule>
  </conditionalFormatting>
  <conditionalFormatting sqref="AD246">
    <cfRule type="expression" dxfId="2169" priority="367">
      <formula>$M246=#REF!</formula>
    </cfRule>
    <cfRule type="expression" dxfId="2168" priority="368">
      <formula>$M246=#REF!</formula>
    </cfRule>
    <cfRule type="expression" dxfId="2167" priority="369">
      <formula>$M246=#REF!</formula>
    </cfRule>
    <cfRule type="expression" dxfId="2166" priority="370">
      <formula>$M246=#REF!</formula>
    </cfRule>
  </conditionalFormatting>
  <conditionalFormatting sqref="AC246">
    <cfRule type="expression" dxfId="2165" priority="371">
      <formula>$M246=#REF!</formula>
    </cfRule>
    <cfRule type="expression" dxfId="2164" priority="372">
      <formula>$M246=#REF!</formula>
    </cfRule>
    <cfRule type="expression" dxfId="2163" priority="373">
      <formula>$M246=#REF!</formula>
    </cfRule>
    <cfRule type="expression" dxfId="2162" priority="374">
      <formula>$M246=#REF!</formula>
    </cfRule>
  </conditionalFormatting>
  <conditionalFormatting sqref="Q246">
    <cfRule type="cellIs" dxfId="2161" priority="375" operator="equal">
      <formula>"Mut+ext"</formula>
    </cfRule>
  </conditionalFormatting>
  <conditionalFormatting sqref="Z246">
    <cfRule type="expression" dxfId="2160" priority="376">
      <formula>$M246=#REF!</formula>
    </cfRule>
    <cfRule type="expression" dxfId="2159" priority="377">
      <formula>$M246=#REF!</formula>
    </cfRule>
    <cfRule type="expression" dxfId="2158" priority="378">
      <formula>$M246=#REF!</formula>
    </cfRule>
    <cfRule type="expression" dxfId="2157" priority="379">
      <formula>$M246=#REF!</formula>
    </cfRule>
  </conditionalFormatting>
  <conditionalFormatting sqref="AD234">
    <cfRule type="expression" dxfId="2156" priority="380">
      <formula>$M234=#REF!</formula>
    </cfRule>
    <cfRule type="expression" dxfId="2155" priority="381">
      <formula>$M234=#REF!</formula>
    </cfRule>
    <cfRule type="expression" dxfId="2154" priority="382">
      <formula>$M234=#REF!</formula>
    </cfRule>
    <cfRule type="expression" dxfId="2153" priority="383">
      <formula>$M234=#REF!</formula>
    </cfRule>
  </conditionalFormatting>
  <conditionalFormatting sqref="AC234">
    <cfRule type="expression" dxfId="2152" priority="384">
      <formula>$M234=#REF!</formula>
    </cfRule>
    <cfRule type="expression" dxfId="2151" priority="385">
      <formula>$M234=#REF!</formula>
    </cfRule>
    <cfRule type="expression" dxfId="2150" priority="386">
      <formula>$M234=#REF!</formula>
    </cfRule>
    <cfRule type="expression" dxfId="2149" priority="387">
      <formula>$M234=#REF!</formula>
    </cfRule>
  </conditionalFormatting>
  <conditionalFormatting sqref="Q234">
    <cfRule type="cellIs" dxfId="2148" priority="388" operator="equal">
      <formula>"Mut+ext"</formula>
    </cfRule>
  </conditionalFormatting>
  <conditionalFormatting sqref="Z234">
    <cfRule type="expression" dxfId="2147" priority="389">
      <formula>$M234=#REF!</formula>
    </cfRule>
    <cfRule type="expression" dxfId="2146" priority="390">
      <formula>$M234=#REF!</formula>
    </cfRule>
    <cfRule type="expression" dxfId="2145" priority="391">
      <formula>$M234=#REF!</formula>
    </cfRule>
    <cfRule type="expression" dxfId="2144" priority="392">
      <formula>$M234=#REF!</formula>
    </cfRule>
  </conditionalFormatting>
  <conditionalFormatting sqref="AD50">
    <cfRule type="expression" dxfId="2143" priority="393">
      <formula>$M50=#REF!</formula>
    </cfRule>
    <cfRule type="expression" dxfId="2142" priority="394">
      <formula>$M50=#REF!</formula>
    </cfRule>
    <cfRule type="expression" dxfId="2141" priority="395">
      <formula>$M50=#REF!</formula>
    </cfRule>
    <cfRule type="expression" dxfId="2140" priority="396">
      <formula>$M50=#REF!</formula>
    </cfRule>
  </conditionalFormatting>
  <conditionalFormatting sqref="AD38:AD41">
    <cfRule type="expression" dxfId="2139" priority="397">
      <formula>$M38=#REF!</formula>
    </cfRule>
    <cfRule type="expression" dxfId="2138" priority="398">
      <formula>$M38=#REF!</formula>
    </cfRule>
    <cfRule type="expression" dxfId="2137" priority="399">
      <formula>$M38=#REF!</formula>
    </cfRule>
    <cfRule type="expression" dxfId="2136" priority="400">
      <formula>$M38=#REF!</formula>
    </cfRule>
  </conditionalFormatting>
  <conditionalFormatting sqref="Z38">
    <cfRule type="expression" dxfId="2135" priority="401">
      <formula>$M38=#REF!</formula>
    </cfRule>
    <cfRule type="expression" dxfId="2134" priority="402">
      <formula>$M38=#REF!</formula>
    </cfRule>
    <cfRule type="expression" dxfId="2133" priority="403">
      <formula>$M38=#REF!</formula>
    </cfRule>
    <cfRule type="expression" dxfId="2132" priority="404">
      <formula>$M38=#REF!</formula>
    </cfRule>
  </conditionalFormatting>
  <conditionalFormatting sqref="Z50">
    <cfRule type="expression" dxfId="2131" priority="405">
      <formula>$M50=#REF!</formula>
    </cfRule>
    <cfRule type="expression" dxfId="2130" priority="406">
      <formula>$M50=#REF!</formula>
    </cfRule>
    <cfRule type="expression" dxfId="2129" priority="407">
      <formula>$M50=#REF!</formula>
    </cfRule>
    <cfRule type="expression" dxfId="2128" priority="408">
      <formula>$M50=#REF!</formula>
    </cfRule>
  </conditionalFormatting>
  <conditionalFormatting sqref="AC38">
    <cfRule type="expression" dxfId="2127" priority="409">
      <formula>$M38=#REF!</formula>
    </cfRule>
    <cfRule type="expression" dxfId="2126" priority="410">
      <formula>$M38=#REF!</formula>
    </cfRule>
    <cfRule type="expression" dxfId="2125" priority="411">
      <formula>$M38=#REF!</formula>
    </cfRule>
    <cfRule type="expression" dxfId="2124" priority="412">
      <formula>$M38=#REF!</formula>
    </cfRule>
  </conditionalFormatting>
  <conditionalFormatting sqref="AC39">
    <cfRule type="expression" dxfId="2123" priority="413">
      <formula>$M39=#REF!</formula>
    </cfRule>
    <cfRule type="expression" dxfId="2122" priority="414">
      <formula>$M39=#REF!</formula>
    </cfRule>
    <cfRule type="expression" dxfId="2121" priority="415">
      <formula>$M39=#REF!</formula>
    </cfRule>
    <cfRule type="expression" dxfId="2120" priority="416">
      <formula>$M39=#REF!</formula>
    </cfRule>
  </conditionalFormatting>
  <conditionalFormatting sqref="AC40">
    <cfRule type="expression" dxfId="2119" priority="417">
      <formula>$M40=#REF!</formula>
    </cfRule>
    <cfRule type="expression" dxfId="2118" priority="418">
      <formula>$M40=#REF!</formula>
    </cfRule>
    <cfRule type="expression" dxfId="2117" priority="419">
      <formula>$M40=#REF!</formula>
    </cfRule>
    <cfRule type="expression" dxfId="2116" priority="420">
      <formula>$M40=#REF!</formula>
    </cfRule>
  </conditionalFormatting>
  <conditionalFormatting sqref="AC41">
    <cfRule type="expression" dxfId="2115" priority="421">
      <formula>$M41=#REF!</formula>
    </cfRule>
    <cfRule type="expression" dxfId="2114" priority="422">
      <formula>$M41=#REF!</formula>
    </cfRule>
    <cfRule type="expression" dxfId="2113" priority="423">
      <formula>$M41=#REF!</formula>
    </cfRule>
    <cfRule type="expression" dxfId="2112" priority="424">
      <formula>$M41=#REF!</formula>
    </cfRule>
  </conditionalFormatting>
  <conditionalFormatting sqref="AC46">
    <cfRule type="expression" dxfId="2111" priority="425">
      <formula>$M46=#REF!</formula>
    </cfRule>
    <cfRule type="expression" dxfId="2110" priority="426">
      <formula>$M46=#REF!</formula>
    </cfRule>
    <cfRule type="expression" dxfId="2109" priority="427">
      <formula>$M46=#REF!</formula>
    </cfRule>
    <cfRule type="expression" dxfId="2108" priority="428">
      <formula>$M46=#REF!</formula>
    </cfRule>
  </conditionalFormatting>
  <conditionalFormatting sqref="AC48:AC49">
    <cfRule type="expression" dxfId="2107" priority="429">
      <formula>$M48=#REF!</formula>
    </cfRule>
    <cfRule type="expression" dxfId="2106" priority="430">
      <formula>$M48=#REF!</formula>
    </cfRule>
    <cfRule type="expression" dxfId="2105" priority="431">
      <formula>$M48=#REF!</formula>
    </cfRule>
    <cfRule type="expression" dxfId="2104" priority="432">
      <formula>$M48=#REF!</formula>
    </cfRule>
  </conditionalFormatting>
  <conditionalFormatting sqref="AC47">
    <cfRule type="expression" dxfId="2103" priority="433">
      <formula>$M47=#REF!</formula>
    </cfRule>
    <cfRule type="expression" dxfId="2102" priority="434">
      <formula>$M47=#REF!</formula>
    </cfRule>
    <cfRule type="expression" dxfId="2101" priority="435">
      <formula>$M47=#REF!</formula>
    </cfRule>
    <cfRule type="expression" dxfId="2100" priority="436">
      <formula>$M47=#REF!</formula>
    </cfRule>
  </conditionalFormatting>
  <conditionalFormatting sqref="AC50">
    <cfRule type="expression" dxfId="2099" priority="437">
      <formula>$M50=#REF!</formula>
    </cfRule>
    <cfRule type="expression" dxfId="2098" priority="438">
      <formula>$M50=#REF!</formula>
    </cfRule>
    <cfRule type="expression" dxfId="2097" priority="439">
      <formula>$M50=#REF!</formula>
    </cfRule>
    <cfRule type="expression" dxfId="2096" priority="440">
      <formula>$M50=#REF!</formula>
    </cfRule>
  </conditionalFormatting>
  <conditionalFormatting sqref="Q38:Q41 Q46:Q50">
    <cfRule type="cellIs" dxfId="2095" priority="441" operator="equal">
      <formula>"Mut+ext"</formula>
    </cfRule>
  </conditionalFormatting>
  <conditionalFormatting sqref="Z39:Z41">
    <cfRule type="expression" dxfId="2094" priority="442">
      <formula>$M39=#REF!</formula>
    </cfRule>
    <cfRule type="expression" dxfId="2093" priority="443">
      <formula>$M39=#REF!</formula>
    </cfRule>
    <cfRule type="expression" dxfId="2092" priority="444">
      <formula>$M39=#REF!</formula>
    </cfRule>
    <cfRule type="expression" dxfId="2091" priority="445">
      <formula>$M39=#REF!</formula>
    </cfRule>
  </conditionalFormatting>
  <conditionalFormatting sqref="AD63">
    <cfRule type="expression" dxfId="2090" priority="446">
      <formula>$M63=#REF!</formula>
    </cfRule>
    <cfRule type="expression" dxfId="2089" priority="447">
      <formula>$M63=#REF!</formula>
    </cfRule>
    <cfRule type="expression" dxfId="2088" priority="448">
      <formula>$M63=#REF!</formula>
    </cfRule>
    <cfRule type="expression" dxfId="2087" priority="449">
      <formula>$M63=#REF!</formula>
    </cfRule>
  </conditionalFormatting>
  <conditionalFormatting sqref="AD51:AD53">
    <cfRule type="expression" dxfId="2086" priority="450">
      <formula>$M51=#REF!</formula>
    </cfRule>
    <cfRule type="expression" dxfId="2085" priority="451">
      <formula>$M51=#REF!</formula>
    </cfRule>
    <cfRule type="expression" dxfId="2084" priority="452">
      <formula>$M51=#REF!</formula>
    </cfRule>
    <cfRule type="expression" dxfId="2083" priority="453">
      <formula>$M51=#REF!</formula>
    </cfRule>
  </conditionalFormatting>
  <conditionalFormatting sqref="Z51">
    <cfRule type="expression" dxfId="2082" priority="454">
      <formula>$M51=#REF!</formula>
    </cfRule>
    <cfRule type="expression" dxfId="2081" priority="455">
      <formula>$M51=#REF!</formula>
    </cfRule>
    <cfRule type="expression" dxfId="2080" priority="456">
      <formula>$M51=#REF!</formula>
    </cfRule>
    <cfRule type="expression" dxfId="2079" priority="457">
      <formula>$M51=#REF!</formula>
    </cfRule>
  </conditionalFormatting>
  <conditionalFormatting sqref="Z63">
    <cfRule type="expression" dxfId="2078" priority="458">
      <formula>$M63=#REF!</formula>
    </cfRule>
    <cfRule type="expression" dxfId="2077" priority="459">
      <formula>$M63=#REF!</formula>
    </cfRule>
    <cfRule type="expression" dxfId="2076" priority="460">
      <formula>$M63=#REF!</formula>
    </cfRule>
    <cfRule type="expression" dxfId="2075" priority="461">
      <formula>$M63=#REF!</formula>
    </cfRule>
  </conditionalFormatting>
  <conditionalFormatting sqref="AC51">
    <cfRule type="expression" dxfId="2074" priority="462">
      <formula>$M51=#REF!</formula>
    </cfRule>
    <cfRule type="expression" dxfId="2073" priority="463">
      <formula>$M51=#REF!</formula>
    </cfRule>
    <cfRule type="expression" dxfId="2072" priority="464">
      <formula>$M51=#REF!</formula>
    </cfRule>
    <cfRule type="expression" dxfId="2071" priority="465">
      <formula>$M51=#REF!</formula>
    </cfRule>
  </conditionalFormatting>
  <conditionalFormatting sqref="AC52">
    <cfRule type="expression" dxfId="2070" priority="466">
      <formula>$M52=#REF!</formula>
    </cfRule>
    <cfRule type="expression" dxfId="2069" priority="467">
      <formula>$M52=#REF!</formula>
    </cfRule>
    <cfRule type="expression" dxfId="2068" priority="468">
      <formula>$M52=#REF!</formula>
    </cfRule>
    <cfRule type="expression" dxfId="2067" priority="469">
      <formula>$M52=#REF!</formula>
    </cfRule>
  </conditionalFormatting>
  <conditionalFormatting sqref="AC53">
    <cfRule type="expression" dxfId="2066" priority="470">
      <formula>$M53=#REF!</formula>
    </cfRule>
    <cfRule type="expression" dxfId="2065" priority="471">
      <formula>$M53=#REF!</formula>
    </cfRule>
    <cfRule type="expression" dxfId="2064" priority="472">
      <formula>$M53=#REF!</formula>
    </cfRule>
    <cfRule type="expression" dxfId="2063" priority="473">
      <formula>$M53=#REF!</formula>
    </cfRule>
  </conditionalFormatting>
  <conditionalFormatting sqref="AC58">
    <cfRule type="expression" dxfId="2062" priority="474">
      <formula>$M58=#REF!</formula>
    </cfRule>
    <cfRule type="expression" dxfId="2061" priority="475">
      <formula>$M58=#REF!</formula>
    </cfRule>
    <cfRule type="expression" dxfId="2060" priority="476">
      <formula>$M58=#REF!</formula>
    </cfRule>
    <cfRule type="expression" dxfId="2059" priority="477">
      <formula>$M58=#REF!</formula>
    </cfRule>
  </conditionalFormatting>
  <conditionalFormatting sqref="AC59">
    <cfRule type="expression" dxfId="2058" priority="478">
      <formula>$M59=#REF!</formula>
    </cfRule>
    <cfRule type="expression" dxfId="2057" priority="479">
      <formula>$M59=#REF!</formula>
    </cfRule>
    <cfRule type="expression" dxfId="2056" priority="480">
      <formula>$M59=#REF!</formula>
    </cfRule>
    <cfRule type="expression" dxfId="2055" priority="481">
      <formula>$M59=#REF!</formula>
    </cfRule>
  </conditionalFormatting>
  <conditionalFormatting sqref="AC61:AC62">
    <cfRule type="expression" dxfId="2054" priority="482">
      <formula>$M61=#REF!</formula>
    </cfRule>
    <cfRule type="expression" dxfId="2053" priority="483">
      <formula>$M61=#REF!</formula>
    </cfRule>
    <cfRule type="expression" dxfId="2052" priority="484">
      <formula>$M61=#REF!</formula>
    </cfRule>
    <cfRule type="expression" dxfId="2051" priority="485">
      <formula>$M61=#REF!</formula>
    </cfRule>
  </conditionalFormatting>
  <conditionalFormatting sqref="AC60">
    <cfRule type="expression" dxfId="2050" priority="486">
      <formula>$M60=#REF!</formula>
    </cfRule>
    <cfRule type="expression" dxfId="2049" priority="487">
      <formula>$M60=#REF!</formula>
    </cfRule>
    <cfRule type="expression" dxfId="2048" priority="488">
      <formula>$M60=#REF!</formula>
    </cfRule>
    <cfRule type="expression" dxfId="2047" priority="489">
      <formula>$M60=#REF!</formula>
    </cfRule>
  </conditionalFormatting>
  <conditionalFormatting sqref="AC63">
    <cfRule type="expression" dxfId="2046" priority="490">
      <formula>$M63=#REF!</formula>
    </cfRule>
    <cfRule type="expression" dxfId="2045" priority="491">
      <formula>$M63=#REF!</formula>
    </cfRule>
    <cfRule type="expression" dxfId="2044" priority="492">
      <formula>$M63=#REF!</formula>
    </cfRule>
    <cfRule type="expression" dxfId="2043" priority="493">
      <formula>$M63=#REF!</formula>
    </cfRule>
  </conditionalFormatting>
  <conditionalFormatting sqref="Q51:Q53 Q58:Q63">
    <cfRule type="cellIs" dxfId="2042" priority="494" operator="equal">
      <formula>"Mut+ext"</formula>
    </cfRule>
  </conditionalFormatting>
  <conditionalFormatting sqref="Z52:Z53">
    <cfRule type="expression" dxfId="2041" priority="495">
      <formula>$M52=#REF!</formula>
    </cfRule>
    <cfRule type="expression" dxfId="2040" priority="496">
      <formula>$M52=#REF!</formula>
    </cfRule>
    <cfRule type="expression" dxfId="2039" priority="497">
      <formula>$M52=#REF!</formula>
    </cfRule>
    <cfRule type="expression" dxfId="2038" priority="498">
      <formula>$M52=#REF!</formula>
    </cfRule>
  </conditionalFormatting>
  <conditionalFormatting sqref="AD76">
    <cfRule type="expression" dxfId="2037" priority="499">
      <formula>$M76=#REF!</formula>
    </cfRule>
    <cfRule type="expression" dxfId="2036" priority="500">
      <formula>$M76=#REF!</formula>
    </cfRule>
    <cfRule type="expression" dxfId="2035" priority="501">
      <formula>$M76=#REF!</formula>
    </cfRule>
    <cfRule type="expression" dxfId="2034" priority="502">
      <formula>$M76=#REF!</formula>
    </cfRule>
  </conditionalFormatting>
  <conditionalFormatting sqref="AD64:AD66">
    <cfRule type="expression" dxfId="2033" priority="503">
      <formula>$M64=#REF!</formula>
    </cfRule>
    <cfRule type="expression" dxfId="2032" priority="504">
      <formula>$M64=#REF!</formula>
    </cfRule>
    <cfRule type="expression" dxfId="2031" priority="505">
      <formula>$M64=#REF!</formula>
    </cfRule>
    <cfRule type="expression" dxfId="2030" priority="506">
      <formula>$M64=#REF!</formula>
    </cfRule>
  </conditionalFormatting>
  <conditionalFormatting sqref="Z64">
    <cfRule type="expression" dxfId="2029" priority="507">
      <formula>$M64=#REF!</formula>
    </cfRule>
    <cfRule type="expression" dxfId="2028" priority="508">
      <formula>$M64=#REF!</formula>
    </cfRule>
    <cfRule type="expression" dxfId="2027" priority="509">
      <formula>$M64=#REF!</formula>
    </cfRule>
    <cfRule type="expression" dxfId="2026" priority="510">
      <formula>$M64=#REF!</formula>
    </cfRule>
  </conditionalFormatting>
  <conditionalFormatting sqref="Z76">
    <cfRule type="expression" dxfId="2025" priority="511">
      <formula>$M76=#REF!</formula>
    </cfRule>
    <cfRule type="expression" dxfId="2024" priority="512">
      <formula>$M76=#REF!</formula>
    </cfRule>
    <cfRule type="expression" dxfId="2023" priority="513">
      <formula>$M76=#REF!</formula>
    </cfRule>
    <cfRule type="expression" dxfId="2022" priority="514">
      <formula>$M76=#REF!</formula>
    </cfRule>
  </conditionalFormatting>
  <conditionalFormatting sqref="AC64">
    <cfRule type="expression" dxfId="2021" priority="515">
      <formula>$M64=#REF!</formula>
    </cfRule>
    <cfRule type="expression" dxfId="2020" priority="516">
      <formula>$M64=#REF!</formula>
    </cfRule>
    <cfRule type="expression" dxfId="2019" priority="517">
      <formula>$M64=#REF!</formula>
    </cfRule>
    <cfRule type="expression" dxfId="2018" priority="518">
      <formula>$M64=#REF!</formula>
    </cfRule>
  </conditionalFormatting>
  <conditionalFormatting sqref="AC65">
    <cfRule type="expression" dxfId="2017" priority="519">
      <formula>$M65=#REF!</formula>
    </cfRule>
    <cfRule type="expression" dxfId="2016" priority="520">
      <formula>$M65=#REF!</formula>
    </cfRule>
    <cfRule type="expression" dxfId="2015" priority="521">
      <formula>$M65=#REF!</formula>
    </cfRule>
    <cfRule type="expression" dxfId="2014" priority="522">
      <formula>$M65=#REF!</formula>
    </cfRule>
  </conditionalFormatting>
  <conditionalFormatting sqref="AC66">
    <cfRule type="expression" dxfId="2013" priority="523">
      <formula>$M66=#REF!</formula>
    </cfRule>
    <cfRule type="expression" dxfId="2012" priority="524">
      <formula>$M66=#REF!</formula>
    </cfRule>
    <cfRule type="expression" dxfId="2011" priority="525">
      <formula>$M66=#REF!</formula>
    </cfRule>
    <cfRule type="expression" dxfId="2010" priority="526">
      <formula>$M66=#REF!</formula>
    </cfRule>
  </conditionalFormatting>
  <conditionalFormatting sqref="AC71">
    <cfRule type="expression" dxfId="2009" priority="527">
      <formula>$M71=#REF!</formula>
    </cfRule>
    <cfRule type="expression" dxfId="2008" priority="528">
      <formula>$M71=#REF!</formula>
    </cfRule>
    <cfRule type="expression" dxfId="2007" priority="529">
      <formula>$M71=#REF!</formula>
    </cfRule>
    <cfRule type="expression" dxfId="2006" priority="530">
      <formula>$M71=#REF!</formula>
    </cfRule>
  </conditionalFormatting>
  <conditionalFormatting sqref="AC72">
    <cfRule type="expression" dxfId="2005" priority="531">
      <formula>$M72=#REF!</formula>
    </cfRule>
    <cfRule type="expression" dxfId="2004" priority="532">
      <formula>$M72=#REF!</formula>
    </cfRule>
    <cfRule type="expression" dxfId="2003" priority="533">
      <formula>$M72=#REF!</formula>
    </cfRule>
    <cfRule type="expression" dxfId="2002" priority="534">
      <formula>$M72=#REF!</formula>
    </cfRule>
  </conditionalFormatting>
  <conditionalFormatting sqref="AC74:AC75">
    <cfRule type="expression" dxfId="2001" priority="535">
      <formula>$M74=#REF!</formula>
    </cfRule>
    <cfRule type="expression" dxfId="2000" priority="536">
      <formula>$M74=#REF!</formula>
    </cfRule>
    <cfRule type="expression" dxfId="1999" priority="537">
      <formula>$M74=#REF!</formula>
    </cfRule>
    <cfRule type="expression" dxfId="1998" priority="538">
      <formula>$M74=#REF!</formula>
    </cfRule>
  </conditionalFormatting>
  <conditionalFormatting sqref="AC73">
    <cfRule type="expression" dxfId="1997" priority="539">
      <formula>$M73=#REF!</formula>
    </cfRule>
    <cfRule type="expression" dxfId="1996" priority="540">
      <formula>$M73=#REF!</formula>
    </cfRule>
    <cfRule type="expression" dxfId="1995" priority="541">
      <formula>$M73=#REF!</formula>
    </cfRule>
    <cfRule type="expression" dxfId="1994" priority="542">
      <formula>$M73=#REF!</formula>
    </cfRule>
  </conditionalFormatting>
  <conditionalFormatting sqref="AC76">
    <cfRule type="expression" dxfId="1993" priority="543">
      <formula>$M76=#REF!</formula>
    </cfRule>
    <cfRule type="expression" dxfId="1992" priority="544">
      <formula>$M76=#REF!</formula>
    </cfRule>
    <cfRule type="expression" dxfId="1991" priority="545">
      <formula>$M76=#REF!</formula>
    </cfRule>
    <cfRule type="expression" dxfId="1990" priority="546">
      <formula>$M76=#REF!</formula>
    </cfRule>
  </conditionalFormatting>
  <conditionalFormatting sqref="Q64:Q66 Q71:Q76">
    <cfRule type="cellIs" dxfId="1989" priority="547" operator="equal">
      <formula>"Mut+ext"</formula>
    </cfRule>
  </conditionalFormatting>
  <conditionalFormatting sqref="Z65:Z66">
    <cfRule type="expression" dxfId="1988" priority="548">
      <formula>$M65=#REF!</formula>
    </cfRule>
    <cfRule type="expression" dxfId="1987" priority="549">
      <formula>$M65=#REF!</formula>
    </cfRule>
    <cfRule type="expression" dxfId="1986" priority="550">
      <formula>$M65=#REF!</formula>
    </cfRule>
    <cfRule type="expression" dxfId="1985" priority="551">
      <formula>$M65=#REF!</formula>
    </cfRule>
  </conditionalFormatting>
  <conditionalFormatting sqref="AD89">
    <cfRule type="expression" dxfId="1984" priority="552">
      <formula>$M89=#REF!</formula>
    </cfRule>
    <cfRule type="expression" dxfId="1983" priority="553">
      <formula>$M89=#REF!</formula>
    </cfRule>
    <cfRule type="expression" dxfId="1982" priority="554">
      <formula>$M89=#REF!</formula>
    </cfRule>
    <cfRule type="expression" dxfId="1981" priority="555">
      <formula>$M89=#REF!</formula>
    </cfRule>
  </conditionalFormatting>
  <conditionalFormatting sqref="AD77:AD79">
    <cfRule type="expression" dxfId="1980" priority="556">
      <formula>$M77=#REF!</formula>
    </cfRule>
    <cfRule type="expression" dxfId="1979" priority="557">
      <formula>$M77=#REF!</formula>
    </cfRule>
    <cfRule type="expression" dxfId="1978" priority="558">
      <formula>$M77=#REF!</formula>
    </cfRule>
    <cfRule type="expression" dxfId="1977" priority="559">
      <formula>$M77=#REF!</formula>
    </cfRule>
  </conditionalFormatting>
  <conditionalFormatting sqref="Z77">
    <cfRule type="expression" dxfId="1976" priority="560">
      <formula>$M77=#REF!</formula>
    </cfRule>
    <cfRule type="expression" dxfId="1975" priority="561">
      <formula>$M77=#REF!</formula>
    </cfRule>
    <cfRule type="expression" dxfId="1974" priority="562">
      <formula>$M77=#REF!</formula>
    </cfRule>
    <cfRule type="expression" dxfId="1973" priority="563">
      <formula>$M77=#REF!</formula>
    </cfRule>
  </conditionalFormatting>
  <conditionalFormatting sqref="Z89">
    <cfRule type="expression" dxfId="1972" priority="564">
      <formula>$M89=#REF!</formula>
    </cfRule>
    <cfRule type="expression" dxfId="1971" priority="565">
      <formula>$M89=#REF!</formula>
    </cfRule>
    <cfRule type="expression" dxfId="1970" priority="566">
      <formula>$M89=#REF!</formula>
    </cfRule>
    <cfRule type="expression" dxfId="1969" priority="567">
      <formula>$M89=#REF!</formula>
    </cfRule>
  </conditionalFormatting>
  <conditionalFormatting sqref="AC77">
    <cfRule type="expression" dxfId="1968" priority="568">
      <formula>$M77=#REF!</formula>
    </cfRule>
    <cfRule type="expression" dxfId="1967" priority="569">
      <formula>$M77=#REF!</formula>
    </cfRule>
    <cfRule type="expression" dxfId="1966" priority="570">
      <formula>$M77=#REF!</formula>
    </cfRule>
    <cfRule type="expression" dxfId="1965" priority="571">
      <formula>$M77=#REF!</formula>
    </cfRule>
  </conditionalFormatting>
  <conditionalFormatting sqref="AC78">
    <cfRule type="expression" dxfId="1964" priority="572">
      <formula>$M78=#REF!</formula>
    </cfRule>
    <cfRule type="expression" dxfId="1963" priority="573">
      <formula>$M78=#REF!</formula>
    </cfRule>
    <cfRule type="expression" dxfId="1962" priority="574">
      <formula>$M78=#REF!</formula>
    </cfRule>
    <cfRule type="expression" dxfId="1961" priority="575">
      <formula>$M78=#REF!</formula>
    </cfRule>
  </conditionalFormatting>
  <conditionalFormatting sqref="AC79 Z84:Z88">
    <cfRule type="expression" dxfId="1960" priority="576">
      <formula>$M74=#REF!</formula>
    </cfRule>
    <cfRule type="expression" dxfId="1959" priority="577">
      <formula>$M74=#REF!</formula>
    </cfRule>
    <cfRule type="expression" dxfId="1958" priority="578">
      <formula>$M74=#REF!</formula>
    </cfRule>
    <cfRule type="expression" dxfId="1957" priority="579">
      <formula>$M74=#REF!</formula>
    </cfRule>
  </conditionalFormatting>
  <conditionalFormatting sqref="AC84">
    <cfRule type="expression" dxfId="1956" priority="580">
      <formula>$M84=#REF!</formula>
    </cfRule>
    <cfRule type="expression" dxfId="1955" priority="581">
      <formula>$M84=#REF!</formula>
    </cfRule>
    <cfRule type="expression" dxfId="1954" priority="582">
      <formula>$M84=#REF!</formula>
    </cfRule>
    <cfRule type="expression" dxfId="1953" priority="583">
      <formula>$M84=#REF!</formula>
    </cfRule>
  </conditionalFormatting>
  <conditionalFormatting sqref="AC85">
    <cfRule type="expression" dxfId="1952" priority="584">
      <formula>$M85=#REF!</formula>
    </cfRule>
    <cfRule type="expression" dxfId="1951" priority="585">
      <formula>$M85=#REF!</formula>
    </cfRule>
    <cfRule type="expression" dxfId="1950" priority="586">
      <formula>$M85=#REF!</formula>
    </cfRule>
    <cfRule type="expression" dxfId="1949" priority="587">
      <formula>$M85=#REF!</formula>
    </cfRule>
  </conditionalFormatting>
  <conditionalFormatting sqref="AC87:AC88">
    <cfRule type="expression" dxfId="1948" priority="588">
      <formula>$M87=#REF!</formula>
    </cfRule>
    <cfRule type="expression" dxfId="1947" priority="589">
      <formula>$M87=#REF!</formula>
    </cfRule>
    <cfRule type="expression" dxfId="1946" priority="590">
      <formula>$M87=#REF!</formula>
    </cfRule>
    <cfRule type="expression" dxfId="1945" priority="591">
      <formula>$M87=#REF!</formula>
    </cfRule>
  </conditionalFormatting>
  <conditionalFormatting sqref="AC86">
    <cfRule type="expression" dxfId="1944" priority="592">
      <formula>$M86=#REF!</formula>
    </cfRule>
    <cfRule type="expression" dxfId="1943" priority="593">
      <formula>$M86=#REF!</formula>
    </cfRule>
    <cfRule type="expression" dxfId="1942" priority="594">
      <formula>$M86=#REF!</formula>
    </cfRule>
    <cfRule type="expression" dxfId="1941" priority="595">
      <formula>$M86=#REF!</formula>
    </cfRule>
  </conditionalFormatting>
  <conditionalFormatting sqref="AC89">
    <cfRule type="expression" dxfId="1940" priority="596">
      <formula>$M89=#REF!</formula>
    </cfRule>
    <cfRule type="expression" dxfId="1939" priority="597">
      <formula>$M89=#REF!</formula>
    </cfRule>
    <cfRule type="expression" dxfId="1938" priority="598">
      <formula>$M89=#REF!</formula>
    </cfRule>
    <cfRule type="expression" dxfId="1937" priority="599">
      <formula>$M89=#REF!</formula>
    </cfRule>
  </conditionalFormatting>
  <conditionalFormatting sqref="Q77:Q79 Q84:Q89">
    <cfRule type="cellIs" dxfId="1936" priority="600" operator="equal">
      <formula>"Mut+ext"</formula>
    </cfRule>
  </conditionalFormatting>
  <conditionalFormatting sqref="Z78:Z79">
    <cfRule type="expression" dxfId="1935" priority="601">
      <formula>$M78=#REF!</formula>
    </cfRule>
    <cfRule type="expression" dxfId="1934" priority="602">
      <formula>$M78=#REF!</formula>
    </cfRule>
    <cfRule type="expression" dxfId="1933" priority="603">
      <formula>$M78=#REF!</formula>
    </cfRule>
    <cfRule type="expression" dxfId="1932" priority="604">
      <formula>$M78=#REF!</formula>
    </cfRule>
  </conditionalFormatting>
  <conditionalFormatting sqref="AD102">
    <cfRule type="expression" dxfId="1931" priority="605">
      <formula>$M102=#REF!</formula>
    </cfRule>
    <cfRule type="expression" dxfId="1930" priority="606">
      <formula>$M102=#REF!</formula>
    </cfRule>
    <cfRule type="expression" dxfId="1929" priority="607">
      <formula>$M102=#REF!</formula>
    </cfRule>
    <cfRule type="expression" dxfId="1928" priority="608">
      <formula>$M102=#REF!</formula>
    </cfRule>
  </conditionalFormatting>
  <conditionalFormatting sqref="AD90:AD93">
    <cfRule type="expression" dxfId="1927" priority="609">
      <formula>$M90=#REF!</formula>
    </cfRule>
    <cfRule type="expression" dxfId="1926" priority="610">
      <formula>$M90=#REF!</formula>
    </cfRule>
    <cfRule type="expression" dxfId="1925" priority="611">
      <formula>$M90=#REF!</formula>
    </cfRule>
    <cfRule type="expression" dxfId="1924" priority="612">
      <formula>$M90=#REF!</formula>
    </cfRule>
  </conditionalFormatting>
  <conditionalFormatting sqref="Z90">
    <cfRule type="expression" dxfId="1923" priority="613">
      <formula>$M90=#REF!</formula>
    </cfRule>
    <cfRule type="expression" dxfId="1922" priority="614">
      <formula>$M90=#REF!</formula>
    </cfRule>
    <cfRule type="expression" dxfId="1921" priority="615">
      <formula>$M90=#REF!</formula>
    </cfRule>
    <cfRule type="expression" dxfId="1920" priority="616">
      <formula>$M90=#REF!</formula>
    </cfRule>
  </conditionalFormatting>
  <conditionalFormatting sqref="Z102">
    <cfRule type="expression" dxfId="1919" priority="617">
      <formula>$M102=#REF!</formula>
    </cfRule>
    <cfRule type="expression" dxfId="1918" priority="618">
      <formula>$M102=#REF!</formula>
    </cfRule>
    <cfRule type="expression" dxfId="1917" priority="619">
      <formula>$M102=#REF!</formula>
    </cfRule>
    <cfRule type="expression" dxfId="1916" priority="620">
      <formula>$M102=#REF!</formula>
    </cfRule>
  </conditionalFormatting>
  <conditionalFormatting sqref="AC90 Z98:Z101 AD109:AD114">
    <cfRule type="expression" dxfId="1915" priority="621">
      <formula>$M82=#REF!</formula>
    </cfRule>
    <cfRule type="expression" dxfId="1914" priority="622">
      <formula>$M82=#REF!</formula>
    </cfRule>
    <cfRule type="expression" dxfId="1913" priority="623">
      <formula>$M82=#REF!</formula>
    </cfRule>
    <cfRule type="expression" dxfId="1912" priority="624">
      <formula>$M82=#REF!</formula>
    </cfRule>
  </conditionalFormatting>
  <conditionalFormatting sqref="AC91">
    <cfRule type="expression" dxfId="1911" priority="625">
      <formula>$M91=#REF!</formula>
    </cfRule>
    <cfRule type="expression" dxfId="1910" priority="626">
      <formula>$M91=#REF!</formula>
    </cfRule>
    <cfRule type="expression" dxfId="1909" priority="627">
      <formula>$M91=#REF!</formula>
    </cfRule>
    <cfRule type="expression" dxfId="1908" priority="628">
      <formula>$M91=#REF!</formula>
    </cfRule>
  </conditionalFormatting>
  <conditionalFormatting sqref="AC92">
    <cfRule type="expression" dxfId="1907" priority="629">
      <formula>$M92=#REF!</formula>
    </cfRule>
    <cfRule type="expression" dxfId="1906" priority="630">
      <formula>$M92=#REF!</formula>
    </cfRule>
    <cfRule type="expression" dxfId="1905" priority="631">
      <formula>$M92=#REF!</formula>
    </cfRule>
    <cfRule type="expression" dxfId="1904" priority="632">
      <formula>$M92=#REF!</formula>
    </cfRule>
  </conditionalFormatting>
  <conditionalFormatting sqref="AC93">
    <cfRule type="expression" dxfId="1903" priority="633">
      <formula>$M93=#REF!</formula>
    </cfRule>
    <cfRule type="expression" dxfId="1902" priority="634">
      <formula>$M93=#REF!</formula>
    </cfRule>
    <cfRule type="expression" dxfId="1901" priority="635">
      <formula>$M93=#REF!</formula>
    </cfRule>
    <cfRule type="expression" dxfId="1900" priority="636">
      <formula>$M93=#REF!</formula>
    </cfRule>
  </conditionalFormatting>
  <conditionalFormatting sqref="AC98">
    <cfRule type="expression" dxfId="1899" priority="637">
      <formula>$M98=#REF!</formula>
    </cfRule>
    <cfRule type="expression" dxfId="1898" priority="638">
      <formula>$M98=#REF!</formula>
    </cfRule>
    <cfRule type="expression" dxfId="1897" priority="639">
      <formula>$M98=#REF!</formula>
    </cfRule>
    <cfRule type="expression" dxfId="1896" priority="640">
      <formula>$M98=#REF!</formula>
    </cfRule>
  </conditionalFormatting>
  <conditionalFormatting sqref="AC100:AC101">
    <cfRule type="expression" dxfId="1895" priority="641">
      <formula>$M100=#REF!</formula>
    </cfRule>
    <cfRule type="expression" dxfId="1894" priority="642">
      <formula>$M100=#REF!</formula>
    </cfRule>
    <cfRule type="expression" dxfId="1893" priority="643">
      <formula>$M100=#REF!</formula>
    </cfRule>
    <cfRule type="expression" dxfId="1892" priority="644">
      <formula>$M100=#REF!</formula>
    </cfRule>
  </conditionalFormatting>
  <conditionalFormatting sqref="AC99">
    <cfRule type="expression" dxfId="1891" priority="645">
      <formula>$M99=#REF!</formula>
    </cfRule>
    <cfRule type="expression" dxfId="1890" priority="646">
      <formula>$M99=#REF!</formula>
    </cfRule>
    <cfRule type="expression" dxfId="1889" priority="647">
      <formula>$M99=#REF!</formula>
    </cfRule>
    <cfRule type="expression" dxfId="1888" priority="648">
      <formula>$M99=#REF!</formula>
    </cfRule>
  </conditionalFormatting>
  <conditionalFormatting sqref="AC102">
    <cfRule type="expression" dxfId="1887" priority="649">
      <formula>$M102=#REF!</formula>
    </cfRule>
    <cfRule type="expression" dxfId="1886" priority="650">
      <formula>$M102=#REF!</formula>
    </cfRule>
    <cfRule type="expression" dxfId="1885" priority="651">
      <formula>$M102=#REF!</formula>
    </cfRule>
    <cfRule type="expression" dxfId="1884" priority="652">
      <formula>$M102=#REF!</formula>
    </cfRule>
  </conditionalFormatting>
  <conditionalFormatting sqref="Q90:Q93 Q98:Q102">
    <cfRule type="cellIs" dxfId="1883" priority="653" operator="equal">
      <formula>"Mut+ext"</formula>
    </cfRule>
  </conditionalFormatting>
  <conditionalFormatting sqref="Z91:Z93">
    <cfRule type="expression" dxfId="1882" priority="654">
      <formula>$M91=#REF!</formula>
    </cfRule>
    <cfRule type="expression" dxfId="1881" priority="655">
      <formula>$M91=#REF!</formula>
    </cfRule>
    <cfRule type="expression" dxfId="1880" priority="656">
      <formula>$M91=#REF!</formula>
    </cfRule>
    <cfRule type="expression" dxfId="1879" priority="657">
      <formula>$M91=#REF!</formula>
    </cfRule>
  </conditionalFormatting>
  <conditionalFormatting sqref="AD115">
    <cfRule type="expression" dxfId="1878" priority="658">
      <formula>$M115=#REF!</formula>
    </cfRule>
    <cfRule type="expression" dxfId="1877" priority="659">
      <formula>$M115=#REF!</formula>
    </cfRule>
    <cfRule type="expression" dxfId="1876" priority="660">
      <formula>$M115=#REF!</formula>
    </cfRule>
    <cfRule type="expression" dxfId="1875" priority="661">
      <formula>$M115=#REF!</formula>
    </cfRule>
  </conditionalFormatting>
  <conditionalFormatting sqref="AD103:AD104">
    <cfRule type="expression" dxfId="1874" priority="662">
      <formula>$M103=#REF!</formula>
    </cfRule>
    <cfRule type="expression" dxfId="1873" priority="663">
      <formula>$M103=#REF!</formula>
    </cfRule>
    <cfRule type="expression" dxfId="1872" priority="664">
      <formula>$M103=#REF!</formula>
    </cfRule>
    <cfRule type="expression" dxfId="1871" priority="665">
      <formula>$M103=#REF!</formula>
    </cfRule>
  </conditionalFormatting>
  <conditionalFormatting sqref="Z103">
    <cfRule type="expression" dxfId="1870" priority="666">
      <formula>$M103=#REF!</formula>
    </cfRule>
    <cfRule type="expression" dxfId="1869" priority="667">
      <formula>$M103=#REF!</formula>
    </cfRule>
    <cfRule type="expression" dxfId="1868" priority="668">
      <formula>$M103=#REF!</formula>
    </cfRule>
    <cfRule type="expression" dxfId="1867" priority="669">
      <formula>$M103=#REF!</formula>
    </cfRule>
  </conditionalFormatting>
  <conditionalFormatting sqref="Z115">
    <cfRule type="expression" dxfId="1866" priority="670">
      <formula>$M115=#REF!</formula>
    </cfRule>
    <cfRule type="expression" dxfId="1865" priority="671">
      <formula>$M115=#REF!</formula>
    </cfRule>
    <cfRule type="expression" dxfId="1864" priority="672">
      <formula>$M115=#REF!</formula>
    </cfRule>
    <cfRule type="expression" dxfId="1863" priority="673">
      <formula>$M115=#REF!</formula>
    </cfRule>
  </conditionalFormatting>
  <conditionalFormatting sqref="AC103">
    <cfRule type="expression" dxfId="1862" priority="674">
      <formula>$M103=#REF!</formula>
    </cfRule>
    <cfRule type="expression" dxfId="1861" priority="675">
      <formula>$M103=#REF!</formula>
    </cfRule>
    <cfRule type="expression" dxfId="1860" priority="676">
      <formula>$M103=#REF!</formula>
    </cfRule>
    <cfRule type="expression" dxfId="1859" priority="677">
      <formula>$M103=#REF!</formula>
    </cfRule>
  </conditionalFormatting>
  <conditionalFormatting sqref="AC104">
    <cfRule type="expression" dxfId="1858" priority="678">
      <formula>$M104=#REF!</formula>
    </cfRule>
    <cfRule type="expression" dxfId="1857" priority="679">
      <formula>$M104=#REF!</formula>
    </cfRule>
    <cfRule type="expression" dxfId="1856" priority="680">
      <formula>$M104=#REF!</formula>
    </cfRule>
    <cfRule type="expression" dxfId="1855" priority="681">
      <formula>$M104=#REF!</formula>
    </cfRule>
  </conditionalFormatting>
  <conditionalFormatting sqref="AC109">
    <cfRule type="expression" dxfId="1854" priority="682">
      <formula>$M109=#REF!</formula>
    </cfRule>
    <cfRule type="expression" dxfId="1853" priority="683">
      <formula>$M109=#REF!</formula>
    </cfRule>
    <cfRule type="expression" dxfId="1852" priority="684">
      <formula>$M109=#REF!</formula>
    </cfRule>
    <cfRule type="expression" dxfId="1851" priority="685">
      <formula>$M109=#REF!</formula>
    </cfRule>
  </conditionalFormatting>
  <conditionalFormatting sqref="AC110">
    <cfRule type="expression" dxfId="1850" priority="686">
      <formula>$M110=#REF!</formula>
    </cfRule>
    <cfRule type="expression" dxfId="1849" priority="687">
      <formula>$M110=#REF!</formula>
    </cfRule>
    <cfRule type="expression" dxfId="1848" priority="688">
      <formula>$M110=#REF!</formula>
    </cfRule>
    <cfRule type="expression" dxfId="1847" priority="689">
      <formula>$M110=#REF!</formula>
    </cfRule>
  </conditionalFormatting>
  <conditionalFormatting sqref="AC111">
    <cfRule type="expression" dxfId="1846" priority="690">
      <formula>$M111=#REF!</formula>
    </cfRule>
    <cfRule type="expression" dxfId="1845" priority="691">
      <formula>$M111=#REF!</formula>
    </cfRule>
    <cfRule type="expression" dxfId="1844" priority="692">
      <formula>$M111=#REF!</formula>
    </cfRule>
    <cfRule type="expression" dxfId="1843" priority="693">
      <formula>$M111=#REF!</formula>
    </cfRule>
  </conditionalFormatting>
  <conditionalFormatting sqref="AC113:AC114">
    <cfRule type="expression" dxfId="1842" priority="694">
      <formula>$M113=#REF!</formula>
    </cfRule>
    <cfRule type="expression" dxfId="1841" priority="695">
      <formula>$M113=#REF!</formula>
    </cfRule>
    <cfRule type="expression" dxfId="1840" priority="696">
      <formula>$M113=#REF!</formula>
    </cfRule>
    <cfRule type="expression" dxfId="1839" priority="697">
      <formula>$M113=#REF!</formula>
    </cfRule>
  </conditionalFormatting>
  <conditionalFormatting sqref="AC112">
    <cfRule type="expression" dxfId="1838" priority="698">
      <formula>$M112=#REF!</formula>
    </cfRule>
    <cfRule type="expression" dxfId="1837" priority="699">
      <formula>$M112=#REF!</formula>
    </cfRule>
    <cfRule type="expression" dxfId="1836" priority="700">
      <formula>$M112=#REF!</formula>
    </cfRule>
    <cfRule type="expression" dxfId="1835" priority="701">
      <formula>$M112=#REF!</formula>
    </cfRule>
  </conditionalFormatting>
  <conditionalFormatting sqref="AC115">
    <cfRule type="expression" dxfId="1834" priority="702">
      <formula>$M115=#REF!</formula>
    </cfRule>
    <cfRule type="expression" dxfId="1833" priority="703">
      <formula>$M115=#REF!</formula>
    </cfRule>
    <cfRule type="expression" dxfId="1832" priority="704">
      <formula>$M115=#REF!</formula>
    </cfRule>
    <cfRule type="expression" dxfId="1831" priority="705">
      <formula>$M115=#REF!</formula>
    </cfRule>
  </conditionalFormatting>
  <conditionalFormatting sqref="Q103:Q104 Q109:Q115">
    <cfRule type="cellIs" dxfId="1830" priority="706" operator="equal">
      <formula>"Mut+ext"</formula>
    </cfRule>
  </conditionalFormatting>
  <conditionalFormatting sqref="Z104">
    <cfRule type="expression" dxfId="1829" priority="707">
      <formula>$M104=#REF!</formula>
    </cfRule>
    <cfRule type="expression" dxfId="1828" priority="708">
      <formula>$M104=#REF!</formula>
    </cfRule>
    <cfRule type="expression" dxfId="1827" priority="709">
      <formula>$M104=#REF!</formula>
    </cfRule>
    <cfRule type="expression" dxfId="1826" priority="710">
      <formula>$M104=#REF!</formula>
    </cfRule>
  </conditionalFormatting>
  <conditionalFormatting sqref="AD128">
    <cfRule type="expression" dxfId="1825" priority="711">
      <formula>$M128=#REF!</formula>
    </cfRule>
    <cfRule type="expression" dxfId="1824" priority="712">
      <formula>$M128=#REF!</formula>
    </cfRule>
    <cfRule type="expression" dxfId="1823" priority="713">
      <formula>$M128=#REF!</formula>
    </cfRule>
    <cfRule type="expression" dxfId="1822" priority="714">
      <formula>$M128=#REF!</formula>
    </cfRule>
  </conditionalFormatting>
  <conditionalFormatting sqref="AD116:AD117">
    <cfRule type="expression" dxfId="1821" priority="715">
      <formula>$M116=#REF!</formula>
    </cfRule>
    <cfRule type="expression" dxfId="1820" priority="716">
      <formula>$M116=#REF!</formula>
    </cfRule>
    <cfRule type="expression" dxfId="1819" priority="717">
      <formula>$M116=#REF!</formula>
    </cfRule>
    <cfRule type="expression" dxfId="1818" priority="718">
      <formula>$M116=#REF!</formula>
    </cfRule>
  </conditionalFormatting>
  <conditionalFormatting sqref="Z116">
    <cfRule type="expression" dxfId="1817" priority="719">
      <formula>$M116=#REF!</formula>
    </cfRule>
    <cfRule type="expression" dxfId="1816" priority="720">
      <formula>$M116=#REF!</formula>
    </cfRule>
    <cfRule type="expression" dxfId="1815" priority="721">
      <formula>$M116=#REF!</formula>
    </cfRule>
    <cfRule type="expression" dxfId="1814" priority="722">
      <formula>$M116=#REF!</formula>
    </cfRule>
  </conditionalFormatting>
  <conditionalFormatting sqref="Z128">
    <cfRule type="expression" dxfId="1813" priority="723">
      <formula>$M128=#REF!</formula>
    </cfRule>
    <cfRule type="expression" dxfId="1812" priority="724">
      <formula>$M128=#REF!</formula>
    </cfRule>
    <cfRule type="expression" dxfId="1811" priority="725">
      <formula>$M128=#REF!</formula>
    </cfRule>
    <cfRule type="expression" dxfId="1810" priority="726">
      <formula>$M128=#REF!</formula>
    </cfRule>
  </conditionalFormatting>
  <conditionalFormatting sqref="AC116">
    <cfRule type="expression" dxfId="1809" priority="727">
      <formula>$M116=#REF!</formula>
    </cfRule>
    <cfRule type="expression" dxfId="1808" priority="728">
      <formula>$M116=#REF!</formula>
    </cfRule>
    <cfRule type="expression" dxfId="1807" priority="729">
      <formula>$M116=#REF!</formula>
    </cfRule>
    <cfRule type="expression" dxfId="1806" priority="730">
      <formula>$M116=#REF!</formula>
    </cfRule>
  </conditionalFormatting>
  <conditionalFormatting sqref="AC117">
    <cfRule type="expression" dxfId="1805" priority="731">
      <formula>$M117=#REF!</formula>
    </cfRule>
    <cfRule type="expression" dxfId="1804" priority="732">
      <formula>$M117=#REF!</formula>
    </cfRule>
    <cfRule type="expression" dxfId="1803" priority="733">
      <formula>$M117=#REF!</formula>
    </cfRule>
    <cfRule type="expression" dxfId="1802" priority="734">
      <formula>$M117=#REF!</formula>
    </cfRule>
  </conditionalFormatting>
  <conditionalFormatting sqref="AC122">
    <cfRule type="expression" dxfId="1801" priority="735">
      <formula>$M122=#REF!</formula>
    </cfRule>
    <cfRule type="expression" dxfId="1800" priority="736">
      <formula>$M122=#REF!</formula>
    </cfRule>
    <cfRule type="expression" dxfId="1799" priority="737">
      <formula>$M122=#REF!</formula>
    </cfRule>
    <cfRule type="expression" dxfId="1798" priority="738">
      <formula>$M122=#REF!</formula>
    </cfRule>
  </conditionalFormatting>
  <conditionalFormatting sqref="AC123">
    <cfRule type="expression" dxfId="1797" priority="739">
      <formula>$M123=#REF!</formula>
    </cfRule>
    <cfRule type="expression" dxfId="1796" priority="740">
      <formula>$M123=#REF!</formula>
    </cfRule>
    <cfRule type="expression" dxfId="1795" priority="741">
      <formula>$M123=#REF!</formula>
    </cfRule>
    <cfRule type="expression" dxfId="1794" priority="742">
      <formula>$M123=#REF!</formula>
    </cfRule>
  </conditionalFormatting>
  <conditionalFormatting sqref="AC124">
    <cfRule type="expression" dxfId="1793" priority="743">
      <formula>$M124=#REF!</formula>
    </cfRule>
    <cfRule type="expression" dxfId="1792" priority="744">
      <formula>$M124=#REF!</formula>
    </cfRule>
    <cfRule type="expression" dxfId="1791" priority="745">
      <formula>$M124=#REF!</formula>
    </cfRule>
    <cfRule type="expression" dxfId="1790" priority="746">
      <formula>$M124=#REF!</formula>
    </cfRule>
  </conditionalFormatting>
  <conditionalFormatting sqref="AC126:AC127">
    <cfRule type="expression" dxfId="1789" priority="747">
      <formula>$M126=#REF!</formula>
    </cfRule>
    <cfRule type="expression" dxfId="1788" priority="748">
      <formula>$M126=#REF!</formula>
    </cfRule>
    <cfRule type="expression" dxfId="1787" priority="749">
      <formula>$M126=#REF!</formula>
    </cfRule>
    <cfRule type="expression" dxfId="1786" priority="750">
      <formula>$M126=#REF!</formula>
    </cfRule>
  </conditionalFormatting>
  <conditionalFormatting sqref="AC125">
    <cfRule type="expression" dxfId="1785" priority="751">
      <formula>$M125=#REF!</formula>
    </cfRule>
    <cfRule type="expression" dxfId="1784" priority="752">
      <formula>$M125=#REF!</formula>
    </cfRule>
    <cfRule type="expression" dxfId="1783" priority="753">
      <formula>$M125=#REF!</formula>
    </cfRule>
    <cfRule type="expression" dxfId="1782" priority="754">
      <formula>$M125=#REF!</formula>
    </cfRule>
  </conditionalFormatting>
  <conditionalFormatting sqref="AC128">
    <cfRule type="expression" dxfId="1781" priority="755">
      <formula>$M128=#REF!</formula>
    </cfRule>
    <cfRule type="expression" dxfId="1780" priority="756">
      <formula>$M128=#REF!</formula>
    </cfRule>
    <cfRule type="expression" dxfId="1779" priority="757">
      <formula>$M128=#REF!</formula>
    </cfRule>
    <cfRule type="expression" dxfId="1778" priority="758">
      <formula>$M128=#REF!</formula>
    </cfRule>
  </conditionalFormatting>
  <conditionalFormatting sqref="Q116:Q117 Q122:Q128">
    <cfRule type="cellIs" dxfId="1777" priority="759" operator="equal">
      <formula>"Mut+ext"</formula>
    </cfRule>
  </conditionalFormatting>
  <conditionalFormatting sqref="Z117">
    <cfRule type="expression" dxfId="1776" priority="760">
      <formula>$M117=#REF!</formula>
    </cfRule>
    <cfRule type="expression" dxfId="1775" priority="761">
      <formula>$M117=#REF!</formula>
    </cfRule>
    <cfRule type="expression" dxfId="1774" priority="762">
      <formula>$M117=#REF!</formula>
    </cfRule>
    <cfRule type="expression" dxfId="1773" priority="763">
      <formula>$M117=#REF!</formula>
    </cfRule>
  </conditionalFormatting>
  <conditionalFormatting sqref="AD141">
    <cfRule type="expression" dxfId="1772" priority="764">
      <formula>$M141=#REF!</formula>
    </cfRule>
    <cfRule type="expression" dxfId="1771" priority="765">
      <formula>$M141=#REF!</formula>
    </cfRule>
    <cfRule type="expression" dxfId="1770" priority="766">
      <formula>$M141=#REF!</formula>
    </cfRule>
    <cfRule type="expression" dxfId="1769" priority="767">
      <formula>$M141=#REF!</formula>
    </cfRule>
  </conditionalFormatting>
  <conditionalFormatting sqref="AD129:AD130">
    <cfRule type="expression" dxfId="1768" priority="768">
      <formula>$M129=#REF!</formula>
    </cfRule>
    <cfRule type="expression" dxfId="1767" priority="769">
      <formula>$M129=#REF!</formula>
    </cfRule>
    <cfRule type="expression" dxfId="1766" priority="770">
      <formula>$M129=#REF!</formula>
    </cfRule>
    <cfRule type="expression" dxfId="1765" priority="771">
      <formula>$M129=#REF!</formula>
    </cfRule>
  </conditionalFormatting>
  <conditionalFormatting sqref="Z129">
    <cfRule type="expression" dxfId="1764" priority="772">
      <formula>$M129=#REF!</formula>
    </cfRule>
    <cfRule type="expression" dxfId="1763" priority="773">
      <formula>$M129=#REF!</formula>
    </cfRule>
    <cfRule type="expression" dxfId="1762" priority="774">
      <formula>$M129=#REF!</formula>
    </cfRule>
    <cfRule type="expression" dxfId="1761" priority="775">
      <formula>$M129=#REF!</formula>
    </cfRule>
  </conditionalFormatting>
  <conditionalFormatting sqref="Z141">
    <cfRule type="expression" dxfId="1760" priority="776">
      <formula>$M141=#REF!</formula>
    </cfRule>
    <cfRule type="expression" dxfId="1759" priority="777">
      <formula>$M141=#REF!</formula>
    </cfRule>
    <cfRule type="expression" dxfId="1758" priority="778">
      <formula>$M141=#REF!</formula>
    </cfRule>
    <cfRule type="expression" dxfId="1757" priority="779">
      <formula>$M141=#REF!</formula>
    </cfRule>
  </conditionalFormatting>
  <conditionalFormatting sqref="AC129">
    <cfRule type="expression" dxfId="1756" priority="780">
      <formula>$M129=#REF!</formula>
    </cfRule>
    <cfRule type="expression" dxfId="1755" priority="781">
      <formula>$M129=#REF!</formula>
    </cfRule>
    <cfRule type="expression" dxfId="1754" priority="782">
      <formula>$M129=#REF!</formula>
    </cfRule>
    <cfRule type="expression" dxfId="1753" priority="783">
      <formula>$M129=#REF!</formula>
    </cfRule>
  </conditionalFormatting>
  <conditionalFormatting sqref="AC130">
    <cfRule type="expression" dxfId="1752" priority="784">
      <formula>$M130=#REF!</formula>
    </cfRule>
    <cfRule type="expression" dxfId="1751" priority="785">
      <formula>$M130=#REF!</formula>
    </cfRule>
    <cfRule type="expression" dxfId="1750" priority="786">
      <formula>$M130=#REF!</formula>
    </cfRule>
    <cfRule type="expression" dxfId="1749" priority="787">
      <formula>$M130=#REF!</formula>
    </cfRule>
  </conditionalFormatting>
  <conditionalFormatting sqref="AC135">
    <cfRule type="expression" dxfId="1748" priority="788">
      <formula>$M135=#REF!</formula>
    </cfRule>
    <cfRule type="expression" dxfId="1747" priority="789">
      <formula>$M135=#REF!</formula>
    </cfRule>
    <cfRule type="expression" dxfId="1746" priority="790">
      <formula>$M135=#REF!</formula>
    </cfRule>
    <cfRule type="expression" dxfId="1745" priority="791">
      <formula>$M135=#REF!</formula>
    </cfRule>
  </conditionalFormatting>
  <conditionalFormatting sqref="AC136">
    <cfRule type="expression" dxfId="1744" priority="792">
      <formula>$M136=#REF!</formula>
    </cfRule>
    <cfRule type="expression" dxfId="1743" priority="793">
      <formula>$M136=#REF!</formula>
    </cfRule>
    <cfRule type="expression" dxfId="1742" priority="794">
      <formula>$M136=#REF!</formula>
    </cfRule>
    <cfRule type="expression" dxfId="1741" priority="795">
      <formula>$M136=#REF!</formula>
    </cfRule>
  </conditionalFormatting>
  <conditionalFormatting sqref="AC137">
    <cfRule type="expression" dxfId="1740" priority="796">
      <formula>$M137=#REF!</formula>
    </cfRule>
    <cfRule type="expression" dxfId="1739" priority="797">
      <formula>$M137=#REF!</formula>
    </cfRule>
    <cfRule type="expression" dxfId="1738" priority="798">
      <formula>$M137=#REF!</formula>
    </cfRule>
    <cfRule type="expression" dxfId="1737" priority="799">
      <formula>$M137=#REF!</formula>
    </cfRule>
  </conditionalFormatting>
  <conditionalFormatting sqref="AC139:AC140">
    <cfRule type="expression" dxfId="1736" priority="800">
      <formula>$M139=#REF!</formula>
    </cfRule>
    <cfRule type="expression" dxfId="1735" priority="801">
      <formula>$M139=#REF!</formula>
    </cfRule>
    <cfRule type="expression" dxfId="1734" priority="802">
      <formula>$M139=#REF!</formula>
    </cfRule>
    <cfRule type="expression" dxfId="1733" priority="803">
      <formula>$M139=#REF!</formula>
    </cfRule>
  </conditionalFormatting>
  <conditionalFormatting sqref="AC138">
    <cfRule type="expression" dxfId="1732" priority="804">
      <formula>$M138=#REF!</formula>
    </cfRule>
    <cfRule type="expression" dxfId="1731" priority="805">
      <formula>$M138=#REF!</formula>
    </cfRule>
    <cfRule type="expression" dxfId="1730" priority="806">
      <formula>$M138=#REF!</formula>
    </cfRule>
    <cfRule type="expression" dxfId="1729" priority="807">
      <formula>$M138=#REF!</formula>
    </cfRule>
  </conditionalFormatting>
  <conditionalFormatting sqref="AC141 Z135:Z140 AC255:AD258 Z255:Z258 AC267:AD271 Z267:Z271">
    <cfRule type="expression" dxfId="1728" priority="808">
      <formula>$M135=#REF!</formula>
    </cfRule>
    <cfRule type="expression" dxfId="1727" priority="809">
      <formula>$M135=#REF!</formula>
    </cfRule>
    <cfRule type="expression" dxfId="1726" priority="810">
      <formula>$M135=#REF!</formula>
    </cfRule>
    <cfRule type="expression" dxfId="1725" priority="811">
      <formula>$M135=#REF!</formula>
    </cfRule>
  </conditionalFormatting>
  <conditionalFormatting sqref="Q129:Q130 Q135:Q141">
    <cfRule type="cellIs" dxfId="1724" priority="812" operator="equal">
      <formula>"Mut+ext"</formula>
    </cfRule>
  </conditionalFormatting>
  <conditionalFormatting sqref="Z130">
    <cfRule type="expression" dxfId="1723" priority="813">
      <formula>$M130=#REF!</formula>
    </cfRule>
    <cfRule type="expression" dxfId="1722" priority="814">
      <formula>$M130=#REF!</formula>
    </cfRule>
    <cfRule type="expression" dxfId="1721" priority="815">
      <formula>$M130=#REF!</formula>
    </cfRule>
    <cfRule type="expression" dxfId="1720" priority="816">
      <formula>$M130=#REF!</formula>
    </cfRule>
  </conditionalFormatting>
  <conditionalFormatting sqref="AD248:AD250">
    <cfRule type="expression" dxfId="1719" priority="817">
      <formula>$M248=#REF!</formula>
    </cfRule>
    <cfRule type="expression" dxfId="1718" priority="818">
      <formula>$M248=#REF!</formula>
    </cfRule>
    <cfRule type="expression" dxfId="1717" priority="819">
      <formula>$M248=#REF!</formula>
    </cfRule>
    <cfRule type="expression" dxfId="1716" priority="820">
      <formula>$M248=#REF!</formula>
    </cfRule>
  </conditionalFormatting>
  <conditionalFormatting sqref="AC248:AC250">
    <cfRule type="expression" dxfId="1715" priority="821">
      <formula>$M248=#REF!</formula>
    </cfRule>
    <cfRule type="expression" dxfId="1714" priority="822">
      <formula>$M248=#REF!</formula>
    </cfRule>
    <cfRule type="expression" dxfId="1713" priority="823">
      <formula>$M248=#REF!</formula>
    </cfRule>
    <cfRule type="expression" dxfId="1712" priority="824">
      <formula>$M248=#REF!</formula>
    </cfRule>
  </conditionalFormatting>
  <conditionalFormatting sqref="Q248:Q250 Q255:Q258">
    <cfRule type="cellIs" dxfId="1711" priority="825" operator="equal">
      <formula>"Mut+ext"</formula>
    </cfRule>
  </conditionalFormatting>
  <conditionalFormatting sqref="Z248:Z250">
    <cfRule type="expression" dxfId="1710" priority="826">
      <formula>$M248=#REF!</formula>
    </cfRule>
    <cfRule type="expression" dxfId="1709" priority="827">
      <formula>$M248=#REF!</formula>
    </cfRule>
    <cfRule type="expression" dxfId="1708" priority="828">
      <formula>$M248=#REF!</formula>
    </cfRule>
    <cfRule type="expression" dxfId="1707" priority="829">
      <formula>$M248=#REF!</formula>
    </cfRule>
  </conditionalFormatting>
  <conditionalFormatting sqref="AD259">
    <cfRule type="expression" dxfId="1706" priority="830">
      <formula>$M259=#REF!</formula>
    </cfRule>
    <cfRule type="expression" dxfId="1705" priority="831">
      <formula>$M259=#REF!</formula>
    </cfRule>
    <cfRule type="expression" dxfId="1704" priority="832">
      <formula>$M259=#REF!</formula>
    </cfRule>
    <cfRule type="expression" dxfId="1703" priority="833">
      <formula>$M259=#REF!</formula>
    </cfRule>
  </conditionalFormatting>
  <conditionalFormatting sqref="AC259">
    <cfRule type="expression" dxfId="1702" priority="834">
      <formula>$M259=#REF!</formula>
    </cfRule>
    <cfRule type="expression" dxfId="1701" priority="835">
      <formula>$M259=#REF!</formula>
    </cfRule>
    <cfRule type="expression" dxfId="1700" priority="836">
      <formula>$M259=#REF!</formula>
    </cfRule>
    <cfRule type="expression" dxfId="1699" priority="837">
      <formula>$M259=#REF!</formula>
    </cfRule>
  </conditionalFormatting>
  <conditionalFormatting sqref="Q259">
    <cfRule type="cellIs" dxfId="1698" priority="838" operator="equal">
      <formula>"Mut+ext"</formula>
    </cfRule>
  </conditionalFormatting>
  <conditionalFormatting sqref="Z259">
    <cfRule type="expression" dxfId="1697" priority="839">
      <formula>$M259=#REF!</formula>
    </cfRule>
    <cfRule type="expression" dxfId="1696" priority="840">
      <formula>$M259=#REF!</formula>
    </cfRule>
    <cfRule type="expression" dxfId="1695" priority="841">
      <formula>$M259=#REF!</formula>
    </cfRule>
    <cfRule type="expression" dxfId="1694" priority="842">
      <formula>$M259=#REF!</formula>
    </cfRule>
  </conditionalFormatting>
  <conditionalFormatting sqref="AD247">
    <cfRule type="expression" dxfId="1693" priority="843">
      <formula>$M247=#REF!</formula>
    </cfRule>
    <cfRule type="expression" dxfId="1692" priority="844">
      <formula>$M247=#REF!</formula>
    </cfRule>
    <cfRule type="expression" dxfId="1691" priority="845">
      <formula>$M247=#REF!</formula>
    </cfRule>
    <cfRule type="expression" dxfId="1690" priority="846">
      <formula>$M247=#REF!</formula>
    </cfRule>
  </conditionalFormatting>
  <conditionalFormatting sqref="AC247">
    <cfRule type="expression" dxfId="1689" priority="847">
      <formula>$M247=#REF!</formula>
    </cfRule>
    <cfRule type="expression" dxfId="1688" priority="848">
      <formula>$M247=#REF!</formula>
    </cfRule>
    <cfRule type="expression" dxfId="1687" priority="849">
      <formula>$M247=#REF!</formula>
    </cfRule>
    <cfRule type="expression" dxfId="1686" priority="850">
      <formula>$M247=#REF!</formula>
    </cfRule>
  </conditionalFormatting>
  <conditionalFormatting sqref="Q247">
    <cfRule type="cellIs" dxfId="1685" priority="851" operator="equal">
      <formula>"Mut+ext"</formula>
    </cfRule>
  </conditionalFormatting>
  <conditionalFormatting sqref="Z247">
    <cfRule type="expression" dxfId="1684" priority="852">
      <formula>$M247=#REF!</formula>
    </cfRule>
    <cfRule type="expression" dxfId="1683" priority="853">
      <formula>$M247=#REF!</formula>
    </cfRule>
    <cfRule type="expression" dxfId="1682" priority="854">
      <formula>$M247=#REF!</formula>
    </cfRule>
    <cfRule type="expression" dxfId="1681" priority="855">
      <formula>$M247=#REF!</formula>
    </cfRule>
  </conditionalFormatting>
  <conditionalFormatting sqref="AD261:AD262">
    <cfRule type="expression" dxfId="1680" priority="856">
      <formula>$M261=#REF!</formula>
    </cfRule>
    <cfRule type="expression" dxfId="1679" priority="857">
      <formula>$M261=#REF!</formula>
    </cfRule>
    <cfRule type="expression" dxfId="1678" priority="858">
      <formula>$M261=#REF!</formula>
    </cfRule>
    <cfRule type="expression" dxfId="1677" priority="859">
      <formula>$M261=#REF!</formula>
    </cfRule>
  </conditionalFormatting>
  <conditionalFormatting sqref="AC261:AC262">
    <cfRule type="expression" dxfId="1676" priority="860">
      <formula>$M261=#REF!</formula>
    </cfRule>
    <cfRule type="expression" dxfId="1675" priority="861">
      <formula>$M261=#REF!</formula>
    </cfRule>
    <cfRule type="expression" dxfId="1674" priority="862">
      <formula>$M261=#REF!</formula>
    </cfRule>
    <cfRule type="expression" dxfId="1673" priority="863">
      <formula>$M261=#REF!</formula>
    </cfRule>
  </conditionalFormatting>
  <conditionalFormatting sqref="Q261:Q262 Q267:Q271">
    <cfRule type="cellIs" dxfId="1672" priority="864" operator="equal">
      <formula>"Mut+ext"</formula>
    </cfRule>
  </conditionalFormatting>
  <conditionalFormatting sqref="Z261:Z262">
    <cfRule type="expression" dxfId="1671" priority="865">
      <formula>$M261=#REF!</formula>
    </cfRule>
    <cfRule type="expression" dxfId="1670" priority="866">
      <formula>$M261=#REF!</formula>
    </cfRule>
    <cfRule type="expression" dxfId="1669" priority="867">
      <formula>$M261=#REF!</formula>
    </cfRule>
    <cfRule type="expression" dxfId="1668" priority="868">
      <formula>$M261=#REF!</formula>
    </cfRule>
  </conditionalFormatting>
  <conditionalFormatting sqref="AD272">
    <cfRule type="expression" dxfId="1667" priority="869">
      <formula>$M272=#REF!</formula>
    </cfRule>
    <cfRule type="expression" dxfId="1666" priority="870">
      <formula>$M272=#REF!</formula>
    </cfRule>
    <cfRule type="expression" dxfId="1665" priority="871">
      <formula>$M272=#REF!</formula>
    </cfRule>
    <cfRule type="expression" dxfId="1664" priority="872">
      <formula>$M272=#REF!</formula>
    </cfRule>
  </conditionalFormatting>
  <conditionalFormatting sqref="AC272">
    <cfRule type="expression" dxfId="1663" priority="873">
      <formula>$M272=#REF!</formula>
    </cfRule>
    <cfRule type="expression" dxfId="1662" priority="874">
      <formula>$M272=#REF!</formula>
    </cfRule>
    <cfRule type="expression" dxfId="1661" priority="875">
      <formula>$M272=#REF!</formula>
    </cfRule>
    <cfRule type="expression" dxfId="1660" priority="876">
      <formula>$M272=#REF!</formula>
    </cfRule>
  </conditionalFormatting>
  <conditionalFormatting sqref="Q272">
    <cfRule type="cellIs" dxfId="1659" priority="877" operator="equal">
      <formula>"Mut+ext"</formula>
    </cfRule>
  </conditionalFormatting>
  <conditionalFormatting sqref="Z272">
    <cfRule type="expression" dxfId="1658" priority="878">
      <formula>$M272=#REF!</formula>
    </cfRule>
    <cfRule type="expression" dxfId="1657" priority="879">
      <formula>$M272=#REF!</formula>
    </cfRule>
    <cfRule type="expression" dxfId="1656" priority="880">
      <formula>$M272=#REF!</formula>
    </cfRule>
    <cfRule type="expression" dxfId="1655" priority="881">
      <formula>$M272=#REF!</formula>
    </cfRule>
  </conditionalFormatting>
  <conditionalFormatting sqref="AD260">
    <cfRule type="expression" dxfId="1654" priority="882">
      <formula>$M260=#REF!</formula>
    </cfRule>
    <cfRule type="expression" dxfId="1653" priority="883">
      <formula>$M260=#REF!</formula>
    </cfRule>
    <cfRule type="expression" dxfId="1652" priority="884">
      <formula>$M260=#REF!</formula>
    </cfRule>
    <cfRule type="expression" dxfId="1651" priority="885">
      <formula>$M260=#REF!</formula>
    </cfRule>
  </conditionalFormatting>
  <conditionalFormatting sqref="AC260">
    <cfRule type="expression" dxfId="1650" priority="886">
      <formula>$M260=#REF!</formula>
    </cfRule>
    <cfRule type="expression" dxfId="1649" priority="887">
      <formula>$M260=#REF!</formula>
    </cfRule>
    <cfRule type="expression" dxfId="1648" priority="888">
      <formula>$M260=#REF!</formula>
    </cfRule>
    <cfRule type="expression" dxfId="1647" priority="889">
      <formula>$M260=#REF!</formula>
    </cfRule>
  </conditionalFormatting>
  <conditionalFormatting sqref="Q260">
    <cfRule type="cellIs" dxfId="1646" priority="890" operator="equal">
      <formula>"Mut+ext"</formula>
    </cfRule>
  </conditionalFormatting>
  <conditionalFormatting sqref="Z260">
    <cfRule type="expression" dxfId="1645" priority="891">
      <formula>$M260=#REF!</formula>
    </cfRule>
    <cfRule type="expression" dxfId="1644" priority="892">
      <formula>$M260=#REF!</formula>
    </cfRule>
    <cfRule type="expression" dxfId="1643" priority="893">
      <formula>$M260=#REF!</formula>
    </cfRule>
    <cfRule type="expression" dxfId="1642" priority="894">
      <formula>$M260=#REF!</formula>
    </cfRule>
  </conditionalFormatting>
  <conditionalFormatting sqref="Q20">
    <cfRule type="cellIs" dxfId="1641" priority="895" operator="equal">
      <formula>"Mut+ext"</formula>
    </cfRule>
  </conditionalFormatting>
  <conditionalFormatting sqref="AD15:AD18">
    <cfRule type="expression" dxfId="1640" priority="896">
      <formula>$M15=#REF!</formula>
    </cfRule>
    <cfRule type="expression" dxfId="1639" priority="897">
      <formula>$M15=#REF!</formula>
    </cfRule>
    <cfRule type="expression" dxfId="1638" priority="898">
      <formula>$M15=#REF!</formula>
    </cfRule>
    <cfRule type="expression" dxfId="1637" priority="899">
      <formula>$M15=#REF!</formula>
    </cfRule>
  </conditionalFormatting>
  <conditionalFormatting sqref="AC15">
    <cfRule type="expression" dxfId="1636" priority="900">
      <formula>$M15=#REF!</formula>
    </cfRule>
    <cfRule type="expression" dxfId="1635" priority="901">
      <formula>$M15=#REF!</formula>
    </cfRule>
    <cfRule type="expression" dxfId="1634" priority="902">
      <formula>$M15=#REF!</formula>
    </cfRule>
    <cfRule type="expression" dxfId="1633" priority="903">
      <formula>$M15=#REF!</formula>
    </cfRule>
  </conditionalFormatting>
  <conditionalFormatting sqref="AC16">
    <cfRule type="expression" dxfId="1632" priority="904">
      <formula>$M16=#REF!</formula>
    </cfRule>
    <cfRule type="expression" dxfId="1631" priority="905">
      <formula>$M16=#REF!</formula>
    </cfRule>
    <cfRule type="expression" dxfId="1630" priority="906">
      <formula>$M16=#REF!</formula>
    </cfRule>
    <cfRule type="expression" dxfId="1629" priority="907">
      <formula>$M16=#REF!</formula>
    </cfRule>
  </conditionalFormatting>
  <conditionalFormatting sqref="AC18">
    <cfRule type="expression" dxfId="1628" priority="908">
      <formula>$M18=#REF!</formula>
    </cfRule>
    <cfRule type="expression" dxfId="1627" priority="909">
      <formula>$M18=#REF!</formula>
    </cfRule>
    <cfRule type="expression" dxfId="1626" priority="910">
      <formula>$M18=#REF!</formula>
    </cfRule>
    <cfRule type="expression" dxfId="1625" priority="911">
      <formula>$M18=#REF!</formula>
    </cfRule>
  </conditionalFormatting>
  <conditionalFormatting sqref="AC17">
    <cfRule type="expression" dxfId="1624" priority="912">
      <formula>$M17=#REF!</formula>
    </cfRule>
    <cfRule type="expression" dxfId="1623" priority="913">
      <formula>$M17=#REF!</formula>
    </cfRule>
    <cfRule type="expression" dxfId="1622" priority="914">
      <formula>$M17=#REF!</formula>
    </cfRule>
    <cfRule type="expression" dxfId="1621" priority="915">
      <formula>$M17=#REF!</formula>
    </cfRule>
  </conditionalFormatting>
  <conditionalFormatting sqref="Q17:Q18 Q15">
    <cfRule type="cellIs" dxfId="1620" priority="916" operator="equal">
      <formula>"Mut+ext"</formula>
    </cfRule>
  </conditionalFormatting>
  <conditionalFormatting sqref="Z15:Z18">
    <cfRule type="expression" dxfId="1619" priority="917">
      <formula>$M15=#REF!</formula>
    </cfRule>
    <cfRule type="expression" dxfId="1618" priority="918">
      <formula>$M15=#REF!</formula>
    </cfRule>
    <cfRule type="expression" dxfId="1617" priority="919">
      <formula>$M15=#REF!</formula>
    </cfRule>
    <cfRule type="expression" dxfId="1616" priority="920">
      <formula>$M15=#REF!</formula>
    </cfRule>
  </conditionalFormatting>
  <conditionalFormatting sqref="Q16">
    <cfRule type="cellIs" dxfId="1615" priority="921" operator="equal">
      <formula>"Mut+ext"</formula>
    </cfRule>
  </conditionalFormatting>
  <conditionalFormatting sqref="AD28:AD31">
    <cfRule type="expression" dxfId="1614" priority="922">
      <formula>$M28=#REF!</formula>
    </cfRule>
    <cfRule type="expression" dxfId="1613" priority="923">
      <formula>$M28=#REF!</formula>
    </cfRule>
    <cfRule type="expression" dxfId="1612" priority="924">
      <formula>$M28=#REF!</formula>
    </cfRule>
    <cfRule type="expression" dxfId="1611" priority="925">
      <formula>$M28=#REF!</formula>
    </cfRule>
  </conditionalFormatting>
  <conditionalFormatting sqref="AC28">
    <cfRule type="expression" dxfId="1610" priority="926">
      <formula>$M28=#REF!</formula>
    </cfRule>
    <cfRule type="expression" dxfId="1609" priority="927">
      <formula>$M28=#REF!</formula>
    </cfRule>
    <cfRule type="expression" dxfId="1608" priority="928">
      <formula>$M28=#REF!</formula>
    </cfRule>
    <cfRule type="expression" dxfId="1607" priority="929">
      <formula>$M28=#REF!</formula>
    </cfRule>
  </conditionalFormatting>
  <conditionalFormatting sqref="AC29">
    <cfRule type="expression" dxfId="1606" priority="930">
      <formula>$M29=#REF!</formula>
    </cfRule>
    <cfRule type="expression" dxfId="1605" priority="931">
      <formula>$M29=#REF!</formula>
    </cfRule>
    <cfRule type="expression" dxfId="1604" priority="932">
      <formula>$M29=#REF!</formula>
    </cfRule>
    <cfRule type="expression" dxfId="1603" priority="933">
      <formula>$M29=#REF!</formula>
    </cfRule>
  </conditionalFormatting>
  <conditionalFormatting sqref="AC31">
    <cfRule type="expression" dxfId="1602" priority="934">
      <formula>$M31=#REF!</formula>
    </cfRule>
    <cfRule type="expression" dxfId="1601" priority="935">
      <formula>$M31=#REF!</formula>
    </cfRule>
    <cfRule type="expression" dxfId="1600" priority="936">
      <formula>$M31=#REF!</formula>
    </cfRule>
    <cfRule type="expression" dxfId="1599" priority="937">
      <formula>$M31=#REF!</formula>
    </cfRule>
  </conditionalFormatting>
  <conditionalFormatting sqref="AC30">
    <cfRule type="expression" dxfId="1598" priority="938">
      <formula>$M30=#REF!</formula>
    </cfRule>
    <cfRule type="expression" dxfId="1597" priority="939">
      <formula>$M30=#REF!</formula>
    </cfRule>
    <cfRule type="expression" dxfId="1596" priority="940">
      <formula>$M30=#REF!</formula>
    </cfRule>
    <cfRule type="expression" dxfId="1595" priority="941">
      <formula>$M30=#REF!</formula>
    </cfRule>
  </conditionalFormatting>
  <conditionalFormatting sqref="Q28:Q31">
    <cfRule type="cellIs" dxfId="1594" priority="942" operator="equal">
      <formula>"Mut+ext"</formula>
    </cfRule>
  </conditionalFormatting>
  <conditionalFormatting sqref="Z28:Z31">
    <cfRule type="expression" dxfId="1593" priority="943">
      <formula>$M28=#REF!</formula>
    </cfRule>
    <cfRule type="expression" dxfId="1592" priority="944">
      <formula>$M28=#REF!</formula>
    </cfRule>
    <cfRule type="expression" dxfId="1591" priority="945">
      <formula>$M28=#REF!</formula>
    </cfRule>
    <cfRule type="expression" dxfId="1590" priority="946">
      <formula>$M28=#REF!</formula>
    </cfRule>
  </conditionalFormatting>
  <conditionalFormatting sqref="AD42:AD45">
    <cfRule type="expression" dxfId="1589" priority="947">
      <formula>$M42=#REF!</formula>
    </cfRule>
    <cfRule type="expression" dxfId="1588" priority="948">
      <formula>$M42=#REF!</formula>
    </cfRule>
    <cfRule type="expression" dxfId="1587" priority="949">
      <formula>$M42=#REF!</formula>
    </cfRule>
    <cfRule type="expression" dxfId="1586" priority="950">
      <formula>$M42=#REF!</formula>
    </cfRule>
  </conditionalFormatting>
  <conditionalFormatting sqref="AC42">
    <cfRule type="expression" dxfId="1585" priority="951">
      <formula>$M42=#REF!</formula>
    </cfRule>
    <cfRule type="expression" dxfId="1584" priority="952">
      <formula>$M42=#REF!</formula>
    </cfRule>
    <cfRule type="expression" dxfId="1583" priority="953">
      <formula>$M42=#REF!</formula>
    </cfRule>
    <cfRule type="expression" dxfId="1582" priority="954">
      <formula>$M42=#REF!</formula>
    </cfRule>
  </conditionalFormatting>
  <conditionalFormatting sqref="AC44:AC45">
    <cfRule type="expression" dxfId="1581" priority="955">
      <formula>$M44=#REF!</formula>
    </cfRule>
    <cfRule type="expression" dxfId="1580" priority="956">
      <formula>$M44=#REF!</formula>
    </cfRule>
    <cfRule type="expression" dxfId="1579" priority="957">
      <formula>$M44=#REF!</formula>
    </cfRule>
    <cfRule type="expression" dxfId="1578" priority="958">
      <formula>$M44=#REF!</formula>
    </cfRule>
  </conditionalFormatting>
  <conditionalFormatting sqref="AC43">
    <cfRule type="expression" dxfId="1577" priority="959">
      <formula>$M43=#REF!</formula>
    </cfRule>
    <cfRule type="expression" dxfId="1576" priority="960">
      <formula>$M43=#REF!</formula>
    </cfRule>
    <cfRule type="expression" dxfId="1575" priority="961">
      <formula>$M43=#REF!</formula>
    </cfRule>
    <cfRule type="expression" dxfId="1574" priority="962">
      <formula>$M43=#REF!</formula>
    </cfRule>
  </conditionalFormatting>
  <conditionalFormatting sqref="Q42:Q45">
    <cfRule type="cellIs" dxfId="1573" priority="963" operator="equal">
      <formula>"Mut+ext"</formula>
    </cfRule>
  </conditionalFormatting>
  <conditionalFormatting sqref="Z42:Z45">
    <cfRule type="expression" dxfId="1572" priority="964">
      <formula>$M42=#REF!</formula>
    </cfRule>
    <cfRule type="expression" dxfId="1571" priority="965">
      <formula>$M42=#REF!</formula>
    </cfRule>
    <cfRule type="expression" dxfId="1570" priority="966">
      <formula>$M42=#REF!</formula>
    </cfRule>
    <cfRule type="expression" dxfId="1569" priority="967">
      <formula>$M42=#REF!</formula>
    </cfRule>
  </conditionalFormatting>
  <conditionalFormatting sqref="AD54:AD57">
    <cfRule type="expression" dxfId="1568" priority="968">
      <formula>$M54=#REF!</formula>
    </cfRule>
    <cfRule type="expression" dxfId="1567" priority="969">
      <formula>$M54=#REF!</formula>
    </cfRule>
    <cfRule type="expression" dxfId="1566" priority="970">
      <formula>$M54=#REF!</formula>
    </cfRule>
    <cfRule type="expression" dxfId="1565" priority="971">
      <formula>$M54=#REF!</formula>
    </cfRule>
  </conditionalFormatting>
  <conditionalFormatting sqref="AC54">
    <cfRule type="expression" dxfId="1564" priority="972">
      <formula>$M54=#REF!</formula>
    </cfRule>
    <cfRule type="expression" dxfId="1563" priority="973">
      <formula>$M54=#REF!</formula>
    </cfRule>
    <cfRule type="expression" dxfId="1562" priority="974">
      <formula>$M54=#REF!</formula>
    </cfRule>
    <cfRule type="expression" dxfId="1561" priority="975">
      <formula>$M54=#REF!</formula>
    </cfRule>
  </conditionalFormatting>
  <conditionalFormatting sqref="AC55">
    <cfRule type="expression" dxfId="1560" priority="976">
      <formula>$M55=#REF!</formula>
    </cfRule>
    <cfRule type="expression" dxfId="1559" priority="977">
      <formula>$M55=#REF!</formula>
    </cfRule>
    <cfRule type="expression" dxfId="1558" priority="978">
      <formula>$M55=#REF!</formula>
    </cfRule>
    <cfRule type="expression" dxfId="1557" priority="979">
      <formula>$M55=#REF!</formula>
    </cfRule>
  </conditionalFormatting>
  <conditionalFormatting sqref="AC57">
    <cfRule type="expression" dxfId="1556" priority="980">
      <formula>$M57=#REF!</formula>
    </cfRule>
    <cfRule type="expression" dxfId="1555" priority="981">
      <formula>$M57=#REF!</formula>
    </cfRule>
    <cfRule type="expression" dxfId="1554" priority="982">
      <formula>$M57=#REF!</formula>
    </cfRule>
    <cfRule type="expression" dxfId="1553" priority="983">
      <formula>$M57=#REF!</formula>
    </cfRule>
  </conditionalFormatting>
  <conditionalFormatting sqref="AC56">
    <cfRule type="expression" dxfId="1552" priority="984">
      <formula>$M56=#REF!</formula>
    </cfRule>
    <cfRule type="expression" dxfId="1551" priority="985">
      <formula>$M56=#REF!</formula>
    </cfRule>
    <cfRule type="expression" dxfId="1550" priority="986">
      <formula>$M56=#REF!</formula>
    </cfRule>
    <cfRule type="expression" dxfId="1549" priority="987">
      <formula>$M56=#REF!</formula>
    </cfRule>
  </conditionalFormatting>
  <conditionalFormatting sqref="Q54:Q57">
    <cfRule type="cellIs" dxfId="1548" priority="988" operator="equal">
      <formula>"Mut+ext"</formula>
    </cfRule>
  </conditionalFormatting>
  <conditionalFormatting sqref="Z54:Z57">
    <cfRule type="expression" dxfId="1547" priority="989">
      <formula>$M54=#REF!</formula>
    </cfRule>
    <cfRule type="expression" dxfId="1546" priority="990">
      <formula>$M54=#REF!</formula>
    </cfRule>
    <cfRule type="expression" dxfId="1545" priority="991">
      <formula>$M54=#REF!</formula>
    </cfRule>
    <cfRule type="expression" dxfId="1544" priority="992">
      <formula>$M54=#REF!</formula>
    </cfRule>
  </conditionalFormatting>
  <conditionalFormatting sqref="AD67:AD70">
    <cfRule type="expression" dxfId="1543" priority="993">
      <formula>$M67=#REF!</formula>
    </cfRule>
    <cfRule type="expression" dxfId="1542" priority="994">
      <formula>$M67=#REF!</formula>
    </cfRule>
    <cfRule type="expression" dxfId="1541" priority="995">
      <formula>$M67=#REF!</formula>
    </cfRule>
    <cfRule type="expression" dxfId="1540" priority="996">
      <formula>$M67=#REF!</formula>
    </cfRule>
  </conditionalFormatting>
  <conditionalFormatting sqref="AC67">
    <cfRule type="expression" dxfId="1539" priority="997">
      <formula>$M67=#REF!</formula>
    </cfRule>
    <cfRule type="expression" dxfId="1538" priority="998">
      <formula>$M67=#REF!</formula>
    </cfRule>
    <cfRule type="expression" dxfId="1537" priority="999">
      <formula>$M67=#REF!</formula>
    </cfRule>
    <cfRule type="expression" dxfId="1536" priority="1000">
      <formula>$M67=#REF!</formula>
    </cfRule>
  </conditionalFormatting>
  <conditionalFormatting sqref="AC68">
    <cfRule type="expression" dxfId="1535" priority="1001">
      <formula>$M68=#REF!</formula>
    </cfRule>
    <cfRule type="expression" dxfId="1534" priority="1002">
      <formula>$M68=#REF!</formula>
    </cfRule>
    <cfRule type="expression" dxfId="1533" priority="1003">
      <formula>$M68=#REF!</formula>
    </cfRule>
    <cfRule type="expression" dxfId="1532" priority="1004">
      <formula>$M68=#REF!</formula>
    </cfRule>
  </conditionalFormatting>
  <conditionalFormatting sqref="AC70">
    <cfRule type="expression" dxfId="1531" priority="1005">
      <formula>$M70=#REF!</formula>
    </cfRule>
    <cfRule type="expression" dxfId="1530" priority="1006">
      <formula>$M70=#REF!</formula>
    </cfRule>
    <cfRule type="expression" dxfId="1529" priority="1007">
      <formula>$M70=#REF!</formula>
    </cfRule>
    <cfRule type="expression" dxfId="1528" priority="1008">
      <formula>$M70=#REF!</formula>
    </cfRule>
  </conditionalFormatting>
  <conditionalFormatting sqref="AC69">
    <cfRule type="expression" dxfId="1527" priority="1009">
      <formula>$M69=#REF!</formula>
    </cfRule>
    <cfRule type="expression" dxfId="1526" priority="1010">
      <formula>$M69=#REF!</formula>
    </cfRule>
    <cfRule type="expression" dxfId="1525" priority="1011">
      <formula>$M69=#REF!</formula>
    </cfRule>
    <cfRule type="expression" dxfId="1524" priority="1012">
      <formula>$M69=#REF!</formula>
    </cfRule>
  </conditionalFormatting>
  <conditionalFormatting sqref="Q67:Q70">
    <cfRule type="cellIs" dxfId="1523" priority="1013" operator="equal">
      <formula>"Mut+ext"</formula>
    </cfRule>
  </conditionalFormatting>
  <conditionalFormatting sqref="Z67:Z70">
    <cfRule type="expression" dxfId="1522" priority="1014">
      <formula>$M67=#REF!</formula>
    </cfRule>
    <cfRule type="expression" dxfId="1521" priority="1015">
      <formula>$M67=#REF!</formula>
    </cfRule>
    <cfRule type="expression" dxfId="1520" priority="1016">
      <formula>$M67=#REF!</formula>
    </cfRule>
    <cfRule type="expression" dxfId="1519" priority="1017">
      <formula>$M67=#REF!</formula>
    </cfRule>
  </conditionalFormatting>
  <conditionalFormatting sqref="AD80:AD83">
    <cfRule type="expression" dxfId="1518" priority="1018">
      <formula>$M80=#REF!</formula>
    </cfRule>
    <cfRule type="expression" dxfId="1517" priority="1019">
      <formula>$M80=#REF!</formula>
    </cfRule>
    <cfRule type="expression" dxfId="1516" priority="1020">
      <formula>$M80=#REF!</formula>
    </cfRule>
    <cfRule type="expression" dxfId="1515" priority="1021">
      <formula>$M80=#REF!</formula>
    </cfRule>
  </conditionalFormatting>
  <conditionalFormatting sqref="AC80">
    <cfRule type="expression" dxfId="1514" priority="1022">
      <formula>$M80=#REF!</formula>
    </cfRule>
    <cfRule type="expression" dxfId="1513" priority="1023">
      <formula>$M80=#REF!</formula>
    </cfRule>
    <cfRule type="expression" dxfId="1512" priority="1024">
      <formula>$M80=#REF!</formula>
    </cfRule>
    <cfRule type="expression" dxfId="1511" priority="1025">
      <formula>$M80=#REF!</formula>
    </cfRule>
  </conditionalFormatting>
  <conditionalFormatting sqref="AC81">
    <cfRule type="expression" dxfId="1510" priority="1026">
      <formula>$M81=#REF!</formula>
    </cfRule>
    <cfRule type="expression" dxfId="1509" priority="1027">
      <formula>$M81=#REF!</formula>
    </cfRule>
    <cfRule type="expression" dxfId="1508" priority="1028">
      <formula>$M81=#REF!</formula>
    </cfRule>
    <cfRule type="expression" dxfId="1507" priority="1029">
      <formula>$M81=#REF!</formula>
    </cfRule>
  </conditionalFormatting>
  <conditionalFormatting sqref="AC83">
    <cfRule type="expression" dxfId="1506" priority="1030">
      <formula>$M83=#REF!</formula>
    </cfRule>
    <cfRule type="expression" dxfId="1505" priority="1031">
      <formula>$M83=#REF!</formula>
    </cfRule>
    <cfRule type="expression" dxfId="1504" priority="1032">
      <formula>$M83=#REF!</formula>
    </cfRule>
    <cfRule type="expression" dxfId="1503" priority="1033">
      <formula>$M83=#REF!</formula>
    </cfRule>
  </conditionalFormatting>
  <conditionalFormatting sqref="AC82">
    <cfRule type="expression" dxfId="1502" priority="1034">
      <formula>$M82=#REF!</formula>
    </cfRule>
    <cfRule type="expression" dxfId="1501" priority="1035">
      <formula>$M82=#REF!</formula>
    </cfRule>
    <cfRule type="expression" dxfId="1500" priority="1036">
      <formula>$M82=#REF!</formula>
    </cfRule>
    <cfRule type="expression" dxfId="1499" priority="1037">
      <formula>$M82=#REF!</formula>
    </cfRule>
  </conditionalFormatting>
  <conditionalFormatting sqref="Q80:Q83">
    <cfRule type="cellIs" dxfId="1498" priority="1038" operator="equal">
      <formula>"Mut+ext"</formula>
    </cfRule>
  </conditionalFormatting>
  <conditionalFormatting sqref="Z80:Z83">
    <cfRule type="expression" dxfId="1497" priority="1039">
      <formula>$M80=#REF!</formula>
    </cfRule>
    <cfRule type="expression" dxfId="1496" priority="1040">
      <formula>$M80=#REF!</formula>
    </cfRule>
    <cfRule type="expression" dxfId="1495" priority="1041">
      <formula>$M80=#REF!</formula>
    </cfRule>
    <cfRule type="expression" dxfId="1494" priority="1042">
      <formula>$M80=#REF!</formula>
    </cfRule>
  </conditionalFormatting>
  <conditionalFormatting sqref="AD94:AD97">
    <cfRule type="expression" dxfId="1493" priority="1043">
      <formula>$M94=#REF!</formula>
    </cfRule>
    <cfRule type="expression" dxfId="1492" priority="1044">
      <formula>$M94=#REF!</formula>
    </cfRule>
    <cfRule type="expression" dxfId="1491" priority="1045">
      <formula>$M94=#REF!</formula>
    </cfRule>
    <cfRule type="expression" dxfId="1490" priority="1046">
      <formula>$M94=#REF!</formula>
    </cfRule>
  </conditionalFormatting>
  <conditionalFormatting sqref="AC94">
    <cfRule type="expression" dxfId="1489" priority="1047">
      <formula>$M94=#REF!</formula>
    </cfRule>
    <cfRule type="expression" dxfId="1488" priority="1048">
      <formula>$M94=#REF!</formula>
    </cfRule>
    <cfRule type="expression" dxfId="1487" priority="1049">
      <formula>$M94=#REF!</formula>
    </cfRule>
    <cfRule type="expression" dxfId="1486" priority="1050">
      <formula>$M94=#REF!</formula>
    </cfRule>
  </conditionalFormatting>
  <conditionalFormatting sqref="AC96:AC97">
    <cfRule type="expression" dxfId="1485" priority="1051">
      <formula>$M96=#REF!</formula>
    </cfRule>
    <cfRule type="expression" dxfId="1484" priority="1052">
      <formula>$M96=#REF!</formula>
    </cfRule>
    <cfRule type="expression" dxfId="1483" priority="1053">
      <formula>$M96=#REF!</formula>
    </cfRule>
    <cfRule type="expression" dxfId="1482" priority="1054">
      <formula>$M96=#REF!</formula>
    </cfRule>
  </conditionalFormatting>
  <conditionalFormatting sqref="AC95">
    <cfRule type="expression" dxfId="1481" priority="1055">
      <formula>$M95=#REF!</formula>
    </cfRule>
    <cfRule type="expression" dxfId="1480" priority="1056">
      <formula>$M95=#REF!</formula>
    </cfRule>
    <cfRule type="expression" dxfId="1479" priority="1057">
      <formula>$M95=#REF!</formula>
    </cfRule>
    <cfRule type="expression" dxfId="1478" priority="1058">
      <formula>$M95=#REF!</formula>
    </cfRule>
  </conditionalFormatting>
  <conditionalFormatting sqref="Q94:Q97">
    <cfRule type="cellIs" dxfId="1477" priority="1059" operator="equal">
      <formula>"Mut+ext"</formula>
    </cfRule>
  </conditionalFormatting>
  <conditionalFormatting sqref="Z94:Z97">
    <cfRule type="expression" dxfId="1476" priority="1060">
      <formula>$M94=#REF!</formula>
    </cfRule>
    <cfRule type="expression" dxfId="1475" priority="1061">
      <formula>$M94=#REF!</formula>
    </cfRule>
    <cfRule type="expression" dxfId="1474" priority="1062">
      <formula>$M94=#REF!</formula>
    </cfRule>
    <cfRule type="expression" dxfId="1473" priority="1063">
      <formula>$M94=#REF!</formula>
    </cfRule>
  </conditionalFormatting>
  <conditionalFormatting sqref="AD105:AD108">
    <cfRule type="expression" dxfId="1472" priority="1064">
      <formula>$M105=#REF!</formula>
    </cfRule>
    <cfRule type="expression" dxfId="1471" priority="1065">
      <formula>$M105=#REF!</formula>
    </cfRule>
    <cfRule type="expression" dxfId="1470" priority="1066">
      <formula>$M105=#REF!</formula>
    </cfRule>
    <cfRule type="expression" dxfId="1469" priority="1067">
      <formula>$M105=#REF!</formula>
    </cfRule>
  </conditionalFormatting>
  <conditionalFormatting sqref="AC105">
    <cfRule type="expression" dxfId="1468" priority="1068">
      <formula>$M105=#REF!</formula>
    </cfRule>
    <cfRule type="expression" dxfId="1467" priority="1069">
      <formula>$M105=#REF!</formula>
    </cfRule>
    <cfRule type="expression" dxfId="1466" priority="1070">
      <formula>$M105=#REF!</formula>
    </cfRule>
    <cfRule type="expression" dxfId="1465" priority="1071">
      <formula>$M105=#REF!</formula>
    </cfRule>
  </conditionalFormatting>
  <conditionalFormatting sqref="AC106">
    <cfRule type="expression" dxfId="1464" priority="1072">
      <formula>$M106=#REF!</formula>
    </cfRule>
    <cfRule type="expression" dxfId="1463" priority="1073">
      <formula>$M106=#REF!</formula>
    </cfRule>
    <cfRule type="expression" dxfId="1462" priority="1074">
      <formula>$M106=#REF!</formula>
    </cfRule>
    <cfRule type="expression" dxfId="1461" priority="1075">
      <formula>$M106=#REF!</formula>
    </cfRule>
  </conditionalFormatting>
  <conditionalFormatting sqref="AC107">
    <cfRule type="expression" dxfId="1460" priority="1076">
      <formula>$M107=#REF!</formula>
    </cfRule>
    <cfRule type="expression" dxfId="1459" priority="1077">
      <formula>$M107=#REF!</formula>
    </cfRule>
    <cfRule type="expression" dxfId="1458" priority="1078">
      <formula>$M107=#REF!</formula>
    </cfRule>
    <cfRule type="expression" dxfId="1457" priority="1079">
      <formula>$M107=#REF!</formula>
    </cfRule>
  </conditionalFormatting>
  <conditionalFormatting sqref="AC108">
    <cfRule type="expression" dxfId="1456" priority="1080">
      <formula>$M108=#REF!</formula>
    </cfRule>
    <cfRule type="expression" dxfId="1455" priority="1081">
      <formula>$M108=#REF!</formula>
    </cfRule>
    <cfRule type="expression" dxfId="1454" priority="1082">
      <formula>$M108=#REF!</formula>
    </cfRule>
    <cfRule type="expression" dxfId="1453" priority="1083">
      <formula>$M108=#REF!</formula>
    </cfRule>
  </conditionalFormatting>
  <conditionalFormatting sqref="Q105:Q108">
    <cfRule type="cellIs" dxfId="1452" priority="1084" operator="equal">
      <formula>"Mut+ext"</formula>
    </cfRule>
  </conditionalFormatting>
  <conditionalFormatting sqref="Z105:Z108">
    <cfRule type="expression" dxfId="1451" priority="1085">
      <formula>$M105=#REF!</formula>
    </cfRule>
    <cfRule type="expression" dxfId="1450" priority="1086">
      <formula>$M105=#REF!</formula>
    </cfRule>
    <cfRule type="expression" dxfId="1449" priority="1087">
      <formula>$M105=#REF!</formula>
    </cfRule>
    <cfRule type="expression" dxfId="1448" priority="1088">
      <formula>$M105=#REF!</formula>
    </cfRule>
  </conditionalFormatting>
  <conditionalFormatting sqref="AD118:AD121">
    <cfRule type="expression" dxfId="1447" priority="1089">
      <formula>$M118=#REF!</formula>
    </cfRule>
    <cfRule type="expression" dxfId="1446" priority="1090">
      <formula>$M118=#REF!</formula>
    </cfRule>
    <cfRule type="expression" dxfId="1445" priority="1091">
      <formula>$M118=#REF!</formula>
    </cfRule>
    <cfRule type="expression" dxfId="1444" priority="1092">
      <formula>$M118=#REF!</formula>
    </cfRule>
  </conditionalFormatting>
  <conditionalFormatting sqref="AC118">
    <cfRule type="expression" dxfId="1443" priority="1093">
      <formula>$M118=#REF!</formula>
    </cfRule>
    <cfRule type="expression" dxfId="1442" priority="1094">
      <formula>$M118=#REF!</formula>
    </cfRule>
    <cfRule type="expression" dxfId="1441" priority="1095">
      <formula>$M118=#REF!</formula>
    </cfRule>
    <cfRule type="expression" dxfId="1440" priority="1096">
      <formula>$M118=#REF!</formula>
    </cfRule>
  </conditionalFormatting>
  <conditionalFormatting sqref="AC119">
    <cfRule type="expression" dxfId="1439" priority="1097">
      <formula>$M119=#REF!</formula>
    </cfRule>
    <cfRule type="expression" dxfId="1438" priority="1098">
      <formula>$M119=#REF!</formula>
    </cfRule>
    <cfRule type="expression" dxfId="1437" priority="1099">
      <formula>$M119=#REF!</formula>
    </cfRule>
    <cfRule type="expression" dxfId="1436" priority="1100">
      <formula>$M119=#REF!</formula>
    </cfRule>
  </conditionalFormatting>
  <conditionalFormatting sqref="AC120">
    <cfRule type="expression" dxfId="1435" priority="1101">
      <formula>$M120=#REF!</formula>
    </cfRule>
    <cfRule type="expression" dxfId="1434" priority="1102">
      <formula>$M120=#REF!</formula>
    </cfRule>
    <cfRule type="expression" dxfId="1433" priority="1103">
      <formula>$M120=#REF!</formula>
    </cfRule>
    <cfRule type="expression" dxfId="1432" priority="1104">
      <formula>$M120=#REF!</formula>
    </cfRule>
  </conditionalFormatting>
  <conditionalFormatting sqref="AC121">
    <cfRule type="expression" dxfId="1431" priority="1105">
      <formula>$M121=#REF!</formula>
    </cfRule>
    <cfRule type="expression" dxfId="1430" priority="1106">
      <formula>$M121=#REF!</formula>
    </cfRule>
    <cfRule type="expression" dxfId="1429" priority="1107">
      <formula>$M121=#REF!</formula>
    </cfRule>
    <cfRule type="expression" dxfId="1428" priority="1108">
      <formula>$M121=#REF!</formula>
    </cfRule>
  </conditionalFormatting>
  <conditionalFormatting sqref="Q118:Q121">
    <cfRule type="cellIs" dxfId="1427" priority="1109" operator="equal">
      <formula>"Mut+ext"</formula>
    </cfRule>
  </conditionalFormatting>
  <conditionalFormatting sqref="Z118:Z121">
    <cfRule type="expression" dxfId="1426" priority="1110">
      <formula>$M118=#REF!</formula>
    </cfRule>
    <cfRule type="expression" dxfId="1425" priority="1111">
      <formula>$M118=#REF!</formula>
    </cfRule>
    <cfRule type="expression" dxfId="1424" priority="1112">
      <formula>$M118=#REF!</formula>
    </cfRule>
    <cfRule type="expression" dxfId="1423" priority="1113">
      <formula>$M118=#REF!</formula>
    </cfRule>
  </conditionalFormatting>
  <conditionalFormatting sqref="AD131:AD134">
    <cfRule type="expression" dxfId="1422" priority="1114">
      <formula>$M131=#REF!</formula>
    </cfRule>
    <cfRule type="expression" dxfId="1421" priority="1115">
      <formula>$M131=#REF!</formula>
    </cfRule>
    <cfRule type="expression" dxfId="1420" priority="1116">
      <formula>$M131=#REF!</formula>
    </cfRule>
    <cfRule type="expression" dxfId="1419" priority="1117">
      <formula>$M131=#REF!</formula>
    </cfRule>
  </conditionalFormatting>
  <conditionalFormatting sqref="AC131">
    <cfRule type="expression" dxfId="1418" priority="1118">
      <formula>$M131=#REF!</formula>
    </cfRule>
    <cfRule type="expression" dxfId="1417" priority="1119">
      <formula>$M131=#REF!</formula>
    </cfRule>
    <cfRule type="expression" dxfId="1416" priority="1120">
      <formula>$M131=#REF!</formula>
    </cfRule>
    <cfRule type="expression" dxfId="1415" priority="1121">
      <formula>$M131=#REF!</formula>
    </cfRule>
  </conditionalFormatting>
  <conditionalFormatting sqref="AC132">
    <cfRule type="expression" dxfId="1414" priority="1122">
      <formula>$M132=#REF!</formula>
    </cfRule>
    <cfRule type="expression" dxfId="1413" priority="1123">
      <formula>$M132=#REF!</formula>
    </cfRule>
    <cfRule type="expression" dxfId="1412" priority="1124">
      <formula>$M132=#REF!</formula>
    </cfRule>
    <cfRule type="expression" dxfId="1411" priority="1125">
      <formula>$M132=#REF!</formula>
    </cfRule>
  </conditionalFormatting>
  <conditionalFormatting sqref="AC133">
    <cfRule type="expression" dxfId="1410" priority="1126">
      <formula>$M133=#REF!</formula>
    </cfRule>
    <cfRule type="expression" dxfId="1409" priority="1127">
      <formula>$M133=#REF!</formula>
    </cfRule>
    <cfRule type="expression" dxfId="1408" priority="1128">
      <formula>$M133=#REF!</formula>
    </cfRule>
    <cfRule type="expression" dxfId="1407" priority="1129">
      <formula>$M133=#REF!</formula>
    </cfRule>
  </conditionalFormatting>
  <conditionalFormatting sqref="AC134">
    <cfRule type="expression" dxfId="1406" priority="1130">
      <formula>$M134=#REF!</formula>
    </cfRule>
    <cfRule type="expression" dxfId="1405" priority="1131">
      <formula>$M134=#REF!</formula>
    </cfRule>
    <cfRule type="expression" dxfId="1404" priority="1132">
      <formula>$M134=#REF!</formula>
    </cfRule>
    <cfRule type="expression" dxfId="1403" priority="1133">
      <formula>$M134=#REF!</formula>
    </cfRule>
  </conditionalFormatting>
  <conditionalFormatting sqref="Q131:Q134">
    <cfRule type="cellIs" dxfId="1402" priority="1134" operator="equal">
      <formula>"Mut+ext"</formula>
    </cfRule>
  </conditionalFormatting>
  <conditionalFormatting sqref="Z131:Z134">
    <cfRule type="expression" dxfId="1401" priority="1135">
      <formula>$M131=#REF!</formula>
    </cfRule>
    <cfRule type="expression" dxfId="1400" priority="1136">
      <formula>$M131=#REF!</formula>
    </cfRule>
    <cfRule type="expression" dxfId="1399" priority="1137">
      <formula>$M131=#REF!</formula>
    </cfRule>
    <cfRule type="expression" dxfId="1398" priority="1138">
      <formula>$M131=#REF!</formula>
    </cfRule>
  </conditionalFormatting>
  <conditionalFormatting sqref="AD146:AD149">
    <cfRule type="expression" dxfId="1397" priority="1139">
      <formula>$M146=#REF!</formula>
    </cfRule>
    <cfRule type="expression" dxfId="1396" priority="1140">
      <formula>$M146=#REF!</formula>
    </cfRule>
    <cfRule type="expression" dxfId="1395" priority="1141">
      <formula>$M146=#REF!</formula>
    </cfRule>
    <cfRule type="expression" dxfId="1394" priority="1142">
      <formula>$M146=#REF!</formula>
    </cfRule>
  </conditionalFormatting>
  <conditionalFormatting sqref="AC146:AC149">
    <cfRule type="expression" dxfId="1393" priority="1143">
      <formula>$M146=#REF!</formula>
    </cfRule>
    <cfRule type="expression" dxfId="1392" priority="1144">
      <formula>$M146=#REF!</formula>
    </cfRule>
    <cfRule type="expression" dxfId="1391" priority="1145">
      <formula>$M146=#REF!</formula>
    </cfRule>
    <cfRule type="expression" dxfId="1390" priority="1146">
      <formula>$M146=#REF!</formula>
    </cfRule>
  </conditionalFormatting>
  <conditionalFormatting sqref="Q146:Q149">
    <cfRule type="cellIs" dxfId="1389" priority="1147" operator="equal">
      <formula>"Mut+ext"</formula>
    </cfRule>
  </conditionalFormatting>
  <conditionalFormatting sqref="Z146:Z149">
    <cfRule type="expression" dxfId="1388" priority="1148">
      <formula>$M146=#REF!</formula>
    </cfRule>
    <cfRule type="expression" dxfId="1387" priority="1149">
      <formula>$M146=#REF!</formula>
    </cfRule>
    <cfRule type="expression" dxfId="1386" priority="1150">
      <formula>$M146=#REF!</formula>
    </cfRule>
    <cfRule type="expression" dxfId="1385" priority="1151">
      <formula>$M146=#REF!</formula>
    </cfRule>
  </conditionalFormatting>
  <conditionalFormatting sqref="AD158:AD161">
    <cfRule type="expression" dxfId="1384" priority="1152">
      <formula>$M158=#REF!</formula>
    </cfRule>
    <cfRule type="expression" dxfId="1383" priority="1153">
      <formula>$M158=#REF!</formula>
    </cfRule>
    <cfRule type="expression" dxfId="1382" priority="1154">
      <formula>$M158=#REF!</formula>
    </cfRule>
    <cfRule type="expression" dxfId="1381" priority="1155">
      <formula>$M158=#REF!</formula>
    </cfRule>
  </conditionalFormatting>
  <conditionalFormatting sqref="AC158:AC161">
    <cfRule type="expression" dxfId="1380" priority="1156">
      <formula>$M158=#REF!</formula>
    </cfRule>
    <cfRule type="expression" dxfId="1379" priority="1157">
      <formula>$M158=#REF!</formula>
    </cfRule>
    <cfRule type="expression" dxfId="1378" priority="1158">
      <formula>$M158=#REF!</formula>
    </cfRule>
    <cfRule type="expression" dxfId="1377" priority="1159">
      <formula>$M158=#REF!</formula>
    </cfRule>
  </conditionalFormatting>
  <conditionalFormatting sqref="Q158:Q161">
    <cfRule type="cellIs" dxfId="1376" priority="1160" operator="equal">
      <formula>"Mut+ext"</formula>
    </cfRule>
  </conditionalFormatting>
  <conditionalFormatting sqref="Z158:Z161">
    <cfRule type="expression" dxfId="1375" priority="1161">
      <formula>$M158=#REF!</formula>
    </cfRule>
    <cfRule type="expression" dxfId="1374" priority="1162">
      <formula>$M158=#REF!</formula>
    </cfRule>
    <cfRule type="expression" dxfId="1373" priority="1163">
      <formula>$M158=#REF!</formula>
    </cfRule>
    <cfRule type="expression" dxfId="1372" priority="1164">
      <formula>$M158=#REF!</formula>
    </cfRule>
  </conditionalFormatting>
  <conditionalFormatting sqref="AD173:AD176">
    <cfRule type="expression" dxfId="1371" priority="1165">
      <formula>$M173=#REF!</formula>
    </cfRule>
    <cfRule type="expression" dxfId="1370" priority="1166">
      <formula>$M173=#REF!</formula>
    </cfRule>
    <cfRule type="expression" dxfId="1369" priority="1167">
      <formula>$M173=#REF!</formula>
    </cfRule>
    <cfRule type="expression" dxfId="1368" priority="1168">
      <formula>$M173=#REF!</formula>
    </cfRule>
  </conditionalFormatting>
  <conditionalFormatting sqref="AC173:AC176">
    <cfRule type="expression" dxfId="1367" priority="1169">
      <formula>$M173=#REF!</formula>
    </cfRule>
    <cfRule type="expression" dxfId="1366" priority="1170">
      <formula>$M173=#REF!</formula>
    </cfRule>
    <cfRule type="expression" dxfId="1365" priority="1171">
      <formula>$M173=#REF!</formula>
    </cfRule>
    <cfRule type="expression" dxfId="1364" priority="1172">
      <formula>$M173=#REF!</formula>
    </cfRule>
  </conditionalFormatting>
  <conditionalFormatting sqref="Q173:Q176">
    <cfRule type="cellIs" dxfId="1363" priority="1173" operator="equal">
      <formula>"Mut+ext"</formula>
    </cfRule>
  </conditionalFormatting>
  <conditionalFormatting sqref="Z173:Z176">
    <cfRule type="expression" dxfId="1362" priority="1174">
      <formula>$M173=#REF!</formula>
    </cfRule>
    <cfRule type="expression" dxfId="1361" priority="1175">
      <formula>$M173=#REF!</formula>
    </cfRule>
    <cfRule type="expression" dxfId="1360" priority="1176">
      <formula>$M173=#REF!</formula>
    </cfRule>
    <cfRule type="expression" dxfId="1359" priority="1177">
      <formula>$M173=#REF!</formula>
    </cfRule>
  </conditionalFormatting>
  <conditionalFormatting sqref="AD186:AD189">
    <cfRule type="expression" dxfId="1358" priority="1178">
      <formula>$M186=#REF!</formula>
    </cfRule>
    <cfRule type="expression" dxfId="1357" priority="1179">
      <formula>$M186=#REF!</formula>
    </cfRule>
    <cfRule type="expression" dxfId="1356" priority="1180">
      <formula>$M186=#REF!</formula>
    </cfRule>
    <cfRule type="expression" dxfId="1355" priority="1181">
      <formula>$M186=#REF!</formula>
    </cfRule>
  </conditionalFormatting>
  <conditionalFormatting sqref="AC186:AC189">
    <cfRule type="expression" dxfId="1354" priority="1182">
      <formula>$M186=#REF!</formula>
    </cfRule>
    <cfRule type="expression" dxfId="1353" priority="1183">
      <formula>$M186=#REF!</formula>
    </cfRule>
    <cfRule type="expression" dxfId="1352" priority="1184">
      <formula>$M186=#REF!</formula>
    </cfRule>
    <cfRule type="expression" dxfId="1351" priority="1185">
      <formula>$M186=#REF!</formula>
    </cfRule>
  </conditionalFormatting>
  <conditionalFormatting sqref="Q186:Q189">
    <cfRule type="cellIs" dxfId="1350" priority="1186" operator="equal">
      <formula>"Mut+ext"</formula>
    </cfRule>
  </conditionalFormatting>
  <conditionalFormatting sqref="Z186:Z189">
    <cfRule type="expression" dxfId="1349" priority="1187">
      <formula>$M186=#REF!</formula>
    </cfRule>
    <cfRule type="expression" dxfId="1348" priority="1188">
      <formula>$M186=#REF!</formula>
    </cfRule>
    <cfRule type="expression" dxfId="1347" priority="1189">
      <formula>$M186=#REF!</formula>
    </cfRule>
    <cfRule type="expression" dxfId="1346" priority="1190">
      <formula>$M186=#REF!</formula>
    </cfRule>
  </conditionalFormatting>
  <conditionalFormatting sqref="AD199:AD202">
    <cfRule type="expression" dxfId="1345" priority="1191">
      <formula>$M199=#REF!</formula>
    </cfRule>
    <cfRule type="expression" dxfId="1344" priority="1192">
      <formula>$M199=#REF!</formula>
    </cfRule>
    <cfRule type="expression" dxfId="1343" priority="1193">
      <formula>$M199=#REF!</formula>
    </cfRule>
    <cfRule type="expression" dxfId="1342" priority="1194">
      <formula>$M199=#REF!</formula>
    </cfRule>
  </conditionalFormatting>
  <conditionalFormatting sqref="AC199:AC202">
    <cfRule type="expression" dxfId="1341" priority="1195">
      <formula>$M199=#REF!</formula>
    </cfRule>
    <cfRule type="expression" dxfId="1340" priority="1196">
      <formula>$M199=#REF!</formula>
    </cfRule>
    <cfRule type="expression" dxfId="1339" priority="1197">
      <formula>$M199=#REF!</formula>
    </cfRule>
    <cfRule type="expression" dxfId="1338" priority="1198">
      <formula>$M199=#REF!</formula>
    </cfRule>
  </conditionalFormatting>
  <conditionalFormatting sqref="Q199:Q202">
    <cfRule type="cellIs" dxfId="1337" priority="1199" operator="equal">
      <formula>"Mut+ext"</formula>
    </cfRule>
  </conditionalFormatting>
  <conditionalFormatting sqref="Z199:Z202">
    <cfRule type="expression" dxfId="1336" priority="1200">
      <formula>$M199=#REF!</formula>
    </cfRule>
    <cfRule type="expression" dxfId="1335" priority="1201">
      <formula>$M199=#REF!</formula>
    </cfRule>
    <cfRule type="expression" dxfId="1334" priority="1202">
      <formula>$M199=#REF!</formula>
    </cfRule>
    <cfRule type="expression" dxfId="1333" priority="1203">
      <formula>$M199=#REF!</formula>
    </cfRule>
  </conditionalFormatting>
  <conditionalFormatting sqref="AD212:AD215">
    <cfRule type="expression" dxfId="1332" priority="1204">
      <formula>$M212=#REF!</formula>
    </cfRule>
    <cfRule type="expression" dxfId="1331" priority="1205">
      <formula>$M212=#REF!</formula>
    </cfRule>
    <cfRule type="expression" dxfId="1330" priority="1206">
      <formula>$M212=#REF!</formula>
    </cfRule>
    <cfRule type="expression" dxfId="1329" priority="1207">
      <formula>$M212=#REF!</formula>
    </cfRule>
  </conditionalFormatting>
  <conditionalFormatting sqref="AC212:AC215">
    <cfRule type="expression" dxfId="1328" priority="1208">
      <formula>$M212=#REF!</formula>
    </cfRule>
    <cfRule type="expression" dxfId="1327" priority="1209">
      <formula>$M212=#REF!</formula>
    </cfRule>
    <cfRule type="expression" dxfId="1326" priority="1210">
      <formula>$M212=#REF!</formula>
    </cfRule>
    <cfRule type="expression" dxfId="1325" priority="1211">
      <formula>$M212=#REF!</formula>
    </cfRule>
  </conditionalFormatting>
  <conditionalFormatting sqref="Q212:Q215">
    <cfRule type="cellIs" dxfId="1324" priority="1212" operator="equal">
      <formula>"Mut+ext"</formula>
    </cfRule>
  </conditionalFormatting>
  <conditionalFormatting sqref="Z212:Z215">
    <cfRule type="expression" dxfId="1323" priority="1213">
      <formula>$M212=#REF!</formula>
    </cfRule>
    <cfRule type="expression" dxfId="1322" priority="1214">
      <formula>$M212=#REF!</formula>
    </cfRule>
    <cfRule type="expression" dxfId="1321" priority="1215">
      <formula>$M212=#REF!</formula>
    </cfRule>
    <cfRule type="expression" dxfId="1320" priority="1216">
      <formula>$M212=#REF!</formula>
    </cfRule>
  </conditionalFormatting>
  <conditionalFormatting sqref="AD225:AD228">
    <cfRule type="expression" dxfId="1319" priority="1217">
      <formula>$M225=#REF!</formula>
    </cfRule>
    <cfRule type="expression" dxfId="1318" priority="1218">
      <formula>$M225=#REF!</formula>
    </cfRule>
    <cfRule type="expression" dxfId="1317" priority="1219">
      <formula>$M225=#REF!</formula>
    </cfRule>
    <cfRule type="expression" dxfId="1316" priority="1220">
      <formula>$M225=#REF!</formula>
    </cfRule>
  </conditionalFormatting>
  <conditionalFormatting sqref="AC225:AC228">
    <cfRule type="expression" dxfId="1315" priority="1221">
      <formula>$M225=#REF!</formula>
    </cfRule>
    <cfRule type="expression" dxfId="1314" priority="1222">
      <formula>$M225=#REF!</formula>
    </cfRule>
    <cfRule type="expression" dxfId="1313" priority="1223">
      <formula>$M225=#REF!</formula>
    </cfRule>
    <cfRule type="expression" dxfId="1312" priority="1224">
      <formula>$M225=#REF!</formula>
    </cfRule>
  </conditionalFormatting>
  <conditionalFormatting sqref="Q225:Q228">
    <cfRule type="cellIs" dxfId="1311" priority="1225" operator="equal">
      <formula>"Mut+ext"</formula>
    </cfRule>
  </conditionalFormatting>
  <conditionalFormatting sqref="Z225:Z228">
    <cfRule type="expression" dxfId="1310" priority="1226">
      <formula>$M225=#REF!</formula>
    </cfRule>
    <cfRule type="expression" dxfId="1309" priority="1227">
      <formula>$M225=#REF!</formula>
    </cfRule>
    <cfRule type="expression" dxfId="1308" priority="1228">
      <formula>$M225=#REF!</formula>
    </cfRule>
    <cfRule type="expression" dxfId="1307" priority="1229">
      <formula>$M225=#REF!</formula>
    </cfRule>
  </conditionalFormatting>
  <conditionalFormatting sqref="AD237:AD240">
    <cfRule type="expression" dxfId="1306" priority="1230">
      <formula>$M237=#REF!</formula>
    </cfRule>
    <cfRule type="expression" dxfId="1305" priority="1231">
      <formula>$M237=#REF!</formula>
    </cfRule>
    <cfRule type="expression" dxfId="1304" priority="1232">
      <formula>$M237=#REF!</formula>
    </cfRule>
    <cfRule type="expression" dxfId="1303" priority="1233">
      <formula>$M237=#REF!</formula>
    </cfRule>
  </conditionalFormatting>
  <conditionalFormatting sqref="AC237:AC240">
    <cfRule type="expression" dxfId="1302" priority="1234">
      <formula>$M237=#REF!</formula>
    </cfRule>
    <cfRule type="expression" dxfId="1301" priority="1235">
      <formula>$M237=#REF!</formula>
    </cfRule>
    <cfRule type="expression" dxfId="1300" priority="1236">
      <formula>$M237=#REF!</formula>
    </cfRule>
    <cfRule type="expression" dxfId="1299" priority="1237">
      <formula>$M237=#REF!</formula>
    </cfRule>
  </conditionalFormatting>
  <conditionalFormatting sqref="Q237:Q240">
    <cfRule type="cellIs" dxfId="1298" priority="1238" operator="equal">
      <formula>"Mut+ext"</formula>
    </cfRule>
  </conditionalFormatting>
  <conditionalFormatting sqref="Z237:Z240">
    <cfRule type="expression" dxfId="1297" priority="1239">
      <formula>$M237=#REF!</formula>
    </cfRule>
    <cfRule type="expression" dxfId="1296" priority="1240">
      <formula>$M237=#REF!</formula>
    </cfRule>
    <cfRule type="expression" dxfId="1295" priority="1241">
      <formula>$M237=#REF!</formula>
    </cfRule>
    <cfRule type="expression" dxfId="1294" priority="1242">
      <formula>$M237=#REF!</formula>
    </cfRule>
  </conditionalFormatting>
  <conditionalFormatting sqref="AD251:AD254">
    <cfRule type="expression" dxfId="1293" priority="1243">
      <formula>$M251=#REF!</formula>
    </cfRule>
    <cfRule type="expression" dxfId="1292" priority="1244">
      <formula>$M251=#REF!</formula>
    </cfRule>
    <cfRule type="expression" dxfId="1291" priority="1245">
      <formula>$M251=#REF!</formula>
    </cfRule>
    <cfRule type="expression" dxfId="1290" priority="1246">
      <formula>$M251=#REF!</formula>
    </cfRule>
  </conditionalFormatting>
  <conditionalFormatting sqref="AC251:AC254">
    <cfRule type="expression" dxfId="1289" priority="1247">
      <formula>$M251=#REF!</formula>
    </cfRule>
    <cfRule type="expression" dxfId="1288" priority="1248">
      <formula>$M251=#REF!</formula>
    </cfRule>
    <cfRule type="expression" dxfId="1287" priority="1249">
      <formula>$M251=#REF!</formula>
    </cfRule>
    <cfRule type="expression" dxfId="1286" priority="1250">
      <formula>$M251=#REF!</formula>
    </cfRule>
  </conditionalFormatting>
  <conditionalFormatting sqref="Q251:Q254">
    <cfRule type="cellIs" dxfId="1285" priority="1251" operator="equal">
      <formula>"Mut+ext"</formula>
    </cfRule>
  </conditionalFormatting>
  <conditionalFormatting sqref="Z251:Z254">
    <cfRule type="expression" dxfId="1284" priority="1252">
      <formula>$M251=#REF!</formula>
    </cfRule>
    <cfRule type="expression" dxfId="1283" priority="1253">
      <formula>$M251=#REF!</formula>
    </cfRule>
    <cfRule type="expression" dxfId="1282" priority="1254">
      <formula>$M251=#REF!</formula>
    </cfRule>
    <cfRule type="expression" dxfId="1281" priority="1255">
      <formula>$M251=#REF!</formula>
    </cfRule>
  </conditionalFormatting>
  <conditionalFormatting sqref="AD263:AD266">
    <cfRule type="expression" dxfId="1280" priority="1256">
      <formula>$M263=#REF!</formula>
    </cfRule>
    <cfRule type="expression" dxfId="1279" priority="1257">
      <formula>$M263=#REF!</formula>
    </cfRule>
    <cfRule type="expression" dxfId="1278" priority="1258">
      <formula>$M263=#REF!</formula>
    </cfRule>
    <cfRule type="expression" dxfId="1277" priority="1259">
      <formula>$M263=#REF!</formula>
    </cfRule>
  </conditionalFormatting>
  <conditionalFormatting sqref="AC263:AC266">
    <cfRule type="expression" dxfId="1276" priority="1260">
      <formula>$M263=#REF!</formula>
    </cfRule>
    <cfRule type="expression" dxfId="1275" priority="1261">
      <formula>$M263=#REF!</formula>
    </cfRule>
    <cfRule type="expression" dxfId="1274" priority="1262">
      <formula>$M263=#REF!</formula>
    </cfRule>
    <cfRule type="expression" dxfId="1273" priority="1263">
      <formula>$M263=#REF!</formula>
    </cfRule>
  </conditionalFormatting>
  <conditionalFormatting sqref="Q263:Q266">
    <cfRule type="cellIs" dxfId="1272" priority="1264" operator="equal">
      <formula>"Mut+ext"</formula>
    </cfRule>
  </conditionalFormatting>
  <conditionalFormatting sqref="Z263:Z266">
    <cfRule type="expression" dxfId="1271" priority="1265">
      <formula>$M263=#REF!</formula>
    </cfRule>
    <cfRule type="expression" dxfId="1270" priority="1266">
      <formula>$M263=#REF!</formula>
    </cfRule>
    <cfRule type="expression" dxfId="1269" priority="1267">
      <formula>$M263=#REF!</formula>
    </cfRule>
    <cfRule type="expression" dxfId="1268" priority="1268">
      <formula>$M263=#REF!</formula>
    </cfRule>
  </conditionalFormatting>
  <dataValidations count="9">
    <dataValidation type="list" allowBlank="1" showInputMessage="1" showErrorMessage="1" sqref="F12:F23 F25:F36 F38:F49 F51:F62 F64:F75 F77:F88 F90:F101 F103:F114 F116:F127 F129:F140 F143:F154 F156:F167 F169:F180 F182:F193 F195:F206 F208:F219 F221:F232 F234:F245 F247:F258 F260:F271">
      <formula1>"Obligatoire,Optionnelle,Facultative"</formula1>
      <formula2>0</formula2>
    </dataValidation>
    <dataValidation type="list" allowBlank="1" showInputMessage="1" showErrorMessage="1" sqref="I6:K6">
      <formula1>"FI,Alternance,FC,Mixte"</formula1>
      <formula2>0</formula2>
    </dataValidation>
    <dataValidation type="list" allowBlank="1" showInputMessage="1" showErrorMessage="1" sqref="B5:C6">
      <formula1>"P1,P2,P3,P4,P5,P6,P7,P8,P9,P10"</formula1>
      <formula2>0</formula2>
    </dataValidation>
    <dataValidation type="list" allowBlank="1" showInputMessage="1" showErrorMessage="1" sqref="B3:C4">
      <formula1>"M1,M2"</formula1>
      <formula2>0</formula2>
    </dataValidation>
    <dataValidation type="list" allowBlank="1" showInputMessage="1" showErrorMessage="1" sqref="Q12:Q23 Q25:Q36 Q38:Q49 Q51:Q62 Q64:Q75 Q77:Q88 Q90:Q101 Q103:Q114 Q116:Q127 Q129:Q140 Q143:Q154 Q156:Q167 Q169:Q180 Q182:Q193 Q195:Q206 Q208:Q219 Q221:Q232 Q234:Q245 Q247:Q258 Q260:Q271">
      <formula1>"Non,Mut,Mut+ext"</formula1>
      <formula2>0</formula2>
    </dataValidation>
    <dataValidation type="list" allowBlank="1" showInputMessage="1" showErrorMessage="1" sqref="S182:S183 S188:S189 S192:S193">
      <formula1>"Oui,Non"</formula1>
      <formula2>0</formula2>
    </dataValidation>
    <dataValidation type="list" allowBlank="1" showInputMessage="1" showErrorMessage="1" sqref="M24 M37 M76 M89 M102 M115 M128 M141 M155 M167:M168 M181 M194 M207 M220 M233 M246 M259 M272">
      <formula1>$B$9:$B$19</formula1>
      <formula2>0</formula2>
    </dataValidation>
    <dataValidation type="list" allowBlank="1" showInputMessage="1" showErrorMessage="1" sqref="L12:L49 L51:L62 L64:L141 L143:L207 L220:L272">
      <formula1>"1,2,3,4"</formula1>
      <formula2>0</formula2>
    </dataValidation>
    <dataValidation type="list" allowBlank="1" showInputMessage="1" showErrorMessage="1" sqref="K12:K49 K51:K62 K64:K141 K143:K272">
      <formula1>"Obligatoire,Option"</formula1>
      <formula2>0</formula2>
    </dataValidation>
  </dataValidations>
  <pageMargins left="0.7" right="0.7" top="0.75" bottom="0.75" header="0.51180555555555496" footer="0.51180555555555496"/>
  <pageSetup paperSize="8" orientation="landscape" horizontalDpi="300" verticalDpi="300"/>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MJ275"/>
  <sheetViews>
    <sheetView zoomScale="70" zoomScaleNormal="70" workbookViewId="0">
      <pane xSplit="9" ySplit="11" topLeftCell="M12" activePane="bottomRight" state="frozen"/>
      <selection pane="topRight" activeCell="J1" sqref="J1"/>
      <selection pane="bottomLeft" activeCell="A12" sqref="A12"/>
      <selection pane="bottomRight" activeCell="I142" sqref="I142"/>
    </sheetView>
  </sheetViews>
  <sheetFormatPr baseColWidth="10" defaultColWidth="11.44140625" defaultRowHeight="15.6" outlineLevelCol="1" x14ac:dyDescent="0.25"/>
  <cols>
    <col min="1" max="1" width="11.44140625" style="184"/>
    <col min="2" max="3" width="8.6640625" style="184" customWidth="1"/>
    <col min="4" max="4" width="10" style="184" customWidth="1"/>
    <col min="5" max="5" width="8.6640625" style="184" customWidth="1"/>
    <col min="6" max="6" width="11.33203125" style="184" customWidth="1"/>
    <col min="7" max="7" width="8.6640625" style="184" customWidth="1"/>
    <col min="8" max="8" width="29.109375" style="184" customWidth="1"/>
    <col min="9" max="9" width="31.6640625" style="182" customWidth="1"/>
    <col min="10" max="10" width="11.6640625" style="182" customWidth="1"/>
    <col min="11" max="11" width="13" style="182" customWidth="1"/>
    <col min="12" max="12" width="9.33203125" style="182" customWidth="1"/>
    <col min="13" max="13" width="10" style="182" customWidth="1"/>
    <col min="14" max="14" width="11.6640625" style="182" customWidth="1"/>
    <col min="15" max="17" width="11.44140625" style="182" customWidth="1"/>
    <col min="18" max="18" width="12.6640625" style="182" customWidth="1"/>
    <col min="19" max="19" width="12.33203125" style="182" customWidth="1"/>
    <col min="20" max="20" width="27" style="182" customWidth="1"/>
    <col min="21" max="21" width="11.6640625" style="183" customWidth="1"/>
    <col min="22" max="27" width="12.33203125" style="182" customWidth="1"/>
    <col min="28" max="28" width="34" style="182" customWidth="1"/>
    <col min="29" max="30" width="51.33203125" style="182" customWidth="1"/>
    <col min="31" max="31" width="11.33203125" style="182" hidden="1" customWidth="1" outlineLevel="1"/>
    <col min="32" max="32" width="10.6640625" style="182" hidden="1" customWidth="1" outlineLevel="1"/>
    <col min="33" max="34" width="11.44140625" style="182" hidden="1" customWidth="1" outlineLevel="1"/>
    <col min="35" max="35" width="11.44140625" style="182" collapsed="1"/>
    <col min="36" max="1024" width="11.44140625" style="182"/>
    <col min="1025" max="16384" width="11.44140625" style="181"/>
  </cols>
  <sheetData>
    <row r="1" spans="1:34" ht="6" customHeight="1" x14ac:dyDescent="0.25">
      <c r="I1" s="184"/>
      <c r="J1" s="184"/>
      <c r="K1" s="184"/>
      <c r="L1" s="184"/>
      <c r="M1" s="184"/>
      <c r="N1" s="184"/>
      <c r="O1" s="184"/>
      <c r="P1" s="184"/>
      <c r="Q1" s="184"/>
      <c r="R1" s="184"/>
      <c r="U1" s="182"/>
      <c r="V1" s="183"/>
    </row>
    <row r="2" spans="1:34" ht="18" customHeight="1" x14ac:dyDescent="0.25">
      <c r="G2" s="340"/>
      <c r="H2" s="339"/>
      <c r="I2" s="184"/>
      <c r="J2" s="184"/>
      <c r="K2" s="184"/>
      <c r="L2" s="184"/>
      <c r="M2" s="184"/>
      <c r="N2" s="184"/>
      <c r="O2" s="184"/>
      <c r="P2" s="184"/>
      <c r="Q2" s="184"/>
      <c r="R2" s="184"/>
      <c r="U2" s="182"/>
      <c r="W2" s="331" t="s">
        <v>23</v>
      </c>
      <c r="X2" s="331" t="s">
        <v>24</v>
      </c>
      <c r="AE2" s="765" t="s">
        <v>9</v>
      </c>
      <c r="AF2" s="765"/>
      <c r="AG2" s="765" t="s">
        <v>10</v>
      </c>
      <c r="AH2" s="765"/>
    </row>
    <row r="3" spans="1:34" ht="18" customHeight="1" x14ac:dyDescent="0.25">
      <c r="B3" s="754" t="s">
        <v>10</v>
      </c>
      <c r="C3" s="754"/>
      <c r="G3" s="338"/>
      <c r="H3" s="336" t="s">
        <v>25</v>
      </c>
      <c r="I3" s="755" t="s">
        <v>26</v>
      </c>
      <c r="J3" s="755"/>
      <c r="K3" s="755"/>
      <c r="N3" s="184"/>
      <c r="O3" s="184"/>
      <c r="P3" s="184"/>
      <c r="U3" s="756" t="s">
        <v>377</v>
      </c>
      <c r="V3" s="756"/>
      <c r="W3" s="331">
        <f>ROUND(SUMIFS($U$12:$U$273,$H$12:$H$273,$U3,$Q$12:$Q$273,"&lt;&gt;Mut+ext"),0)</f>
        <v>0</v>
      </c>
      <c r="X3" s="331">
        <f ca="1">SUMIF($H$12:$H$293,$U3,$Y$12:$Y$246)</f>
        <v>0</v>
      </c>
      <c r="AE3" s="765">
        <f>IF($B$3="M2",0,I7)</f>
        <v>0</v>
      </c>
      <c r="AF3" s="765"/>
      <c r="AG3" s="765">
        <f>IF($B$3="M1",0,I7)</f>
        <v>20</v>
      </c>
      <c r="AH3" s="765"/>
    </row>
    <row r="4" spans="1:34" ht="18" customHeight="1" x14ac:dyDescent="0.25">
      <c r="B4" s="754"/>
      <c r="C4" s="754"/>
      <c r="G4" s="338"/>
      <c r="H4" s="337" t="s">
        <v>27</v>
      </c>
      <c r="I4" s="755" t="str">
        <f>Synthèse!B3</f>
        <v>MASTER INFORMATIQUE</v>
      </c>
      <c r="J4" s="755"/>
      <c r="K4" s="755"/>
      <c r="N4" s="184"/>
      <c r="O4" s="184"/>
      <c r="P4" s="184"/>
      <c r="U4" s="756" t="str">
        <f>Paramétrage!I7</f>
        <v>TR - Transversale</v>
      </c>
      <c r="V4" s="756"/>
      <c r="W4" s="331">
        <f>ROUND(SUMIFS($U$12:$U$273,$H$12:$H$273,$U4,$Q$12:$Q$273,"&lt;&gt;Mut+ext"),0)</f>
        <v>0</v>
      </c>
      <c r="X4" s="331">
        <f ca="1">SUMIF($H$12:$H$293,$U4,$Y$12:$Y$246)</f>
        <v>0</v>
      </c>
      <c r="AE4" s="331">
        <f t="shared" ref="AE4:AF8" si="0">IF($B$3="M2",0,W3)</f>
        <v>0</v>
      </c>
      <c r="AF4" s="331">
        <f t="shared" si="0"/>
        <v>0</v>
      </c>
      <c r="AG4" s="331">
        <f t="shared" ref="AG4:AH8" si="1">IF($B$3="M1",0,W3)</f>
        <v>0</v>
      </c>
      <c r="AH4" s="331">
        <f t="shared" ca="1" si="1"/>
        <v>0</v>
      </c>
    </row>
    <row r="5" spans="1:34" ht="18" customHeight="1" x14ac:dyDescent="0.25">
      <c r="A5" s="335"/>
      <c r="B5" s="754" t="s">
        <v>182</v>
      </c>
      <c r="C5" s="754"/>
      <c r="E5" s="332"/>
      <c r="F5" s="332"/>
      <c r="G5" s="332"/>
      <c r="H5" s="336" t="s">
        <v>29</v>
      </c>
      <c r="I5" s="755" t="s">
        <v>357</v>
      </c>
      <c r="J5" s="755"/>
      <c r="K5" s="755"/>
      <c r="U5" s="756" t="str">
        <f>Paramétrage!I8</f>
        <v>RFC - Recettes de FC</v>
      </c>
      <c r="V5" s="756"/>
      <c r="W5" s="331">
        <f>ROUND(SUMIFS($U$12:$U$273,$H$12:$H$273,$U5,$Q$12:$Q$273,"&lt;&gt;Mut+ext"),0)</f>
        <v>0</v>
      </c>
      <c r="X5" s="331">
        <f ca="1">SUMIF($H$12:$H$293,$U5,$Y$12:$Y$246)</f>
        <v>0</v>
      </c>
      <c r="AE5" s="331">
        <f t="shared" si="0"/>
        <v>0</v>
      </c>
      <c r="AF5" s="331">
        <f t="shared" si="0"/>
        <v>0</v>
      </c>
      <c r="AG5" s="331">
        <f t="shared" si="1"/>
        <v>0</v>
      </c>
      <c r="AH5" s="331">
        <f t="shared" ca="1" si="1"/>
        <v>0</v>
      </c>
    </row>
    <row r="6" spans="1:34" ht="18" customHeight="1" x14ac:dyDescent="0.25">
      <c r="A6" s="335"/>
      <c r="B6" s="754"/>
      <c r="C6" s="754"/>
      <c r="E6" s="332"/>
      <c r="F6" s="332"/>
      <c r="H6" s="336" t="s">
        <v>30</v>
      </c>
      <c r="I6" s="755" t="s">
        <v>31</v>
      </c>
      <c r="J6" s="755"/>
      <c r="K6" s="755"/>
      <c r="U6" s="756" t="str">
        <f>Paramétrage!I9</f>
        <v>RA - Recettes d'apprentissage</v>
      </c>
      <c r="V6" s="756"/>
      <c r="W6" s="331">
        <f>ROUND(SUMIFS($U$12:$U$273,$H$12:$H$273,$U6,$Q$12:$Q$273,"&lt;&gt;Mut+ext"),0)</f>
        <v>0</v>
      </c>
      <c r="X6" s="331">
        <f ca="1">SUMIF($H$12:$H$293,$U6,$Y$12:$Y$246)</f>
        <v>0</v>
      </c>
      <c r="AE6" s="331">
        <f t="shared" si="0"/>
        <v>0</v>
      </c>
      <c r="AF6" s="331">
        <f t="shared" si="0"/>
        <v>0</v>
      </c>
      <c r="AG6" s="331">
        <f t="shared" si="1"/>
        <v>0</v>
      </c>
      <c r="AH6" s="331">
        <f t="shared" ca="1" si="1"/>
        <v>0</v>
      </c>
    </row>
    <row r="7" spans="1:34" ht="18" customHeight="1" x14ac:dyDescent="0.25">
      <c r="A7" s="335"/>
      <c r="B7" s="335"/>
      <c r="C7" s="335"/>
      <c r="E7" s="332"/>
      <c r="F7" s="332"/>
      <c r="G7" s="332"/>
      <c r="H7" s="334" t="s">
        <v>32</v>
      </c>
      <c r="I7" s="755">
        <v>20</v>
      </c>
      <c r="J7" s="755"/>
      <c r="K7" s="755"/>
      <c r="U7" s="756" t="str">
        <f>Paramétrage!I10</f>
        <v>RP - Recettes propres autres</v>
      </c>
      <c r="V7" s="756"/>
      <c r="W7" s="331">
        <f>ROUND(SUMIFS($U$12:$U$273,$H$12:$H$273,$U7,$Q$12:$Q$273,"&lt;&gt;Mut+ext"),0)</f>
        <v>5</v>
      </c>
      <c r="X7" s="331">
        <f ca="1">SUMIF($H$12:$H$293,$U7,$Y$12:$Y$246)</f>
        <v>175</v>
      </c>
      <c r="AE7" s="331">
        <f t="shared" si="0"/>
        <v>0</v>
      </c>
      <c r="AF7" s="331">
        <f t="shared" si="0"/>
        <v>0</v>
      </c>
      <c r="AG7" s="331">
        <f t="shared" si="1"/>
        <v>0</v>
      </c>
      <c r="AH7" s="331">
        <f t="shared" ca="1" si="1"/>
        <v>0</v>
      </c>
    </row>
    <row r="8" spans="1:34" s="182" customFormat="1" ht="18" customHeight="1" x14ac:dyDescent="0.25">
      <c r="A8" s="333"/>
      <c r="B8" s="333"/>
      <c r="C8" s="333"/>
      <c r="D8" s="332"/>
      <c r="E8" s="332"/>
      <c r="F8" s="332"/>
      <c r="G8" s="332"/>
      <c r="AE8" s="331">
        <f t="shared" si="0"/>
        <v>0</v>
      </c>
      <c r="AF8" s="331">
        <f t="shared" si="0"/>
        <v>0</v>
      </c>
      <c r="AG8" s="331">
        <f t="shared" si="1"/>
        <v>5</v>
      </c>
      <c r="AH8" s="331">
        <f t="shared" ca="1" si="1"/>
        <v>175</v>
      </c>
    </row>
    <row r="9" spans="1:34" s="182" customFormat="1" ht="6.45" customHeight="1" thickBot="1" x14ac:dyDescent="0.3">
      <c r="A9" s="184"/>
      <c r="B9" s="184"/>
      <c r="C9" s="184"/>
    </row>
    <row r="10" spans="1:34" ht="68.7" customHeight="1" thickBot="1" x14ac:dyDescent="0.35">
      <c r="A10" s="327"/>
      <c r="B10" s="757" t="s">
        <v>33</v>
      </c>
      <c r="C10" s="757"/>
      <c r="D10" s="757"/>
      <c r="E10" s="757"/>
      <c r="F10" s="757"/>
      <c r="G10" s="758" t="s">
        <v>34</v>
      </c>
      <c r="H10" s="758" t="s">
        <v>35</v>
      </c>
      <c r="I10" s="764" t="s">
        <v>36</v>
      </c>
      <c r="J10" s="760" t="s">
        <v>37</v>
      </c>
      <c r="K10" s="760" t="s">
        <v>38</v>
      </c>
      <c r="L10" s="764" t="s">
        <v>39</v>
      </c>
      <c r="M10" s="758" t="s">
        <v>40</v>
      </c>
      <c r="N10" s="752" t="s">
        <v>41</v>
      </c>
      <c r="O10" s="760" t="s">
        <v>42</v>
      </c>
      <c r="P10" s="761" t="s">
        <v>43</v>
      </c>
      <c r="Q10" s="762" t="s">
        <v>44</v>
      </c>
      <c r="R10" s="763" t="s">
        <v>45</v>
      </c>
      <c r="S10" s="763"/>
      <c r="T10" s="763"/>
      <c r="U10" s="760" t="s">
        <v>46</v>
      </c>
      <c r="V10" s="330" t="s">
        <v>47</v>
      </c>
      <c r="W10" s="329" t="s">
        <v>48</v>
      </c>
      <c r="X10" s="329" t="s">
        <v>49</v>
      </c>
      <c r="Y10" s="328" t="s">
        <v>50</v>
      </c>
      <c r="Z10" s="751" t="s">
        <v>51</v>
      </c>
      <c r="AA10" s="751"/>
      <c r="AB10" s="751"/>
      <c r="AC10" s="752" t="s">
        <v>52</v>
      </c>
      <c r="AD10" s="753" t="s">
        <v>53</v>
      </c>
      <c r="AE10" s="748" t="s">
        <v>54</v>
      </c>
      <c r="AF10" s="749" t="s">
        <v>55</v>
      </c>
    </row>
    <row r="11" spans="1:34" ht="16.2" customHeight="1" thickBot="1" x14ac:dyDescent="0.35">
      <c r="A11" s="327"/>
      <c r="B11" s="326" t="s">
        <v>56</v>
      </c>
      <c r="C11" s="759" t="s">
        <v>57</v>
      </c>
      <c r="D11" s="759"/>
      <c r="E11" s="325" t="s">
        <v>58</v>
      </c>
      <c r="F11" s="325" t="s">
        <v>59</v>
      </c>
      <c r="G11" s="758"/>
      <c r="H11" s="758"/>
      <c r="I11" s="764"/>
      <c r="J11" s="760"/>
      <c r="K11" s="760"/>
      <c r="L11" s="764"/>
      <c r="M11" s="758"/>
      <c r="N11" s="752"/>
      <c r="O11" s="760"/>
      <c r="P11" s="761"/>
      <c r="Q11" s="762"/>
      <c r="R11" s="763"/>
      <c r="S11" s="763"/>
      <c r="T11" s="763"/>
      <c r="U11" s="760"/>
      <c r="V11" s="324">
        <f>V142+V273</f>
        <v>125</v>
      </c>
      <c r="W11" s="323">
        <f>W142+W273</f>
        <v>50</v>
      </c>
      <c r="X11" s="323">
        <f>X142+X273</f>
        <v>175</v>
      </c>
      <c r="Y11" s="322">
        <f>Y142+Y273</f>
        <v>175</v>
      </c>
      <c r="Z11" s="751"/>
      <c r="AA11" s="751"/>
      <c r="AB11" s="751"/>
      <c r="AC11" s="752"/>
      <c r="AD11" s="753"/>
      <c r="AE11" s="748"/>
      <c r="AF11" s="749"/>
    </row>
    <row r="12" spans="1:34" ht="15.45" customHeight="1" thickBot="1" x14ac:dyDescent="0.3">
      <c r="A12" s="750" t="s">
        <v>60</v>
      </c>
      <c r="B12" s="743" t="s">
        <v>61</v>
      </c>
      <c r="C12" s="744" t="s">
        <v>378</v>
      </c>
      <c r="D12" s="744"/>
      <c r="E12" s="745">
        <v>10</v>
      </c>
      <c r="F12" s="745" t="s">
        <v>63</v>
      </c>
      <c r="G12" s="260" t="s">
        <v>64</v>
      </c>
      <c r="H12" s="267" t="s">
        <v>355</v>
      </c>
      <c r="I12" s="258" t="s">
        <v>379</v>
      </c>
      <c r="J12" s="255">
        <v>27</v>
      </c>
      <c r="K12" s="321" t="s">
        <v>63</v>
      </c>
      <c r="L12" s="256">
        <v>1</v>
      </c>
      <c r="M12" s="255" t="s">
        <v>69</v>
      </c>
      <c r="N12" s="254">
        <v>25</v>
      </c>
      <c r="O12" s="317">
        <v>20</v>
      </c>
      <c r="P12" s="252">
        <v>24</v>
      </c>
      <c r="Q12" s="266" t="s">
        <v>67</v>
      </c>
      <c r="R12" s="741"/>
      <c r="S12" s="741"/>
      <c r="T12" s="741"/>
      <c r="U12" s="315">
        <f>IF(OR(P12="",M12=Paramétrage!$C$10,M12=Paramétrage!$C$13,M12=Paramétrage!$C$17,M12=Paramétrage!$C$20,M12=Paramétrage!$C$24,M12=Paramétrage!$C$27,AND(M12&lt;&gt;Paramétrage!$C$9,Q12="Mut+ext")),0,ROUNDUP(O12/P12,0))</f>
        <v>1</v>
      </c>
      <c r="V12" s="314">
        <f>IF(OR(M12="",Q12="Mut+ext"),0,IF(VLOOKUP(M12,Paramétrage!$C$6:$E$29,2,0)=0,0,IF(P12="","saisir capacité",N12*U12*VLOOKUP(M12,Paramétrage!$C$6:$E$29,2,0))))</f>
        <v>25</v>
      </c>
      <c r="W12" s="248"/>
      <c r="X12" s="313">
        <f t="shared" ref="X12:X23" si="2">IF(OR(M12="",Q12="Mut+ext"),0,IF(ISERROR(V12+W12)=TRUE(),V12,V12+W12))</f>
        <v>25</v>
      </c>
      <c r="Y12" s="312">
        <f>IF(OR(M12="",Q12="Mut+ext"),0,IF(ISERROR(W12+V12*VLOOKUP(M12,Paramétrage!$C$6:$E$29,3,0))=TRUE(),X12,W12+V12*VLOOKUP(M12,Paramétrage!$C$6:$E$29,3,0)))</f>
        <v>25</v>
      </c>
      <c r="Z12" s="742"/>
      <c r="AA12" s="742"/>
      <c r="AB12" s="742"/>
      <c r="AC12" s="320"/>
      <c r="AD12" s="244"/>
      <c r="AE12" s="243">
        <f t="shared" ref="AE12:AE23" si="3">IF(G12="",0,IF(K12="",0,IF(SUMIF($G$12:$G$23,G12,$O$12:$O$23)=0,0,IF(OR(L12="",K12="obligatoire"),AF12/SUMIF($G$12:$G$23,G12,$O$12:$O$23),AF12/(SUMIF($G$12:$G$23,G12,$O$12:$O$23)/L12)))))</f>
        <v>25</v>
      </c>
      <c r="AF12" s="264">
        <f t="shared" ref="AF12:AF23" si="4">N12*O12</f>
        <v>500</v>
      </c>
    </row>
    <row r="13" spans="1:34" ht="16.2" thickBot="1" x14ac:dyDescent="0.3">
      <c r="A13" s="750"/>
      <c r="B13" s="743"/>
      <c r="C13" s="744"/>
      <c r="D13" s="744"/>
      <c r="E13" s="745"/>
      <c r="F13" s="745"/>
      <c r="G13" s="260" t="s">
        <v>68</v>
      </c>
      <c r="H13" s="267" t="s">
        <v>355</v>
      </c>
      <c r="I13" s="258" t="s">
        <v>380</v>
      </c>
      <c r="J13" s="255">
        <v>27</v>
      </c>
      <c r="K13" s="321" t="s">
        <v>63</v>
      </c>
      <c r="L13" s="256">
        <v>1</v>
      </c>
      <c r="M13" s="255" t="s">
        <v>69</v>
      </c>
      <c r="N13" s="254">
        <v>25</v>
      </c>
      <c r="O13" s="317">
        <v>20</v>
      </c>
      <c r="P13" s="252">
        <v>24</v>
      </c>
      <c r="Q13" s="251" t="s">
        <v>67</v>
      </c>
      <c r="R13" s="741"/>
      <c r="S13" s="741"/>
      <c r="T13" s="741"/>
      <c r="U13" s="315">
        <f>IF(OR(P13="",M13=Paramétrage!$C$10,M13=Paramétrage!$C$13,M13=Paramétrage!$C$17,M13=Paramétrage!$C$20,M13=Paramétrage!$C$24,M13=Paramétrage!$C$27,AND(M13&lt;&gt;Paramétrage!$C$9,Q13="Mut+ext")),0,ROUNDUP(O13/P13,0))</f>
        <v>1</v>
      </c>
      <c r="V13" s="314">
        <f>IF(OR(M13="",Q13="Mut+ext"),0,IF(VLOOKUP(M13,Paramétrage!$C$6:$E$29,2,0)=0,0,IF(P13="","saisir capacité",N13*U13*VLOOKUP(M13,Paramétrage!$C$6:$E$29,2,0))))</f>
        <v>25</v>
      </c>
      <c r="W13" s="248"/>
      <c r="X13" s="313">
        <f t="shared" si="2"/>
        <v>25</v>
      </c>
      <c r="Y13" s="312">
        <f>IF(OR(M13="",Q13="Mut+ext"),0,IF(ISERROR(W13+V13*VLOOKUP(M13,Paramétrage!$C$6:$E$29,3,0))=TRUE(),X13,W13+V13*VLOOKUP(M13,Paramétrage!$C$6:$E$29,3,0)))</f>
        <v>25</v>
      </c>
      <c r="Z13" s="742"/>
      <c r="AA13" s="742"/>
      <c r="AB13" s="742"/>
      <c r="AC13" s="245"/>
      <c r="AD13" s="244"/>
      <c r="AE13" s="243">
        <f t="shared" si="3"/>
        <v>25</v>
      </c>
      <c r="AF13" s="242">
        <f t="shared" si="4"/>
        <v>500</v>
      </c>
    </row>
    <row r="14" spans="1:34" ht="16.2" hidden="1" thickBot="1" x14ac:dyDescent="0.3">
      <c r="A14" s="750"/>
      <c r="B14" s="743"/>
      <c r="C14" s="744"/>
      <c r="D14" s="744"/>
      <c r="E14" s="745"/>
      <c r="F14" s="745"/>
      <c r="G14" s="260"/>
      <c r="H14" s="267"/>
      <c r="I14" s="258"/>
      <c r="J14" s="255"/>
      <c r="K14" s="321"/>
      <c r="L14" s="256"/>
      <c r="M14" s="255"/>
      <c r="N14" s="254"/>
      <c r="O14" s="317"/>
      <c r="P14" s="252"/>
      <c r="Q14" s="251"/>
      <c r="R14" s="741"/>
      <c r="S14" s="741"/>
      <c r="T14" s="741"/>
      <c r="U14" s="315">
        <f>IF(OR(P14="",M14=Paramétrage!$C$10,M14=Paramétrage!$C$13,M14=Paramétrage!$C$17,M14=Paramétrage!$C$20,M14=Paramétrage!$C$24,M14=Paramétrage!$C$27,AND(M14&lt;&gt;Paramétrage!$C$9,Q14="Mut+ext")),0,ROUNDUP(O14/P14,0))</f>
        <v>0</v>
      </c>
      <c r="V14" s="314">
        <f>IF(OR(M14="",Q14="Mut+ext"),0,IF(VLOOKUP(M14,Paramétrage!$C$6:$E$29,2,0)=0,0,IF(P14="","saisir capacité",N14*U14*VLOOKUP(M14,Paramétrage!$C$6:$E$29,2,0))))</f>
        <v>0</v>
      </c>
      <c r="W14" s="248"/>
      <c r="X14" s="313">
        <f t="shared" si="2"/>
        <v>0</v>
      </c>
      <c r="Y14" s="312">
        <f>IF(OR(M14="",Q14="Mut+ext"),0,IF(ISERROR(W14+V14*VLOOKUP(M14,Paramétrage!$C$6:$E$29,3,0))=TRUE(),X14,W14+V14*VLOOKUP(M14,Paramétrage!$C$6:$E$29,3,0)))</f>
        <v>0</v>
      </c>
      <c r="Z14" s="742"/>
      <c r="AA14" s="742"/>
      <c r="AB14" s="742"/>
      <c r="AC14" s="245"/>
      <c r="AD14" s="244"/>
      <c r="AE14" s="243">
        <f t="shared" si="3"/>
        <v>0</v>
      </c>
      <c r="AF14" s="242">
        <f t="shared" si="4"/>
        <v>0</v>
      </c>
    </row>
    <row r="15" spans="1:34" ht="16.2" hidden="1" thickBot="1" x14ac:dyDescent="0.3">
      <c r="A15" s="750"/>
      <c r="B15" s="743"/>
      <c r="C15" s="744"/>
      <c r="D15" s="744"/>
      <c r="E15" s="745"/>
      <c r="F15" s="745"/>
      <c r="G15" s="260"/>
      <c r="H15" s="267"/>
      <c r="I15" s="258"/>
      <c r="J15" s="255"/>
      <c r="K15" s="321"/>
      <c r="L15" s="256"/>
      <c r="M15" s="255"/>
      <c r="N15" s="254"/>
      <c r="O15" s="317"/>
      <c r="P15" s="252"/>
      <c r="Q15" s="251"/>
      <c r="R15" s="741"/>
      <c r="S15" s="741"/>
      <c r="T15" s="741"/>
      <c r="U15" s="315">
        <f>IF(OR(P15="",M15=Paramétrage!$C$10,M15=Paramétrage!$C$13,M15=Paramétrage!$C$17,M15=Paramétrage!$C$20,M15=Paramétrage!$C$24,M15=Paramétrage!$C$27,AND(M15&lt;&gt;Paramétrage!$C$9,Q15="Mut+ext")),0,ROUNDUP(O15/P15,0))</f>
        <v>0</v>
      </c>
      <c r="V15" s="314">
        <f>IF(OR(M15="",Q15="Mut+ext"),0,IF(VLOOKUP(M15,Paramétrage!$C$6:$E$29,2,0)=0,0,IF(P15="","saisir capacité",N15*U15*VLOOKUP(M15,Paramétrage!$C$6:$E$29,2,0))))</f>
        <v>0</v>
      </c>
      <c r="W15" s="248"/>
      <c r="X15" s="313">
        <f t="shared" si="2"/>
        <v>0</v>
      </c>
      <c r="Y15" s="312">
        <f>IF(OR(M15="",Q15="Mut+ext"),0,IF(ISERROR(W15+V15*VLOOKUP(M15,Paramétrage!$C$6:$E$29,3,0))=TRUE(),X15,W15+V15*VLOOKUP(M15,Paramétrage!$C$6:$E$29,3,0)))</f>
        <v>0</v>
      </c>
      <c r="Z15" s="742"/>
      <c r="AA15" s="742"/>
      <c r="AB15" s="742"/>
      <c r="AC15" s="319"/>
      <c r="AD15" s="244"/>
      <c r="AE15" s="243">
        <f t="shared" si="3"/>
        <v>0</v>
      </c>
      <c r="AF15" s="242">
        <f t="shared" si="4"/>
        <v>0</v>
      </c>
    </row>
    <row r="16" spans="1:34" ht="16.2" hidden="1" thickBot="1" x14ac:dyDescent="0.3">
      <c r="A16" s="750"/>
      <c r="B16" s="743"/>
      <c r="C16" s="744"/>
      <c r="D16" s="744"/>
      <c r="E16" s="745"/>
      <c r="F16" s="745"/>
      <c r="G16" s="260"/>
      <c r="H16" s="267"/>
      <c r="I16" s="258"/>
      <c r="J16" s="255"/>
      <c r="K16" s="321"/>
      <c r="L16" s="256"/>
      <c r="M16" s="255"/>
      <c r="N16" s="254"/>
      <c r="O16" s="317"/>
      <c r="P16" s="252"/>
      <c r="Q16" s="251"/>
      <c r="R16" s="741"/>
      <c r="S16" s="741"/>
      <c r="T16" s="741"/>
      <c r="U16" s="315">
        <f>IF(OR(P16="",M16=Paramétrage!$C$10,M16=Paramétrage!$C$13,M16=Paramétrage!$C$17,M16=Paramétrage!$C$20,M16=Paramétrage!$C$24,M16=Paramétrage!$C$27,AND(M16&lt;&gt;Paramétrage!$C$9,Q16="Mut+ext")),0,ROUNDUP(O16/P16,0))</f>
        <v>0</v>
      </c>
      <c r="V16" s="314">
        <f>IF(OR(M16="",Q16="Mut+ext"),0,IF(VLOOKUP(M16,Paramétrage!$C$6:$E$29,2,0)=0,0,IF(P16="","saisir capacité",N16*U16*VLOOKUP(M16,Paramétrage!$C$6:$E$29,2,0))))</f>
        <v>0</v>
      </c>
      <c r="W16" s="248"/>
      <c r="X16" s="313">
        <f t="shared" si="2"/>
        <v>0</v>
      </c>
      <c r="Y16" s="312">
        <f>IF(OR(M16="",Q16="Mut+ext"),0,IF(ISERROR(W16+V16*VLOOKUP(M16,Paramétrage!$C$6:$E$29,3,0))=TRUE(),X16,W16+V16*VLOOKUP(M16,Paramétrage!$C$6:$E$29,3,0)))</f>
        <v>0</v>
      </c>
      <c r="Z16" s="742"/>
      <c r="AA16" s="742"/>
      <c r="AB16" s="742"/>
      <c r="AC16" s="245"/>
      <c r="AD16" s="244"/>
      <c r="AE16" s="243">
        <f t="shared" si="3"/>
        <v>0</v>
      </c>
      <c r="AF16" s="242">
        <f t="shared" si="4"/>
        <v>0</v>
      </c>
    </row>
    <row r="17" spans="1:32" ht="16.2" hidden="1" thickBot="1" x14ac:dyDescent="0.3">
      <c r="A17" s="750"/>
      <c r="B17" s="743"/>
      <c r="C17" s="744"/>
      <c r="D17" s="744"/>
      <c r="E17" s="745"/>
      <c r="F17" s="745"/>
      <c r="G17" s="260"/>
      <c r="H17" s="267"/>
      <c r="I17" s="258"/>
      <c r="J17" s="255"/>
      <c r="K17" s="321"/>
      <c r="L17" s="256"/>
      <c r="M17" s="255"/>
      <c r="N17" s="261"/>
      <c r="O17" s="318"/>
      <c r="P17" s="252"/>
      <c r="Q17" s="251"/>
      <c r="R17" s="741"/>
      <c r="S17" s="741"/>
      <c r="T17" s="741"/>
      <c r="U17" s="315">
        <f>IF(OR(P17="",M17=Paramétrage!$C$10,M17=Paramétrage!$C$13,M17=Paramétrage!$C$17,M17=Paramétrage!$C$20,M17=Paramétrage!$C$24,M17=Paramétrage!$C$27,AND(M17&lt;&gt;Paramétrage!$C$9,Q17="Mut+ext")),0,ROUNDUP(O17/P17,0))</f>
        <v>0</v>
      </c>
      <c r="V17" s="314">
        <f>IF(OR(M17="",Q17="Mut+ext"),0,IF(VLOOKUP(M17,Paramétrage!$C$6:$E$29,2,0)=0,0,IF(P17="","saisir capacité",N17*U17*VLOOKUP(M17,Paramétrage!$C$6:$E$29,2,0))))</f>
        <v>0</v>
      </c>
      <c r="W17" s="248"/>
      <c r="X17" s="313">
        <f t="shared" si="2"/>
        <v>0</v>
      </c>
      <c r="Y17" s="312">
        <f>IF(OR(M17="",Q17="Mut+ext"),0,IF(ISERROR(W17+V17*VLOOKUP(M17,Paramétrage!$C$6:$E$29,3,0))=TRUE(),X17,W17+V17*VLOOKUP(M17,Paramétrage!$C$6:$E$29,3,0)))</f>
        <v>0</v>
      </c>
      <c r="Z17" s="742"/>
      <c r="AA17" s="742"/>
      <c r="AB17" s="742"/>
      <c r="AC17" s="245"/>
      <c r="AD17" s="244"/>
      <c r="AE17" s="243">
        <f t="shared" si="3"/>
        <v>0</v>
      </c>
      <c r="AF17" s="242">
        <f t="shared" si="4"/>
        <v>0</v>
      </c>
    </row>
    <row r="18" spans="1:32" ht="16.2" hidden="1" thickBot="1" x14ac:dyDescent="0.3">
      <c r="A18" s="750"/>
      <c r="B18" s="743"/>
      <c r="C18" s="744"/>
      <c r="D18" s="744"/>
      <c r="E18" s="745"/>
      <c r="F18" s="745"/>
      <c r="G18" s="260"/>
      <c r="H18" s="259"/>
      <c r="I18" s="316"/>
      <c r="J18" s="255"/>
      <c r="K18" s="257"/>
      <c r="L18" s="256"/>
      <c r="M18" s="255"/>
      <c r="N18" s="261"/>
      <c r="O18" s="317"/>
      <c r="P18" s="252"/>
      <c r="Q18" s="251"/>
      <c r="R18" s="741"/>
      <c r="S18" s="741"/>
      <c r="T18" s="741"/>
      <c r="U18" s="315">
        <f>IF(OR(P18="",M18=Paramétrage!$C$10,M18=Paramétrage!$C$13,M18=Paramétrage!$C$17,M18=Paramétrage!$C$20,M18=Paramétrage!$C$24,M18=Paramétrage!$C$27,AND(M18&lt;&gt;Paramétrage!$C$9,Q18="Mut+ext")),0,ROUNDUP(O18/P18,0))</f>
        <v>0</v>
      </c>
      <c r="V18" s="314">
        <f>IF(OR(M18="",Q18="Mut+ext"),0,IF(VLOOKUP(M18,Paramétrage!$C$6:$E$29,2,0)=0,0,IF(P18="","saisir capacité",N18*U18*VLOOKUP(M18,Paramétrage!$C$6:$E$29,2,0))))</f>
        <v>0</v>
      </c>
      <c r="W18" s="248"/>
      <c r="X18" s="313">
        <f t="shared" si="2"/>
        <v>0</v>
      </c>
      <c r="Y18" s="312">
        <f>IF(OR(M18="",Q18="Mut+ext"),0,IF(ISERROR(W18+V18*VLOOKUP(M18,Paramétrage!$C$6:$E$29,3,0))=TRUE(),X18,W18+V18*VLOOKUP(M18,Paramétrage!$C$6:$E$29,3,0)))</f>
        <v>0</v>
      </c>
      <c r="Z18" s="742"/>
      <c r="AA18" s="742"/>
      <c r="AB18" s="742"/>
      <c r="AC18" s="245"/>
      <c r="AD18" s="244"/>
      <c r="AE18" s="243">
        <f t="shared" si="3"/>
        <v>0</v>
      </c>
      <c r="AF18" s="242">
        <f t="shared" si="4"/>
        <v>0</v>
      </c>
    </row>
    <row r="19" spans="1:32" ht="16.2" hidden="1" thickBot="1" x14ac:dyDescent="0.3">
      <c r="A19" s="750"/>
      <c r="B19" s="743"/>
      <c r="C19" s="744"/>
      <c r="D19" s="744"/>
      <c r="E19" s="745"/>
      <c r="F19" s="745"/>
      <c r="G19" s="260"/>
      <c r="H19" s="267"/>
      <c r="I19" s="258"/>
      <c r="J19" s="255"/>
      <c r="K19" s="321"/>
      <c r="L19" s="256"/>
      <c r="M19" s="255"/>
      <c r="N19" s="254"/>
      <c r="O19" s="317"/>
      <c r="P19" s="252"/>
      <c r="Q19" s="251"/>
      <c r="R19" s="741"/>
      <c r="S19" s="741"/>
      <c r="T19" s="741"/>
      <c r="U19" s="315">
        <f>IF(OR(P19="",M19=Paramétrage!$C$10,M19=Paramétrage!$C$13,M19=Paramétrage!$C$17,M19=Paramétrage!$C$20,M19=Paramétrage!$C$24,M19=Paramétrage!$C$27,AND(M19&lt;&gt;Paramétrage!$C$9,Q19="Mut+ext")),0,ROUNDUP(O19/P19,0))</f>
        <v>0</v>
      </c>
      <c r="V19" s="314">
        <f>IF(OR(M19="",Q19="Mut+ext"),0,IF(VLOOKUP(M19,Paramétrage!$C$6:$E$29,2,0)=0,0,IF(P19="","saisir capacité",N19*U19*VLOOKUP(M19,Paramétrage!$C$6:$E$29,2,0))))</f>
        <v>0</v>
      </c>
      <c r="W19" s="248"/>
      <c r="X19" s="313">
        <f t="shared" si="2"/>
        <v>0</v>
      </c>
      <c r="Y19" s="312">
        <f>IF(OR(M19="",Q19="Mut+ext"),0,IF(ISERROR(W19+V19*VLOOKUP(M19,Paramétrage!$C$6:$E$29,3,0))=TRUE(),X19,W19+V19*VLOOKUP(M19,Paramétrage!$C$6:$E$29,3,0)))</f>
        <v>0</v>
      </c>
      <c r="Z19" s="742"/>
      <c r="AA19" s="742"/>
      <c r="AB19" s="742"/>
      <c r="AC19" s="319"/>
      <c r="AD19" s="244"/>
      <c r="AE19" s="243">
        <f t="shared" si="3"/>
        <v>0</v>
      </c>
      <c r="AF19" s="242">
        <f t="shared" si="4"/>
        <v>0</v>
      </c>
    </row>
    <row r="20" spans="1:32" ht="16.2" hidden="1" thickBot="1" x14ac:dyDescent="0.3">
      <c r="A20" s="750"/>
      <c r="B20" s="743"/>
      <c r="C20" s="744"/>
      <c r="D20" s="744"/>
      <c r="E20" s="745"/>
      <c r="F20" s="745"/>
      <c r="G20" s="260"/>
      <c r="H20" s="267"/>
      <c r="I20" s="258"/>
      <c r="J20" s="255"/>
      <c r="K20" s="321"/>
      <c r="L20" s="256"/>
      <c r="M20" s="255"/>
      <c r="N20" s="254"/>
      <c r="O20" s="317"/>
      <c r="P20" s="252"/>
      <c r="Q20" s="251"/>
      <c r="R20" s="741"/>
      <c r="S20" s="741"/>
      <c r="T20" s="741"/>
      <c r="U20" s="315">
        <f>IF(OR(P20="",M20=Paramétrage!$C$10,M20=Paramétrage!$C$13,M20=Paramétrage!$C$17,M20=Paramétrage!$C$20,M20=Paramétrage!$C$24,M20=Paramétrage!$C$27,AND(M20&lt;&gt;Paramétrage!$C$9,Q20="Mut+ext")),0,ROUNDUP(O20/P20,0))</f>
        <v>0</v>
      </c>
      <c r="V20" s="314">
        <f>IF(OR(M20="",Q20="Mut+ext"),0,IF(VLOOKUP(M20,Paramétrage!$C$6:$E$29,2,0)=0,0,IF(P20="","saisir capacité",N20*U20*VLOOKUP(M20,Paramétrage!$C$6:$E$29,2,0))))</f>
        <v>0</v>
      </c>
      <c r="W20" s="248"/>
      <c r="X20" s="313">
        <f t="shared" si="2"/>
        <v>0</v>
      </c>
      <c r="Y20" s="312">
        <f>IF(OR(M20="",Q20="Mut+ext"),0,IF(ISERROR(W20+V20*VLOOKUP(M20,Paramétrage!$C$6:$E$29,3,0))=TRUE(),X20,W20+V20*VLOOKUP(M20,Paramétrage!$C$6:$E$29,3,0)))</f>
        <v>0</v>
      </c>
      <c r="Z20" s="742"/>
      <c r="AA20" s="742"/>
      <c r="AB20" s="742"/>
      <c r="AC20" s="245"/>
      <c r="AD20" s="244"/>
      <c r="AE20" s="243">
        <f t="shared" si="3"/>
        <v>0</v>
      </c>
      <c r="AF20" s="242">
        <f t="shared" si="4"/>
        <v>0</v>
      </c>
    </row>
    <row r="21" spans="1:32" ht="16.2" hidden="1" thickBot="1" x14ac:dyDescent="0.3">
      <c r="A21" s="750"/>
      <c r="B21" s="743"/>
      <c r="C21" s="744"/>
      <c r="D21" s="744"/>
      <c r="E21" s="745"/>
      <c r="F21" s="745"/>
      <c r="G21" s="260"/>
      <c r="H21" s="267"/>
      <c r="I21" s="258"/>
      <c r="J21" s="255"/>
      <c r="K21" s="321"/>
      <c r="L21" s="256"/>
      <c r="M21" s="255"/>
      <c r="N21" s="261"/>
      <c r="O21" s="318"/>
      <c r="P21" s="252"/>
      <c r="Q21" s="251"/>
      <c r="R21" s="741"/>
      <c r="S21" s="741"/>
      <c r="T21" s="741"/>
      <c r="U21" s="315">
        <f>IF(OR(P21="",M21=Paramétrage!$C$10,M21=Paramétrage!$C$13,M21=Paramétrage!$C$17,M21=Paramétrage!$C$20,M21=Paramétrage!$C$24,M21=Paramétrage!$C$27,AND(M21&lt;&gt;Paramétrage!$C$9,Q21="Mut+ext")),0,ROUNDUP(O21/P21,0))</f>
        <v>0</v>
      </c>
      <c r="V21" s="314">
        <f>IF(OR(M21="",Q21="Mut+ext"),0,IF(VLOOKUP(M21,Paramétrage!$C$6:$E$29,2,0)=0,0,IF(P21="","saisir capacité",N21*U21*VLOOKUP(M21,Paramétrage!$C$6:$E$29,2,0))))</f>
        <v>0</v>
      </c>
      <c r="W21" s="248"/>
      <c r="X21" s="313">
        <f t="shared" si="2"/>
        <v>0</v>
      </c>
      <c r="Y21" s="312">
        <f>IF(OR(M21="",Q21="Mut+ext"),0,IF(ISERROR(W21+V21*VLOOKUP(M21,Paramétrage!$C$6:$E$29,3,0))=TRUE(),X21,W21+V21*VLOOKUP(M21,Paramétrage!$C$6:$E$29,3,0)))</f>
        <v>0</v>
      </c>
      <c r="Z21" s="742"/>
      <c r="AA21" s="742"/>
      <c r="AB21" s="742"/>
      <c r="AC21" s="245"/>
      <c r="AD21" s="244"/>
      <c r="AE21" s="243">
        <f t="shared" si="3"/>
        <v>0</v>
      </c>
      <c r="AF21" s="242">
        <f t="shared" si="4"/>
        <v>0</v>
      </c>
    </row>
    <row r="22" spans="1:32" ht="16.2" hidden="1" thickBot="1" x14ac:dyDescent="0.3">
      <c r="A22" s="750"/>
      <c r="B22" s="743"/>
      <c r="C22" s="744"/>
      <c r="D22" s="744"/>
      <c r="E22" s="745"/>
      <c r="F22" s="745"/>
      <c r="G22" s="260"/>
      <c r="H22" s="259"/>
      <c r="I22" s="316"/>
      <c r="J22" s="255"/>
      <c r="K22" s="257"/>
      <c r="L22" s="256"/>
      <c r="M22" s="255"/>
      <c r="N22" s="261"/>
      <c r="O22" s="317"/>
      <c r="P22" s="252"/>
      <c r="Q22" s="251"/>
      <c r="R22" s="741"/>
      <c r="S22" s="741"/>
      <c r="T22" s="741"/>
      <c r="U22" s="315">
        <f>IF(OR(P22="",M22=Paramétrage!$C$10,M22=Paramétrage!$C$13,M22=Paramétrage!$C$17,M22=Paramétrage!$C$20,M22=Paramétrage!$C$24,M22=Paramétrage!$C$27,AND(M22&lt;&gt;Paramétrage!$C$9,Q22="Mut+ext")),0,ROUNDUP(O22/P22,0))</f>
        <v>0</v>
      </c>
      <c r="V22" s="314">
        <f>IF(OR(M22="",Q22="Mut+ext"),0,IF(VLOOKUP(M22,Paramétrage!$C$6:$E$29,2,0)=0,0,IF(P22="","saisir capacité",N22*U22*VLOOKUP(M22,Paramétrage!$C$6:$E$29,2,0))))</f>
        <v>0</v>
      </c>
      <c r="W22" s="248"/>
      <c r="X22" s="313">
        <f t="shared" si="2"/>
        <v>0</v>
      </c>
      <c r="Y22" s="312">
        <f>IF(OR(M22="",Q22="Mut+ext"),0,IF(ISERROR(W22+V22*VLOOKUP(M22,Paramétrage!$C$6:$E$29,3,0))=TRUE(),X22,W22+V22*VLOOKUP(M22,Paramétrage!$C$6:$E$29,3,0)))</f>
        <v>0</v>
      </c>
      <c r="Z22" s="742"/>
      <c r="AA22" s="742"/>
      <c r="AB22" s="742"/>
      <c r="AC22" s="245"/>
      <c r="AD22" s="244"/>
      <c r="AE22" s="243">
        <f t="shared" si="3"/>
        <v>0</v>
      </c>
      <c r="AF22" s="242">
        <f t="shared" si="4"/>
        <v>0</v>
      </c>
    </row>
    <row r="23" spans="1:32" ht="16.2" thickBot="1" x14ac:dyDescent="0.3">
      <c r="A23" s="750"/>
      <c r="B23" s="743"/>
      <c r="C23" s="744"/>
      <c r="D23" s="744"/>
      <c r="E23" s="745"/>
      <c r="F23" s="745"/>
      <c r="G23" s="260"/>
      <c r="H23" s="259"/>
      <c r="I23" s="316"/>
      <c r="J23" s="255"/>
      <c r="K23" s="257"/>
      <c r="L23" s="256"/>
      <c r="M23" s="255"/>
      <c r="N23" s="261"/>
      <c r="O23" s="253"/>
      <c r="P23" s="252"/>
      <c r="Q23" s="251"/>
      <c r="R23" s="741"/>
      <c r="S23" s="741"/>
      <c r="T23" s="741"/>
      <c r="U23" s="315">
        <f>IF(OR(P23="",M23=Paramétrage!$C$10,M23=Paramétrage!$C$13,M23=Paramétrage!$C$17,M23=Paramétrage!$C$20,M23=Paramétrage!$C$24,M23=Paramétrage!$C$27,AND(M23&lt;&gt;Paramétrage!$C$9,Q23="Mut+ext")),0,ROUNDUP(O23/P23,0))</f>
        <v>0</v>
      </c>
      <c r="V23" s="314">
        <f>IF(OR(M23="",Q23="Mut+ext"),0,IF(VLOOKUP(M23,Paramétrage!$C$6:$E$29,2,0)=0,0,IF(P23="","saisir capacité",N23*U23*VLOOKUP(M23,Paramétrage!$C$6:$E$29,2,0))))</f>
        <v>0</v>
      </c>
      <c r="W23" s="248"/>
      <c r="X23" s="313">
        <f t="shared" si="2"/>
        <v>0</v>
      </c>
      <c r="Y23" s="312">
        <f>IF(OR(M23="",Q23="Mut+ext"),0,IF(ISERROR(W23+V23*VLOOKUP(M23,Paramétrage!$C$6:$E$29,3,0))=TRUE(),X23,W23+V23*VLOOKUP(M23,Paramétrage!$C$6:$E$29,3,0)))</f>
        <v>0</v>
      </c>
      <c r="Z23" s="742"/>
      <c r="AA23" s="742"/>
      <c r="AB23" s="742"/>
      <c r="AC23" s="245"/>
      <c r="AD23" s="244"/>
      <c r="AE23" s="243">
        <f t="shared" si="3"/>
        <v>0</v>
      </c>
      <c r="AF23" s="242">
        <f t="shared" si="4"/>
        <v>0</v>
      </c>
    </row>
    <row r="24" spans="1:32" ht="16.2" thickBot="1" x14ac:dyDescent="0.3">
      <c r="A24" s="750"/>
      <c r="B24" s="743"/>
      <c r="C24" s="311"/>
      <c r="D24" s="310"/>
      <c r="E24" s="309"/>
      <c r="F24" s="309"/>
      <c r="G24" s="309"/>
      <c r="H24" s="308"/>
      <c r="I24" s="307"/>
      <c r="J24" s="306"/>
      <c r="K24" s="305"/>
      <c r="L24" s="304"/>
      <c r="M24" s="296"/>
      <c r="N24" s="303">
        <f>AE24</f>
        <v>50</v>
      </c>
      <c r="O24" s="302"/>
      <c r="P24" s="302"/>
      <c r="Q24" s="301"/>
      <c r="R24" s="300"/>
      <c r="S24" s="300"/>
      <c r="T24" s="299"/>
      <c r="U24" s="298"/>
      <c r="V24" s="297">
        <f>SUM(V12:V23)</f>
        <v>50</v>
      </c>
      <c r="W24" s="296">
        <f>SUM(W12:W23)</f>
        <v>0</v>
      </c>
      <c r="X24" s="295">
        <f>SUM(X12:X23)</f>
        <v>50</v>
      </c>
      <c r="Y24" s="294">
        <f>SUM(Y12:Y23)</f>
        <v>50</v>
      </c>
      <c r="Z24" s="293"/>
      <c r="AA24" s="292"/>
      <c r="AB24" s="291"/>
      <c r="AC24" s="290"/>
      <c r="AD24" s="289"/>
      <c r="AE24" s="288">
        <f>SUM(AE12:AE23)</f>
        <v>50</v>
      </c>
      <c r="AF24" s="287">
        <f>SUM(AF12:AF23)</f>
        <v>1000</v>
      </c>
    </row>
    <row r="25" spans="1:32" ht="15.45" customHeight="1" thickBot="1" x14ac:dyDescent="0.3">
      <c r="A25" s="750"/>
      <c r="B25" s="743" t="s">
        <v>70</v>
      </c>
      <c r="C25" s="744" t="s">
        <v>381</v>
      </c>
      <c r="D25" s="744"/>
      <c r="E25" s="745">
        <v>8</v>
      </c>
      <c r="F25" s="745" t="s">
        <v>63</v>
      </c>
      <c r="G25" s="260" t="s">
        <v>72</v>
      </c>
      <c r="H25" s="267" t="s">
        <v>355</v>
      </c>
      <c r="I25" s="258" t="s">
        <v>382</v>
      </c>
      <c r="J25" s="255">
        <v>6</v>
      </c>
      <c r="K25" s="321" t="s">
        <v>63</v>
      </c>
      <c r="L25" s="256">
        <v>1</v>
      </c>
      <c r="M25" s="255" t="s">
        <v>69</v>
      </c>
      <c r="N25" s="254">
        <v>25</v>
      </c>
      <c r="O25" s="317">
        <v>20</v>
      </c>
      <c r="P25" s="252">
        <v>24</v>
      </c>
      <c r="Q25" s="266" t="s">
        <v>67</v>
      </c>
      <c r="R25" s="741"/>
      <c r="S25" s="741"/>
      <c r="T25" s="741"/>
      <c r="U25" s="315">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25</v>
      </c>
      <c r="W25" s="248"/>
      <c r="X25" s="313">
        <f t="shared" ref="X25:X36" si="5">IF(OR(M25="",Q25="Mut+ext"),0,IF(ISERROR(V25+W25)=TRUE(),V25,V25+W25))</f>
        <v>25</v>
      </c>
      <c r="Y25" s="312">
        <f>IF(OR(M25="",Q25="Mut+ext"),0,IF(ISERROR(W25+V25*VLOOKUP(M25,Paramétrage!$C$6:$E$29,3,0))=TRUE(),X25,W25+V25*VLOOKUP(M25,Paramétrage!$C$6:$E$29,3,0)))</f>
        <v>25</v>
      </c>
      <c r="Z25" s="742"/>
      <c r="AA25" s="742"/>
      <c r="AB25" s="742"/>
      <c r="AC25" s="320"/>
      <c r="AD25" s="244"/>
      <c r="AE25" s="243">
        <f t="shared" ref="AE25:AE36" si="6">IF(G25="",0,IF(K25="",0,IF(SUMIF($G$25:$G$36,G25,$O$25:$O$36)=0,0,IF(OR(L25="",K25="obligatoire"),AF25/SUMIF($G$25:$G$36,G25,$O$25:$O$36),AF25/(SUMIF($G$25:$G$36,G25,$O$25:$O$36)/L25)))))</f>
        <v>25</v>
      </c>
      <c r="AF25" s="264">
        <f t="shared" ref="AF25:AF36" si="7">N25*O25</f>
        <v>500</v>
      </c>
    </row>
    <row r="26" spans="1:32" ht="16.2" thickBot="1" x14ac:dyDescent="0.3">
      <c r="A26" s="750"/>
      <c r="B26" s="743"/>
      <c r="C26" s="744"/>
      <c r="D26" s="744"/>
      <c r="E26" s="745"/>
      <c r="F26" s="745"/>
      <c r="G26" s="260" t="s">
        <v>152</v>
      </c>
      <c r="H26" s="267" t="s">
        <v>355</v>
      </c>
      <c r="I26" s="258" t="s">
        <v>383</v>
      </c>
      <c r="J26" s="255">
        <v>1</v>
      </c>
      <c r="K26" s="321" t="s">
        <v>63</v>
      </c>
      <c r="L26" s="256">
        <v>1</v>
      </c>
      <c r="M26" s="255" t="s">
        <v>69</v>
      </c>
      <c r="N26" s="254">
        <v>25</v>
      </c>
      <c r="O26" s="317">
        <v>20</v>
      </c>
      <c r="P26" s="252">
        <v>24</v>
      </c>
      <c r="Q26" s="251" t="s">
        <v>210</v>
      </c>
      <c r="R26" s="741" t="s">
        <v>360</v>
      </c>
      <c r="S26" s="741"/>
      <c r="T26" s="741"/>
      <c r="U26" s="315">
        <f>IF(OR(P26="",M26=Paramétrage!$C$10,M26=Paramétrage!$C$13,M26=Paramétrage!$C$17,M26=Paramétrage!$C$20,M26=Paramétrage!$C$24,M26=Paramétrage!$C$27,AND(M26&lt;&gt;Paramétrage!$C$9,Q26="Mut+ext")),0,ROUNDUP(O26/P26,0))</f>
        <v>0</v>
      </c>
      <c r="V26" s="314">
        <f>IF(OR(M26="",Q26="Mut+ext"),0,IF(VLOOKUP(M26,Paramétrage!$C$6:$E$29,2,0)=0,0,IF(P26="","saisir capacité",N26*U26*VLOOKUP(M26,Paramétrage!$C$6:$E$29,2,0))))</f>
        <v>0</v>
      </c>
      <c r="W26" s="248"/>
      <c r="X26" s="313">
        <f t="shared" si="5"/>
        <v>0</v>
      </c>
      <c r="Y26" s="312">
        <f>IF(OR(M26="",Q26="Mut+ext"),0,IF(ISERROR(W26+V26*VLOOKUP(M26,Paramétrage!$C$6:$E$29,3,0))=TRUE(),X26,W26+V26*VLOOKUP(M26,Paramétrage!$C$6:$E$29,3,0)))</f>
        <v>0</v>
      </c>
      <c r="Z26" s="742"/>
      <c r="AA26" s="742"/>
      <c r="AB26" s="742"/>
      <c r="AC26" s="245"/>
      <c r="AD26" s="244"/>
      <c r="AE26" s="243">
        <f t="shared" si="6"/>
        <v>25</v>
      </c>
      <c r="AF26" s="242">
        <f t="shared" si="7"/>
        <v>500</v>
      </c>
    </row>
    <row r="27" spans="1:32" ht="16.2" hidden="1" thickBot="1" x14ac:dyDescent="0.3">
      <c r="A27" s="750"/>
      <c r="B27" s="743"/>
      <c r="C27" s="744"/>
      <c r="D27" s="744"/>
      <c r="E27" s="745"/>
      <c r="F27" s="745"/>
      <c r="G27" s="260"/>
      <c r="H27" s="267"/>
      <c r="I27" s="258"/>
      <c r="J27" s="255"/>
      <c r="K27" s="321"/>
      <c r="L27" s="256"/>
      <c r="M27" s="255"/>
      <c r="N27" s="254"/>
      <c r="O27" s="317"/>
      <c r="P27" s="252"/>
      <c r="Q27" s="251"/>
      <c r="R27" s="741"/>
      <c r="S27" s="741"/>
      <c r="T27" s="741"/>
      <c r="U27" s="315">
        <f>IF(OR(P27="",M27=Paramétrage!$C$10,M27=Paramétrage!$C$13,M27=Paramétrage!$C$17,M27=Paramétrage!$C$20,M27=Paramétrage!$C$24,M27=Paramétrage!$C$27,AND(M27&lt;&gt;Paramétrage!$C$9,Q27="Mut+ext")),0,ROUNDUP(O27/P27,0))</f>
        <v>0</v>
      </c>
      <c r="V27" s="314">
        <f>IF(OR(M27="",Q27="Mut+ext"),0,IF(VLOOKUP(M27,Paramétrage!$C$6:$E$29,2,0)=0,0,IF(P27="","saisir capacité",N27*U27*VLOOKUP(M27,Paramétrage!$C$6:$E$29,2,0))))</f>
        <v>0</v>
      </c>
      <c r="W27" s="248"/>
      <c r="X27" s="313">
        <f t="shared" si="5"/>
        <v>0</v>
      </c>
      <c r="Y27" s="312">
        <f>IF(OR(M27="",Q27="Mut+ext"),0,IF(ISERROR(W27+V27*VLOOKUP(M27,Paramétrage!$C$6:$E$29,3,0))=TRUE(),X27,W27+V27*VLOOKUP(M27,Paramétrage!$C$6:$E$29,3,0)))</f>
        <v>0</v>
      </c>
      <c r="Z27" s="742"/>
      <c r="AA27" s="742"/>
      <c r="AB27" s="742"/>
      <c r="AC27" s="245"/>
      <c r="AD27" s="244"/>
      <c r="AE27" s="243">
        <f t="shared" si="6"/>
        <v>0</v>
      </c>
      <c r="AF27" s="242">
        <f t="shared" si="7"/>
        <v>0</v>
      </c>
    </row>
    <row r="28" spans="1:32" ht="16.2" hidden="1" thickBot="1" x14ac:dyDescent="0.3">
      <c r="A28" s="750"/>
      <c r="B28" s="743"/>
      <c r="C28" s="744"/>
      <c r="D28" s="744"/>
      <c r="E28" s="745"/>
      <c r="F28" s="745"/>
      <c r="G28" s="260"/>
      <c r="H28" s="267"/>
      <c r="I28" s="258"/>
      <c r="J28" s="255"/>
      <c r="K28" s="321"/>
      <c r="L28" s="256"/>
      <c r="M28" s="255"/>
      <c r="N28" s="254"/>
      <c r="O28" s="317"/>
      <c r="P28" s="252"/>
      <c r="Q28" s="251"/>
      <c r="R28" s="741"/>
      <c r="S28" s="741"/>
      <c r="T28" s="741"/>
      <c r="U28" s="315">
        <f>IF(OR(P28="",M28=Paramétrage!$C$10,M28=Paramétrage!$C$13,M28=Paramétrage!$C$17,M28=Paramétrage!$C$20,M28=Paramétrage!$C$24,M28=Paramétrage!$C$27,AND(M28&lt;&gt;Paramétrage!$C$9,Q28="Mut+ext")),0,ROUNDUP(O28/P28,0))</f>
        <v>0</v>
      </c>
      <c r="V28" s="314">
        <f>IF(OR(M28="",Q28="Mut+ext"),0,IF(VLOOKUP(M28,Paramétrage!$C$6:$E$29,2,0)=0,0,IF(P28="","saisir capacité",N28*U28*VLOOKUP(M28,Paramétrage!$C$6:$E$29,2,0))))</f>
        <v>0</v>
      </c>
      <c r="W28" s="248"/>
      <c r="X28" s="313">
        <f t="shared" si="5"/>
        <v>0</v>
      </c>
      <c r="Y28" s="312">
        <f>IF(OR(M28="",Q28="Mut+ext"),0,IF(ISERROR(W28+V28*VLOOKUP(M28,Paramétrage!$C$6:$E$29,3,0))=TRUE(),X28,W28+V28*VLOOKUP(M28,Paramétrage!$C$6:$E$29,3,0)))</f>
        <v>0</v>
      </c>
      <c r="Z28" s="742"/>
      <c r="AA28" s="742"/>
      <c r="AB28" s="742"/>
      <c r="AC28" s="319"/>
      <c r="AD28" s="244"/>
      <c r="AE28" s="243">
        <f t="shared" si="6"/>
        <v>0</v>
      </c>
      <c r="AF28" s="242">
        <f t="shared" si="7"/>
        <v>0</v>
      </c>
    </row>
    <row r="29" spans="1:32" ht="16.2" hidden="1" thickBot="1" x14ac:dyDescent="0.3">
      <c r="A29" s="750"/>
      <c r="B29" s="743"/>
      <c r="C29" s="744"/>
      <c r="D29" s="744"/>
      <c r="E29" s="745"/>
      <c r="F29" s="745"/>
      <c r="G29" s="260"/>
      <c r="H29" s="267"/>
      <c r="I29" s="258"/>
      <c r="J29" s="255"/>
      <c r="K29" s="321"/>
      <c r="L29" s="256"/>
      <c r="M29" s="255"/>
      <c r="N29" s="254"/>
      <c r="O29" s="317"/>
      <c r="P29" s="252"/>
      <c r="Q29" s="251"/>
      <c r="R29" s="741"/>
      <c r="S29" s="741"/>
      <c r="T29" s="741"/>
      <c r="U29" s="315">
        <f>IF(OR(P29="",M29=Paramétrage!$C$10,M29=Paramétrage!$C$13,M29=Paramétrage!$C$17,M29=Paramétrage!$C$20,M29=Paramétrage!$C$24,M29=Paramétrage!$C$27,AND(M29&lt;&gt;Paramétrage!$C$9,Q29="Mut+ext")),0,ROUNDUP(O29/P29,0))</f>
        <v>0</v>
      </c>
      <c r="V29" s="314">
        <f>IF(OR(M29="",Q29="Mut+ext"),0,IF(VLOOKUP(M29,Paramétrage!$C$6:$E$29,2,0)=0,0,IF(P29="","saisir capacité",N29*U29*VLOOKUP(M29,Paramétrage!$C$6:$E$29,2,0))))</f>
        <v>0</v>
      </c>
      <c r="W29" s="248"/>
      <c r="X29" s="313">
        <f t="shared" si="5"/>
        <v>0</v>
      </c>
      <c r="Y29" s="312">
        <f>IF(OR(M29="",Q29="Mut+ext"),0,IF(ISERROR(W29+V29*VLOOKUP(M29,Paramétrage!$C$6:$E$29,3,0))=TRUE(),X29,W29+V29*VLOOKUP(M29,Paramétrage!$C$6:$E$29,3,0)))</f>
        <v>0</v>
      </c>
      <c r="Z29" s="742"/>
      <c r="AA29" s="742"/>
      <c r="AB29" s="742"/>
      <c r="AC29" s="245"/>
      <c r="AD29" s="244"/>
      <c r="AE29" s="243">
        <f t="shared" si="6"/>
        <v>0</v>
      </c>
      <c r="AF29" s="242">
        <f t="shared" si="7"/>
        <v>0</v>
      </c>
    </row>
    <row r="30" spans="1:32" ht="16.2" hidden="1" thickBot="1" x14ac:dyDescent="0.3">
      <c r="A30" s="750"/>
      <c r="B30" s="743"/>
      <c r="C30" s="744"/>
      <c r="D30" s="744"/>
      <c r="E30" s="745"/>
      <c r="F30" s="745"/>
      <c r="G30" s="260"/>
      <c r="H30" s="267"/>
      <c r="I30" s="258"/>
      <c r="J30" s="255"/>
      <c r="K30" s="321"/>
      <c r="L30" s="256"/>
      <c r="M30" s="255"/>
      <c r="N30" s="261"/>
      <c r="O30" s="318"/>
      <c r="P30" s="252"/>
      <c r="Q30" s="251"/>
      <c r="R30" s="741"/>
      <c r="S30" s="741"/>
      <c r="T30" s="741"/>
      <c r="U30" s="315">
        <f>IF(OR(P30="",M30=Paramétrage!$C$10,M30=Paramétrage!$C$13,M30=Paramétrage!$C$17,M30=Paramétrage!$C$20,M30=Paramétrage!$C$24,M30=Paramétrage!$C$27,AND(M30&lt;&gt;Paramétrage!$C$9,Q30="Mut+ext")),0,ROUNDUP(O30/P30,0))</f>
        <v>0</v>
      </c>
      <c r="V30" s="314">
        <f>IF(OR(M30="",Q30="Mut+ext"),0,IF(VLOOKUP(M30,Paramétrage!$C$6:$E$29,2,0)=0,0,IF(P30="","saisir capacité",N30*U30*VLOOKUP(M30,Paramétrage!$C$6:$E$29,2,0))))</f>
        <v>0</v>
      </c>
      <c r="W30" s="248"/>
      <c r="X30" s="313">
        <f t="shared" si="5"/>
        <v>0</v>
      </c>
      <c r="Y30" s="312">
        <f>IF(OR(M30="",Q30="Mut+ext"),0,IF(ISERROR(W30+V30*VLOOKUP(M30,Paramétrage!$C$6:$E$29,3,0))=TRUE(),X30,W30+V30*VLOOKUP(M30,Paramétrage!$C$6:$E$29,3,0)))</f>
        <v>0</v>
      </c>
      <c r="Z30" s="742"/>
      <c r="AA30" s="742"/>
      <c r="AB30" s="742"/>
      <c r="AC30" s="245"/>
      <c r="AD30" s="244"/>
      <c r="AE30" s="243">
        <f t="shared" si="6"/>
        <v>0</v>
      </c>
      <c r="AF30" s="242">
        <f t="shared" si="7"/>
        <v>0</v>
      </c>
    </row>
    <row r="31" spans="1:32" ht="16.2" hidden="1" thickBot="1" x14ac:dyDescent="0.3">
      <c r="A31" s="750"/>
      <c r="B31" s="743"/>
      <c r="C31" s="744"/>
      <c r="D31" s="744"/>
      <c r="E31" s="745"/>
      <c r="F31" s="745"/>
      <c r="G31" s="260"/>
      <c r="H31" s="259"/>
      <c r="I31" s="316"/>
      <c r="J31" s="255"/>
      <c r="K31" s="257"/>
      <c r="L31" s="256"/>
      <c r="M31" s="255"/>
      <c r="N31" s="261"/>
      <c r="O31" s="317"/>
      <c r="P31" s="252"/>
      <c r="Q31" s="251"/>
      <c r="R31" s="741"/>
      <c r="S31" s="741"/>
      <c r="T31" s="741"/>
      <c r="U31" s="315">
        <f>IF(OR(P31="",M31=Paramétrage!$C$10,M31=Paramétrage!$C$13,M31=Paramétrage!$C$17,M31=Paramétrage!$C$20,M31=Paramétrage!$C$24,M31=Paramétrage!$C$27,AND(M31&lt;&gt;Paramétrage!$C$9,Q31="Mut+ext")),0,ROUNDUP(O31/P31,0))</f>
        <v>0</v>
      </c>
      <c r="V31" s="314">
        <f>IF(OR(M31="",Q31="Mut+ext"),0,IF(VLOOKUP(M31,Paramétrage!$C$6:$E$29,2,0)=0,0,IF(P31="","saisir capacité",N31*U31*VLOOKUP(M31,Paramétrage!$C$6:$E$29,2,0))))</f>
        <v>0</v>
      </c>
      <c r="W31" s="248"/>
      <c r="X31" s="313">
        <f t="shared" si="5"/>
        <v>0</v>
      </c>
      <c r="Y31" s="312">
        <f>IF(OR(M31="",Q31="Mut+ext"),0,IF(ISERROR(W31+V31*VLOOKUP(M31,Paramétrage!$C$6:$E$29,3,0))=TRUE(),X31,W31+V31*VLOOKUP(M31,Paramétrage!$C$6:$E$29,3,0)))</f>
        <v>0</v>
      </c>
      <c r="Z31" s="742"/>
      <c r="AA31" s="742"/>
      <c r="AB31" s="742"/>
      <c r="AC31" s="245"/>
      <c r="AD31" s="244"/>
      <c r="AE31" s="243">
        <f t="shared" si="6"/>
        <v>0</v>
      </c>
      <c r="AF31" s="242">
        <f t="shared" si="7"/>
        <v>0</v>
      </c>
    </row>
    <row r="32" spans="1:32" ht="16.2" hidden="1" thickBot="1" x14ac:dyDescent="0.3">
      <c r="A32" s="750"/>
      <c r="B32" s="743"/>
      <c r="C32" s="744"/>
      <c r="D32" s="744"/>
      <c r="E32" s="745"/>
      <c r="F32" s="745"/>
      <c r="G32" s="260"/>
      <c r="H32" s="267"/>
      <c r="I32" s="258"/>
      <c r="J32" s="255"/>
      <c r="K32" s="321"/>
      <c r="L32" s="256"/>
      <c r="M32" s="255"/>
      <c r="N32" s="254"/>
      <c r="O32" s="317"/>
      <c r="P32" s="252"/>
      <c r="Q32" s="251"/>
      <c r="R32" s="741"/>
      <c r="S32" s="741"/>
      <c r="T32" s="741"/>
      <c r="U32" s="315">
        <f>IF(OR(P32="",M32=Paramétrage!$C$10,M32=Paramétrage!$C$13,M32=Paramétrage!$C$17,M32=Paramétrage!$C$20,M32=Paramétrage!$C$24,M32=Paramétrage!$C$27,AND(M32&lt;&gt;Paramétrage!$C$9,Q32="Mut+ext")),0,ROUNDUP(O32/P32,0))</f>
        <v>0</v>
      </c>
      <c r="V32" s="314">
        <f>IF(OR(M32="",Q32="Mut+ext"),0,IF(VLOOKUP(M32,Paramétrage!$C$6:$E$29,2,0)=0,0,IF(P32="","saisir capacité",N32*U32*VLOOKUP(M32,Paramétrage!$C$6:$E$29,2,0))))</f>
        <v>0</v>
      </c>
      <c r="W32" s="248"/>
      <c r="X32" s="313">
        <f t="shared" si="5"/>
        <v>0</v>
      </c>
      <c r="Y32" s="312">
        <f>IF(OR(M32="",Q32="Mut+ext"),0,IF(ISERROR(W32+V32*VLOOKUP(M32,Paramétrage!$C$6:$E$29,3,0))=TRUE(),X32,W32+V32*VLOOKUP(M32,Paramétrage!$C$6:$E$29,3,0)))</f>
        <v>0</v>
      </c>
      <c r="Z32" s="742"/>
      <c r="AA32" s="742"/>
      <c r="AB32" s="742"/>
      <c r="AC32" s="319"/>
      <c r="AD32" s="244"/>
      <c r="AE32" s="243">
        <f t="shared" si="6"/>
        <v>0</v>
      </c>
      <c r="AF32" s="242">
        <f t="shared" si="7"/>
        <v>0</v>
      </c>
    </row>
    <row r="33" spans="1:32" ht="16.2" hidden="1" thickBot="1" x14ac:dyDescent="0.3">
      <c r="A33" s="750"/>
      <c r="B33" s="743"/>
      <c r="C33" s="744"/>
      <c r="D33" s="744"/>
      <c r="E33" s="745"/>
      <c r="F33" s="745"/>
      <c r="G33" s="260"/>
      <c r="H33" s="267"/>
      <c r="I33" s="258"/>
      <c r="J33" s="255"/>
      <c r="K33" s="321"/>
      <c r="L33" s="256"/>
      <c r="M33" s="255"/>
      <c r="N33" s="254"/>
      <c r="O33" s="317"/>
      <c r="P33" s="252"/>
      <c r="Q33" s="251"/>
      <c r="R33" s="741"/>
      <c r="S33" s="741"/>
      <c r="T33" s="741"/>
      <c r="U33" s="315">
        <f>IF(OR(P33="",M33=Paramétrage!$C$10,M33=Paramétrage!$C$13,M33=Paramétrage!$C$17,M33=Paramétrage!$C$20,M33=Paramétrage!$C$24,M33=Paramétrage!$C$27,AND(M33&lt;&gt;Paramétrage!$C$9,Q33="Mut+ext")),0,ROUNDUP(O33/P33,0))</f>
        <v>0</v>
      </c>
      <c r="V33" s="314">
        <f>IF(OR(M33="",Q33="Mut+ext"),0,IF(VLOOKUP(M33,Paramétrage!$C$6:$E$29,2,0)=0,0,IF(P33="","saisir capacité",N33*U33*VLOOKUP(M33,Paramétrage!$C$6:$E$29,2,0))))</f>
        <v>0</v>
      </c>
      <c r="W33" s="248"/>
      <c r="X33" s="313">
        <f t="shared" si="5"/>
        <v>0</v>
      </c>
      <c r="Y33" s="312">
        <f>IF(OR(M33="",Q33="Mut+ext"),0,IF(ISERROR(W33+V33*VLOOKUP(M33,Paramétrage!$C$6:$E$29,3,0))=TRUE(),X33,W33+V33*VLOOKUP(M33,Paramétrage!$C$6:$E$29,3,0)))</f>
        <v>0</v>
      </c>
      <c r="Z33" s="742"/>
      <c r="AA33" s="742"/>
      <c r="AB33" s="742"/>
      <c r="AC33" s="245"/>
      <c r="AD33" s="244"/>
      <c r="AE33" s="243">
        <f t="shared" si="6"/>
        <v>0</v>
      </c>
      <c r="AF33" s="242">
        <f t="shared" si="7"/>
        <v>0</v>
      </c>
    </row>
    <row r="34" spans="1:32" ht="16.2" hidden="1" thickBot="1" x14ac:dyDescent="0.3">
      <c r="A34" s="750"/>
      <c r="B34" s="743"/>
      <c r="C34" s="744"/>
      <c r="D34" s="744"/>
      <c r="E34" s="745"/>
      <c r="F34" s="745"/>
      <c r="G34" s="260"/>
      <c r="H34" s="267"/>
      <c r="I34" s="258"/>
      <c r="J34" s="255"/>
      <c r="K34" s="321"/>
      <c r="L34" s="256"/>
      <c r="M34" s="255"/>
      <c r="N34" s="261"/>
      <c r="O34" s="318"/>
      <c r="P34" s="252"/>
      <c r="Q34" s="251"/>
      <c r="R34" s="741"/>
      <c r="S34" s="741"/>
      <c r="T34" s="741"/>
      <c r="U34" s="315">
        <f>IF(OR(P34="",M34=Paramétrage!$C$10,M34=Paramétrage!$C$13,M34=Paramétrage!$C$17,M34=Paramétrage!$C$20,M34=Paramétrage!$C$24,M34=Paramétrage!$C$27,AND(M34&lt;&gt;Paramétrage!$C$9,Q34="Mut+ext")),0,ROUNDUP(O34/P34,0))</f>
        <v>0</v>
      </c>
      <c r="V34" s="314">
        <f>IF(OR(M34="",Q34="Mut+ext"),0,IF(VLOOKUP(M34,Paramétrage!$C$6:$E$29,2,0)=0,0,IF(P34="","saisir capacité",N34*U34*VLOOKUP(M34,Paramétrage!$C$6:$E$29,2,0))))</f>
        <v>0</v>
      </c>
      <c r="W34" s="248"/>
      <c r="X34" s="313">
        <f t="shared" si="5"/>
        <v>0</v>
      </c>
      <c r="Y34" s="312">
        <f>IF(OR(M34="",Q34="Mut+ext"),0,IF(ISERROR(W34+V34*VLOOKUP(M34,Paramétrage!$C$6:$E$29,3,0))=TRUE(),X34,W34+V34*VLOOKUP(M34,Paramétrage!$C$6:$E$29,3,0)))</f>
        <v>0</v>
      </c>
      <c r="Z34" s="742"/>
      <c r="AA34" s="742"/>
      <c r="AB34" s="742"/>
      <c r="AC34" s="245"/>
      <c r="AD34" s="244"/>
      <c r="AE34" s="243">
        <f t="shared" si="6"/>
        <v>0</v>
      </c>
      <c r="AF34" s="242">
        <f t="shared" si="7"/>
        <v>0</v>
      </c>
    </row>
    <row r="35" spans="1:32" ht="16.2" hidden="1" thickBot="1" x14ac:dyDescent="0.3">
      <c r="A35" s="750"/>
      <c r="B35" s="743"/>
      <c r="C35" s="744"/>
      <c r="D35" s="744"/>
      <c r="E35" s="745"/>
      <c r="F35" s="745"/>
      <c r="G35" s="260"/>
      <c r="H35" s="259"/>
      <c r="I35" s="316"/>
      <c r="J35" s="255"/>
      <c r="K35" s="257"/>
      <c r="L35" s="256"/>
      <c r="M35" s="255"/>
      <c r="N35" s="261"/>
      <c r="O35" s="317"/>
      <c r="P35" s="252"/>
      <c r="Q35" s="251"/>
      <c r="R35" s="741"/>
      <c r="S35" s="741"/>
      <c r="T35" s="741"/>
      <c r="U35" s="315">
        <f>IF(OR(P35="",M35=Paramétrage!$C$10,M35=Paramétrage!$C$13,M35=Paramétrage!$C$17,M35=Paramétrage!$C$20,M35=Paramétrage!$C$24,M35=Paramétrage!$C$27,AND(M35&lt;&gt;Paramétrage!$C$9,Q35="Mut+ext")),0,ROUNDUP(O35/P35,0))</f>
        <v>0</v>
      </c>
      <c r="V35" s="314">
        <f>IF(OR(M35="",Q35="Mut+ext"),0,IF(VLOOKUP(M35,Paramétrage!$C$6:$E$29,2,0)=0,0,IF(P35="","saisir capacité",N35*U35*VLOOKUP(M35,Paramétrage!$C$6:$E$29,2,0))))</f>
        <v>0</v>
      </c>
      <c r="W35" s="248"/>
      <c r="X35" s="313">
        <f t="shared" si="5"/>
        <v>0</v>
      </c>
      <c r="Y35" s="312">
        <f>IF(OR(M35="",Q35="Mut+ext"),0,IF(ISERROR(W35+V35*VLOOKUP(M35,Paramétrage!$C$6:$E$29,3,0))=TRUE(),X35,W35+V35*VLOOKUP(M35,Paramétrage!$C$6:$E$29,3,0)))</f>
        <v>0</v>
      </c>
      <c r="Z35" s="742"/>
      <c r="AA35" s="742"/>
      <c r="AB35" s="742"/>
      <c r="AC35" s="245"/>
      <c r="AD35" s="244"/>
      <c r="AE35" s="243">
        <f t="shared" si="6"/>
        <v>0</v>
      </c>
      <c r="AF35" s="242">
        <f t="shared" si="7"/>
        <v>0</v>
      </c>
    </row>
    <row r="36" spans="1:32" ht="16.2" thickBot="1" x14ac:dyDescent="0.3">
      <c r="A36" s="750"/>
      <c r="B36" s="743"/>
      <c r="C36" s="744"/>
      <c r="D36" s="744"/>
      <c r="E36" s="745"/>
      <c r="F36" s="745"/>
      <c r="G36" s="260"/>
      <c r="H36" s="259"/>
      <c r="I36" s="316"/>
      <c r="J36" s="255"/>
      <c r="K36" s="257"/>
      <c r="L36" s="256"/>
      <c r="M36" s="255"/>
      <c r="N36" s="261"/>
      <c r="O36" s="253"/>
      <c r="P36" s="252"/>
      <c r="Q36" s="251"/>
      <c r="R36" s="741"/>
      <c r="S36" s="741"/>
      <c r="T36" s="741"/>
      <c r="U36" s="315">
        <f>IF(OR(P36="",M36=Paramétrage!$C$10,M36=Paramétrage!$C$13,M36=Paramétrage!$C$17,M36=Paramétrage!$C$20,M36=Paramétrage!$C$24,M36=Paramétrage!$C$27,AND(M36&lt;&gt;Paramétrage!$C$9,Q36="Mut+ext")),0,ROUNDUP(O36/P36,0))</f>
        <v>0</v>
      </c>
      <c r="V36" s="314">
        <f>IF(OR(M36="",Q36="Mut+ext"),0,IF(VLOOKUP(M36,Paramétrage!$C$6:$E$29,2,0)=0,0,IF(P36="","saisir capacité",N36*U36*VLOOKUP(M36,Paramétrage!$C$6:$E$29,2,0))))</f>
        <v>0</v>
      </c>
      <c r="W36" s="248"/>
      <c r="X36" s="313">
        <f t="shared" si="5"/>
        <v>0</v>
      </c>
      <c r="Y36" s="312">
        <f>IF(OR(M36="",Q36="Mut+ext"),0,IF(ISERROR(W36+V36*VLOOKUP(M36,Paramétrage!$C$6:$E$29,3,0))=TRUE(),X36,W36+V36*VLOOKUP(M36,Paramétrage!$C$6:$E$29,3,0)))</f>
        <v>0</v>
      </c>
      <c r="Z36" s="742"/>
      <c r="AA36" s="742"/>
      <c r="AB36" s="742"/>
      <c r="AC36" s="245"/>
      <c r="AD36" s="244"/>
      <c r="AE36" s="243">
        <f t="shared" si="6"/>
        <v>0</v>
      </c>
      <c r="AF36" s="242">
        <f t="shared" si="7"/>
        <v>0</v>
      </c>
    </row>
    <row r="37" spans="1:32" ht="16.2" thickBot="1" x14ac:dyDescent="0.3">
      <c r="A37" s="750"/>
      <c r="B37" s="743"/>
      <c r="C37" s="311"/>
      <c r="D37" s="310"/>
      <c r="E37" s="309"/>
      <c r="F37" s="309"/>
      <c r="G37" s="309"/>
      <c r="H37" s="308"/>
      <c r="I37" s="307"/>
      <c r="J37" s="306"/>
      <c r="K37" s="305"/>
      <c r="L37" s="304"/>
      <c r="M37" s="296"/>
      <c r="N37" s="303">
        <f>AE37</f>
        <v>50</v>
      </c>
      <c r="O37" s="302"/>
      <c r="P37" s="302"/>
      <c r="Q37" s="301"/>
      <c r="R37" s="300"/>
      <c r="S37" s="300"/>
      <c r="T37" s="299"/>
      <c r="U37" s="298"/>
      <c r="V37" s="297">
        <f>SUM(V25:V36)</f>
        <v>25</v>
      </c>
      <c r="W37" s="296">
        <f>SUM(W25:W36)</f>
        <v>0</v>
      </c>
      <c r="X37" s="295">
        <f>SUM(X25:X36)</f>
        <v>25</v>
      </c>
      <c r="Y37" s="294">
        <f>SUM(Y25:Y36)</f>
        <v>25</v>
      </c>
      <c r="Z37" s="293"/>
      <c r="AA37" s="292"/>
      <c r="AB37" s="291"/>
      <c r="AC37" s="290"/>
      <c r="AD37" s="289"/>
      <c r="AE37" s="288">
        <f>SUM(AE25:AE36)</f>
        <v>50</v>
      </c>
      <c r="AF37" s="287">
        <f>SUM(AF25:AF36)</f>
        <v>1000</v>
      </c>
    </row>
    <row r="38" spans="1:32" ht="15.45" customHeight="1" thickBot="1" x14ac:dyDescent="0.3">
      <c r="A38" s="750"/>
      <c r="B38" s="743" t="s">
        <v>76</v>
      </c>
      <c r="C38" s="744" t="s">
        <v>365</v>
      </c>
      <c r="D38" s="744"/>
      <c r="E38" s="745">
        <v>8</v>
      </c>
      <c r="F38" s="745" t="s">
        <v>63</v>
      </c>
      <c r="G38" s="260" t="s">
        <v>78</v>
      </c>
      <c r="H38" s="267" t="s">
        <v>355</v>
      </c>
      <c r="I38" s="258" t="s">
        <v>384</v>
      </c>
      <c r="J38" s="255">
        <v>7</v>
      </c>
      <c r="K38" s="321" t="s">
        <v>63</v>
      </c>
      <c r="L38" s="256">
        <v>1</v>
      </c>
      <c r="M38" s="255" t="s">
        <v>69</v>
      </c>
      <c r="N38" s="254">
        <v>25</v>
      </c>
      <c r="O38" s="317">
        <v>20</v>
      </c>
      <c r="P38" s="252">
        <v>24</v>
      </c>
      <c r="Q38" s="266" t="s">
        <v>210</v>
      </c>
      <c r="R38" s="741" t="s">
        <v>360</v>
      </c>
      <c r="S38" s="741"/>
      <c r="T38" s="741"/>
      <c r="U38" s="315">
        <f>IF(OR(P38="",M38=Paramétrage!$C$10,M38=Paramétrage!$C$13,M38=Paramétrage!$C$17,M38=Paramétrage!$C$20,M38=Paramétrage!$C$24,M38=Paramétrage!$C$27,AND(M38&lt;&gt;Paramétrage!$C$9,Q38="Mut+ext")),0,ROUNDUP(O38/P38,0))</f>
        <v>0</v>
      </c>
      <c r="V38" s="314">
        <f>IF(OR(M38="",Q38="Mut+ext"),0,IF(VLOOKUP(M38,Paramétrage!$C$6:$E$29,2,0)=0,0,IF(P38="","saisir capacité",N38*U38*VLOOKUP(M38,Paramétrage!$C$6:$E$29,2,0))))</f>
        <v>0</v>
      </c>
      <c r="W38" s="248"/>
      <c r="X38" s="313">
        <f t="shared" ref="X38:X49" si="8">IF(OR(M38="",Q38="Mut+ext"),0,IF(ISERROR(V38+W38)=TRUE(),V38,V38+W38))</f>
        <v>0</v>
      </c>
      <c r="Y38" s="312">
        <f>IF(OR(M38="",Q38="Mut+ext"),0,IF(ISERROR(W38+V38*VLOOKUP(M38,Paramétrage!$C$6:$E$29,3,0))=TRUE(),X38,W38+V38*VLOOKUP(M38,Paramétrage!$C$6:$E$29,3,0)))</f>
        <v>0</v>
      </c>
      <c r="Z38" s="742"/>
      <c r="AA38" s="742"/>
      <c r="AB38" s="742"/>
      <c r="AC38" s="320"/>
      <c r="AD38" s="244"/>
      <c r="AE38" s="243">
        <f>IF(G38="",0,IF(K38="",0,IF(SUMIF(G38:G49,G38,O38:O49)=0,0,IF(OR(L38="",K38="obligatoire"),AF38/SUMIF(G38:G49,G38,O38:O49),AF38/(SUMIF(G38:G49,G38,O38:O49)/L38)))))</f>
        <v>25</v>
      </c>
      <c r="AF38" s="264">
        <f t="shared" ref="AF38:AF49" si="9">N38*O38</f>
        <v>500</v>
      </c>
    </row>
    <row r="39" spans="1:32" ht="16.2" thickBot="1" x14ac:dyDescent="0.3">
      <c r="A39" s="750"/>
      <c r="B39" s="743"/>
      <c r="C39" s="744"/>
      <c r="D39" s="744"/>
      <c r="E39" s="745"/>
      <c r="F39" s="745"/>
      <c r="G39" s="260" t="s">
        <v>158</v>
      </c>
      <c r="H39" s="267" t="s">
        <v>355</v>
      </c>
      <c r="I39" s="258" t="s">
        <v>385</v>
      </c>
      <c r="J39" s="255">
        <v>27</v>
      </c>
      <c r="K39" s="321" t="s">
        <v>63</v>
      </c>
      <c r="L39" s="256">
        <v>1</v>
      </c>
      <c r="M39" s="255" t="s">
        <v>69</v>
      </c>
      <c r="N39" s="254">
        <v>25</v>
      </c>
      <c r="O39" s="317">
        <v>20</v>
      </c>
      <c r="P39" s="252">
        <v>24</v>
      </c>
      <c r="Q39" s="251" t="s">
        <v>67</v>
      </c>
      <c r="R39" s="741"/>
      <c r="S39" s="741"/>
      <c r="T39" s="741"/>
      <c r="U39" s="315">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25</v>
      </c>
      <c r="W39" s="248"/>
      <c r="X39" s="313">
        <f t="shared" si="8"/>
        <v>25</v>
      </c>
      <c r="Y39" s="312">
        <f>IF(OR(M39="",Q39="Mut+ext"),0,IF(ISERROR(W39+V39*VLOOKUP(M39,Paramétrage!$C$6:$E$29,3,0))=TRUE(),X39,W39+V39*VLOOKUP(M39,Paramétrage!$C$6:$E$29,3,0)))</f>
        <v>25</v>
      </c>
      <c r="Z39" s="742"/>
      <c r="AA39" s="742"/>
      <c r="AB39" s="742"/>
      <c r="AC39" s="245"/>
      <c r="AD39" s="244"/>
      <c r="AE39" s="243">
        <f>IF(G39="",0,IF(K39="",0,IF(SUMIF(G38:G49,G39,O38:O49)=0,0,IF(OR(L39="",K39="obligatoire"),AF39/SUMIF(G38:G49,G39,O38:O49),AF39/(SUMIF(G38:G49,G39,O38:O49)/L39)))))</f>
        <v>25</v>
      </c>
      <c r="AF39" s="264">
        <f t="shared" si="9"/>
        <v>500</v>
      </c>
    </row>
    <row r="40" spans="1:32" ht="16.2" hidden="1" thickBot="1" x14ac:dyDescent="0.3">
      <c r="A40" s="750"/>
      <c r="B40" s="743"/>
      <c r="C40" s="744"/>
      <c r="D40" s="744"/>
      <c r="E40" s="745"/>
      <c r="F40" s="745"/>
      <c r="G40" s="260"/>
      <c r="H40" s="267"/>
      <c r="I40" s="258"/>
      <c r="J40" s="255"/>
      <c r="K40" s="321"/>
      <c r="L40" s="256"/>
      <c r="M40" s="255"/>
      <c r="N40" s="254"/>
      <c r="O40" s="317"/>
      <c r="P40" s="252"/>
      <c r="Q40" s="251"/>
      <c r="R40" s="741"/>
      <c r="S40" s="741"/>
      <c r="T40" s="741"/>
      <c r="U40" s="315">
        <f>IF(OR(P40="",M40=Paramétrage!$C$10,M40=Paramétrage!$C$13,M40=Paramétrage!$C$17,M40=Paramétrage!$C$20,M40=Paramétrage!$C$24,M40=Paramétrage!$C$27,AND(M40&lt;&gt;Paramétrage!$C$9,Q40="Mut+ext")),0,ROUNDUP(O40/P40,0))</f>
        <v>0</v>
      </c>
      <c r="V40" s="314">
        <f>IF(OR(M40="",Q40="Mut+ext"),0,IF(VLOOKUP(M40,Paramétrage!$C$6:$E$29,2,0)=0,0,IF(P40="","saisir capacité",N40*U40*VLOOKUP(M40,Paramétrage!$C$6:$E$29,2,0))))</f>
        <v>0</v>
      </c>
      <c r="W40" s="248"/>
      <c r="X40" s="313">
        <f t="shared" si="8"/>
        <v>0</v>
      </c>
      <c r="Y40" s="312">
        <f>IF(OR(M40="",Q40="Mut+ext"),0,IF(ISERROR(W40+V40*VLOOKUP(M40,Paramétrage!$C$6:$E$29,3,0))=TRUE(),X40,W40+V40*VLOOKUP(M40,Paramétrage!$C$6:$E$29,3,0)))</f>
        <v>0</v>
      </c>
      <c r="Z40" s="742"/>
      <c r="AA40" s="742"/>
      <c r="AB40" s="742"/>
      <c r="AC40" s="245"/>
      <c r="AD40" s="244"/>
      <c r="AE40" s="243">
        <f>IF(G40="",0,IF(K40="",0,IF(SUMIF(G38:G49,G40,O38:O49)=0,0,IF(OR(L40="",K40="obligatoire"),AF40/SUMIF(G38:G49,G40,O38:O49),AF40/(SUMIF(G38:G49,G40,O38:O49)/L40)))))</f>
        <v>0</v>
      </c>
      <c r="AF40" s="264">
        <f t="shared" si="9"/>
        <v>0</v>
      </c>
    </row>
    <row r="41" spans="1:32" ht="16.2" hidden="1" thickBot="1" x14ac:dyDescent="0.3">
      <c r="A41" s="750"/>
      <c r="B41" s="743"/>
      <c r="C41" s="744"/>
      <c r="D41" s="744"/>
      <c r="E41" s="745"/>
      <c r="F41" s="745"/>
      <c r="G41" s="260"/>
      <c r="H41" s="267"/>
      <c r="I41" s="258"/>
      <c r="J41" s="255"/>
      <c r="K41" s="321"/>
      <c r="L41" s="256"/>
      <c r="M41" s="255"/>
      <c r="N41" s="254"/>
      <c r="O41" s="317"/>
      <c r="P41" s="252"/>
      <c r="Q41" s="251"/>
      <c r="R41" s="741"/>
      <c r="S41" s="741"/>
      <c r="T41" s="741"/>
      <c r="U41" s="315">
        <f>IF(OR(P41="",M41=Paramétrage!$C$10,M41=Paramétrage!$C$13,M41=Paramétrage!$C$17,M41=Paramétrage!$C$20,M41=Paramétrage!$C$24,M41=Paramétrage!$C$27,AND(M41&lt;&gt;Paramétrage!$C$9,Q41="Mut+ext")),0,ROUNDUP(O41/P41,0))</f>
        <v>0</v>
      </c>
      <c r="V41" s="314">
        <f>IF(OR(M41="",Q41="Mut+ext"),0,IF(VLOOKUP(M41,Paramétrage!$C$6:$E$29,2,0)=0,0,IF(P41="","saisir capacité",N41*U41*VLOOKUP(M41,Paramétrage!$C$6:$E$29,2,0))))</f>
        <v>0</v>
      </c>
      <c r="W41" s="248"/>
      <c r="X41" s="313">
        <f t="shared" si="8"/>
        <v>0</v>
      </c>
      <c r="Y41" s="312">
        <f>IF(OR(M41="",Q41="Mut+ext"),0,IF(ISERROR(W41+V41*VLOOKUP(M41,Paramétrage!$C$6:$E$29,3,0))=TRUE(),X41,W41+V41*VLOOKUP(M41,Paramétrage!$C$6:$E$29,3,0)))</f>
        <v>0</v>
      </c>
      <c r="Z41" s="742"/>
      <c r="AA41" s="742"/>
      <c r="AB41" s="742"/>
      <c r="AC41" s="319"/>
      <c r="AD41" s="244"/>
      <c r="AE41" s="243">
        <f>IF(G41="",0,IF(K41="",0,IF(SUMIF(G38:G49,G41,O38:O49)=0,0,IF(OR(L41="",K41="obligatoire"),AF41/SUMIF(G38:G49,G41,O38:O49),AF41/(SUMIF(G38:G49,G41,O38:O49)/L41)))))</f>
        <v>0</v>
      </c>
      <c r="AF41" s="264">
        <f t="shared" si="9"/>
        <v>0</v>
      </c>
    </row>
    <row r="42" spans="1:32" ht="16.2" hidden="1" thickBot="1" x14ac:dyDescent="0.3">
      <c r="A42" s="750"/>
      <c r="B42" s="743"/>
      <c r="C42" s="744"/>
      <c r="D42" s="744"/>
      <c r="E42" s="745"/>
      <c r="F42" s="745"/>
      <c r="G42" s="260"/>
      <c r="H42" s="267"/>
      <c r="I42" s="258"/>
      <c r="J42" s="255"/>
      <c r="K42" s="321"/>
      <c r="L42" s="256"/>
      <c r="M42" s="255"/>
      <c r="N42" s="254"/>
      <c r="O42" s="317"/>
      <c r="P42" s="252"/>
      <c r="Q42" s="251"/>
      <c r="R42" s="741"/>
      <c r="S42" s="741"/>
      <c r="T42" s="741"/>
      <c r="U42" s="315">
        <f>IF(OR(P42="",M42=Paramétrage!$C$10,M42=Paramétrage!$C$13,M42=Paramétrage!$C$17,M42=Paramétrage!$C$20,M42=Paramétrage!$C$24,M42=Paramétrage!$C$27,AND(M42&lt;&gt;Paramétrage!$C$9,Q42="Mut+ext")),0,ROUNDUP(O42/P42,0))</f>
        <v>0</v>
      </c>
      <c r="V42" s="314">
        <f>IF(OR(M42="",Q42="Mut+ext"),0,IF(VLOOKUP(M42,Paramétrage!$C$6:$E$29,2,0)=0,0,IF(P42="","saisir capacité",N42*U42*VLOOKUP(M42,Paramétrage!$C$6:$E$29,2,0))))</f>
        <v>0</v>
      </c>
      <c r="W42" s="248"/>
      <c r="X42" s="313">
        <f t="shared" si="8"/>
        <v>0</v>
      </c>
      <c r="Y42" s="312">
        <f>IF(OR(M42="",Q42="Mut+ext"),0,IF(ISERROR(W42+V42*VLOOKUP(M42,Paramétrage!$C$6:$E$29,3,0))=TRUE(),X42,W42+V42*VLOOKUP(M42,Paramétrage!$C$6:$E$29,3,0)))</f>
        <v>0</v>
      </c>
      <c r="Z42" s="742"/>
      <c r="AA42" s="742"/>
      <c r="AB42" s="742"/>
      <c r="AC42" s="245"/>
      <c r="AD42" s="244"/>
      <c r="AE42" s="243">
        <f>IF(G42="",0,IF(K42="",0,IF(SUMIF(G34:G45,G42,O34:O45)=0,0,IF(OR(L42="",K42="obligatoire"),AF42/SUMIF(G34:G45,G42,O34:O45),AF42/(SUMIF(G34:G45,G42,O34:O45)/L42)))))</f>
        <v>0</v>
      </c>
      <c r="AF42" s="264">
        <f t="shared" si="9"/>
        <v>0</v>
      </c>
    </row>
    <row r="43" spans="1:32" ht="16.2" hidden="1" thickBot="1" x14ac:dyDescent="0.3">
      <c r="A43" s="750"/>
      <c r="B43" s="743"/>
      <c r="C43" s="744"/>
      <c r="D43" s="744"/>
      <c r="E43" s="745"/>
      <c r="F43" s="745"/>
      <c r="G43" s="260"/>
      <c r="H43" s="259"/>
      <c r="I43" s="316"/>
      <c r="J43" s="255"/>
      <c r="K43" s="257"/>
      <c r="L43" s="256"/>
      <c r="M43" s="255"/>
      <c r="N43" s="261"/>
      <c r="O43" s="318"/>
      <c r="P43" s="252"/>
      <c r="Q43" s="251"/>
      <c r="R43" s="741"/>
      <c r="S43" s="741"/>
      <c r="T43" s="741"/>
      <c r="U43" s="315">
        <f>IF(OR(P43="",M43=Paramétrage!$C$10,M43=Paramétrage!$C$13,M43=Paramétrage!$C$17,M43=Paramétrage!$C$20,M43=Paramétrage!$C$24,M43=Paramétrage!$C$27,AND(M43&lt;&gt;Paramétrage!$C$9,Q43="Mut+ext")),0,ROUNDUP(O43/P43,0))</f>
        <v>0</v>
      </c>
      <c r="V43" s="314">
        <f>IF(OR(M43="",Q43="Mut+ext"),0,IF(VLOOKUP(M43,Paramétrage!$C$6:$E$29,2,0)=0,0,IF(P43="","saisir capacité",N43*U43*VLOOKUP(M43,Paramétrage!$C$6:$E$29,2,0))))</f>
        <v>0</v>
      </c>
      <c r="W43" s="248"/>
      <c r="X43" s="313">
        <f t="shared" si="8"/>
        <v>0</v>
      </c>
      <c r="Y43" s="312">
        <f>IF(OR(M43="",Q43="Mut+ext"),0,IF(ISERROR(W43+V43*VLOOKUP(M43,Paramétrage!$C$6:$E$29,3,0))=TRUE(),X43,W43+V43*VLOOKUP(M43,Paramétrage!$C$6:$E$29,3,0)))</f>
        <v>0</v>
      </c>
      <c r="Z43" s="742"/>
      <c r="AA43" s="742"/>
      <c r="AB43" s="742"/>
      <c r="AC43" s="245"/>
      <c r="AD43" s="244"/>
      <c r="AE43" s="243">
        <f>IF(G43="",0,IF(K43="",0,IF(SUMIF(G34:G45,G43,O34:O45)=0,0,IF(OR(L43="",K43="obligatoire"),AF43/SUMIF(G34:G45,G43,O34:O45),AF43/(SUMIF(G34:G45,G43,O34:O45)/L43)))))</f>
        <v>0</v>
      </c>
      <c r="AF43" s="264">
        <f t="shared" si="9"/>
        <v>0</v>
      </c>
    </row>
    <row r="44" spans="1:32" ht="16.2" hidden="1" thickBot="1" x14ac:dyDescent="0.3">
      <c r="A44" s="750"/>
      <c r="B44" s="743"/>
      <c r="C44" s="744"/>
      <c r="D44" s="744"/>
      <c r="E44" s="745"/>
      <c r="F44" s="745"/>
      <c r="G44" s="260"/>
      <c r="H44" s="259"/>
      <c r="I44" s="316"/>
      <c r="J44" s="255"/>
      <c r="K44" s="257"/>
      <c r="L44" s="256"/>
      <c r="M44" s="255"/>
      <c r="N44" s="261"/>
      <c r="O44" s="317"/>
      <c r="P44" s="252"/>
      <c r="Q44" s="251"/>
      <c r="R44" s="741"/>
      <c r="S44" s="741"/>
      <c r="T44" s="741"/>
      <c r="U44" s="315">
        <f>IF(OR(P44="",M44=Paramétrage!$C$10,M44=Paramétrage!$C$13,M44=Paramétrage!$C$17,M44=Paramétrage!$C$20,M44=Paramétrage!$C$24,M44=Paramétrage!$C$27,AND(M44&lt;&gt;Paramétrage!$C$9,Q44="Mut+ext")),0,ROUNDUP(O44/P44,0))</f>
        <v>0</v>
      </c>
      <c r="V44" s="314">
        <f>IF(OR(M44="",Q44="Mut+ext"),0,IF(VLOOKUP(M44,Paramétrage!$C$6:$E$29,2,0)=0,0,IF(P44="","saisir capacité",N44*U44*VLOOKUP(M44,Paramétrage!$C$6:$E$29,2,0))))</f>
        <v>0</v>
      </c>
      <c r="W44" s="248"/>
      <c r="X44" s="313">
        <f t="shared" si="8"/>
        <v>0</v>
      </c>
      <c r="Y44" s="312">
        <f>IF(OR(M44="",Q44="Mut+ext"),0,IF(ISERROR(W44+V44*VLOOKUP(M44,Paramétrage!$C$6:$E$29,3,0))=TRUE(),X44,W44+V44*VLOOKUP(M44,Paramétrage!$C$6:$E$29,3,0)))</f>
        <v>0</v>
      </c>
      <c r="Z44" s="742"/>
      <c r="AA44" s="742"/>
      <c r="AB44" s="742"/>
      <c r="AC44" s="245"/>
      <c r="AD44" s="244"/>
      <c r="AE44" s="243">
        <f>IF(G44="",0,IF(K44="",0,IF(SUMIF(G34:G45,G44,O34:O45)=0,0,IF(OR(L44="",K44="obligatoire"),AF44/SUMIF(G34:G45,G44,O34:O45),AF44/(SUMIF(G34:G45,G44,O34:O45)/L44)))))</f>
        <v>0</v>
      </c>
      <c r="AF44" s="264">
        <f t="shared" si="9"/>
        <v>0</v>
      </c>
    </row>
    <row r="45" spans="1:32" ht="16.2" hidden="1" thickBot="1" x14ac:dyDescent="0.3">
      <c r="A45" s="750"/>
      <c r="B45" s="743"/>
      <c r="C45" s="744"/>
      <c r="D45" s="744"/>
      <c r="E45" s="745"/>
      <c r="F45" s="745"/>
      <c r="G45" s="260"/>
      <c r="H45" s="259"/>
      <c r="I45" s="316"/>
      <c r="J45" s="255"/>
      <c r="K45" s="257"/>
      <c r="L45" s="256"/>
      <c r="M45" s="255"/>
      <c r="N45" s="261"/>
      <c r="O45" s="253"/>
      <c r="P45" s="252"/>
      <c r="Q45" s="251"/>
      <c r="R45" s="741"/>
      <c r="S45" s="741"/>
      <c r="T45" s="741"/>
      <c r="U45" s="315">
        <f>IF(OR(P45="",M45=Paramétrage!$C$10,M45=Paramétrage!$C$13,M45=Paramétrage!$C$17,M45=Paramétrage!$C$20,M45=Paramétrage!$C$24,M45=Paramétrage!$C$27,AND(M45&lt;&gt;Paramétrage!$C$9,Q45="Mut+ext")),0,ROUNDUP(O45/P45,0))</f>
        <v>0</v>
      </c>
      <c r="V45" s="314">
        <f>IF(OR(M45="",Q45="Mut+ext"),0,IF(VLOOKUP(M45,Paramétrage!$C$6:$E$29,2,0)=0,0,IF(P45="","saisir capacité",N45*U45*VLOOKUP(M45,Paramétrage!$C$6:$E$29,2,0))))</f>
        <v>0</v>
      </c>
      <c r="W45" s="248"/>
      <c r="X45" s="313">
        <f t="shared" si="8"/>
        <v>0</v>
      </c>
      <c r="Y45" s="312">
        <f>IF(OR(M45="",Q45="Mut+ext"),0,IF(ISERROR(W45+V45*VLOOKUP(M45,Paramétrage!$C$6:$E$29,3,0))=TRUE(),X45,W45+V45*VLOOKUP(M45,Paramétrage!$C$6:$E$29,3,0)))</f>
        <v>0</v>
      </c>
      <c r="Z45" s="742"/>
      <c r="AA45" s="742"/>
      <c r="AB45" s="742"/>
      <c r="AC45" s="245"/>
      <c r="AD45" s="244"/>
      <c r="AE45" s="243">
        <f>IF(G45="",0,IF(K45="",0,IF(SUMIF(G34:G45,G45,O34:O45)=0,0,IF(OR(L45="",K45="obligatoire"),AF45/SUMIF(G34:G45,G45,O34:O45),AF45/(SUMIF(G34:G45,G45,O34:O45)/L45)))))</f>
        <v>0</v>
      </c>
      <c r="AF45" s="264">
        <f t="shared" si="9"/>
        <v>0</v>
      </c>
    </row>
    <row r="46" spans="1:32" ht="16.2" hidden="1" thickBot="1" x14ac:dyDescent="0.3">
      <c r="A46" s="750"/>
      <c r="B46" s="743"/>
      <c r="C46" s="744"/>
      <c r="D46" s="744"/>
      <c r="E46" s="745"/>
      <c r="F46" s="745"/>
      <c r="G46" s="260"/>
      <c r="H46" s="267"/>
      <c r="I46" s="258"/>
      <c r="J46" s="255"/>
      <c r="K46" s="321"/>
      <c r="L46" s="256"/>
      <c r="M46" s="255"/>
      <c r="N46" s="254"/>
      <c r="O46" s="317"/>
      <c r="P46" s="252"/>
      <c r="Q46" s="251"/>
      <c r="R46" s="741"/>
      <c r="S46" s="741"/>
      <c r="T46" s="741"/>
      <c r="U46" s="315">
        <f>IF(OR(P46="",M46=Paramétrage!$C$10,M46=Paramétrage!$C$13,M46=Paramétrage!$C$17,M46=Paramétrage!$C$20,M46=Paramétrage!$C$24,M46=Paramétrage!$C$27,AND(M46&lt;&gt;Paramétrage!$C$9,Q46="Mut+ext")),0,ROUNDUP(O46/P46,0))</f>
        <v>0</v>
      </c>
      <c r="V46" s="314">
        <f>IF(OR(M46="",Q46="Mut+ext"),0,IF(VLOOKUP(M46,Paramétrage!$C$6:$E$29,2,0)=0,0,IF(P46="","saisir capacité",N46*U46*VLOOKUP(M46,Paramétrage!$C$6:$E$29,2,0))))</f>
        <v>0</v>
      </c>
      <c r="W46" s="248"/>
      <c r="X46" s="313">
        <f t="shared" si="8"/>
        <v>0</v>
      </c>
      <c r="Y46" s="312">
        <f>IF(OR(M46="",Q46="Mut+ext"),0,IF(ISERROR(W46+V46*VLOOKUP(M46,Paramétrage!$C$6:$E$29,3,0))=TRUE(),X46,W46+V46*VLOOKUP(M46,Paramétrage!$C$6:$E$29,3,0)))</f>
        <v>0</v>
      </c>
      <c r="Z46" s="742"/>
      <c r="AA46" s="742"/>
      <c r="AB46" s="742"/>
      <c r="AC46" s="245"/>
      <c r="AD46" s="244"/>
      <c r="AE46" s="243">
        <f>IF(G46="",0,IF(K46="",0,IF(SUMIF(G38:G49,G46,O38:O49)=0,0,IF(OR(L46="",K46="obligatoire"),AF46/SUMIF(G38:G49,G46,O38:O49),AF46/(SUMIF(G38:G49,G46,O38:O49)/L46)))))</f>
        <v>0</v>
      </c>
      <c r="AF46" s="264">
        <f t="shared" si="9"/>
        <v>0</v>
      </c>
    </row>
    <row r="47" spans="1:32" ht="16.2" hidden="1" thickBot="1" x14ac:dyDescent="0.3">
      <c r="A47" s="750"/>
      <c r="B47" s="743"/>
      <c r="C47" s="744"/>
      <c r="D47" s="744"/>
      <c r="E47" s="745"/>
      <c r="F47" s="745"/>
      <c r="G47" s="260"/>
      <c r="H47" s="259"/>
      <c r="I47" s="316"/>
      <c r="J47" s="255"/>
      <c r="K47" s="257"/>
      <c r="L47" s="256"/>
      <c r="M47" s="255"/>
      <c r="N47" s="261"/>
      <c r="O47" s="318"/>
      <c r="P47" s="252"/>
      <c r="Q47" s="251"/>
      <c r="R47" s="741"/>
      <c r="S47" s="741"/>
      <c r="T47" s="741"/>
      <c r="U47" s="315">
        <f>IF(OR(P47="",M47=Paramétrage!$C$10,M47=Paramétrage!$C$13,M47=Paramétrage!$C$17,M47=Paramétrage!$C$20,M47=Paramétrage!$C$24,M47=Paramétrage!$C$27,AND(M47&lt;&gt;Paramétrage!$C$9,Q47="Mut+ext")),0,ROUNDUP(O47/P47,0))</f>
        <v>0</v>
      </c>
      <c r="V47" s="314">
        <f>IF(OR(M47="",Q47="Mut+ext"),0,IF(VLOOKUP(M47,Paramétrage!$C$6:$E$29,2,0)=0,0,IF(P47="","saisir capacité",N47*U47*VLOOKUP(M47,Paramétrage!$C$6:$E$29,2,0))))</f>
        <v>0</v>
      </c>
      <c r="W47" s="248"/>
      <c r="X47" s="313">
        <f t="shared" si="8"/>
        <v>0</v>
      </c>
      <c r="Y47" s="312">
        <f>IF(OR(M47="",Q47="Mut+ext"),0,IF(ISERROR(W47+V47*VLOOKUP(M47,Paramétrage!$C$6:$E$29,3,0))=TRUE(),X47,W47+V47*VLOOKUP(M47,Paramétrage!$C$6:$E$29,3,0)))</f>
        <v>0</v>
      </c>
      <c r="Z47" s="742"/>
      <c r="AA47" s="742"/>
      <c r="AB47" s="742"/>
      <c r="AC47" s="245"/>
      <c r="AD47" s="244"/>
      <c r="AE47" s="243">
        <f>IF(G47="",0,IF(K47="",0,IF(SUMIF(G38:G49,G47,O38:O49)=0,0,IF(OR(L47="",K47="obligatoire"),AF47/SUMIF(G38:G49,G47,O38:O49),AF47/(SUMIF(G38:G49,G47,O38:O49)/L47)))))</f>
        <v>0</v>
      </c>
      <c r="AF47" s="264">
        <f t="shared" si="9"/>
        <v>0</v>
      </c>
    </row>
    <row r="48" spans="1:32" ht="16.2" hidden="1" thickBot="1" x14ac:dyDescent="0.3">
      <c r="A48" s="750"/>
      <c r="B48" s="743"/>
      <c r="C48" s="744"/>
      <c r="D48" s="744"/>
      <c r="E48" s="745"/>
      <c r="F48" s="745"/>
      <c r="G48" s="260"/>
      <c r="H48" s="259"/>
      <c r="I48" s="316"/>
      <c r="J48" s="255"/>
      <c r="K48" s="257"/>
      <c r="L48" s="256"/>
      <c r="M48" s="255"/>
      <c r="N48" s="261"/>
      <c r="O48" s="317"/>
      <c r="P48" s="252"/>
      <c r="Q48" s="251"/>
      <c r="R48" s="741"/>
      <c r="S48" s="741"/>
      <c r="T48" s="741"/>
      <c r="U48" s="315">
        <f>IF(OR(P48="",M48=Paramétrage!$C$10,M48=Paramétrage!$C$13,M48=Paramétrage!$C$17,M48=Paramétrage!$C$20,M48=Paramétrage!$C$24,M48=Paramétrage!$C$27,AND(M48&lt;&gt;Paramétrage!$C$9,Q48="Mut+ext")),0,ROUNDUP(O48/P48,0))</f>
        <v>0</v>
      </c>
      <c r="V48" s="314">
        <f>IF(OR(M48="",Q48="Mut+ext"),0,IF(VLOOKUP(M48,Paramétrage!$C$6:$E$29,2,0)=0,0,IF(P48="","saisir capacité",N48*U48*VLOOKUP(M48,Paramétrage!$C$6:$E$29,2,0))))</f>
        <v>0</v>
      </c>
      <c r="W48" s="248"/>
      <c r="X48" s="313">
        <f t="shared" si="8"/>
        <v>0</v>
      </c>
      <c r="Y48" s="312">
        <f>IF(OR(M48="",Q48="Mut+ext"),0,IF(ISERROR(W48+V48*VLOOKUP(M48,Paramétrage!$C$6:$E$29,3,0))=TRUE(),X48,W48+V48*VLOOKUP(M48,Paramétrage!$C$6:$E$29,3,0)))</f>
        <v>0</v>
      </c>
      <c r="Z48" s="742"/>
      <c r="AA48" s="742"/>
      <c r="AB48" s="742"/>
      <c r="AC48" s="245"/>
      <c r="AD48" s="244"/>
      <c r="AE48" s="243">
        <f>IF(G48="",0,IF(K48="",0,IF(SUMIF(G38:G49,G48,O38:O49)=0,0,IF(OR(L48="",K48="obligatoire"),AF48/SUMIF(G38:G49,G48,O38:O49),AF48/(SUMIF(G38:G49,G48,O38:O49)/L48)))))</f>
        <v>0</v>
      </c>
      <c r="AF48" s="264">
        <f t="shared" si="9"/>
        <v>0</v>
      </c>
    </row>
    <row r="49" spans="1:32" ht="16.2" thickBot="1" x14ac:dyDescent="0.3">
      <c r="A49" s="750"/>
      <c r="B49" s="743"/>
      <c r="C49" s="744"/>
      <c r="D49" s="744"/>
      <c r="E49" s="745"/>
      <c r="F49" s="745"/>
      <c r="G49" s="260"/>
      <c r="H49" s="259"/>
      <c r="I49" s="316"/>
      <c r="J49" s="255"/>
      <c r="K49" s="257"/>
      <c r="L49" s="256"/>
      <c r="M49" s="255"/>
      <c r="N49" s="261"/>
      <c r="O49" s="253"/>
      <c r="P49" s="252"/>
      <c r="Q49" s="251"/>
      <c r="R49" s="741"/>
      <c r="S49" s="741"/>
      <c r="T49" s="741"/>
      <c r="U49" s="315">
        <f>IF(OR(P49="",M49=Paramétrage!$C$10,M49=Paramétrage!$C$13,M49=Paramétrage!$C$17,M49=Paramétrage!$C$20,M49=Paramétrage!$C$24,M49=Paramétrage!$C$27,AND(M49&lt;&gt;Paramétrage!$C$9,Q49="Mut+ext")),0,ROUNDUP(O49/P49,0))</f>
        <v>0</v>
      </c>
      <c r="V49" s="314">
        <f>IF(OR(M49="",Q49="Mut+ext"),0,IF(VLOOKUP(M49,Paramétrage!$C$6:$E$29,2,0)=0,0,IF(P49="","saisir capacité",N49*U49*VLOOKUP(M49,Paramétrage!$C$6:$E$29,2,0))))</f>
        <v>0</v>
      </c>
      <c r="W49" s="248"/>
      <c r="X49" s="313">
        <f t="shared" si="8"/>
        <v>0</v>
      </c>
      <c r="Y49" s="312">
        <f>IF(OR(M49="",Q49="Mut+ext"),0,IF(ISERROR(W49+V49*VLOOKUP(M49,Paramétrage!$C$6:$E$29,3,0))=TRUE(),X49,W49+V49*VLOOKUP(M49,Paramétrage!$C$6:$E$29,3,0)))</f>
        <v>0</v>
      </c>
      <c r="Z49" s="742"/>
      <c r="AA49" s="742"/>
      <c r="AB49" s="742"/>
      <c r="AC49" s="245"/>
      <c r="AD49" s="244"/>
      <c r="AE49" s="243">
        <f>IF(G49="",0,IF(K49="",0,IF(SUMIF(G38:G49,G49,O38:O49)=0,0,IF(OR(L49="",K49="obligatoire"),AF49/SUMIF(G38:G49,G49,O38:O49),AF49/(SUMIF(G38:G49,G49,O38:O49)/L49)))))</f>
        <v>0</v>
      </c>
      <c r="AF49" s="264">
        <f t="shared" si="9"/>
        <v>0</v>
      </c>
    </row>
    <row r="50" spans="1:32" ht="16.2" thickBot="1" x14ac:dyDescent="0.3">
      <c r="A50" s="750"/>
      <c r="B50" s="743"/>
      <c r="C50" s="311"/>
      <c r="D50" s="310"/>
      <c r="E50" s="309"/>
      <c r="F50" s="309"/>
      <c r="G50" s="309"/>
      <c r="H50" s="308"/>
      <c r="I50" s="307"/>
      <c r="J50" s="306"/>
      <c r="K50" s="305"/>
      <c r="L50" s="304"/>
      <c r="M50" s="296"/>
      <c r="N50" s="303">
        <f>AE50</f>
        <v>50</v>
      </c>
      <c r="O50" s="302"/>
      <c r="P50" s="302"/>
      <c r="Q50" s="301"/>
      <c r="R50" s="300"/>
      <c r="S50" s="300"/>
      <c r="T50" s="299"/>
      <c r="U50" s="298"/>
      <c r="V50" s="297">
        <f>SUM(V38:V49)</f>
        <v>25</v>
      </c>
      <c r="W50" s="296">
        <f>SUM(W38:W49)</f>
        <v>0</v>
      </c>
      <c r="X50" s="295">
        <f>SUM(X38:X49)</f>
        <v>25</v>
      </c>
      <c r="Y50" s="294">
        <f>SUM(Y38:Y49)</f>
        <v>25</v>
      </c>
      <c r="Z50" s="293"/>
      <c r="AA50" s="292"/>
      <c r="AB50" s="291"/>
      <c r="AC50" s="290"/>
      <c r="AD50" s="289"/>
      <c r="AE50" s="288">
        <f>SUM(AE38:AE49)</f>
        <v>50</v>
      </c>
      <c r="AF50" s="287">
        <f>SUM(AF38:AF49)</f>
        <v>1000</v>
      </c>
    </row>
    <row r="51" spans="1:32" ht="15.45" customHeight="1" thickBot="1" x14ac:dyDescent="0.3">
      <c r="A51" s="750"/>
      <c r="B51" s="743" t="s">
        <v>79</v>
      </c>
      <c r="C51" s="744" t="s">
        <v>94</v>
      </c>
      <c r="D51" s="744"/>
      <c r="E51" s="745">
        <v>4</v>
      </c>
      <c r="F51" s="745"/>
      <c r="G51" s="260" t="s">
        <v>81</v>
      </c>
      <c r="H51" s="267" t="s">
        <v>355</v>
      </c>
      <c r="I51" s="258" t="s">
        <v>386</v>
      </c>
      <c r="J51" s="255">
        <v>27</v>
      </c>
      <c r="K51" s="321" t="s">
        <v>63</v>
      </c>
      <c r="L51" s="256">
        <v>1</v>
      </c>
      <c r="M51" s="255" t="s">
        <v>97</v>
      </c>
      <c r="N51" s="254">
        <f>14*5</f>
        <v>70</v>
      </c>
      <c r="O51" s="317">
        <v>20</v>
      </c>
      <c r="P51" s="252"/>
      <c r="Q51" s="266" t="s">
        <v>67</v>
      </c>
      <c r="R51" s="741"/>
      <c r="S51" s="741"/>
      <c r="T51" s="741"/>
      <c r="U51" s="315">
        <f>IF(OR(P51="",M51=Paramétrage!$C$10,M51=Paramétrage!$C$13,M51=Paramétrage!$C$17,M51=Paramétrage!$C$20,M51=Paramétrage!$C$24,M51=Paramétrage!$C$27,AND(M51&lt;&gt;Paramétrage!$C$9,Q51="Mut+ext")),0,ROUNDUP(O51/P51,0))</f>
        <v>0</v>
      </c>
      <c r="V51" s="314">
        <f>IF(OR(M51="",Q51="Mut+ext"),0,IF(VLOOKUP(M51,Paramétrage!$C$6:$E$29,2,0)=0,0,IF(P51="","saisir capacité",N51*U51*VLOOKUP(M51,Paramétrage!$C$6:$E$29,2,0))))</f>
        <v>0</v>
      </c>
      <c r="W51" s="248">
        <v>25</v>
      </c>
      <c r="X51" s="313">
        <f t="shared" ref="X51:X62" si="10">IF(OR(M51="",Q51="Mut+ext"),0,IF(ISERROR(V51+W51)=TRUE(),V51,V51+W51))</f>
        <v>25</v>
      </c>
      <c r="Y51" s="312">
        <f>IF(OR(M51="",Q51="Mut+ext"),0,IF(ISERROR(W51+V51*VLOOKUP(M51,Paramétrage!$C$6:$E$29,3,0))=TRUE(),X51,W51+V51*VLOOKUP(M51,Paramétrage!$C$6:$E$29,3,0)))</f>
        <v>25</v>
      </c>
      <c r="Z51" s="742"/>
      <c r="AA51" s="742"/>
      <c r="AB51" s="742"/>
      <c r="AC51" s="320"/>
      <c r="AD51" s="244"/>
      <c r="AE51" s="243">
        <f>IF(G51="",0,IF(K51="",0,IF(SUMIF(G51:G62,G51,O51:O62)=0,0,IF(OR(L51="",K51="obligatoire"),AF51/SUMIF(G51:G62,G51,O51:O62),AF51/(SUMIF(G51:G62,G51,O51:O62)/L51)))))</f>
        <v>70</v>
      </c>
      <c r="AF51" s="264">
        <f t="shared" ref="AF51:AF62" si="11">N51*O51</f>
        <v>1400</v>
      </c>
    </row>
    <row r="52" spans="1:32" ht="16.2" thickBot="1" x14ac:dyDescent="0.3">
      <c r="A52" s="750"/>
      <c r="B52" s="743"/>
      <c r="C52" s="744"/>
      <c r="D52" s="744"/>
      <c r="E52" s="745"/>
      <c r="F52" s="745"/>
      <c r="G52" s="260"/>
      <c r="H52" s="267"/>
      <c r="I52" s="258"/>
      <c r="J52" s="255"/>
      <c r="K52" s="321"/>
      <c r="L52" s="256"/>
      <c r="M52" s="255"/>
      <c r="N52" s="254"/>
      <c r="O52" s="317"/>
      <c r="P52" s="252"/>
      <c r="Q52" s="251"/>
      <c r="R52" s="741"/>
      <c r="S52" s="741"/>
      <c r="T52" s="741"/>
      <c r="U52" s="315">
        <f>IF(OR(P52="",M52=Paramétrage!$C$10,M52=Paramétrage!$C$13,M52=Paramétrage!$C$17,M52=Paramétrage!$C$20,M52=Paramétrage!$C$24,M52=Paramétrage!$C$27,AND(M52&lt;&gt;Paramétrage!$C$9,Q52="Mut+ext")),0,ROUNDUP(O52/P52,0))</f>
        <v>0</v>
      </c>
      <c r="V52" s="314">
        <f>IF(OR(M52="",Q52="Mut+ext"),0,IF(VLOOKUP(M52,Paramétrage!$C$6:$E$29,2,0)=0,0,IF(P52="","saisir capacité",N52*U52*VLOOKUP(M52,Paramétrage!$C$6:$E$29,2,0))))</f>
        <v>0</v>
      </c>
      <c r="W52" s="248"/>
      <c r="X52" s="313">
        <f t="shared" si="10"/>
        <v>0</v>
      </c>
      <c r="Y52" s="312">
        <f>IF(OR(M52="",Q52="Mut+ext"),0,IF(ISERROR(W52+V52*VLOOKUP(M52,Paramétrage!$C$6:$E$29,3,0))=TRUE(),X52,W52+V52*VLOOKUP(M52,Paramétrage!$C$6:$E$29,3,0)))</f>
        <v>0</v>
      </c>
      <c r="Z52" s="742"/>
      <c r="AA52" s="742"/>
      <c r="AB52" s="742"/>
      <c r="AC52" s="245"/>
      <c r="AD52" s="244"/>
      <c r="AE52" s="243">
        <f>IF(G52="",0,IF(K52="",0,IF(SUMIF(G51:G62,G52,O51:O62)=0,0,IF(OR(L52="",K52="obligatoire"),AF52/SUMIF(G51:G62,G52,O51:O62),AF52/(SUMIF(G51:G62,G52,O51:O62)/L52)))))</f>
        <v>0</v>
      </c>
      <c r="AF52" s="264">
        <f t="shared" si="11"/>
        <v>0</v>
      </c>
    </row>
    <row r="53" spans="1:32" ht="16.2" hidden="1" thickBot="1" x14ac:dyDescent="0.3">
      <c r="A53" s="750"/>
      <c r="B53" s="743"/>
      <c r="C53" s="744"/>
      <c r="D53" s="744"/>
      <c r="E53" s="745"/>
      <c r="F53" s="745"/>
      <c r="G53" s="260"/>
      <c r="H53" s="267"/>
      <c r="I53" s="258"/>
      <c r="J53" s="255"/>
      <c r="K53" s="321"/>
      <c r="L53" s="256"/>
      <c r="M53" s="255"/>
      <c r="N53" s="254"/>
      <c r="O53" s="317"/>
      <c r="P53" s="252"/>
      <c r="Q53" s="251"/>
      <c r="R53" s="741"/>
      <c r="S53" s="741"/>
      <c r="T53" s="741"/>
      <c r="U53" s="315">
        <f>IF(OR(P53="",M53=Paramétrage!$C$10,M53=Paramétrage!$C$13,M53=Paramétrage!$C$17,M53=Paramétrage!$C$20,M53=Paramétrage!$C$24,M53=Paramétrage!$C$27,AND(M53&lt;&gt;Paramétrage!$C$9,Q53="Mut+ext")),0,ROUNDUP(O53/P53,0))</f>
        <v>0</v>
      </c>
      <c r="V53" s="314">
        <f>IF(OR(M53="",Q53="Mut+ext"),0,IF(VLOOKUP(M53,Paramétrage!$C$6:$E$29,2,0)=0,0,IF(P53="","saisir capacité",N53*U53*VLOOKUP(M53,Paramétrage!$C$6:$E$29,2,0))))</f>
        <v>0</v>
      </c>
      <c r="W53" s="248"/>
      <c r="X53" s="313">
        <f t="shared" si="10"/>
        <v>0</v>
      </c>
      <c r="Y53" s="312">
        <f>IF(OR(M53="",Q53="Mut+ext"),0,IF(ISERROR(W53+V53*VLOOKUP(M53,Paramétrage!$C$6:$E$29,3,0))=TRUE(),X53,W53+V53*VLOOKUP(M53,Paramétrage!$C$6:$E$29,3,0)))</f>
        <v>0</v>
      </c>
      <c r="Z53" s="742"/>
      <c r="AA53" s="742"/>
      <c r="AB53" s="742"/>
      <c r="AC53" s="245"/>
      <c r="AD53" s="244"/>
      <c r="AE53" s="243">
        <f>IF(G53="",0,IF(K53="",0,IF(SUMIF(G51:G62,G53,O51:O62)=0,0,IF(OR(L53="",K53="obligatoire"),AF53/SUMIF(G51:G62,G53,O51:O62),AF53/(SUMIF(G51:G62,G53,O51:O62)/L53)))))</f>
        <v>0</v>
      </c>
      <c r="AF53" s="264">
        <f t="shared" si="11"/>
        <v>0</v>
      </c>
    </row>
    <row r="54" spans="1:32" ht="16.2" hidden="1" thickBot="1" x14ac:dyDescent="0.3">
      <c r="A54" s="750"/>
      <c r="B54" s="743"/>
      <c r="C54" s="744"/>
      <c r="D54" s="744"/>
      <c r="E54" s="745"/>
      <c r="F54" s="745"/>
      <c r="G54" s="260"/>
      <c r="H54" s="267"/>
      <c r="I54" s="258"/>
      <c r="J54" s="255"/>
      <c r="K54" s="321"/>
      <c r="L54" s="256"/>
      <c r="M54" s="255"/>
      <c r="N54" s="254"/>
      <c r="O54" s="317"/>
      <c r="P54" s="252"/>
      <c r="Q54" s="251"/>
      <c r="R54" s="741"/>
      <c r="S54" s="741"/>
      <c r="T54" s="741"/>
      <c r="U54" s="315">
        <f>IF(OR(P54="",M54=Paramétrage!$C$10,M54=Paramétrage!$C$13,M54=Paramétrage!$C$17,M54=Paramétrage!$C$20,M54=Paramétrage!$C$24,M54=Paramétrage!$C$27,AND(M54&lt;&gt;Paramétrage!$C$9,Q54="Mut+ext")),0,ROUNDUP(O54/P54,0))</f>
        <v>0</v>
      </c>
      <c r="V54" s="314">
        <f>IF(OR(M54="",Q54="Mut+ext"),0,IF(VLOOKUP(M54,Paramétrage!$C$6:$E$29,2,0)=0,0,IF(P54="","saisir capacité",N54*U54*VLOOKUP(M54,Paramétrage!$C$6:$E$29,2,0))))</f>
        <v>0</v>
      </c>
      <c r="W54" s="248"/>
      <c r="X54" s="313">
        <f t="shared" si="10"/>
        <v>0</v>
      </c>
      <c r="Y54" s="312">
        <f>IF(OR(M54="",Q54="Mut+ext"),0,IF(ISERROR(W54+V54*VLOOKUP(M54,Paramétrage!$C$6:$E$29,3,0))=TRUE(),X54,W54+V54*VLOOKUP(M54,Paramétrage!$C$6:$E$29,3,0)))</f>
        <v>0</v>
      </c>
      <c r="Z54" s="742"/>
      <c r="AA54" s="742"/>
      <c r="AB54" s="742"/>
      <c r="AC54" s="319"/>
      <c r="AD54" s="244"/>
      <c r="AE54" s="243">
        <f>IF(G54="",0,IF(K54="",0,IF(SUMIF(G47:G58,G54,O47:O58)=0,0,IF(OR(L54="",K54="obligatoire"),AF54/SUMIF(G47:G58,G54,O47:O58),AF54/(SUMIF(G47:G58,G54,O47:O58)/L54)))))</f>
        <v>0</v>
      </c>
      <c r="AF54" s="264">
        <f t="shared" si="11"/>
        <v>0</v>
      </c>
    </row>
    <row r="55" spans="1:32" ht="16.2" hidden="1" thickBot="1" x14ac:dyDescent="0.3">
      <c r="A55" s="750"/>
      <c r="B55" s="743"/>
      <c r="C55" s="744"/>
      <c r="D55" s="744"/>
      <c r="E55" s="745"/>
      <c r="F55" s="745"/>
      <c r="G55" s="260"/>
      <c r="H55" s="267"/>
      <c r="I55" s="258"/>
      <c r="J55" s="255"/>
      <c r="K55" s="321"/>
      <c r="L55" s="256"/>
      <c r="M55" s="255"/>
      <c r="N55" s="254"/>
      <c r="O55" s="317"/>
      <c r="P55" s="252"/>
      <c r="Q55" s="251"/>
      <c r="R55" s="741"/>
      <c r="S55" s="741"/>
      <c r="T55" s="741"/>
      <c r="U55" s="315">
        <f>IF(OR(P55="",M55=Paramétrage!$C$10,M55=Paramétrage!$C$13,M55=Paramétrage!$C$17,M55=Paramétrage!$C$20,M55=Paramétrage!$C$24,M55=Paramétrage!$C$27,AND(M55&lt;&gt;Paramétrage!$C$9,Q55="Mut+ext")),0,ROUNDUP(O55/P55,0))</f>
        <v>0</v>
      </c>
      <c r="V55" s="314">
        <f>IF(OR(M55="",Q55="Mut+ext"),0,IF(VLOOKUP(M55,Paramétrage!$C$6:$E$29,2,0)=0,0,IF(P55="","saisir capacité",N55*U55*VLOOKUP(M55,Paramétrage!$C$6:$E$29,2,0))))</f>
        <v>0</v>
      </c>
      <c r="W55" s="248"/>
      <c r="X55" s="313">
        <f t="shared" si="10"/>
        <v>0</v>
      </c>
      <c r="Y55" s="312">
        <f>IF(OR(M55="",Q55="Mut+ext"),0,IF(ISERROR(W55+V55*VLOOKUP(M55,Paramétrage!$C$6:$E$29,3,0))=TRUE(),X55,W55+V55*VLOOKUP(M55,Paramétrage!$C$6:$E$29,3,0)))</f>
        <v>0</v>
      </c>
      <c r="Z55" s="742"/>
      <c r="AA55" s="742"/>
      <c r="AB55" s="742"/>
      <c r="AC55" s="245"/>
      <c r="AD55" s="244"/>
      <c r="AE55" s="243">
        <f>IF(G55="",0,IF(K55="",0,IF(SUMIF(G47:G58,G55,O47:O58)=0,0,IF(OR(L55="",K55="obligatoire"),AF55/SUMIF(G47:G58,G55,O47:O58),AF55/(SUMIF(G47:G58,G55,O47:O58)/L55)))))</f>
        <v>0</v>
      </c>
      <c r="AF55" s="264">
        <f t="shared" si="11"/>
        <v>0</v>
      </c>
    </row>
    <row r="56" spans="1:32" ht="16.2" hidden="1" thickBot="1" x14ac:dyDescent="0.3">
      <c r="A56" s="750"/>
      <c r="B56" s="743"/>
      <c r="C56" s="744"/>
      <c r="D56" s="744"/>
      <c r="E56" s="745"/>
      <c r="F56" s="745"/>
      <c r="G56" s="260"/>
      <c r="H56" s="259"/>
      <c r="I56" s="316"/>
      <c r="J56" s="255"/>
      <c r="K56" s="257"/>
      <c r="L56" s="256"/>
      <c r="M56" s="255"/>
      <c r="N56" s="261"/>
      <c r="O56" s="318"/>
      <c r="P56" s="252"/>
      <c r="Q56" s="251"/>
      <c r="R56" s="741"/>
      <c r="S56" s="741"/>
      <c r="T56" s="741"/>
      <c r="U56" s="315">
        <f>IF(OR(P56="",M56=Paramétrage!$C$10,M56=Paramétrage!$C$13,M56=Paramétrage!$C$17,M56=Paramétrage!$C$20,M56=Paramétrage!$C$24,M56=Paramétrage!$C$27,AND(M56&lt;&gt;Paramétrage!$C$9,Q56="Mut+ext")),0,ROUNDUP(O56/P56,0))</f>
        <v>0</v>
      </c>
      <c r="V56" s="314">
        <f>IF(OR(M56="",Q56="Mut+ext"),0,IF(VLOOKUP(M56,Paramétrage!$C$6:$E$29,2,0)=0,0,IF(P56="","saisir capacité",N56*U56*VLOOKUP(M56,Paramétrage!$C$6:$E$29,2,0))))</f>
        <v>0</v>
      </c>
      <c r="W56" s="248"/>
      <c r="X56" s="313">
        <f t="shared" si="10"/>
        <v>0</v>
      </c>
      <c r="Y56" s="312">
        <f>IF(OR(M56="",Q56="Mut+ext"),0,IF(ISERROR(W56+V56*VLOOKUP(M56,Paramétrage!$C$6:$E$29,3,0))=TRUE(),X56,W56+V56*VLOOKUP(M56,Paramétrage!$C$6:$E$29,3,0)))</f>
        <v>0</v>
      </c>
      <c r="Z56" s="742"/>
      <c r="AA56" s="742"/>
      <c r="AB56" s="742"/>
      <c r="AC56" s="245"/>
      <c r="AD56" s="244"/>
      <c r="AE56" s="243">
        <f>IF(G56="",0,IF(K56="",0,IF(SUMIF(G47:G58,G56,O47:O58)=0,0,IF(OR(L56="",K56="obligatoire"),AF56/SUMIF(G47:G58,G56,O47:O58),AF56/(SUMIF(G47:G58,G56,O47:O58)/L56)))))</f>
        <v>0</v>
      </c>
      <c r="AF56" s="264">
        <f t="shared" si="11"/>
        <v>0</v>
      </c>
    </row>
    <row r="57" spans="1:32" ht="16.2" hidden="1" thickBot="1" x14ac:dyDescent="0.3">
      <c r="A57" s="750"/>
      <c r="B57" s="743"/>
      <c r="C57" s="744"/>
      <c r="D57" s="744"/>
      <c r="E57" s="745"/>
      <c r="F57" s="745"/>
      <c r="G57" s="260"/>
      <c r="H57" s="259"/>
      <c r="I57" s="316"/>
      <c r="J57" s="255"/>
      <c r="K57" s="257"/>
      <c r="L57" s="256"/>
      <c r="M57" s="255"/>
      <c r="N57" s="261"/>
      <c r="O57" s="317"/>
      <c r="P57" s="252"/>
      <c r="Q57" s="251"/>
      <c r="R57" s="741"/>
      <c r="S57" s="741"/>
      <c r="T57" s="741"/>
      <c r="U57" s="315">
        <f>IF(OR(P57="",M57=Paramétrage!$C$10,M57=Paramétrage!$C$13,M57=Paramétrage!$C$17,M57=Paramétrage!$C$20,M57=Paramétrage!$C$24,M57=Paramétrage!$C$27,AND(M57&lt;&gt;Paramétrage!$C$9,Q57="Mut+ext")),0,ROUNDUP(O57/P57,0))</f>
        <v>0</v>
      </c>
      <c r="V57" s="314">
        <f>IF(OR(M57="",Q57="Mut+ext"),0,IF(VLOOKUP(M57,Paramétrage!$C$6:$E$29,2,0)=0,0,IF(P57="","saisir capacité",N57*U57*VLOOKUP(M57,Paramétrage!$C$6:$E$29,2,0))))</f>
        <v>0</v>
      </c>
      <c r="W57" s="248"/>
      <c r="X57" s="313">
        <f t="shared" si="10"/>
        <v>0</v>
      </c>
      <c r="Y57" s="312">
        <f>IF(OR(M57="",Q57="Mut+ext"),0,IF(ISERROR(W57+V57*VLOOKUP(M57,Paramétrage!$C$6:$E$29,3,0))=TRUE(),X57,W57+V57*VLOOKUP(M57,Paramétrage!$C$6:$E$29,3,0)))</f>
        <v>0</v>
      </c>
      <c r="Z57" s="742"/>
      <c r="AA57" s="742"/>
      <c r="AB57" s="742"/>
      <c r="AC57" s="245"/>
      <c r="AD57" s="244"/>
      <c r="AE57" s="243">
        <f>IF(G57="",0,IF(K57="",0,IF(SUMIF(G47:G58,G57,O47:O58)=0,0,IF(OR(L57="",K57="obligatoire"),AF57/SUMIF(G47:G58,G57,O47:O58),AF57/(SUMIF(G47:G58,G57,O47:O58)/L57)))))</f>
        <v>0</v>
      </c>
      <c r="AF57" s="264">
        <f t="shared" si="11"/>
        <v>0</v>
      </c>
    </row>
    <row r="58" spans="1:32" ht="16.2" hidden="1" thickBot="1" x14ac:dyDescent="0.3">
      <c r="A58" s="750"/>
      <c r="B58" s="743"/>
      <c r="C58" s="744"/>
      <c r="D58" s="744"/>
      <c r="E58" s="745"/>
      <c r="F58" s="745"/>
      <c r="G58" s="260"/>
      <c r="H58" s="267"/>
      <c r="I58" s="258"/>
      <c r="J58" s="255"/>
      <c r="K58" s="321"/>
      <c r="L58" s="256"/>
      <c r="M58" s="255"/>
      <c r="N58" s="254"/>
      <c r="O58" s="317"/>
      <c r="P58" s="252"/>
      <c r="Q58" s="251"/>
      <c r="R58" s="741"/>
      <c r="S58" s="741"/>
      <c r="T58" s="741"/>
      <c r="U58" s="315">
        <f>IF(OR(P58="",M58=Paramétrage!$C$10,M58=Paramétrage!$C$13,M58=Paramétrage!$C$17,M58=Paramétrage!$C$20,M58=Paramétrage!$C$24,M58=Paramétrage!$C$27,AND(M58&lt;&gt;Paramétrage!$C$9,Q58="Mut+ext")),0,ROUNDUP(O58/P58,0))</f>
        <v>0</v>
      </c>
      <c r="V58" s="314">
        <f>IF(OR(M58="",Q58="Mut+ext"),0,IF(VLOOKUP(M58,Paramétrage!$C$6:$E$29,2,0)=0,0,IF(P58="","saisir capacité",N58*U58*VLOOKUP(M58,Paramétrage!$C$6:$E$29,2,0))))</f>
        <v>0</v>
      </c>
      <c r="W58" s="248"/>
      <c r="X58" s="313">
        <f t="shared" si="10"/>
        <v>0</v>
      </c>
      <c r="Y58" s="312">
        <f>IF(OR(M58="",Q58="Mut+ext"),0,IF(ISERROR(W58+V58*VLOOKUP(M58,Paramétrage!$C$6:$E$29,3,0))=TRUE(),X58,W58+V58*VLOOKUP(M58,Paramétrage!$C$6:$E$29,3,0)))</f>
        <v>0</v>
      </c>
      <c r="Z58" s="742"/>
      <c r="AA58" s="742"/>
      <c r="AB58" s="742"/>
      <c r="AC58" s="319"/>
      <c r="AD58" s="244"/>
      <c r="AE58" s="243">
        <f>IF(G58="",0,IF(K58="",0,IF(SUMIF(G51:G62,G58,O51:O62)=0,0,IF(OR(L58="",K58="obligatoire"),AF58/SUMIF(G51:G62,G58,O51:O62),AF58/(SUMIF(G51:G62,G58,O51:O62)/L58)))))</f>
        <v>0</v>
      </c>
      <c r="AF58" s="264">
        <f t="shared" si="11"/>
        <v>0</v>
      </c>
    </row>
    <row r="59" spans="1:32" ht="16.2" hidden="1" thickBot="1" x14ac:dyDescent="0.3">
      <c r="A59" s="750"/>
      <c r="B59" s="743"/>
      <c r="C59" s="744"/>
      <c r="D59" s="744"/>
      <c r="E59" s="745"/>
      <c r="F59" s="745"/>
      <c r="G59" s="260"/>
      <c r="H59" s="267"/>
      <c r="I59" s="258"/>
      <c r="J59" s="255"/>
      <c r="K59" s="321"/>
      <c r="L59" s="256"/>
      <c r="M59" s="255"/>
      <c r="N59" s="254"/>
      <c r="O59" s="317"/>
      <c r="P59" s="252"/>
      <c r="Q59" s="251"/>
      <c r="R59" s="741"/>
      <c r="S59" s="741"/>
      <c r="T59" s="741"/>
      <c r="U59" s="315">
        <f>IF(OR(P59="",M59=Paramétrage!$C$10,M59=Paramétrage!$C$13,M59=Paramétrage!$C$17,M59=Paramétrage!$C$20,M59=Paramétrage!$C$24,M59=Paramétrage!$C$27,AND(M59&lt;&gt;Paramétrage!$C$9,Q59="Mut+ext")),0,ROUNDUP(O59/P59,0))</f>
        <v>0</v>
      </c>
      <c r="V59" s="314">
        <f>IF(OR(M59="",Q59="Mut+ext"),0,IF(VLOOKUP(M59,Paramétrage!$C$6:$E$29,2,0)=0,0,IF(P59="","saisir capacité",N59*U59*VLOOKUP(M59,Paramétrage!$C$6:$E$29,2,0))))</f>
        <v>0</v>
      </c>
      <c r="W59" s="248"/>
      <c r="X59" s="313">
        <f t="shared" si="10"/>
        <v>0</v>
      </c>
      <c r="Y59" s="312">
        <f>IF(OR(M59="",Q59="Mut+ext"),0,IF(ISERROR(W59+V59*VLOOKUP(M59,Paramétrage!$C$6:$E$29,3,0))=TRUE(),X59,W59+V59*VLOOKUP(M59,Paramétrage!$C$6:$E$29,3,0)))</f>
        <v>0</v>
      </c>
      <c r="Z59" s="742"/>
      <c r="AA59" s="742"/>
      <c r="AB59" s="742"/>
      <c r="AC59" s="245"/>
      <c r="AD59" s="244"/>
      <c r="AE59" s="243">
        <f>IF(G59="",0,IF(K59="",0,IF(SUMIF(G51:G62,G59,O51:O62)=0,0,IF(OR(L59="",K59="obligatoire"),AF59/SUMIF(G51:G62,G59,O51:O62),AF59/(SUMIF(G51:G62,G59,O51:O62)/L59)))))</f>
        <v>0</v>
      </c>
      <c r="AF59" s="264">
        <f t="shared" si="11"/>
        <v>0</v>
      </c>
    </row>
    <row r="60" spans="1:32" ht="16.2" hidden="1" thickBot="1" x14ac:dyDescent="0.3">
      <c r="A60" s="750"/>
      <c r="B60" s="743"/>
      <c r="C60" s="744"/>
      <c r="D60" s="744"/>
      <c r="E60" s="745"/>
      <c r="F60" s="745"/>
      <c r="G60" s="260"/>
      <c r="H60" s="259"/>
      <c r="I60" s="316"/>
      <c r="J60" s="255"/>
      <c r="K60" s="257"/>
      <c r="L60" s="256"/>
      <c r="M60" s="255"/>
      <c r="N60" s="261"/>
      <c r="O60" s="318"/>
      <c r="P60" s="252"/>
      <c r="Q60" s="251"/>
      <c r="R60" s="741"/>
      <c r="S60" s="741"/>
      <c r="T60" s="741"/>
      <c r="U60" s="315">
        <f>IF(OR(P60="",M60=Paramétrage!$C$10,M60=Paramétrage!$C$13,M60=Paramétrage!$C$17,M60=Paramétrage!$C$20,M60=Paramétrage!$C$24,M60=Paramétrage!$C$27,AND(M60&lt;&gt;Paramétrage!$C$9,Q60="Mut+ext")),0,ROUNDUP(O60/P60,0))</f>
        <v>0</v>
      </c>
      <c r="V60" s="314">
        <f>IF(OR(M60="",Q60="Mut+ext"),0,IF(VLOOKUP(M60,Paramétrage!$C$6:$E$29,2,0)=0,0,IF(P60="","saisir capacité",N60*U60*VLOOKUP(M60,Paramétrage!$C$6:$E$29,2,0))))</f>
        <v>0</v>
      </c>
      <c r="W60" s="248"/>
      <c r="X60" s="313">
        <f t="shared" si="10"/>
        <v>0</v>
      </c>
      <c r="Y60" s="312">
        <f>IF(OR(M60="",Q60="Mut+ext"),0,IF(ISERROR(W60+V60*VLOOKUP(M60,Paramétrage!$C$6:$E$29,3,0))=TRUE(),X60,W60+V60*VLOOKUP(M60,Paramétrage!$C$6:$E$29,3,0)))</f>
        <v>0</v>
      </c>
      <c r="Z60" s="742"/>
      <c r="AA60" s="742"/>
      <c r="AB60" s="742"/>
      <c r="AC60" s="245"/>
      <c r="AD60" s="244"/>
      <c r="AE60" s="243">
        <f>IF(G60="",0,IF(K60="",0,IF(SUMIF(G51:G62,G60,O51:O62)=0,0,IF(OR(L60="",K60="obligatoire"),AF60/SUMIF(G51:G62,G60,O51:O62),AF60/(SUMIF(G51:G62,G60,O51:O62)/L60)))))</f>
        <v>0</v>
      </c>
      <c r="AF60" s="264">
        <f t="shared" si="11"/>
        <v>0</v>
      </c>
    </row>
    <row r="61" spans="1:32" ht="16.2" hidden="1" thickBot="1" x14ac:dyDescent="0.3">
      <c r="A61" s="750"/>
      <c r="B61" s="743"/>
      <c r="C61" s="744"/>
      <c r="D61" s="744"/>
      <c r="E61" s="745"/>
      <c r="F61" s="745"/>
      <c r="G61" s="260"/>
      <c r="H61" s="259"/>
      <c r="I61" s="316"/>
      <c r="J61" s="255"/>
      <c r="K61" s="257"/>
      <c r="L61" s="256"/>
      <c r="M61" s="255"/>
      <c r="N61" s="261"/>
      <c r="O61" s="317"/>
      <c r="P61" s="252"/>
      <c r="Q61" s="251"/>
      <c r="R61" s="741"/>
      <c r="S61" s="741"/>
      <c r="T61" s="741"/>
      <c r="U61" s="315">
        <f>IF(OR(P61="",M61=Paramétrage!$C$10,M61=Paramétrage!$C$13,M61=Paramétrage!$C$17,M61=Paramétrage!$C$20,M61=Paramétrage!$C$24,M61=Paramétrage!$C$27,AND(M61&lt;&gt;Paramétrage!$C$9,Q61="Mut+ext")),0,ROUNDUP(O61/P61,0))</f>
        <v>0</v>
      </c>
      <c r="V61" s="314">
        <f>IF(OR(M61="",Q61="Mut+ext"),0,IF(VLOOKUP(M61,Paramétrage!$C$6:$E$29,2,0)=0,0,IF(P61="","saisir capacité",N61*U61*VLOOKUP(M61,Paramétrage!$C$6:$E$29,2,0))))</f>
        <v>0</v>
      </c>
      <c r="W61" s="248"/>
      <c r="X61" s="313">
        <f t="shared" si="10"/>
        <v>0</v>
      </c>
      <c r="Y61" s="312">
        <f>IF(OR(M61="",Q61="Mut+ext"),0,IF(ISERROR(W61+V61*VLOOKUP(M61,Paramétrage!$C$6:$E$29,3,0))=TRUE(),X61,W61+V61*VLOOKUP(M61,Paramétrage!$C$6:$E$29,3,0)))</f>
        <v>0</v>
      </c>
      <c r="Z61" s="742"/>
      <c r="AA61" s="742"/>
      <c r="AB61" s="742"/>
      <c r="AC61" s="245"/>
      <c r="AD61" s="244"/>
      <c r="AE61" s="243">
        <f>IF(G61="",0,IF(K61="",0,IF(SUMIF(G51:G62,G61,O51:O62)=0,0,IF(OR(L61="",K61="obligatoire"),AF61/SUMIF(G51:G62,G61,O51:O62),AF61/(SUMIF(G51:G62,G61,O51:O62)/L61)))))</f>
        <v>0</v>
      </c>
      <c r="AF61" s="264">
        <f t="shared" si="11"/>
        <v>0</v>
      </c>
    </row>
    <row r="62" spans="1:32" ht="16.2" hidden="1" thickBot="1" x14ac:dyDescent="0.3">
      <c r="A62" s="750"/>
      <c r="B62" s="743"/>
      <c r="C62" s="744"/>
      <c r="D62" s="744"/>
      <c r="E62" s="745"/>
      <c r="F62" s="745"/>
      <c r="G62" s="260"/>
      <c r="H62" s="259"/>
      <c r="I62" s="316"/>
      <c r="J62" s="255"/>
      <c r="K62" s="257"/>
      <c r="L62" s="256"/>
      <c r="M62" s="255"/>
      <c r="N62" s="261"/>
      <c r="O62" s="253"/>
      <c r="P62" s="252"/>
      <c r="Q62" s="251"/>
      <c r="R62" s="741"/>
      <c r="S62" s="741"/>
      <c r="T62" s="741"/>
      <c r="U62" s="315">
        <f>IF(OR(P62="",M62=Paramétrage!$C$10,M62=Paramétrage!$C$13,M62=Paramétrage!$C$17,M62=Paramétrage!$C$20,M62=Paramétrage!$C$24,M62=Paramétrage!$C$27,AND(M62&lt;&gt;Paramétrage!$C$9,Q62="Mut+ext")),0,ROUNDUP(O62/P62,0))</f>
        <v>0</v>
      </c>
      <c r="V62" s="314">
        <f>IF(OR(M62="",Q62="Mut+ext"),0,IF(VLOOKUP(M62,Paramétrage!$C$6:$E$29,2,0)=0,0,IF(P62="","saisir capacité",N62*U62*VLOOKUP(M62,Paramétrage!$C$6:$E$29,2,0))))</f>
        <v>0</v>
      </c>
      <c r="W62" s="248"/>
      <c r="X62" s="313">
        <f t="shared" si="10"/>
        <v>0</v>
      </c>
      <c r="Y62" s="312">
        <f>IF(OR(M62="",Q62="Mut+ext"),0,IF(ISERROR(W62+V62*VLOOKUP(M62,Paramétrage!$C$6:$E$29,3,0))=TRUE(),X62,W62+V62*VLOOKUP(M62,Paramétrage!$C$6:$E$29,3,0)))</f>
        <v>0</v>
      </c>
      <c r="Z62" s="742"/>
      <c r="AA62" s="742"/>
      <c r="AB62" s="742"/>
      <c r="AC62" s="245"/>
      <c r="AD62" s="244"/>
      <c r="AE62" s="243">
        <f>IF(G62="",0,IF(K62="",0,IF(SUMIF(G51:G62,G62,O51:O62)=0,0,IF(OR(L62="",K62="obligatoire"),AF62/SUMIF(G51:G62,G62,O51:O62),AF62/(SUMIF(G51:G62,G62,O51:O62)/L62)))))</f>
        <v>0</v>
      </c>
      <c r="AF62" s="264">
        <f t="shared" si="11"/>
        <v>0</v>
      </c>
    </row>
    <row r="63" spans="1:32" ht="16.2" thickBot="1" x14ac:dyDescent="0.3">
      <c r="A63" s="750"/>
      <c r="B63" s="743"/>
      <c r="C63" s="311"/>
      <c r="D63" s="310"/>
      <c r="E63" s="309"/>
      <c r="F63" s="309"/>
      <c r="G63" s="309"/>
      <c r="H63" s="308"/>
      <c r="I63" s="307"/>
      <c r="J63" s="306"/>
      <c r="K63" s="305"/>
      <c r="L63" s="304"/>
      <c r="M63" s="296"/>
      <c r="N63" s="303">
        <f>AE63</f>
        <v>70</v>
      </c>
      <c r="O63" s="302"/>
      <c r="P63" s="302"/>
      <c r="Q63" s="301"/>
      <c r="R63" s="300"/>
      <c r="S63" s="300"/>
      <c r="T63" s="299"/>
      <c r="U63" s="298"/>
      <c r="V63" s="297">
        <f>SUM(V51:V62)</f>
        <v>0</v>
      </c>
      <c r="W63" s="296">
        <f>SUM(W51:W62)</f>
        <v>25</v>
      </c>
      <c r="X63" s="295">
        <f>SUM(X51:X62)</f>
        <v>25</v>
      </c>
      <c r="Y63" s="294">
        <f>SUM(Y51:Y62)</f>
        <v>25</v>
      </c>
      <c r="Z63" s="293"/>
      <c r="AA63" s="292"/>
      <c r="AB63" s="291"/>
      <c r="AC63" s="290"/>
      <c r="AD63" s="289"/>
      <c r="AE63" s="288">
        <f>SUM(AE51:AE62)</f>
        <v>70</v>
      </c>
      <c r="AF63" s="287">
        <f>SUM(AF51:AF62)</f>
        <v>1400</v>
      </c>
    </row>
    <row r="64" spans="1:32" ht="15.45" hidden="1" customHeight="1" thickBot="1" x14ac:dyDescent="0.3">
      <c r="A64" s="750"/>
      <c r="B64" s="743" t="s">
        <v>83</v>
      </c>
      <c r="C64" s="744"/>
      <c r="D64" s="744"/>
      <c r="E64" s="745"/>
      <c r="F64" s="745"/>
      <c r="G64" s="260"/>
      <c r="H64" s="267"/>
      <c r="I64" s="258"/>
      <c r="J64" s="255"/>
      <c r="K64" s="321"/>
      <c r="L64" s="256"/>
      <c r="M64" s="255"/>
      <c r="N64" s="254"/>
      <c r="O64" s="317"/>
      <c r="P64" s="252"/>
      <c r="Q64" s="266"/>
      <c r="R64" s="741"/>
      <c r="S64" s="741"/>
      <c r="T64" s="741"/>
      <c r="U64" s="315">
        <f>IF(OR(P64="",M64=Paramétrage!$C$10,M64=Paramétrage!$C$13,M64=Paramétrage!$C$17,M64=Paramétrage!$C$20,M64=Paramétrage!$C$24,M64=Paramétrage!$C$27,AND(M64&lt;&gt;Paramétrage!$C$9,Q64="Mut+ext")),0,ROUNDUP(O64/P64,0))</f>
        <v>0</v>
      </c>
      <c r="V64" s="314">
        <f>IF(OR(M64="",Q64="Mut+ext"),0,IF(VLOOKUP(M64,Paramétrage!$C$6:$E$29,2,0)=0,0,IF(P64="","saisir capacité",N64*U64*VLOOKUP(M64,Paramétrage!$C$6:$E$29,2,0))))</f>
        <v>0</v>
      </c>
      <c r="W64" s="248"/>
      <c r="X64" s="313">
        <f t="shared" ref="X64:X75" si="12">IF(OR(M64="",Q64="Mut+ext"),0,IF(ISERROR(V64+W64)=TRUE(),V64,V64+W64))</f>
        <v>0</v>
      </c>
      <c r="Y64" s="312">
        <f>IF(OR(M64="",Q64="Mut+ext"),0,IF(ISERROR(W64+V64*VLOOKUP(M64,Paramétrage!$C$6:$E$29,3,0))=TRUE(),X64,W64+V64*VLOOKUP(M64,Paramétrage!$C$6:$E$29,3,0)))</f>
        <v>0</v>
      </c>
      <c r="Z64" s="742"/>
      <c r="AA64" s="742"/>
      <c r="AB64" s="742"/>
      <c r="AC64" s="320"/>
      <c r="AD64" s="244"/>
      <c r="AE64" s="243">
        <f>IF(G64="",0,IF(K64="",0,IF(SUMIF(G64:G75,G64,O64:O75)=0,0,IF(OR(L64="",K64="obligatoire"),AF64/SUMIF(G64:G75,G64,O64:O75),AF64/(SUMIF(G64:G75,G64,O64:O75)/L64)))))</f>
        <v>0</v>
      </c>
      <c r="AF64" s="264">
        <f t="shared" ref="AF64:AF75" si="13">N64*O64</f>
        <v>0</v>
      </c>
    </row>
    <row r="65" spans="1:32" ht="16.2" hidden="1" thickBot="1" x14ac:dyDescent="0.3">
      <c r="A65" s="750"/>
      <c r="B65" s="743"/>
      <c r="C65" s="744"/>
      <c r="D65" s="744"/>
      <c r="E65" s="745"/>
      <c r="F65" s="745"/>
      <c r="G65" s="260"/>
      <c r="H65" s="263"/>
      <c r="I65" s="258"/>
      <c r="J65" s="255"/>
      <c r="K65" s="257"/>
      <c r="L65" s="256"/>
      <c r="M65" s="255"/>
      <c r="N65" s="261"/>
      <c r="O65" s="253"/>
      <c r="P65" s="252"/>
      <c r="Q65" s="251"/>
      <c r="R65" s="741"/>
      <c r="S65" s="741"/>
      <c r="T65" s="741"/>
      <c r="U65" s="315">
        <f>IF(OR(P65="",M65=Paramétrage!$C$10,M65=Paramétrage!$C$13,M65=Paramétrage!$C$17,M65=Paramétrage!$C$20,M65=Paramétrage!$C$24,M65=Paramétrage!$C$27,AND(M65&lt;&gt;Paramétrage!$C$9,Q65="Mut+ext")),0,ROUNDUP(O65/P65,0))</f>
        <v>0</v>
      </c>
      <c r="V65" s="314">
        <f>IF(OR(M65="",Q65="Mut+ext"),0,IF(VLOOKUP(M65,Paramétrage!$C$6:$E$29,2,0)=0,0,IF(P65="","saisir capacité",N65*U65*VLOOKUP(M65,Paramétrage!$C$6:$E$29,2,0))))</f>
        <v>0</v>
      </c>
      <c r="W65" s="248"/>
      <c r="X65" s="313">
        <f t="shared" si="12"/>
        <v>0</v>
      </c>
      <c r="Y65" s="312">
        <f>IF(OR(M65="",Q65="Mut+ext"),0,IF(ISERROR(W65+V65*VLOOKUP(M65,Paramétrage!$C$6:$E$29,3,0))=TRUE(),X65,W65+V65*VLOOKUP(M65,Paramétrage!$C$6:$E$29,3,0)))</f>
        <v>0</v>
      </c>
      <c r="Z65" s="742"/>
      <c r="AA65" s="742"/>
      <c r="AB65" s="742"/>
      <c r="AC65" s="245"/>
      <c r="AD65" s="244"/>
      <c r="AE65" s="243">
        <f>IF(G65="",0,IF(K65="",0,IF(SUMIF(G64:G75,G65,O64:O75)=0,0,IF(OR(L65="",K65="obligatoire"),AF65/SUMIF(G64:G75,G65,O64:O75),AF65/(SUMIF(G64:G75,G65,O64:O75)/L65)))))</f>
        <v>0</v>
      </c>
      <c r="AF65" s="242">
        <f t="shared" si="13"/>
        <v>0</v>
      </c>
    </row>
    <row r="66" spans="1:32" ht="16.2" hidden="1" thickBot="1" x14ac:dyDescent="0.3">
      <c r="A66" s="750"/>
      <c r="B66" s="743"/>
      <c r="C66" s="744"/>
      <c r="D66" s="744"/>
      <c r="E66" s="745"/>
      <c r="F66" s="745"/>
      <c r="G66" s="260"/>
      <c r="H66" s="263"/>
      <c r="I66" s="316"/>
      <c r="J66" s="255"/>
      <c r="K66" s="257"/>
      <c r="L66" s="256"/>
      <c r="M66" s="255"/>
      <c r="N66" s="261"/>
      <c r="O66" s="317"/>
      <c r="P66" s="252"/>
      <c r="Q66" s="251"/>
      <c r="R66" s="741"/>
      <c r="S66" s="741"/>
      <c r="T66" s="741"/>
      <c r="U66" s="315">
        <f>IF(OR(P66="",M66=Paramétrage!$C$10,M66=Paramétrage!$C$13,M66=Paramétrage!$C$17,M66=Paramétrage!$C$20,M66=Paramétrage!$C$24,M66=Paramétrage!$C$27,AND(M66&lt;&gt;Paramétrage!$C$9,Q66="Mut+ext")),0,ROUNDUP(O66/P66,0))</f>
        <v>0</v>
      </c>
      <c r="V66" s="314">
        <f>IF(OR(M66="",Q66="Mut+ext"),0,IF(VLOOKUP(M66,Paramétrage!$C$6:$E$29,2,0)=0,0,IF(P66="","saisir capacité",N66*U66*VLOOKUP(M66,Paramétrage!$C$6:$E$29,2,0))))</f>
        <v>0</v>
      </c>
      <c r="W66" s="248"/>
      <c r="X66" s="313">
        <f t="shared" si="12"/>
        <v>0</v>
      </c>
      <c r="Y66" s="312">
        <f>IF(OR(M66="",Q66="Mut+ext"),0,IF(ISERROR(W66+V66*VLOOKUP(M66,Paramétrage!$C$6:$E$29,3,0))=TRUE(),X66,W66+V66*VLOOKUP(M66,Paramétrage!$C$6:$E$29,3,0)))</f>
        <v>0</v>
      </c>
      <c r="Z66" s="742"/>
      <c r="AA66" s="742"/>
      <c r="AB66" s="742"/>
      <c r="AC66" s="245"/>
      <c r="AD66" s="244"/>
      <c r="AE66" s="243">
        <f>IF(G66="",0,IF(K66="",0,IF(SUMIF(G64:G75,G66,O64:O75)=0,0,IF(OR(L66="",K66="obligatoire"),AF66/SUMIF(G64:G75,G66,O64:O75),AF66/(SUMIF(G64:G75,G66,O64:O75)/L66)))))</f>
        <v>0</v>
      </c>
      <c r="AF66" s="242">
        <f t="shared" si="13"/>
        <v>0</v>
      </c>
    </row>
    <row r="67" spans="1:32" ht="16.2" hidden="1" thickBot="1" x14ac:dyDescent="0.3">
      <c r="A67" s="750"/>
      <c r="B67" s="743"/>
      <c r="C67" s="744"/>
      <c r="D67" s="744"/>
      <c r="E67" s="745"/>
      <c r="F67" s="745"/>
      <c r="G67" s="262"/>
      <c r="H67" s="263"/>
      <c r="I67" s="316"/>
      <c r="J67" s="255"/>
      <c r="K67" s="257"/>
      <c r="L67" s="256"/>
      <c r="M67" s="255"/>
      <c r="N67" s="261"/>
      <c r="O67" s="318"/>
      <c r="P67" s="252"/>
      <c r="Q67" s="251"/>
      <c r="R67" s="741"/>
      <c r="S67" s="741"/>
      <c r="T67" s="741"/>
      <c r="U67" s="315">
        <f>IF(OR(P67="",M67=Paramétrage!$C$10,M67=Paramétrage!$C$13,M67=Paramétrage!$C$17,M67=Paramétrage!$C$20,M67=Paramétrage!$C$24,M67=Paramétrage!$C$27,AND(M67&lt;&gt;Paramétrage!$C$9,Q67="Mut+ext")),0,ROUNDUP(O67/P67,0))</f>
        <v>0</v>
      </c>
      <c r="V67" s="314">
        <f>IF(OR(M67="",Q67="Mut+ext"),0,IF(VLOOKUP(M67,Paramétrage!$C$6:$E$29,2,0)=0,0,IF(P67="","saisir capacité",N67*U67*VLOOKUP(M67,Paramétrage!$C$6:$E$29,2,0))))</f>
        <v>0</v>
      </c>
      <c r="W67" s="248"/>
      <c r="X67" s="313">
        <f t="shared" si="12"/>
        <v>0</v>
      </c>
      <c r="Y67" s="312">
        <f>IF(OR(M67="",Q67="Mut+ext"),0,IF(ISERROR(W67+V67*VLOOKUP(M67,Paramétrage!$C$6:$E$29,3,0))=TRUE(),X67,W67+V67*VLOOKUP(M67,Paramétrage!$C$6:$E$29,3,0)))</f>
        <v>0</v>
      </c>
      <c r="Z67" s="742"/>
      <c r="AA67" s="742"/>
      <c r="AB67" s="742"/>
      <c r="AC67" s="319"/>
      <c r="AD67" s="244"/>
      <c r="AE67" s="243">
        <f>IF(G67="",0,IF(K67="",0,IF(SUMIF(G60:G71,G67,O60:O71)=0,0,IF(OR(L67="",K67="obligatoire"),AF67/SUMIF(G60:G71,G67,O60:O71),AF67/(SUMIF(G60:G71,G67,O60:O71)/L67)))))</f>
        <v>0</v>
      </c>
      <c r="AF67" s="242">
        <f t="shared" si="13"/>
        <v>0</v>
      </c>
    </row>
    <row r="68" spans="1:32" ht="16.2" hidden="1" thickBot="1" x14ac:dyDescent="0.3">
      <c r="A68" s="750"/>
      <c r="B68" s="743"/>
      <c r="C68" s="744"/>
      <c r="D68" s="744"/>
      <c r="E68" s="745"/>
      <c r="F68" s="745"/>
      <c r="G68" s="260"/>
      <c r="H68" s="263"/>
      <c r="I68" s="316"/>
      <c r="J68" s="255"/>
      <c r="K68" s="257"/>
      <c r="L68" s="256"/>
      <c r="M68" s="255"/>
      <c r="N68" s="261"/>
      <c r="O68" s="317"/>
      <c r="P68" s="252"/>
      <c r="Q68" s="251"/>
      <c r="R68" s="741"/>
      <c r="S68" s="741"/>
      <c r="T68" s="741"/>
      <c r="U68" s="315">
        <f>IF(OR(P68="",M68=Paramétrage!$C$10,M68=Paramétrage!$C$13,M68=Paramétrage!$C$17,M68=Paramétrage!$C$20,M68=Paramétrage!$C$24,M68=Paramétrage!$C$27,AND(M68&lt;&gt;Paramétrage!$C$9,Q68="Mut+ext")),0,ROUNDUP(O68/P68,0))</f>
        <v>0</v>
      </c>
      <c r="V68" s="314">
        <f>IF(OR(M68="",Q68="Mut+ext"),0,IF(VLOOKUP(M68,Paramétrage!$C$6:$E$29,2,0)=0,0,IF(P68="","saisir capacité",N68*U68*VLOOKUP(M68,Paramétrage!$C$6:$E$29,2,0))))</f>
        <v>0</v>
      </c>
      <c r="W68" s="248"/>
      <c r="X68" s="313">
        <f t="shared" si="12"/>
        <v>0</v>
      </c>
      <c r="Y68" s="312">
        <f>IF(OR(M68="",Q68="Mut+ext"),0,IF(ISERROR(W68+V68*VLOOKUP(M68,Paramétrage!$C$6:$E$29,3,0))=TRUE(),X68,W68+V68*VLOOKUP(M68,Paramétrage!$C$6:$E$29,3,0)))</f>
        <v>0</v>
      </c>
      <c r="Z68" s="742"/>
      <c r="AA68" s="742"/>
      <c r="AB68" s="742"/>
      <c r="AC68" s="245"/>
      <c r="AD68" s="244"/>
      <c r="AE68" s="243">
        <f>IF(G68="",0,IF(K68="",0,IF(SUMIF(G60:G71,G68,O60:O71)=0,0,IF(OR(L68="",K68="obligatoire"),AF68/SUMIF(G60:G71,G68,O60:O71),AF68/(SUMIF(G60:G71,G68,O60:O71)/L68)))))</f>
        <v>0</v>
      </c>
      <c r="AF68" s="242">
        <f t="shared" si="13"/>
        <v>0</v>
      </c>
    </row>
    <row r="69" spans="1:32" ht="16.2" hidden="1" thickBot="1" x14ac:dyDescent="0.3">
      <c r="A69" s="750"/>
      <c r="B69" s="743"/>
      <c r="C69" s="744"/>
      <c r="D69" s="744"/>
      <c r="E69" s="745"/>
      <c r="F69" s="745"/>
      <c r="G69" s="260"/>
      <c r="H69" s="263"/>
      <c r="I69" s="316"/>
      <c r="J69" s="255"/>
      <c r="K69" s="257"/>
      <c r="L69" s="256"/>
      <c r="M69" s="255"/>
      <c r="N69" s="261"/>
      <c r="O69" s="318"/>
      <c r="P69" s="252"/>
      <c r="Q69" s="251"/>
      <c r="R69" s="741"/>
      <c r="S69" s="741"/>
      <c r="T69" s="741"/>
      <c r="U69" s="315">
        <f>IF(OR(P69="",M69=Paramétrage!$C$10,M69=Paramétrage!$C$13,M69=Paramétrage!$C$17,M69=Paramétrage!$C$20,M69=Paramétrage!$C$24,M69=Paramétrage!$C$27,AND(M69&lt;&gt;Paramétrage!$C$9,Q69="Mut+ext")),0,ROUNDUP(O69/P69,0))</f>
        <v>0</v>
      </c>
      <c r="V69" s="314">
        <f>IF(OR(M69="",Q69="Mut+ext"),0,IF(VLOOKUP(M69,Paramétrage!$C$6:$E$29,2,0)=0,0,IF(P69="","saisir capacité",N69*U69*VLOOKUP(M69,Paramétrage!$C$6:$E$29,2,0))))</f>
        <v>0</v>
      </c>
      <c r="W69" s="248"/>
      <c r="X69" s="313">
        <f t="shared" si="12"/>
        <v>0</v>
      </c>
      <c r="Y69" s="312">
        <f>IF(OR(M69="",Q69="Mut+ext"),0,IF(ISERROR(W69+V69*VLOOKUP(M69,Paramétrage!$C$6:$E$29,3,0))=TRUE(),X69,W69+V69*VLOOKUP(M69,Paramétrage!$C$6:$E$29,3,0)))</f>
        <v>0</v>
      </c>
      <c r="Z69" s="742"/>
      <c r="AA69" s="742"/>
      <c r="AB69" s="742"/>
      <c r="AC69" s="245"/>
      <c r="AD69" s="244"/>
      <c r="AE69" s="243">
        <f>IF(G69="",0,IF(K69="",0,IF(SUMIF(G60:G71,G69,O60:O71)=0,0,IF(OR(L69="",K69="obligatoire"),AF69/SUMIF(G60:G71,G69,O60:O71),AF69/(SUMIF(G60:G71,G69,O60:O71)/L69)))))</f>
        <v>0</v>
      </c>
      <c r="AF69" s="242">
        <f t="shared" si="13"/>
        <v>0</v>
      </c>
    </row>
    <row r="70" spans="1:32" ht="16.2" hidden="1" thickBot="1" x14ac:dyDescent="0.3">
      <c r="A70" s="750"/>
      <c r="B70" s="743"/>
      <c r="C70" s="744"/>
      <c r="D70" s="744"/>
      <c r="E70" s="745"/>
      <c r="F70" s="745"/>
      <c r="G70" s="260"/>
      <c r="H70" s="263"/>
      <c r="I70" s="316"/>
      <c r="J70" s="255"/>
      <c r="K70" s="257"/>
      <c r="L70" s="256"/>
      <c r="M70" s="255"/>
      <c r="N70" s="261"/>
      <c r="O70" s="317"/>
      <c r="P70" s="252"/>
      <c r="Q70" s="251"/>
      <c r="R70" s="741"/>
      <c r="S70" s="741"/>
      <c r="T70" s="741"/>
      <c r="U70" s="315">
        <f>IF(OR(P70="",M70=Paramétrage!$C$10,M70=Paramétrage!$C$13,M70=Paramétrage!$C$17,M70=Paramétrage!$C$20,M70=Paramétrage!$C$24,M70=Paramétrage!$C$27,AND(M70&lt;&gt;Paramétrage!$C$9,Q70="Mut+ext")),0,ROUNDUP(O70/P70,0))</f>
        <v>0</v>
      </c>
      <c r="V70" s="314">
        <f>IF(OR(M70="",Q70="Mut+ext"),0,IF(VLOOKUP(M70,Paramétrage!$C$6:$E$29,2,0)=0,0,IF(P70="","saisir capacité",N70*U70*VLOOKUP(M70,Paramétrage!$C$6:$E$29,2,0))))</f>
        <v>0</v>
      </c>
      <c r="W70" s="248"/>
      <c r="X70" s="313">
        <f t="shared" si="12"/>
        <v>0</v>
      </c>
      <c r="Y70" s="312">
        <f>IF(OR(M70="",Q70="Mut+ext"),0,IF(ISERROR(W70+V70*VLOOKUP(M70,Paramétrage!$C$6:$E$29,3,0))=TRUE(),X70,W70+V70*VLOOKUP(M70,Paramétrage!$C$6:$E$29,3,0)))</f>
        <v>0</v>
      </c>
      <c r="Z70" s="742"/>
      <c r="AA70" s="742"/>
      <c r="AB70" s="742"/>
      <c r="AC70" s="245"/>
      <c r="AD70" s="244"/>
      <c r="AE70" s="243">
        <f>IF(G70="",0,IF(K70="",0,IF(SUMIF(G60:G71,G70,O60:O71)=0,0,IF(OR(L70="",K70="obligatoire"),AF70/SUMIF(G60:G71,G70,O60:O71),AF70/(SUMIF(G60:G71,G70,O60:O71)/L70)))))</f>
        <v>0</v>
      </c>
      <c r="AF70" s="242">
        <f t="shared" si="13"/>
        <v>0</v>
      </c>
    </row>
    <row r="71" spans="1:32" ht="16.2" hidden="1" thickBot="1" x14ac:dyDescent="0.3">
      <c r="A71" s="750"/>
      <c r="B71" s="743"/>
      <c r="C71" s="744"/>
      <c r="D71" s="744"/>
      <c r="E71" s="745"/>
      <c r="F71" s="745"/>
      <c r="G71" s="262"/>
      <c r="H71" s="263"/>
      <c r="I71" s="316"/>
      <c r="J71" s="255"/>
      <c r="K71" s="257"/>
      <c r="L71" s="256"/>
      <c r="M71" s="255"/>
      <c r="N71" s="261"/>
      <c r="O71" s="318"/>
      <c r="P71" s="252"/>
      <c r="Q71" s="251"/>
      <c r="R71" s="741"/>
      <c r="S71" s="741"/>
      <c r="T71" s="741"/>
      <c r="U71" s="315">
        <f>IF(OR(P71="",M71=Paramétrage!$C$10,M71=Paramétrage!$C$13,M71=Paramétrage!$C$17,M71=Paramétrage!$C$20,M71=Paramétrage!$C$24,M71=Paramétrage!$C$27,AND(M71&lt;&gt;Paramétrage!$C$9,Q71="Mut+ext")),0,ROUNDUP(O71/P71,0))</f>
        <v>0</v>
      </c>
      <c r="V71" s="314">
        <f>IF(OR(M71="",Q71="Mut+ext"),0,IF(VLOOKUP(M71,Paramétrage!$C$6:$E$29,2,0)=0,0,IF(P71="","saisir capacité",N71*U71*VLOOKUP(M71,Paramétrage!$C$6:$E$29,2,0))))</f>
        <v>0</v>
      </c>
      <c r="W71" s="248"/>
      <c r="X71" s="313">
        <f t="shared" si="12"/>
        <v>0</v>
      </c>
      <c r="Y71" s="312">
        <f>IF(OR(M71="",Q71="Mut+ext"),0,IF(ISERROR(W71+V71*VLOOKUP(M71,Paramétrage!$C$6:$E$29,3,0))=TRUE(),X71,W71+V71*VLOOKUP(M71,Paramétrage!$C$6:$E$29,3,0)))</f>
        <v>0</v>
      </c>
      <c r="Z71" s="742"/>
      <c r="AA71" s="742"/>
      <c r="AB71" s="742"/>
      <c r="AC71" s="319"/>
      <c r="AD71" s="244"/>
      <c r="AE71" s="243">
        <f>IF(G71="",0,IF(K71="",0,IF(SUMIF(G64:G75,G71,O64:O75)=0,0,IF(OR(L71="",K71="obligatoire"),AF71/SUMIF(G64:G75,G71,O64:O75),AF71/(SUMIF(G64:G75,G71,O64:O75)/L71)))))</f>
        <v>0</v>
      </c>
      <c r="AF71" s="242">
        <f t="shared" si="13"/>
        <v>0</v>
      </c>
    </row>
    <row r="72" spans="1:32" ht="16.2" hidden="1" thickBot="1" x14ac:dyDescent="0.3">
      <c r="A72" s="750"/>
      <c r="B72" s="743"/>
      <c r="C72" s="744"/>
      <c r="D72" s="744"/>
      <c r="E72" s="745"/>
      <c r="F72" s="745"/>
      <c r="G72" s="260"/>
      <c r="H72" s="259"/>
      <c r="I72" s="316"/>
      <c r="J72" s="255"/>
      <c r="K72" s="257"/>
      <c r="L72" s="256"/>
      <c r="M72" s="255"/>
      <c r="N72" s="261"/>
      <c r="O72" s="317"/>
      <c r="P72" s="252"/>
      <c r="Q72" s="251"/>
      <c r="R72" s="741"/>
      <c r="S72" s="741"/>
      <c r="T72" s="741"/>
      <c r="U72" s="315">
        <f>IF(OR(P72="",M72=Paramétrage!$C$10,M72=Paramétrage!$C$13,M72=Paramétrage!$C$17,M72=Paramétrage!$C$20,M72=Paramétrage!$C$24,M72=Paramétrage!$C$27,AND(M72&lt;&gt;Paramétrage!$C$9,Q72="Mut+ext")),0,ROUNDUP(O72/P72,0))</f>
        <v>0</v>
      </c>
      <c r="V72" s="314">
        <f>IF(OR(M72="",Q72="Mut+ext"),0,IF(VLOOKUP(M72,Paramétrage!$C$6:$E$29,2,0)=0,0,IF(P72="","saisir capacité",N72*U72*VLOOKUP(M72,Paramétrage!$C$6:$E$29,2,0))))</f>
        <v>0</v>
      </c>
      <c r="W72" s="248"/>
      <c r="X72" s="313">
        <f t="shared" si="12"/>
        <v>0</v>
      </c>
      <c r="Y72" s="312">
        <f>IF(OR(M72="",Q72="Mut+ext"),0,IF(ISERROR(W72+V72*VLOOKUP(M72,Paramétrage!$C$6:$E$29,3,0))=TRUE(),X72,W72+V72*VLOOKUP(M72,Paramétrage!$C$6:$E$29,3,0)))</f>
        <v>0</v>
      </c>
      <c r="Z72" s="742"/>
      <c r="AA72" s="742"/>
      <c r="AB72" s="742"/>
      <c r="AC72" s="245"/>
      <c r="AD72" s="244"/>
      <c r="AE72" s="243">
        <f>IF(G72="",0,IF(K72="",0,IF(SUMIF(G64:G75,G72,O64:O75)=0,0,IF(OR(L72="",K72="obligatoire"),AF72/SUMIF(G64:G75,G72,O64:O75),AF72/(SUMIF(G64:G75,G72,O64:O75)/L72)))))</f>
        <v>0</v>
      </c>
      <c r="AF72" s="242">
        <f t="shared" si="13"/>
        <v>0</v>
      </c>
    </row>
    <row r="73" spans="1:32" ht="16.2" hidden="1" thickBot="1" x14ac:dyDescent="0.3">
      <c r="A73" s="750"/>
      <c r="B73" s="743"/>
      <c r="C73" s="744"/>
      <c r="D73" s="744"/>
      <c r="E73" s="745"/>
      <c r="F73" s="745"/>
      <c r="G73" s="260"/>
      <c r="H73" s="259"/>
      <c r="I73" s="316"/>
      <c r="J73" s="255"/>
      <c r="K73" s="257"/>
      <c r="L73" s="256"/>
      <c r="M73" s="255"/>
      <c r="N73" s="261"/>
      <c r="O73" s="318"/>
      <c r="P73" s="252"/>
      <c r="Q73" s="251"/>
      <c r="R73" s="741"/>
      <c r="S73" s="741"/>
      <c r="T73" s="741"/>
      <c r="U73" s="315">
        <f>IF(OR(P73="",M73=Paramétrage!$C$10,M73=Paramétrage!$C$13,M73=Paramétrage!$C$17,M73=Paramétrage!$C$20,M73=Paramétrage!$C$24,M73=Paramétrage!$C$27,AND(M73&lt;&gt;Paramétrage!$C$9,Q73="Mut+ext")),0,ROUNDUP(O73/P73,0))</f>
        <v>0</v>
      </c>
      <c r="V73" s="314">
        <f>IF(OR(M73="",Q73="Mut+ext"),0,IF(VLOOKUP(M73,Paramétrage!$C$6:$E$29,2,0)=0,0,IF(P73="","saisir capacité",N73*U73*VLOOKUP(M73,Paramétrage!$C$6:$E$29,2,0))))</f>
        <v>0</v>
      </c>
      <c r="W73" s="248"/>
      <c r="X73" s="313">
        <f t="shared" si="12"/>
        <v>0</v>
      </c>
      <c r="Y73" s="312">
        <f>IF(OR(M73="",Q73="Mut+ext"),0,IF(ISERROR(W73+V73*VLOOKUP(M73,Paramétrage!$C$6:$E$29,3,0))=TRUE(),X73,W73+V73*VLOOKUP(M73,Paramétrage!$C$6:$E$29,3,0)))</f>
        <v>0</v>
      </c>
      <c r="Z73" s="742"/>
      <c r="AA73" s="742"/>
      <c r="AB73" s="742"/>
      <c r="AC73" s="245"/>
      <c r="AD73" s="244"/>
      <c r="AE73" s="243">
        <f>IF(G73="",0,IF(K73="",0,IF(SUMIF(G64:G75,G73,O64:O75)=0,0,IF(OR(L73="",K73="obligatoire"),AF73/SUMIF(G64:G75,G73,O64:O75),AF73/(SUMIF(G64:G75,G73,O64:O75)/L73)))))</f>
        <v>0</v>
      </c>
      <c r="AF73" s="242">
        <f t="shared" si="13"/>
        <v>0</v>
      </c>
    </row>
    <row r="74" spans="1:32" ht="16.2" hidden="1" thickBot="1" x14ac:dyDescent="0.3">
      <c r="A74" s="750"/>
      <c r="B74" s="743"/>
      <c r="C74" s="744"/>
      <c r="D74" s="744"/>
      <c r="E74" s="745"/>
      <c r="F74" s="745"/>
      <c r="G74" s="260"/>
      <c r="H74" s="259"/>
      <c r="I74" s="316"/>
      <c r="J74" s="255"/>
      <c r="K74" s="257"/>
      <c r="L74" s="256"/>
      <c r="M74" s="255"/>
      <c r="N74" s="261"/>
      <c r="O74" s="317"/>
      <c r="P74" s="252"/>
      <c r="Q74" s="251"/>
      <c r="R74" s="741"/>
      <c r="S74" s="741"/>
      <c r="T74" s="741"/>
      <c r="U74" s="315">
        <f>IF(OR(P74="",M74=Paramétrage!$C$10,M74=Paramétrage!$C$13,M74=Paramétrage!$C$17,M74=Paramétrage!$C$20,M74=Paramétrage!$C$24,M74=Paramétrage!$C$27,AND(M74&lt;&gt;Paramétrage!$C$9,Q74="Mut+ext")),0,ROUNDUP(O74/P74,0))</f>
        <v>0</v>
      </c>
      <c r="V74" s="314">
        <f>IF(OR(M74="",Q74="Mut+ext"),0,IF(VLOOKUP(M74,Paramétrage!$C$6:$E$29,2,0)=0,0,IF(P74="","saisir capacité",N74*U74*VLOOKUP(M74,Paramétrage!$C$6:$E$29,2,0))))</f>
        <v>0</v>
      </c>
      <c r="W74" s="248"/>
      <c r="X74" s="313">
        <f t="shared" si="12"/>
        <v>0</v>
      </c>
      <c r="Y74" s="312">
        <f>IF(OR(M74="",Q74="Mut+ext"),0,IF(ISERROR(W74+V74*VLOOKUP(M74,Paramétrage!$C$6:$E$29,3,0))=TRUE(),X74,W74+V74*VLOOKUP(M74,Paramétrage!$C$6:$E$29,3,0)))</f>
        <v>0</v>
      </c>
      <c r="Z74" s="742"/>
      <c r="AA74" s="742"/>
      <c r="AB74" s="742"/>
      <c r="AC74" s="245"/>
      <c r="AD74" s="244"/>
      <c r="AE74" s="243">
        <f>IF(G74="",0,IF(K74="",0,IF(SUMIF(G64:G75,G74,O64:O75)=0,0,IF(OR(L74="",K74="obligatoire"),AF74/SUMIF(G64:G75,G74,O64:O75),AF74/(SUMIF(G64:G75,G74,O64:O75)/L74)))))</f>
        <v>0</v>
      </c>
      <c r="AF74" s="242">
        <f t="shared" si="13"/>
        <v>0</v>
      </c>
    </row>
    <row r="75" spans="1:32" ht="16.2" hidden="1" thickBot="1" x14ac:dyDescent="0.3">
      <c r="A75" s="750"/>
      <c r="B75" s="743"/>
      <c r="C75" s="744"/>
      <c r="D75" s="744"/>
      <c r="E75" s="745"/>
      <c r="F75" s="745"/>
      <c r="G75" s="260"/>
      <c r="H75" s="259"/>
      <c r="I75" s="316"/>
      <c r="J75" s="255"/>
      <c r="K75" s="257"/>
      <c r="L75" s="256"/>
      <c r="M75" s="255"/>
      <c r="N75" s="261"/>
      <c r="O75" s="253"/>
      <c r="P75" s="252"/>
      <c r="Q75" s="251"/>
      <c r="R75" s="741"/>
      <c r="S75" s="741"/>
      <c r="T75" s="741"/>
      <c r="U75" s="315">
        <f>IF(OR(P75="",M75=Paramétrage!$C$10,M75=Paramétrage!$C$13,M75=Paramétrage!$C$17,M75=Paramétrage!$C$20,M75=Paramétrage!$C$24,M75=Paramétrage!$C$27,AND(M75&lt;&gt;Paramétrage!$C$9,Q75="Mut+ext")),0,ROUNDUP(O75/P75,0))</f>
        <v>0</v>
      </c>
      <c r="V75" s="314">
        <f>IF(OR(M75="",Q75="Mut+ext"),0,IF(VLOOKUP(M75,Paramétrage!$C$6:$E$29,2,0)=0,0,IF(P75="","saisir capacité",N75*U75*VLOOKUP(M75,Paramétrage!$C$6:$E$29,2,0))))</f>
        <v>0</v>
      </c>
      <c r="W75" s="248"/>
      <c r="X75" s="313">
        <f t="shared" si="12"/>
        <v>0</v>
      </c>
      <c r="Y75" s="312">
        <f>IF(OR(M75="",Q75="Mut+ext"),0,IF(ISERROR(W75+V75*VLOOKUP(M75,Paramétrage!$C$6:$E$29,3,0))=TRUE(),X75,W75+V75*VLOOKUP(M75,Paramétrage!$C$6:$E$29,3,0)))</f>
        <v>0</v>
      </c>
      <c r="Z75" s="742"/>
      <c r="AA75" s="742"/>
      <c r="AB75" s="742"/>
      <c r="AC75" s="245"/>
      <c r="AD75" s="244"/>
      <c r="AE75" s="243">
        <f>IF(G75="",0,IF(K75="",0,IF(SUMIF(G64:G75,G75,O64:O75)=0,0,IF(OR(L75="",K75="obligatoire"),AF75/SUMIF(G64:G75,G75,O64:O75),AF75/(SUMIF(G64:G75,G75,O64:O75)/L75)))))</f>
        <v>0</v>
      </c>
      <c r="AF75" s="242">
        <f t="shared" si="13"/>
        <v>0</v>
      </c>
    </row>
    <row r="76" spans="1:32" ht="16.2" hidden="1" thickBot="1" x14ac:dyDescent="0.3">
      <c r="A76" s="750"/>
      <c r="B76" s="743"/>
      <c r="C76" s="311"/>
      <c r="D76" s="310"/>
      <c r="E76" s="309"/>
      <c r="F76" s="309"/>
      <c r="G76" s="309"/>
      <c r="H76" s="308"/>
      <c r="I76" s="307"/>
      <c r="J76" s="306"/>
      <c r="K76" s="305"/>
      <c r="L76" s="304"/>
      <c r="M76" s="296"/>
      <c r="N76" s="303">
        <f>AE76</f>
        <v>0</v>
      </c>
      <c r="O76" s="302"/>
      <c r="P76" s="302"/>
      <c r="Q76" s="301"/>
      <c r="R76" s="300"/>
      <c r="S76" s="300"/>
      <c r="T76" s="299"/>
      <c r="U76" s="298"/>
      <c r="V76" s="297">
        <f>SUM(V64:V75)</f>
        <v>0</v>
      </c>
      <c r="W76" s="296">
        <f>SUM(W64:W75)</f>
        <v>0</v>
      </c>
      <c r="X76" s="295">
        <f>SUM(X64:X75)</f>
        <v>0</v>
      </c>
      <c r="Y76" s="294">
        <f>SUM(Y64:Y75)</f>
        <v>0</v>
      </c>
      <c r="Z76" s="293"/>
      <c r="AA76" s="292"/>
      <c r="AB76" s="291"/>
      <c r="AC76" s="290"/>
      <c r="AD76" s="289"/>
      <c r="AE76" s="288">
        <f>SUM(AE64:AE75)</f>
        <v>0</v>
      </c>
      <c r="AF76" s="287">
        <f>SUM(AF64:AF75)</f>
        <v>0</v>
      </c>
    </row>
    <row r="77" spans="1:32" ht="15.45" hidden="1" customHeight="1" thickBot="1" x14ac:dyDescent="0.3">
      <c r="A77" s="750"/>
      <c r="B77" s="743" t="s">
        <v>87</v>
      </c>
      <c r="C77" s="744"/>
      <c r="D77" s="744"/>
      <c r="E77" s="745"/>
      <c r="F77" s="745"/>
      <c r="G77" s="260"/>
      <c r="H77" s="267"/>
      <c r="I77" s="258"/>
      <c r="J77" s="255"/>
      <c r="K77" s="321"/>
      <c r="L77" s="256"/>
      <c r="M77" s="255"/>
      <c r="N77" s="254"/>
      <c r="O77" s="317"/>
      <c r="P77" s="252"/>
      <c r="Q77" s="266"/>
      <c r="R77" s="741"/>
      <c r="S77" s="741"/>
      <c r="T77" s="741"/>
      <c r="U77" s="315">
        <f>IF(OR(P77="",M77=Paramétrage!$C$10,M77=Paramétrage!$C$13,M77=Paramétrage!$C$17,M77=Paramétrage!$C$20,M77=Paramétrage!$C$24,M77=Paramétrage!$C$27,AND(M77&lt;&gt;Paramétrage!$C$9,Q77="Mut+ext")),0,ROUNDUP(O77/P77,0))</f>
        <v>0</v>
      </c>
      <c r="V77" s="314">
        <f>IF(OR(M77="",Q77="Mut+ext"),0,IF(VLOOKUP(M77,Paramétrage!$C$6:$E$29,2,0)=0,0,IF(P77="","saisir capacité",N77*U77*VLOOKUP(M77,Paramétrage!$C$6:$E$29,2,0))))</f>
        <v>0</v>
      </c>
      <c r="W77" s="248"/>
      <c r="X77" s="313">
        <f t="shared" ref="X77:X88" si="14">IF(OR(M77="",Q77="Mut+ext"),0,IF(ISERROR(V77+W77)=TRUE(),V77,V77+W77))</f>
        <v>0</v>
      </c>
      <c r="Y77" s="312">
        <f>IF(OR(M77="",Q77="Mut+ext"),0,IF(ISERROR(W77+V77*VLOOKUP(M77,Paramétrage!$C$6:$E$29,3,0))=TRUE(),X77,W77+V77*VLOOKUP(M77,Paramétrage!$C$6:$E$29,3,0)))</f>
        <v>0</v>
      </c>
      <c r="Z77" s="742"/>
      <c r="AA77" s="742"/>
      <c r="AB77" s="742"/>
      <c r="AC77" s="320"/>
      <c r="AD77" s="244"/>
      <c r="AE77" s="243">
        <f>IF(G77="",0,IF(K77="",0,IF(SUMIF(G77:G88,G77,O77:O88)=0,0,IF(OR(L77="",K77="obligatoire"),AF77/SUMIF(G77:G88,G77,O77:O88),AF77/(SUMIF(G77:G88,G77,O77:O88)/L77)))))</f>
        <v>0</v>
      </c>
      <c r="AF77" s="264">
        <f t="shared" ref="AF77:AF88" si="15">N77*O77</f>
        <v>0</v>
      </c>
    </row>
    <row r="78" spans="1:32" ht="16.2" hidden="1" thickBot="1" x14ac:dyDescent="0.3">
      <c r="A78" s="750"/>
      <c r="B78" s="743"/>
      <c r="C78" s="744"/>
      <c r="D78" s="744"/>
      <c r="E78" s="745"/>
      <c r="F78" s="745"/>
      <c r="G78" s="260"/>
      <c r="H78" s="263"/>
      <c r="I78" s="258"/>
      <c r="J78" s="255"/>
      <c r="K78" s="257"/>
      <c r="L78" s="256"/>
      <c r="M78" s="255"/>
      <c r="N78" s="261"/>
      <c r="O78" s="253"/>
      <c r="P78" s="252"/>
      <c r="Q78" s="251"/>
      <c r="R78" s="741"/>
      <c r="S78" s="741"/>
      <c r="T78" s="741"/>
      <c r="U78" s="315">
        <f>IF(OR(P78="",M78=Paramétrage!$C$10,M78=Paramétrage!$C$13,M78=Paramétrage!$C$17,M78=Paramétrage!$C$20,M78=Paramétrage!$C$24,M78=Paramétrage!$C$27,AND(M78&lt;&gt;Paramétrage!$C$9,Q78="Mut+ext")),0,ROUNDUP(O78/P78,0))</f>
        <v>0</v>
      </c>
      <c r="V78" s="314">
        <f>IF(OR(M78="",Q78="Mut+ext"),0,IF(VLOOKUP(M78,Paramétrage!$C$6:$E$29,2,0)=0,0,IF(P78="","saisir capacité",N78*U78*VLOOKUP(M78,Paramétrage!$C$6:$E$29,2,0))))</f>
        <v>0</v>
      </c>
      <c r="W78" s="248"/>
      <c r="X78" s="313">
        <f t="shared" si="14"/>
        <v>0</v>
      </c>
      <c r="Y78" s="312">
        <f>IF(OR(M78="",Q78="Mut+ext"),0,IF(ISERROR(W78+V78*VLOOKUP(M78,Paramétrage!$C$6:$E$29,3,0))=TRUE(),X78,W78+V78*VLOOKUP(M78,Paramétrage!$C$6:$E$29,3,0)))</f>
        <v>0</v>
      </c>
      <c r="Z78" s="742"/>
      <c r="AA78" s="742"/>
      <c r="AB78" s="742"/>
      <c r="AC78" s="245"/>
      <c r="AD78" s="244"/>
      <c r="AE78" s="243">
        <f>IF(G78="",0,IF(K78="",0,IF(SUMIF(G77:G88,G78,O77:O88)=0,0,IF(OR(L78="",K78="obligatoire"),AF78/SUMIF(G77:G88,G78,O77:O88),AF78/(SUMIF(G77:G88,G78,O77:O88)/L78)))))</f>
        <v>0</v>
      </c>
      <c r="AF78" s="242">
        <f t="shared" si="15"/>
        <v>0</v>
      </c>
    </row>
    <row r="79" spans="1:32" ht="16.2" hidden="1" thickBot="1" x14ac:dyDescent="0.3">
      <c r="A79" s="750"/>
      <c r="B79" s="743"/>
      <c r="C79" s="744"/>
      <c r="D79" s="744"/>
      <c r="E79" s="745"/>
      <c r="F79" s="745"/>
      <c r="G79" s="260"/>
      <c r="H79" s="263"/>
      <c r="I79" s="316"/>
      <c r="J79" s="255"/>
      <c r="K79" s="257"/>
      <c r="L79" s="256"/>
      <c r="M79" s="255"/>
      <c r="N79" s="261"/>
      <c r="O79" s="317"/>
      <c r="P79" s="252"/>
      <c r="Q79" s="251"/>
      <c r="R79" s="741"/>
      <c r="S79" s="741"/>
      <c r="T79" s="741"/>
      <c r="U79" s="315">
        <f>IF(OR(P79="",M79=Paramétrage!$C$10,M79=Paramétrage!$C$13,M79=Paramétrage!$C$17,M79=Paramétrage!$C$20,M79=Paramétrage!$C$24,M79=Paramétrage!$C$27,AND(M79&lt;&gt;Paramétrage!$C$9,Q79="Mut+ext")),0,ROUNDUP(O79/P79,0))</f>
        <v>0</v>
      </c>
      <c r="V79" s="314">
        <f>IF(OR(M79="",Q79="Mut+ext"),0,IF(VLOOKUP(M79,Paramétrage!$C$6:$E$29,2,0)=0,0,IF(P79="","saisir capacité",N79*U79*VLOOKUP(M79,Paramétrage!$C$6:$E$29,2,0))))</f>
        <v>0</v>
      </c>
      <c r="W79" s="248"/>
      <c r="X79" s="313">
        <f t="shared" si="14"/>
        <v>0</v>
      </c>
      <c r="Y79" s="312">
        <f>IF(OR(M79="",Q79="Mut+ext"),0,IF(ISERROR(W79+V79*VLOOKUP(M79,Paramétrage!$C$6:$E$29,3,0))=TRUE(),X79,W79+V79*VLOOKUP(M79,Paramétrage!$C$6:$E$29,3,0)))</f>
        <v>0</v>
      </c>
      <c r="Z79" s="742"/>
      <c r="AA79" s="742"/>
      <c r="AB79" s="742"/>
      <c r="AC79" s="245"/>
      <c r="AD79" s="244"/>
      <c r="AE79" s="243">
        <f>IF(G79="",0,IF(K79="",0,IF(SUMIF(G77:G88,G79,O77:O88)=0,0,IF(OR(L79="",K79="obligatoire"),AF79/SUMIF(G77:G88,G79,O77:O88),AF79/(SUMIF(G77:G88,G79,O77:O88)/L79)))))</f>
        <v>0</v>
      </c>
      <c r="AF79" s="242">
        <f t="shared" si="15"/>
        <v>0</v>
      </c>
    </row>
    <row r="80" spans="1:32" ht="16.2" hidden="1" thickBot="1" x14ac:dyDescent="0.3">
      <c r="A80" s="750"/>
      <c r="B80" s="743"/>
      <c r="C80" s="744"/>
      <c r="D80" s="744"/>
      <c r="E80" s="745"/>
      <c r="F80" s="745"/>
      <c r="G80" s="262"/>
      <c r="H80" s="263"/>
      <c r="I80" s="316"/>
      <c r="J80" s="255"/>
      <c r="K80" s="257"/>
      <c r="L80" s="256"/>
      <c r="M80" s="255"/>
      <c r="N80" s="261"/>
      <c r="O80" s="318"/>
      <c r="P80" s="252"/>
      <c r="Q80" s="251"/>
      <c r="R80" s="741"/>
      <c r="S80" s="741"/>
      <c r="T80" s="741"/>
      <c r="U80" s="315">
        <f>IF(OR(P80="",M80=Paramétrage!$C$10,M80=Paramétrage!$C$13,M80=Paramétrage!$C$17,M80=Paramétrage!$C$20,M80=Paramétrage!$C$24,M80=Paramétrage!$C$27,AND(M80&lt;&gt;Paramétrage!$C$9,Q80="Mut+ext")),0,ROUNDUP(O80/P80,0))</f>
        <v>0</v>
      </c>
      <c r="V80" s="314">
        <f>IF(OR(M80="",Q80="Mut+ext"),0,IF(VLOOKUP(M80,Paramétrage!$C$6:$E$29,2,0)=0,0,IF(P80="","saisir capacité",N80*U80*VLOOKUP(M80,Paramétrage!$C$6:$E$29,2,0))))</f>
        <v>0</v>
      </c>
      <c r="W80" s="248"/>
      <c r="X80" s="313">
        <f t="shared" si="14"/>
        <v>0</v>
      </c>
      <c r="Y80" s="312">
        <f>IF(OR(M80="",Q80="Mut+ext"),0,IF(ISERROR(W80+V80*VLOOKUP(M80,Paramétrage!$C$6:$E$29,3,0))=TRUE(),X80,W80+V80*VLOOKUP(M80,Paramétrage!$C$6:$E$29,3,0)))</f>
        <v>0</v>
      </c>
      <c r="Z80" s="742"/>
      <c r="AA80" s="742"/>
      <c r="AB80" s="742"/>
      <c r="AC80" s="319"/>
      <c r="AD80" s="244"/>
      <c r="AE80" s="243">
        <f>IF(G80="",0,IF(K80="",0,IF(SUMIF(G73:G84,G80,O73:O84)=0,0,IF(OR(L80="",K80="obligatoire"),AF80/SUMIF(G73:G84,G80,O73:O84),AF80/(SUMIF(G73:G84,G80,O73:O84)/L80)))))</f>
        <v>0</v>
      </c>
      <c r="AF80" s="242">
        <f t="shared" si="15"/>
        <v>0</v>
      </c>
    </row>
    <row r="81" spans="1:32" ht="16.2" hidden="1" thickBot="1" x14ac:dyDescent="0.3">
      <c r="A81" s="750"/>
      <c r="B81" s="743"/>
      <c r="C81" s="744"/>
      <c r="D81" s="744"/>
      <c r="E81" s="745"/>
      <c r="F81" s="745"/>
      <c r="G81" s="260"/>
      <c r="H81" s="263"/>
      <c r="I81" s="316"/>
      <c r="J81" s="255"/>
      <c r="K81" s="257"/>
      <c r="L81" s="256"/>
      <c r="M81" s="255"/>
      <c r="N81" s="261"/>
      <c r="O81" s="317"/>
      <c r="P81" s="252"/>
      <c r="Q81" s="251"/>
      <c r="R81" s="741"/>
      <c r="S81" s="741"/>
      <c r="T81" s="741"/>
      <c r="U81" s="315">
        <f>IF(OR(P81="",M81=Paramétrage!$C$10,M81=Paramétrage!$C$13,M81=Paramétrage!$C$17,M81=Paramétrage!$C$20,M81=Paramétrage!$C$24,M81=Paramétrage!$C$27,AND(M81&lt;&gt;Paramétrage!$C$9,Q81="Mut+ext")),0,ROUNDUP(O81/P81,0))</f>
        <v>0</v>
      </c>
      <c r="V81" s="314">
        <f>IF(OR(M81="",Q81="Mut+ext"),0,IF(VLOOKUP(M81,Paramétrage!$C$6:$E$29,2,0)=0,0,IF(P81="","saisir capacité",N81*U81*VLOOKUP(M81,Paramétrage!$C$6:$E$29,2,0))))</f>
        <v>0</v>
      </c>
      <c r="W81" s="248"/>
      <c r="X81" s="313">
        <f t="shared" si="14"/>
        <v>0</v>
      </c>
      <c r="Y81" s="312">
        <f>IF(OR(M81="",Q81="Mut+ext"),0,IF(ISERROR(W81+V81*VLOOKUP(M81,Paramétrage!$C$6:$E$29,3,0))=TRUE(),X81,W81+V81*VLOOKUP(M81,Paramétrage!$C$6:$E$29,3,0)))</f>
        <v>0</v>
      </c>
      <c r="Z81" s="742"/>
      <c r="AA81" s="742"/>
      <c r="AB81" s="742"/>
      <c r="AC81" s="245"/>
      <c r="AD81" s="244"/>
      <c r="AE81" s="243">
        <f>IF(G81="",0,IF(K81="",0,IF(SUMIF(G73:G84,G81,O73:O84)=0,0,IF(OR(L81="",K81="obligatoire"),AF81/SUMIF(G73:G84,G81,O73:O84),AF81/(SUMIF(G73:G84,G81,O73:O84)/L81)))))</f>
        <v>0</v>
      </c>
      <c r="AF81" s="242">
        <f t="shared" si="15"/>
        <v>0</v>
      </c>
    </row>
    <row r="82" spans="1:32" ht="16.2" hidden="1" thickBot="1" x14ac:dyDescent="0.3">
      <c r="A82" s="750"/>
      <c r="B82" s="743"/>
      <c r="C82" s="744"/>
      <c r="D82" s="744"/>
      <c r="E82" s="745"/>
      <c r="F82" s="745"/>
      <c r="G82" s="260"/>
      <c r="H82" s="263"/>
      <c r="I82" s="316"/>
      <c r="J82" s="255"/>
      <c r="K82" s="257"/>
      <c r="L82" s="256"/>
      <c r="M82" s="255"/>
      <c r="N82" s="261"/>
      <c r="O82" s="318"/>
      <c r="P82" s="252"/>
      <c r="Q82" s="251"/>
      <c r="R82" s="741"/>
      <c r="S82" s="741"/>
      <c r="T82" s="741"/>
      <c r="U82" s="315">
        <f>IF(OR(P82="",M82=Paramétrage!$C$10,M82=Paramétrage!$C$13,M82=Paramétrage!$C$17,M82=Paramétrage!$C$20,M82=Paramétrage!$C$24,M82=Paramétrage!$C$27,AND(M82&lt;&gt;Paramétrage!$C$9,Q82="Mut+ext")),0,ROUNDUP(O82/P82,0))</f>
        <v>0</v>
      </c>
      <c r="V82" s="314">
        <f>IF(OR(M82="",Q82="Mut+ext"),0,IF(VLOOKUP(M82,Paramétrage!$C$6:$E$29,2,0)=0,0,IF(P82="","saisir capacité",N82*U82*VLOOKUP(M82,Paramétrage!$C$6:$E$29,2,0))))</f>
        <v>0</v>
      </c>
      <c r="W82" s="248"/>
      <c r="X82" s="313">
        <f t="shared" si="14"/>
        <v>0</v>
      </c>
      <c r="Y82" s="312">
        <f>IF(OR(M82="",Q82="Mut+ext"),0,IF(ISERROR(W82+V82*VLOOKUP(M82,Paramétrage!$C$6:$E$29,3,0))=TRUE(),X82,W82+V82*VLOOKUP(M82,Paramétrage!$C$6:$E$29,3,0)))</f>
        <v>0</v>
      </c>
      <c r="Z82" s="742"/>
      <c r="AA82" s="742"/>
      <c r="AB82" s="742"/>
      <c r="AC82" s="245"/>
      <c r="AD82" s="244"/>
      <c r="AE82" s="243">
        <f>IF(G82="",0,IF(K82="",0,IF(SUMIF(G73:G84,G82,O73:O84)=0,0,IF(OR(L82="",K82="obligatoire"),AF82/SUMIF(G73:G84,G82,O73:O84),AF82/(SUMIF(G73:G84,G82,O73:O84)/L82)))))</f>
        <v>0</v>
      </c>
      <c r="AF82" s="242">
        <f t="shared" si="15"/>
        <v>0</v>
      </c>
    </row>
    <row r="83" spans="1:32" ht="16.2" hidden="1" thickBot="1" x14ac:dyDescent="0.3">
      <c r="A83" s="750"/>
      <c r="B83" s="743"/>
      <c r="C83" s="744"/>
      <c r="D83" s="744"/>
      <c r="E83" s="745"/>
      <c r="F83" s="745"/>
      <c r="G83" s="260"/>
      <c r="H83" s="263"/>
      <c r="I83" s="316"/>
      <c r="J83" s="255"/>
      <c r="K83" s="257"/>
      <c r="L83" s="256"/>
      <c r="M83" s="255"/>
      <c r="N83" s="261"/>
      <c r="O83" s="317"/>
      <c r="P83" s="252"/>
      <c r="Q83" s="251"/>
      <c r="R83" s="741"/>
      <c r="S83" s="741"/>
      <c r="T83" s="741"/>
      <c r="U83" s="315">
        <f>IF(OR(P83="",M83=Paramétrage!$C$10,M83=Paramétrage!$C$13,M83=Paramétrage!$C$17,M83=Paramétrage!$C$20,M83=Paramétrage!$C$24,M83=Paramétrage!$C$27,AND(M83&lt;&gt;Paramétrage!$C$9,Q83="Mut+ext")),0,ROUNDUP(O83/P83,0))</f>
        <v>0</v>
      </c>
      <c r="V83" s="314">
        <f>IF(OR(M83="",Q83="Mut+ext"),0,IF(VLOOKUP(M83,Paramétrage!$C$6:$E$29,2,0)=0,0,IF(P83="","saisir capacité",N83*U83*VLOOKUP(M83,Paramétrage!$C$6:$E$29,2,0))))</f>
        <v>0</v>
      </c>
      <c r="W83" s="248"/>
      <c r="X83" s="313">
        <f t="shared" si="14"/>
        <v>0</v>
      </c>
      <c r="Y83" s="312">
        <f>IF(OR(M83="",Q83="Mut+ext"),0,IF(ISERROR(W83+V83*VLOOKUP(M83,Paramétrage!$C$6:$E$29,3,0))=TRUE(),X83,W83+V83*VLOOKUP(M83,Paramétrage!$C$6:$E$29,3,0)))</f>
        <v>0</v>
      </c>
      <c r="Z83" s="742"/>
      <c r="AA83" s="742"/>
      <c r="AB83" s="742"/>
      <c r="AC83" s="245"/>
      <c r="AD83" s="244"/>
      <c r="AE83" s="243">
        <f>IF(G83="",0,IF(K83="",0,IF(SUMIF(G73:G84,G83,O73:O84)=0,0,IF(OR(L83="",K83="obligatoire"),AF83/SUMIF(G73:G84,G83,O73:O84),AF83/(SUMIF(G73:G84,G83,O73:O84)/L83)))))</f>
        <v>0</v>
      </c>
      <c r="AF83" s="242">
        <f t="shared" si="15"/>
        <v>0</v>
      </c>
    </row>
    <row r="84" spans="1:32" ht="16.2" hidden="1" thickBot="1" x14ac:dyDescent="0.3">
      <c r="A84" s="750"/>
      <c r="B84" s="743"/>
      <c r="C84" s="744"/>
      <c r="D84" s="744"/>
      <c r="E84" s="745"/>
      <c r="F84" s="745"/>
      <c r="G84" s="262"/>
      <c r="H84" s="263"/>
      <c r="I84" s="316"/>
      <c r="J84" s="255"/>
      <c r="K84" s="257"/>
      <c r="L84" s="256"/>
      <c r="M84" s="255"/>
      <c r="N84" s="261"/>
      <c r="O84" s="318"/>
      <c r="P84" s="252"/>
      <c r="Q84" s="251"/>
      <c r="R84" s="741"/>
      <c r="S84" s="741"/>
      <c r="T84" s="741"/>
      <c r="U84" s="315">
        <f>IF(OR(P84="",M84=Paramétrage!$C$10,M84=Paramétrage!$C$13,M84=Paramétrage!$C$17,M84=Paramétrage!$C$20,M84=Paramétrage!$C$24,M84=Paramétrage!$C$27,AND(M84&lt;&gt;Paramétrage!$C$9,Q84="Mut+ext")),0,ROUNDUP(O84/P84,0))</f>
        <v>0</v>
      </c>
      <c r="V84" s="314">
        <f>IF(OR(M84="",Q84="Mut+ext"),0,IF(VLOOKUP(M84,Paramétrage!$C$6:$E$29,2,0)=0,0,IF(P84="","saisir capacité",N84*U84*VLOOKUP(M84,Paramétrage!$C$6:$E$29,2,0))))</f>
        <v>0</v>
      </c>
      <c r="W84" s="248"/>
      <c r="X84" s="313">
        <f t="shared" si="14"/>
        <v>0</v>
      </c>
      <c r="Y84" s="312">
        <f>IF(OR(M84="",Q84="Mut+ext"),0,IF(ISERROR(W84+V84*VLOOKUP(M84,Paramétrage!$C$6:$E$29,3,0))=TRUE(),X84,W84+V84*VLOOKUP(M84,Paramétrage!$C$6:$E$29,3,0)))</f>
        <v>0</v>
      </c>
      <c r="Z84" s="742"/>
      <c r="AA84" s="742"/>
      <c r="AB84" s="742"/>
      <c r="AC84" s="319"/>
      <c r="AD84" s="244"/>
      <c r="AE84" s="243">
        <f>IF(G84="",0,IF(K84="",0,IF(SUMIF(G77:G88,G84,O77:O88)=0,0,IF(OR(L84="",K84="obligatoire"),AF84/SUMIF(G77:G88,G84,O77:O88),AF84/(SUMIF(G77:G88,G84,O77:O88)/L84)))))</f>
        <v>0</v>
      </c>
      <c r="AF84" s="242">
        <f t="shared" si="15"/>
        <v>0</v>
      </c>
    </row>
    <row r="85" spans="1:32" ht="16.2" hidden="1" thickBot="1" x14ac:dyDescent="0.3">
      <c r="A85" s="750"/>
      <c r="B85" s="743"/>
      <c r="C85" s="744"/>
      <c r="D85" s="744"/>
      <c r="E85" s="745"/>
      <c r="F85" s="745"/>
      <c r="G85" s="260"/>
      <c r="H85" s="263"/>
      <c r="I85" s="316"/>
      <c r="J85" s="255"/>
      <c r="K85" s="257"/>
      <c r="L85" s="256"/>
      <c r="M85" s="255"/>
      <c r="N85" s="261"/>
      <c r="O85" s="317"/>
      <c r="P85" s="252"/>
      <c r="Q85" s="251"/>
      <c r="R85" s="741"/>
      <c r="S85" s="741"/>
      <c r="T85" s="741"/>
      <c r="U85" s="315">
        <f>IF(OR(P85="",M85=Paramétrage!$C$10,M85=Paramétrage!$C$13,M85=Paramétrage!$C$17,M85=Paramétrage!$C$20,M85=Paramétrage!$C$24,M85=Paramétrage!$C$27,AND(M85&lt;&gt;Paramétrage!$C$9,Q85="Mut+ext")),0,ROUNDUP(O85/P85,0))</f>
        <v>0</v>
      </c>
      <c r="V85" s="314">
        <f>IF(OR(M85="",Q85="Mut+ext"),0,IF(VLOOKUP(M85,Paramétrage!$C$6:$E$29,2,0)=0,0,IF(P85="","saisir capacité",N85*U85*VLOOKUP(M85,Paramétrage!$C$6:$E$29,2,0))))</f>
        <v>0</v>
      </c>
      <c r="W85" s="248"/>
      <c r="X85" s="313">
        <f t="shared" si="14"/>
        <v>0</v>
      </c>
      <c r="Y85" s="312">
        <f>IF(OR(M85="",Q85="Mut+ext"),0,IF(ISERROR(W85+V85*VLOOKUP(M85,Paramétrage!$C$6:$E$29,3,0))=TRUE(),X85,W85+V85*VLOOKUP(M85,Paramétrage!$C$6:$E$29,3,0)))</f>
        <v>0</v>
      </c>
      <c r="Z85" s="742"/>
      <c r="AA85" s="742"/>
      <c r="AB85" s="742"/>
      <c r="AC85" s="245"/>
      <c r="AD85" s="244"/>
      <c r="AE85" s="243">
        <f>IF(G85="",0,IF(K85="",0,IF(SUMIF(G77:G88,G85,O77:O88)=0,0,IF(OR(L85="",K85="obligatoire"),AF85/SUMIF(G77:G88,G85,O77:O88),AF85/(SUMIF(G77:G88,G85,O77:O88)/L85)))))</f>
        <v>0</v>
      </c>
      <c r="AF85" s="242">
        <f t="shared" si="15"/>
        <v>0</v>
      </c>
    </row>
    <row r="86" spans="1:32" ht="16.2" hidden="1" thickBot="1" x14ac:dyDescent="0.3">
      <c r="A86" s="750"/>
      <c r="B86" s="743"/>
      <c r="C86" s="744"/>
      <c r="D86" s="744"/>
      <c r="E86" s="745"/>
      <c r="F86" s="745"/>
      <c r="G86" s="260"/>
      <c r="H86" s="259"/>
      <c r="I86" s="316"/>
      <c r="J86" s="255"/>
      <c r="K86" s="257"/>
      <c r="L86" s="256"/>
      <c r="M86" s="255"/>
      <c r="N86" s="261"/>
      <c r="O86" s="318"/>
      <c r="P86" s="252"/>
      <c r="Q86" s="251"/>
      <c r="R86" s="741"/>
      <c r="S86" s="741"/>
      <c r="T86" s="741"/>
      <c r="U86" s="315">
        <f>IF(OR(P86="",M86=Paramétrage!$C$10,M86=Paramétrage!$C$13,M86=Paramétrage!$C$17,M86=Paramétrage!$C$20,M86=Paramétrage!$C$24,M86=Paramétrage!$C$27,AND(M86&lt;&gt;Paramétrage!$C$9,Q86="Mut+ext")),0,ROUNDUP(O86/P86,0))</f>
        <v>0</v>
      </c>
      <c r="V86" s="314">
        <f>IF(OR(M86="",Q86="Mut+ext"),0,IF(VLOOKUP(M86,Paramétrage!$C$6:$E$29,2,0)=0,0,IF(P86="","saisir capacité",N86*U86*VLOOKUP(M86,Paramétrage!$C$6:$E$29,2,0))))</f>
        <v>0</v>
      </c>
      <c r="W86" s="248"/>
      <c r="X86" s="313">
        <f t="shared" si="14"/>
        <v>0</v>
      </c>
      <c r="Y86" s="312">
        <f>IF(OR(M86="",Q86="Mut+ext"),0,IF(ISERROR(W86+V86*VLOOKUP(M86,Paramétrage!$C$6:$E$29,3,0))=TRUE(),X86,W86+V86*VLOOKUP(M86,Paramétrage!$C$6:$E$29,3,0)))</f>
        <v>0</v>
      </c>
      <c r="Z86" s="742"/>
      <c r="AA86" s="742"/>
      <c r="AB86" s="742"/>
      <c r="AC86" s="245"/>
      <c r="AD86" s="244"/>
      <c r="AE86" s="243">
        <f>IF(G86="",0,IF(K86="",0,IF(SUMIF(G77:G88,G86,O77:O88)=0,0,IF(OR(L86="",K86="obligatoire"),AF86/SUMIF(G77:G88,G86,O77:O88),AF86/(SUMIF(G77:G88,G86,O77:O88)/L86)))))</f>
        <v>0</v>
      </c>
      <c r="AF86" s="242">
        <f t="shared" si="15"/>
        <v>0</v>
      </c>
    </row>
    <row r="87" spans="1:32" ht="16.2" hidden="1" thickBot="1" x14ac:dyDescent="0.3">
      <c r="A87" s="750"/>
      <c r="B87" s="743"/>
      <c r="C87" s="744"/>
      <c r="D87" s="744"/>
      <c r="E87" s="745"/>
      <c r="F87" s="745"/>
      <c r="G87" s="260"/>
      <c r="H87" s="259"/>
      <c r="I87" s="316"/>
      <c r="J87" s="255"/>
      <c r="K87" s="257"/>
      <c r="L87" s="256"/>
      <c r="M87" s="255"/>
      <c r="N87" s="261"/>
      <c r="O87" s="317"/>
      <c r="P87" s="252"/>
      <c r="Q87" s="251"/>
      <c r="R87" s="741"/>
      <c r="S87" s="741"/>
      <c r="T87" s="741"/>
      <c r="U87" s="315">
        <f>IF(OR(P87="",M87=Paramétrage!$C$10,M87=Paramétrage!$C$13,M87=Paramétrage!$C$17,M87=Paramétrage!$C$20,M87=Paramétrage!$C$24,M87=Paramétrage!$C$27,AND(M87&lt;&gt;Paramétrage!$C$9,Q87="Mut+ext")),0,ROUNDUP(O87/P87,0))</f>
        <v>0</v>
      </c>
      <c r="V87" s="314">
        <f>IF(OR(M87="",Q87="Mut+ext"),0,IF(VLOOKUP(M87,Paramétrage!$C$6:$E$29,2,0)=0,0,IF(P87="","saisir capacité",N87*U87*VLOOKUP(M87,Paramétrage!$C$6:$E$29,2,0))))</f>
        <v>0</v>
      </c>
      <c r="W87" s="248"/>
      <c r="X87" s="313">
        <f t="shared" si="14"/>
        <v>0</v>
      </c>
      <c r="Y87" s="312">
        <f>IF(OR(M87="",Q87="Mut+ext"),0,IF(ISERROR(W87+V87*VLOOKUP(M87,Paramétrage!$C$6:$E$29,3,0))=TRUE(),X87,W87+V87*VLOOKUP(M87,Paramétrage!$C$6:$E$29,3,0)))</f>
        <v>0</v>
      </c>
      <c r="Z87" s="742"/>
      <c r="AA87" s="742"/>
      <c r="AB87" s="742"/>
      <c r="AC87" s="245"/>
      <c r="AD87" s="244"/>
      <c r="AE87" s="243">
        <f>IF(G87="",0,IF(K87="",0,IF(SUMIF(G77:G88,G87,O77:O88)=0,0,IF(OR(L87="",K87="obligatoire"),AF87/SUMIF(G77:G88,G87,O77:O88),AF87/(SUMIF(G77:G88,G87,O77:O88)/L87)))))</f>
        <v>0</v>
      </c>
      <c r="AF87" s="242">
        <f t="shared" si="15"/>
        <v>0</v>
      </c>
    </row>
    <row r="88" spans="1:32" ht="16.2" hidden="1" thickBot="1" x14ac:dyDescent="0.3">
      <c r="A88" s="750"/>
      <c r="B88" s="743"/>
      <c r="C88" s="744"/>
      <c r="D88" s="744"/>
      <c r="E88" s="745"/>
      <c r="F88" s="745"/>
      <c r="G88" s="260"/>
      <c r="H88" s="259"/>
      <c r="I88" s="316"/>
      <c r="J88" s="255"/>
      <c r="K88" s="257"/>
      <c r="L88" s="256"/>
      <c r="M88" s="255"/>
      <c r="N88" s="261"/>
      <c r="O88" s="253"/>
      <c r="P88" s="252"/>
      <c r="Q88" s="251"/>
      <c r="R88" s="741"/>
      <c r="S88" s="741"/>
      <c r="T88" s="741"/>
      <c r="U88" s="315">
        <f>IF(OR(P88="",M88=Paramétrage!$C$10,M88=Paramétrage!$C$13,M88=Paramétrage!$C$17,M88=Paramétrage!$C$20,M88=Paramétrage!$C$24,M88=Paramétrage!$C$27,AND(M88&lt;&gt;Paramétrage!$C$9,Q88="Mut+ext")),0,ROUNDUP(O88/P88,0))</f>
        <v>0</v>
      </c>
      <c r="V88" s="314">
        <f>IF(OR(M88="",Q88="Mut+ext"),0,IF(VLOOKUP(M88,Paramétrage!$C$6:$E$29,2,0)=0,0,IF(P88="","saisir capacité",N88*U88*VLOOKUP(M88,Paramétrage!$C$6:$E$29,2,0))))</f>
        <v>0</v>
      </c>
      <c r="W88" s="248"/>
      <c r="X88" s="313">
        <f t="shared" si="14"/>
        <v>0</v>
      </c>
      <c r="Y88" s="312">
        <f>IF(OR(M88="",Q88="Mut+ext"),0,IF(ISERROR(W88+V88*VLOOKUP(M88,Paramétrage!$C$6:$E$29,3,0))=TRUE(),X88,W88+V88*VLOOKUP(M88,Paramétrage!$C$6:$E$29,3,0)))</f>
        <v>0</v>
      </c>
      <c r="Z88" s="742"/>
      <c r="AA88" s="742"/>
      <c r="AB88" s="742"/>
      <c r="AC88" s="245"/>
      <c r="AD88" s="244"/>
      <c r="AE88" s="243">
        <f>IF(G88="",0,IF(K88="",0,IF(SUMIF(G77:G88,G88,O77:O88)=0,0,IF(OR(L88="",K88="obligatoire"),AF88/SUMIF(G77:G88,G88,O77:O88),AF88/(SUMIF(G77:G88,G88,O77:O88)/L88)))))</f>
        <v>0</v>
      </c>
      <c r="AF88" s="242">
        <f t="shared" si="15"/>
        <v>0</v>
      </c>
    </row>
    <row r="89" spans="1:32" ht="15.45" hidden="1" customHeight="1" thickBot="1" x14ac:dyDescent="0.3">
      <c r="A89" s="750"/>
      <c r="B89" s="743"/>
      <c r="C89" s="311"/>
      <c r="D89" s="310"/>
      <c r="E89" s="309"/>
      <c r="F89" s="309"/>
      <c r="G89" s="309"/>
      <c r="H89" s="308"/>
      <c r="I89" s="307"/>
      <c r="J89" s="306"/>
      <c r="K89" s="305"/>
      <c r="L89" s="304"/>
      <c r="M89" s="296"/>
      <c r="N89" s="303">
        <f>AE89</f>
        <v>0</v>
      </c>
      <c r="O89" s="302"/>
      <c r="P89" s="302"/>
      <c r="Q89" s="301"/>
      <c r="R89" s="300"/>
      <c r="S89" s="300"/>
      <c r="T89" s="299"/>
      <c r="U89" s="298"/>
      <c r="V89" s="297">
        <f>SUM(V77:V88)</f>
        <v>0</v>
      </c>
      <c r="W89" s="296">
        <f>SUM(W77:W88)</f>
        <v>0</v>
      </c>
      <c r="X89" s="295">
        <f>SUM(X77:X88)</f>
        <v>0</v>
      </c>
      <c r="Y89" s="294">
        <f>SUM(Y77:Y88)</f>
        <v>0</v>
      </c>
      <c r="Z89" s="293"/>
      <c r="AA89" s="292"/>
      <c r="AB89" s="291"/>
      <c r="AC89" s="290"/>
      <c r="AD89" s="289"/>
      <c r="AE89" s="288">
        <f>SUM(AE77:AE88)</f>
        <v>0</v>
      </c>
      <c r="AF89" s="287">
        <f>SUM(AF77:AF88)</f>
        <v>0</v>
      </c>
    </row>
    <row r="90" spans="1:32" ht="15.45" hidden="1" customHeight="1" thickBot="1" x14ac:dyDescent="0.3">
      <c r="A90" s="750"/>
      <c r="B90" s="743" t="s">
        <v>93</v>
      </c>
      <c r="C90" s="744"/>
      <c r="D90" s="744"/>
      <c r="E90" s="745"/>
      <c r="F90" s="745"/>
      <c r="G90" s="260"/>
      <c r="H90" s="267"/>
      <c r="I90" s="258"/>
      <c r="J90" s="255"/>
      <c r="K90" s="321"/>
      <c r="L90" s="256"/>
      <c r="M90" s="255"/>
      <c r="N90" s="254"/>
      <c r="O90" s="317"/>
      <c r="P90" s="252"/>
      <c r="Q90" s="266"/>
      <c r="R90" s="741"/>
      <c r="S90" s="741"/>
      <c r="T90" s="741"/>
      <c r="U90" s="315">
        <f>IF(OR(P90="",M90=Paramétrage!$C$10,M90=Paramétrage!$C$13,M90=Paramétrage!$C$17,M90=Paramétrage!$C$20,M90=Paramétrage!$C$24,M90=Paramétrage!$C$27,AND(M90&lt;&gt;Paramétrage!$C$9,Q90="Mut+ext")),0,ROUNDUP(O90/P90,0))</f>
        <v>0</v>
      </c>
      <c r="V90" s="314">
        <f>IF(OR(M90="",Q90="Mut+ext"),0,IF(VLOOKUP(M90,Paramétrage!$C$6:$E$29,2,0)=0,0,IF(P90="","saisir capacité",N90*U90*VLOOKUP(M90,Paramétrage!$C$6:$E$29,2,0))))</f>
        <v>0</v>
      </c>
      <c r="W90" s="248"/>
      <c r="X90" s="313">
        <f t="shared" ref="X90:X101" si="16">IF(OR(M90="",Q90="Mut+ext"),0,IF(ISERROR(V90+W90)=TRUE(),V90,V90+W90))</f>
        <v>0</v>
      </c>
      <c r="Y90" s="312">
        <f>IF(OR(M90="",Q90="Mut+ext"),0,IF(ISERROR(W90+V90*VLOOKUP(M90,Paramétrage!$C$6:$E$29,3,0))=TRUE(),X90,W90+V90*VLOOKUP(M90,Paramétrage!$C$6:$E$29,3,0)))</f>
        <v>0</v>
      </c>
      <c r="Z90" s="742"/>
      <c r="AA90" s="742"/>
      <c r="AB90" s="742"/>
      <c r="AC90" s="320"/>
      <c r="AD90" s="244"/>
      <c r="AE90" s="243">
        <f>IF(G90="",0,IF(K90="",0,IF(SUMIF(G90:G101,G90,O90:O101)=0,0,IF(OR(L90="",K90="obligatoire"),AF90/SUMIF(G90:G101,G90,O90:O101),AF90/(SUMIF(G90:G101,G90,O90:O101)/L90)))))</f>
        <v>0</v>
      </c>
      <c r="AF90" s="264">
        <f t="shared" ref="AF90:AF101" si="17">N90*O90</f>
        <v>0</v>
      </c>
    </row>
    <row r="91" spans="1:32" ht="16.2" hidden="1" thickBot="1" x14ac:dyDescent="0.3">
      <c r="A91" s="750"/>
      <c r="B91" s="743"/>
      <c r="C91" s="744"/>
      <c r="D91" s="744"/>
      <c r="E91" s="745"/>
      <c r="F91" s="745"/>
      <c r="G91" s="260"/>
      <c r="H91" s="263"/>
      <c r="I91" s="258"/>
      <c r="J91" s="255"/>
      <c r="K91" s="257"/>
      <c r="L91" s="256"/>
      <c r="M91" s="255"/>
      <c r="N91" s="261"/>
      <c r="O91" s="253"/>
      <c r="P91" s="252"/>
      <c r="Q91" s="251"/>
      <c r="R91" s="741"/>
      <c r="S91" s="741"/>
      <c r="T91" s="741"/>
      <c r="U91" s="315">
        <f>IF(OR(P91="",M91=Paramétrage!$C$10,M91=Paramétrage!$C$13,M91=Paramétrage!$C$17,M91=Paramétrage!$C$20,M91=Paramétrage!$C$24,M91=Paramétrage!$C$27,AND(M91&lt;&gt;Paramétrage!$C$9,Q91="Mut+ext")),0,ROUNDUP(O91/P91,0))</f>
        <v>0</v>
      </c>
      <c r="V91" s="314">
        <f>IF(OR(M91="",Q91="Mut+ext"),0,IF(VLOOKUP(M91,Paramétrage!$C$6:$E$29,2,0)=0,0,IF(P91="","saisir capacité",N91*U91*VLOOKUP(M91,Paramétrage!$C$6:$E$29,2,0))))</f>
        <v>0</v>
      </c>
      <c r="W91" s="248"/>
      <c r="X91" s="313">
        <f t="shared" si="16"/>
        <v>0</v>
      </c>
      <c r="Y91" s="312">
        <f>IF(OR(M91="",Q91="Mut+ext"),0,IF(ISERROR(W91+V91*VLOOKUP(M91,Paramétrage!$C$6:$E$29,3,0))=TRUE(),X91,W91+V91*VLOOKUP(M91,Paramétrage!$C$6:$E$29,3,0)))</f>
        <v>0</v>
      </c>
      <c r="Z91" s="742"/>
      <c r="AA91" s="742"/>
      <c r="AB91" s="742"/>
      <c r="AC91" s="245"/>
      <c r="AD91" s="244"/>
      <c r="AE91" s="243">
        <f>IF(G91="",0,IF(K91="",0,IF(SUMIF(G90:G101,G91,O90:O101)=0,0,IF(OR(L91="",K91="obligatoire"),AF91/SUMIF(G90:G101,G91,O90:O101),AF91/(SUMIF(G90:G101,G91,O90:O101)/L91)))))</f>
        <v>0</v>
      </c>
      <c r="AF91" s="242">
        <f t="shared" si="17"/>
        <v>0</v>
      </c>
    </row>
    <row r="92" spans="1:32" ht="16.2" hidden="1" thickBot="1" x14ac:dyDescent="0.3">
      <c r="A92" s="750"/>
      <c r="B92" s="743"/>
      <c r="C92" s="744"/>
      <c r="D92" s="744"/>
      <c r="E92" s="745"/>
      <c r="F92" s="745"/>
      <c r="G92" s="260"/>
      <c r="H92" s="263"/>
      <c r="I92" s="316"/>
      <c r="J92" s="255"/>
      <c r="K92" s="257"/>
      <c r="L92" s="256"/>
      <c r="M92" s="255"/>
      <c r="N92" s="261"/>
      <c r="O92" s="317"/>
      <c r="P92" s="252"/>
      <c r="Q92" s="251"/>
      <c r="R92" s="741"/>
      <c r="S92" s="741"/>
      <c r="T92" s="741"/>
      <c r="U92" s="315">
        <f>IF(OR(P92="",M92=Paramétrage!$C$10,M92=Paramétrage!$C$13,M92=Paramétrage!$C$17,M92=Paramétrage!$C$20,M92=Paramétrage!$C$24,M92=Paramétrage!$C$27,AND(M92&lt;&gt;Paramétrage!$C$9,Q92="Mut+ext")),0,ROUNDUP(O92/P92,0))</f>
        <v>0</v>
      </c>
      <c r="V92" s="314">
        <f>IF(OR(M92="",Q92="Mut+ext"),0,IF(VLOOKUP(M92,Paramétrage!$C$6:$E$29,2,0)=0,0,IF(P92="","saisir capacité",N92*U92*VLOOKUP(M92,Paramétrage!$C$6:$E$29,2,0))))</f>
        <v>0</v>
      </c>
      <c r="W92" s="248"/>
      <c r="X92" s="313">
        <f t="shared" si="16"/>
        <v>0</v>
      </c>
      <c r="Y92" s="312">
        <f>IF(OR(M92="",Q92="Mut+ext"),0,IF(ISERROR(W92+V92*VLOOKUP(M92,Paramétrage!$C$6:$E$29,3,0))=TRUE(),X92,W92+V92*VLOOKUP(M92,Paramétrage!$C$6:$E$29,3,0)))</f>
        <v>0</v>
      </c>
      <c r="Z92" s="742"/>
      <c r="AA92" s="742"/>
      <c r="AB92" s="742"/>
      <c r="AC92" s="245"/>
      <c r="AD92" s="244"/>
      <c r="AE92" s="243">
        <f>IF(G92="",0,IF(K92="",0,IF(SUMIF(G90:G101,G92,O90:O101)=0,0,IF(OR(L92="",K92="obligatoire"),AF92/SUMIF(G90:G101,G92,O90:O101),AF92/(SUMIF(G90:G101,G92,O90:O101)/L92)))))</f>
        <v>0</v>
      </c>
      <c r="AF92" s="242">
        <f t="shared" si="17"/>
        <v>0</v>
      </c>
    </row>
    <row r="93" spans="1:32" ht="16.2" hidden="1" thickBot="1" x14ac:dyDescent="0.3">
      <c r="A93" s="750"/>
      <c r="B93" s="743"/>
      <c r="C93" s="744"/>
      <c r="D93" s="744"/>
      <c r="E93" s="745"/>
      <c r="F93" s="745"/>
      <c r="G93" s="262"/>
      <c r="H93" s="263"/>
      <c r="I93" s="316"/>
      <c r="J93" s="255"/>
      <c r="K93" s="257"/>
      <c r="L93" s="256"/>
      <c r="M93" s="255"/>
      <c r="N93" s="261"/>
      <c r="O93" s="318"/>
      <c r="P93" s="252"/>
      <c r="Q93" s="251"/>
      <c r="R93" s="741"/>
      <c r="S93" s="741"/>
      <c r="T93" s="741"/>
      <c r="U93" s="315">
        <f>IF(OR(P93="",M93=Paramétrage!$C$10,M93=Paramétrage!$C$13,M93=Paramétrage!$C$17,M93=Paramétrage!$C$20,M93=Paramétrage!$C$24,M93=Paramétrage!$C$27,AND(M93&lt;&gt;Paramétrage!$C$9,Q93="Mut+ext")),0,ROUNDUP(O93/P93,0))</f>
        <v>0</v>
      </c>
      <c r="V93" s="314">
        <f>IF(OR(M93="",Q93="Mut+ext"),0,IF(VLOOKUP(M93,Paramétrage!$C$6:$E$29,2,0)=0,0,IF(P93="","saisir capacité",N93*U93*VLOOKUP(M93,Paramétrage!$C$6:$E$29,2,0))))</f>
        <v>0</v>
      </c>
      <c r="W93" s="248"/>
      <c r="X93" s="313">
        <f t="shared" si="16"/>
        <v>0</v>
      </c>
      <c r="Y93" s="312">
        <f>IF(OR(M93="",Q93="Mut+ext"),0,IF(ISERROR(W93+V93*VLOOKUP(M93,Paramétrage!$C$6:$E$29,3,0))=TRUE(),X93,W93+V93*VLOOKUP(M93,Paramétrage!$C$6:$E$29,3,0)))</f>
        <v>0</v>
      </c>
      <c r="Z93" s="742"/>
      <c r="AA93" s="742"/>
      <c r="AB93" s="742"/>
      <c r="AC93" s="319"/>
      <c r="AD93" s="244"/>
      <c r="AE93" s="243">
        <f>IF(G93="",0,IF(K93="",0,IF(SUMIF(G90:G101,G93,O90:O101)=0,0,IF(OR(L93="",K93="obligatoire"),AF93/SUMIF(G90:G101,G93,O90:O101),AF93/(SUMIF(G90:G101,G93,O90:O101)/L93)))))</f>
        <v>0</v>
      </c>
      <c r="AF93" s="242">
        <f t="shared" si="17"/>
        <v>0</v>
      </c>
    </row>
    <row r="94" spans="1:32" ht="16.2" hidden="1" thickBot="1" x14ac:dyDescent="0.3">
      <c r="A94" s="750"/>
      <c r="B94" s="743"/>
      <c r="C94" s="744"/>
      <c r="D94" s="744"/>
      <c r="E94" s="745"/>
      <c r="F94" s="745"/>
      <c r="G94" s="260"/>
      <c r="H94" s="259"/>
      <c r="I94" s="316"/>
      <c r="J94" s="255"/>
      <c r="K94" s="257"/>
      <c r="L94" s="256"/>
      <c r="M94" s="255"/>
      <c r="N94" s="261"/>
      <c r="O94" s="317"/>
      <c r="P94" s="252"/>
      <c r="Q94" s="251"/>
      <c r="R94" s="741"/>
      <c r="S94" s="741"/>
      <c r="T94" s="741"/>
      <c r="U94" s="315">
        <f>IF(OR(P94="",M94=Paramétrage!$C$10,M94=Paramétrage!$C$13,M94=Paramétrage!$C$17,M94=Paramétrage!$C$20,M94=Paramétrage!$C$24,M94=Paramétrage!$C$27,AND(M94&lt;&gt;Paramétrage!$C$9,Q94="Mut+ext")),0,ROUNDUP(O94/P94,0))</f>
        <v>0</v>
      </c>
      <c r="V94" s="314">
        <f>IF(OR(M94="",Q94="Mut+ext"),0,IF(VLOOKUP(M94,Paramétrage!$C$6:$E$29,2,0)=0,0,IF(P94="","saisir capacité",N94*U94*VLOOKUP(M94,Paramétrage!$C$6:$E$29,2,0))))</f>
        <v>0</v>
      </c>
      <c r="W94" s="248"/>
      <c r="X94" s="313">
        <f t="shared" si="16"/>
        <v>0</v>
      </c>
      <c r="Y94" s="312">
        <f>IF(OR(M94="",Q94="Mut+ext"),0,IF(ISERROR(W94+V94*VLOOKUP(M94,Paramétrage!$C$6:$E$29,3,0))=TRUE(),X94,W94+V94*VLOOKUP(M94,Paramétrage!$C$6:$E$29,3,0)))</f>
        <v>0</v>
      </c>
      <c r="Z94" s="742"/>
      <c r="AA94" s="742"/>
      <c r="AB94" s="742"/>
      <c r="AC94" s="245"/>
      <c r="AD94" s="244"/>
      <c r="AE94" s="243">
        <f>IF(G94="",0,IF(K94="",0,IF(SUMIF(G86:G97,G94,O86:O97)=0,0,IF(OR(L94="",K94="obligatoire"),AF94/SUMIF(G86:G97,G94,O86:O97),AF94/(SUMIF(G86:G97,G94,O86:O97)/L94)))))</f>
        <v>0</v>
      </c>
      <c r="AF94" s="242">
        <f t="shared" si="17"/>
        <v>0</v>
      </c>
    </row>
    <row r="95" spans="1:32" ht="16.2" hidden="1" thickBot="1" x14ac:dyDescent="0.3">
      <c r="A95" s="750"/>
      <c r="B95" s="743"/>
      <c r="C95" s="744"/>
      <c r="D95" s="744"/>
      <c r="E95" s="745"/>
      <c r="F95" s="745"/>
      <c r="G95" s="260"/>
      <c r="H95" s="259"/>
      <c r="I95" s="316"/>
      <c r="J95" s="255"/>
      <c r="K95" s="257"/>
      <c r="L95" s="256"/>
      <c r="M95" s="255"/>
      <c r="N95" s="261"/>
      <c r="O95" s="318"/>
      <c r="P95" s="252"/>
      <c r="Q95" s="251"/>
      <c r="R95" s="741"/>
      <c r="S95" s="741"/>
      <c r="T95" s="741"/>
      <c r="U95" s="315">
        <f>IF(OR(P95="",M95=Paramétrage!$C$10,M95=Paramétrage!$C$13,M95=Paramétrage!$C$17,M95=Paramétrage!$C$20,M95=Paramétrage!$C$24,M95=Paramétrage!$C$27,AND(M95&lt;&gt;Paramétrage!$C$9,Q95="Mut+ext")),0,ROUNDUP(O95/P95,0))</f>
        <v>0</v>
      </c>
      <c r="V95" s="314">
        <f>IF(OR(M95="",Q95="Mut+ext"),0,IF(VLOOKUP(M95,Paramétrage!$C$6:$E$29,2,0)=0,0,IF(P95="","saisir capacité",N95*U95*VLOOKUP(M95,Paramétrage!$C$6:$E$29,2,0))))</f>
        <v>0</v>
      </c>
      <c r="W95" s="248"/>
      <c r="X95" s="313">
        <f t="shared" si="16"/>
        <v>0</v>
      </c>
      <c r="Y95" s="312">
        <f>IF(OR(M95="",Q95="Mut+ext"),0,IF(ISERROR(W95+V95*VLOOKUP(M95,Paramétrage!$C$6:$E$29,3,0))=TRUE(),X95,W95+V95*VLOOKUP(M95,Paramétrage!$C$6:$E$29,3,0)))</f>
        <v>0</v>
      </c>
      <c r="Z95" s="742"/>
      <c r="AA95" s="742"/>
      <c r="AB95" s="742"/>
      <c r="AC95" s="245"/>
      <c r="AD95" s="244"/>
      <c r="AE95" s="243">
        <f>IF(G95="",0,IF(K95="",0,IF(SUMIF(G86:G97,G95,O86:O97)=0,0,IF(OR(L95="",K95="obligatoire"),AF95/SUMIF(G86:G97,G95,O86:O97),AF95/(SUMIF(G86:G97,G95,O86:O97)/L95)))))</f>
        <v>0</v>
      </c>
      <c r="AF95" s="242">
        <f t="shared" si="17"/>
        <v>0</v>
      </c>
    </row>
    <row r="96" spans="1:32" ht="16.2" hidden="1" thickBot="1" x14ac:dyDescent="0.3">
      <c r="A96" s="750"/>
      <c r="B96" s="743"/>
      <c r="C96" s="744"/>
      <c r="D96" s="744"/>
      <c r="E96" s="745"/>
      <c r="F96" s="745"/>
      <c r="G96" s="260"/>
      <c r="H96" s="259"/>
      <c r="I96" s="316"/>
      <c r="J96" s="255"/>
      <c r="K96" s="257"/>
      <c r="L96" s="256"/>
      <c r="M96" s="255"/>
      <c r="N96" s="261"/>
      <c r="O96" s="317"/>
      <c r="P96" s="252"/>
      <c r="Q96" s="251"/>
      <c r="R96" s="741"/>
      <c r="S96" s="741"/>
      <c r="T96" s="741"/>
      <c r="U96" s="315">
        <f>IF(OR(P96="",M96=Paramétrage!$C$10,M96=Paramétrage!$C$13,M96=Paramétrage!$C$17,M96=Paramétrage!$C$20,M96=Paramétrage!$C$24,M96=Paramétrage!$C$27,AND(M96&lt;&gt;Paramétrage!$C$9,Q96="Mut+ext")),0,ROUNDUP(O96/P96,0))</f>
        <v>0</v>
      </c>
      <c r="V96" s="314">
        <f>IF(OR(M96="",Q96="Mut+ext"),0,IF(VLOOKUP(M96,Paramétrage!$C$6:$E$29,2,0)=0,0,IF(P96="","saisir capacité",N96*U96*VLOOKUP(M96,Paramétrage!$C$6:$E$29,2,0))))</f>
        <v>0</v>
      </c>
      <c r="W96" s="248"/>
      <c r="X96" s="313">
        <f t="shared" si="16"/>
        <v>0</v>
      </c>
      <c r="Y96" s="312">
        <f>IF(OR(M96="",Q96="Mut+ext"),0,IF(ISERROR(W96+V96*VLOOKUP(M96,Paramétrage!$C$6:$E$29,3,0))=TRUE(),X96,W96+V96*VLOOKUP(M96,Paramétrage!$C$6:$E$29,3,0)))</f>
        <v>0</v>
      </c>
      <c r="Z96" s="742"/>
      <c r="AA96" s="742"/>
      <c r="AB96" s="742"/>
      <c r="AC96" s="245"/>
      <c r="AD96" s="244"/>
      <c r="AE96" s="243">
        <f>IF(G96="",0,IF(K96="",0,IF(SUMIF(G86:G97,G96,O86:O97)=0,0,IF(OR(L96="",K96="obligatoire"),AF96/SUMIF(G86:G97,G96,O86:O97),AF96/(SUMIF(G86:G97,G96,O86:O97)/L96)))))</f>
        <v>0</v>
      </c>
      <c r="AF96" s="242">
        <f t="shared" si="17"/>
        <v>0</v>
      </c>
    </row>
    <row r="97" spans="1:32" ht="16.2" hidden="1" thickBot="1" x14ac:dyDescent="0.3">
      <c r="A97" s="750"/>
      <c r="B97" s="743"/>
      <c r="C97" s="744"/>
      <c r="D97" s="744"/>
      <c r="E97" s="745"/>
      <c r="F97" s="745"/>
      <c r="G97" s="260"/>
      <c r="H97" s="259"/>
      <c r="I97" s="316"/>
      <c r="J97" s="255"/>
      <c r="K97" s="257"/>
      <c r="L97" s="256"/>
      <c r="M97" s="255"/>
      <c r="N97" s="261"/>
      <c r="O97" s="253"/>
      <c r="P97" s="252"/>
      <c r="Q97" s="251"/>
      <c r="R97" s="741"/>
      <c r="S97" s="741"/>
      <c r="T97" s="741"/>
      <c r="U97" s="315">
        <f>IF(OR(P97="",M97=Paramétrage!$C$10,M97=Paramétrage!$C$13,M97=Paramétrage!$C$17,M97=Paramétrage!$C$20,M97=Paramétrage!$C$24,M97=Paramétrage!$C$27,AND(M97&lt;&gt;Paramétrage!$C$9,Q97="Mut+ext")),0,ROUNDUP(O97/P97,0))</f>
        <v>0</v>
      </c>
      <c r="V97" s="314">
        <f>IF(OR(M97="",Q97="Mut+ext"),0,IF(VLOOKUP(M97,Paramétrage!$C$6:$E$29,2,0)=0,0,IF(P97="","saisir capacité",N97*U97*VLOOKUP(M97,Paramétrage!$C$6:$E$29,2,0))))</f>
        <v>0</v>
      </c>
      <c r="W97" s="248"/>
      <c r="X97" s="313">
        <f t="shared" si="16"/>
        <v>0</v>
      </c>
      <c r="Y97" s="312">
        <f>IF(OR(M97="",Q97="Mut+ext"),0,IF(ISERROR(W97+V97*VLOOKUP(M97,Paramétrage!$C$6:$E$29,3,0))=TRUE(),X97,W97+V97*VLOOKUP(M97,Paramétrage!$C$6:$E$29,3,0)))</f>
        <v>0</v>
      </c>
      <c r="Z97" s="742"/>
      <c r="AA97" s="742"/>
      <c r="AB97" s="742"/>
      <c r="AC97" s="245"/>
      <c r="AD97" s="244"/>
      <c r="AE97" s="243">
        <f>IF(G97="",0,IF(K97="",0,IF(SUMIF(G86:G97,G97,O86:O97)=0,0,IF(OR(L97="",K97="obligatoire"),AF97/SUMIF(G86:G97,G97,O86:O97),AF97/(SUMIF(G86:G97,G97,O86:O97)/L97)))))</f>
        <v>0</v>
      </c>
      <c r="AF97" s="242">
        <f t="shared" si="17"/>
        <v>0</v>
      </c>
    </row>
    <row r="98" spans="1:32" ht="16.2" hidden="1" thickBot="1" x14ac:dyDescent="0.3">
      <c r="A98" s="750"/>
      <c r="B98" s="743"/>
      <c r="C98" s="744"/>
      <c r="D98" s="744"/>
      <c r="E98" s="745"/>
      <c r="F98" s="745"/>
      <c r="G98" s="260"/>
      <c r="H98" s="259"/>
      <c r="I98" s="316"/>
      <c r="J98" s="255"/>
      <c r="K98" s="257"/>
      <c r="L98" s="256"/>
      <c r="M98" s="255"/>
      <c r="N98" s="261"/>
      <c r="O98" s="317"/>
      <c r="P98" s="252"/>
      <c r="Q98" s="251"/>
      <c r="R98" s="741"/>
      <c r="S98" s="741"/>
      <c r="T98" s="741"/>
      <c r="U98" s="315">
        <f>IF(OR(P98="",M98=Paramétrage!$C$10,M98=Paramétrage!$C$13,M98=Paramétrage!$C$17,M98=Paramétrage!$C$20,M98=Paramétrage!$C$24,M98=Paramétrage!$C$27,AND(M98&lt;&gt;Paramétrage!$C$9,Q98="Mut+ext")),0,ROUNDUP(O98/P98,0))</f>
        <v>0</v>
      </c>
      <c r="V98" s="314">
        <f>IF(OR(M98="",Q98="Mut+ext"),0,IF(VLOOKUP(M98,Paramétrage!$C$6:$E$29,2,0)=0,0,IF(P98="","saisir capacité",N98*U98*VLOOKUP(M98,Paramétrage!$C$6:$E$29,2,0))))</f>
        <v>0</v>
      </c>
      <c r="W98" s="248"/>
      <c r="X98" s="313">
        <f t="shared" si="16"/>
        <v>0</v>
      </c>
      <c r="Y98" s="312">
        <f>IF(OR(M98="",Q98="Mut+ext"),0,IF(ISERROR(W98+V98*VLOOKUP(M98,Paramétrage!$C$6:$E$29,3,0))=TRUE(),X98,W98+V98*VLOOKUP(M98,Paramétrage!$C$6:$E$29,3,0)))</f>
        <v>0</v>
      </c>
      <c r="Z98" s="742"/>
      <c r="AA98" s="742"/>
      <c r="AB98" s="742"/>
      <c r="AC98" s="245"/>
      <c r="AD98" s="244"/>
      <c r="AE98" s="243">
        <f>IF(G98="",0,IF(K98="",0,IF(SUMIF(G90:G101,G98,O90:O101)=0,0,IF(OR(L98="",K98="obligatoire"),AF98/SUMIF(G90:G101,G98,O90:O101),AF98/(SUMIF(G90:G101,G98,O90:O101)/L98)))))</f>
        <v>0</v>
      </c>
      <c r="AF98" s="242">
        <f t="shared" si="17"/>
        <v>0</v>
      </c>
    </row>
    <row r="99" spans="1:32" ht="16.2" hidden="1" thickBot="1" x14ac:dyDescent="0.3">
      <c r="A99" s="750"/>
      <c r="B99" s="743"/>
      <c r="C99" s="744"/>
      <c r="D99" s="744"/>
      <c r="E99" s="745"/>
      <c r="F99" s="745"/>
      <c r="G99" s="260"/>
      <c r="H99" s="259"/>
      <c r="I99" s="316"/>
      <c r="J99" s="255"/>
      <c r="K99" s="257"/>
      <c r="L99" s="256"/>
      <c r="M99" s="255"/>
      <c r="N99" s="261"/>
      <c r="O99" s="318"/>
      <c r="P99" s="252"/>
      <c r="Q99" s="251"/>
      <c r="R99" s="741"/>
      <c r="S99" s="741"/>
      <c r="T99" s="741"/>
      <c r="U99" s="315">
        <f>IF(OR(P99="",M99=Paramétrage!$C$10,M99=Paramétrage!$C$13,M99=Paramétrage!$C$17,M99=Paramétrage!$C$20,M99=Paramétrage!$C$24,M99=Paramétrage!$C$27,AND(M99&lt;&gt;Paramétrage!$C$9,Q99="Mut+ext")),0,ROUNDUP(O99/P99,0))</f>
        <v>0</v>
      </c>
      <c r="V99" s="314">
        <f>IF(OR(M99="",Q99="Mut+ext"),0,IF(VLOOKUP(M99,Paramétrage!$C$6:$E$29,2,0)=0,0,IF(P99="","saisir capacité",N99*U99*VLOOKUP(M99,Paramétrage!$C$6:$E$29,2,0))))</f>
        <v>0</v>
      </c>
      <c r="W99" s="248"/>
      <c r="X99" s="313">
        <f t="shared" si="16"/>
        <v>0</v>
      </c>
      <c r="Y99" s="312">
        <f>IF(OR(M99="",Q99="Mut+ext"),0,IF(ISERROR(W99+V99*VLOOKUP(M99,Paramétrage!$C$6:$E$29,3,0))=TRUE(),X99,W99+V99*VLOOKUP(M99,Paramétrage!$C$6:$E$29,3,0)))</f>
        <v>0</v>
      </c>
      <c r="Z99" s="742"/>
      <c r="AA99" s="742"/>
      <c r="AB99" s="742"/>
      <c r="AC99" s="245"/>
      <c r="AD99" s="244"/>
      <c r="AE99" s="243">
        <f>IF(G99="",0,IF(K99="",0,IF(SUMIF(G90:G101,G99,O90:O101)=0,0,IF(OR(L99="",K99="obligatoire"),AF99/SUMIF(G90:G101,G99,O90:O101),AF99/(SUMIF(G90:G101,G99,O90:O101)/L99)))))</f>
        <v>0</v>
      </c>
      <c r="AF99" s="242">
        <f t="shared" si="17"/>
        <v>0</v>
      </c>
    </row>
    <row r="100" spans="1:32" ht="16.2" hidden="1" thickBot="1" x14ac:dyDescent="0.3">
      <c r="A100" s="750"/>
      <c r="B100" s="743"/>
      <c r="C100" s="744"/>
      <c r="D100" s="744"/>
      <c r="E100" s="745"/>
      <c r="F100" s="745"/>
      <c r="G100" s="260"/>
      <c r="H100" s="259"/>
      <c r="I100" s="316"/>
      <c r="J100" s="255"/>
      <c r="K100" s="257"/>
      <c r="L100" s="256"/>
      <c r="M100" s="255"/>
      <c r="N100" s="261"/>
      <c r="O100" s="317"/>
      <c r="P100" s="252"/>
      <c r="Q100" s="251"/>
      <c r="R100" s="741"/>
      <c r="S100" s="741"/>
      <c r="T100" s="741"/>
      <c r="U100" s="315">
        <f>IF(OR(P100="",M100=Paramétrage!$C$10,M100=Paramétrage!$C$13,M100=Paramétrage!$C$17,M100=Paramétrage!$C$20,M100=Paramétrage!$C$24,M100=Paramétrage!$C$27,AND(M100&lt;&gt;Paramétrage!$C$9,Q100="Mut+ext")),0,ROUNDUP(O100/P100,0))</f>
        <v>0</v>
      </c>
      <c r="V100" s="314">
        <f>IF(OR(M100="",Q100="Mut+ext"),0,IF(VLOOKUP(M100,Paramétrage!$C$6:$E$29,2,0)=0,0,IF(P100="","saisir capacité",N100*U100*VLOOKUP(M100,Paramétrage!$C$6:$E$29,2,0))))</f>
        <v>0</v>
      </c>
      <c r="W100" s="248"/>
      <c r="X100" s="313">
        <f t="shared" si="16"/>
        <v>0</v>
      </c>
      <c r="Y100" s="312">
        <f>IF(OR(M100="",Q100="Mut+ext"),0,IF(ISERROR(W100+V100*VLOOKUP(M100,Paramétrage!$C$6:$E$29,3,0))=TRUE(),X100,W100+V100*VLOOKUP(M100,Paramétrage!$C$6:$E$29,3,0)))</f>
        <v>0</v>
      </c>
      <c r="Z100" s="742"/>
      <c r="AA100" s="742"/>
      <c r="AB100" s="742"/>
      <c r="AC100" s="245"/>
      <c r="AD100" s="244"/>
      <c r="AE100" s="243">
        <f>IF(G100="",0,IF(K100="",0,IF(SUMIF(G90:G101,G100,O90:O101)=0,0,IF(OR(L100="",K100="obligatoire"),AF100/SUMIF(G90:G101,G100,O90:O101),AF100/(SUMIF(G90:G101,G100,O90:O101)/L100)))))</f>
        <v>0</v>
      </c>
      <c r="AF100" s="242">
        <f t="shared" si="17"/>
        <v>0</v>
      </c>
    </row>
    <row r="101" spans="1:32" ht="16.2" hidden="1" thickBot="1" x14ac:dyDescent="0.3">
      <c r="A101" s="750"/>
      <c r="B101" s="743"/>
      <c r="C101" s="744"/>
      <c r="D101" s="744"/>
      <c r="E101" s="745"/>
      <c r="F101" s="745"/>
      <c r="G101" s="260"/>
      <c r="H101" s="259"/>
      <c r="I101" s="316"/>
      <c r="J101" s="255"/>
      <c r="K101" s="257"/>
      <c r="L101" s="256"/>
      <c r="M101" s="255"/>
      <c r="N101" s="261"/>
      <c r="O101" s="253"/>
      <c r="P101" s="252"/>
      <c r="Q101" s="251"/>
      <c r="R101" s="741"/>
      <c r="S101" s="741"/>
      <c r="T101" s="741"/>
      <c r="U101" s="315">
        <f>IF(OR(P101="",M101=Paramétrage!$C$10,M101=Paramétrage!$C$13,M101=Paramétrage!$C$17,M101=Paramétrage!$C$20,M101=Paramétrage!$C$24,M101=Paramétrage!$C$27,AND(M101&lt;&gt;Paramétrage!$C$9,Q101="Mut+ext")),0,ROUNDUP(O101/P101,0))</f>
        <v>0</v>
      </c>
      <c r="V101" s="314">
        <f>IF(OR(M101="",Q101="Mut+ext"),0,IF(VLOOKUP(M101,Paramétrage!$C$6:$E$29,2,0)=0,0,IF(P101="","saisir capacité",N101*U101*VLOOKUP(M101,Paramétrage!$C$6:$E$29,2,0))))</f>
        <v>0</v>
      </c>
      <c r="W101" s="248"/>
      <c r="X101" s="313">
        <f t="shared" si="16"/>
        <v>0</v>
      </c>
      <c r="Y101" s="312">
        <f>IF(OR(M101="",Q101="Mut+ext"),0,IF(ISERROR(W101+V101*VLOOKUP(M101,Paramétrage!$C$6:$E$29,3,0))=TRUE(),X101,W101+V101*VLOOKUP(M101,Paramétrage!$C$6:$E$29,3,0)))</f>
        <v>0</v>
      </c>
      <c r="Z101" s="742"/>
      <c r="AA101" s="742"/>
      <c r="AB101" s="742"/>
      <c r="AC101" s="245"/>
      <c r="AD101" s="244"/>
      <c r="AE101" s="243">
        <f>IF(G101="",0,IF(K101="",0,IF(SUMIF(G90:G101,G101,O90:O101)=0,0,IF(OR(L101="",K101="obligatoire"),AF101/SUMIF(G90:G101,G101,O90:O101),AF101/(SUMIF(G90:G101,G101,O90:O101)/L101)))))</f>
        <v>0</v>
      </c>
      <c r="AF101" s="242">
        <f t="shared" si="17"/>
        <v>0</v>
      </c>
    </row>
    <row r="102" spans="1:32" ht="16.2" hidden="1" thickBot="1" x14ac:dyDescent="0.3">
      <c r="A102" s="750"/>
      <c r="B102" s="743"/>
      <c r="C102" s="311"/>
      <c r="D102" s="310"/>
      <c r="E102" s="309"/>
      <c r="F102" s="309"/>
      <c r="G102" s="309"/>
      <c r="H102" s="308"/>
      <c r="I102" s="307"/>
      <c r="J102" s="306"/>
      <c r="K102" s="305"/>
      <c r="L102" s="304"/>
      <c r="M102" s="296"/>
      <c r="N102" s="303">
        <f>AE102</f>
        <v>0</v>
      </c>
      <c r="O102" s="302"/>
      <c r="P102" s="302"/>
      <c r="Q102" s="301"/>
      <c r="R102" s="300"/>
      <c r="S102" s="300"/>
      <c r="T102" s="299"/>
      <c r="U102" s="298"/>
      <c r="V102" s="297">
        <f>SUM(V90:V101)</f>
        <v>0</v>
      </c>
      <c r="W102" s="296">
        <f>SUM(W90:W101)</f>
        <v>0</v>
      </c>
      <c r="X102" s="295">
        <f>SUM(X90:X101)</f>
        <v>0</v>
      </c>
      <c r="Y102" s="294">
        <f>SUM(Y90:Y101)</f>
        <v>0</v>
      </c>
      <c r="Z102" s="293"/>
      <c r="AA102" s="292"/>
      <c r="AB102" s="291"/>
      <c r="AC102" s="290"/>
      <c r="AD102" s="289"/>
      <c r="AE102" s="288">
        <f>SUM(AE90:AE101)</f>
        <v>0</v>
      </c>
      <c r="AF102" s="287">
        <f>SUM(AF90:AF101)</f>
        <v>0</v>
      </c>
    </row>
    <row r="103" spans="1:32" ht="15.45" hidden="1" customHeight="1" thickBot="1" x14ac:dyDescent="0.3">
      <c r="A103" s="750"/>
      <c r="B103" s="743" t="s">
        <v>99</v>
      </c>
      <c r="C103" s="744"/>
      <c r="D103" s="744"/>
      <c r="E103" s="745"/>
      <c r="F103" s="745"/>
      <c r="G103" s="260"/>
      <c r="H103" s="267"/>
      <c r="I103" s="258"/>
      <c r="J103" s="255"/>
      <c r="K103" s="321"/>
      <c r="L103" s="256"/>
      <c r="M103" s="255"/>
      <c r="N103" s="254"/>
      <c r="O103" s="317"/>
      <c r="P103" s="252"/>
      <c r="Q103" s="266"/>
      <c r="R103" s="741"/>
      <c r="S103" s="741"/>
      <c r="T103" s="741"/>
      <c r="U103" s="315">
        <f>IF(OR(P103="",M103=Paramétrage!$C$10,M103=Paramétrage!$C$13,M103=Paramétrage!$C$17,M103=Paramétrage!$C$20,M103=Paramétrage!$C$24,M103=Paramétrage!$C$27,AND(M103&lt;&gt;Paramétrage!$C$9,Q103="Mut+ext")),0,ROUNDUP(O103/P103,0))</f>
        <v>0</v>
      </c>
      <c r="V103" s="314">
        <f>IF(OR(M103="",Q103="Mut+ext"),0,IF(VLOOKUP(M103,Paramétrage!$C$6:$E$29,2,0)=0,0,IF(P103="","saisir capacité",N103*U103*VLOOKUP(M103,Paramétrage!$C$6:$E$29,2,0))))</f>
        <v>0</v>
      </c>
      <c r="W103" s="248"/>
      <c r="X103" s="313">
        <f t="shared" ref="X103:X114" si="18">IF(OR(M103="",Q103="Mut+ext"),0,IF(ISERROR(V103+W103)=TRUE(),V103,V103+W103))</f>
        <v>0</v>
      </c>
      <c r="Y103" s="312">
        <f>IF(OR(M103="",Q103="Mut+ext"),0,IF(ISERROR(W103+V103*VLOOKUP(M103,Paramétrage!$C$6:$E$29,3,0))=TRUE(),X103,W103+V103*VLOOKUP(M103,Paramétrage!$C$6:$E$29,3,0)))</f>
        <v>0</v>
      </c>
      <c r="Z103" s="742"/>
      <c r="AA103" s="742"/>
      <c r="AB103" s="742"/>
      <c r="AC103" s="320"/>
      <c r="AD103" s="244"/>
      <c r="AE103" s="243">
        <f>IF(G103="",0,IF(K103="",0,IF(SUMIF(G103:G114,G103,O103:O114)=0,0,IF(OR(L103="",K103="obligatoire"),AF103/SUMIF(G103:G114,G103,O103:O114),AF103/(SUMIF(G103:G114,G103,O103:O114)/L103)))))</f>
        <v>0</v>
      </c>
      <c r="AF103" s="264">
        <f t="shared" ref="AF103:AF114" si="19">N103*O103</f>
        <v>0</v>
      </c>
    </row>
    <row r="104" spans="1:32" ht="16.2" hidden="1" thickBot="1" x14ac:dyDescent="0.3">
      <c r="A104" s="750"/>
      <c r="B104" s="743"/>
      <c r="C104" s="744"/>
      <c r="D104" s="744"/>
      <c r="E104" s="745"/>
      <c r="F104" s="745"/>
      <c r="G104" s="260"/>
      <c r="H104" s="263"/>
      <c r="I104" s="258"/>
      <c r="J104" s="255"/>
      <c r="K104" s="257"/>
      <c r="L104" s="256"/>
      <c r="M104" s="255"/>
      <c r="N104" s="261"/>
      <c r="O104" s="253"/>
      <c r="P104" s="252"/>
      <c r="Q104" s="251"/>
      <c r="R104" s="741"/>
      <c r="S104" s="741"/>
      <c r="T104" s="741"/>
      <c r="U104" s="315">
        <f>IF(OR(P104="",M104=Paramétrage!$C$10,M104=Paramétrage!$C$13,M104=Paramétrage!$C$17,M104=Paramétrage!$C$20,M104=Paramétrage!$C$24,M104=Paramétrage!$C$27,AND(M104&lt;&gt;Paramétrage!$C$9,Q104="Mut+ext")),0,ROUNDUP(O104/P104,0))</f>
        <v>0</v>
      </c>
      <c r="V104" s="314">
        <f>IF(OR(M104="",Q104="Mut+ext"),0,IF(VLOOKUP(M104,Paramétrage!$C$6:$E$29,2,0)=0,0,IF(P104="","saisir capacité",N104*U104*VLOOKUP(M104,Paramétrage!$C$6:$E$29,2,0))))</f>
        <v>0</v>
      </c>
      <c r="W104" s="248"/>
      <c r="X104" s="313">
        <f t="shared" si="18"/>
        <v>0</v>
      </c>
      <c r="Y104" s="312">
        <f>IF(OR(M104="",Q104="Mut+ext"),0,IF(ISERROR(W104+V104*VLOOKUP(M104,Paramétrage!$C$6:$E$29,3,0))=TRUE(),X104,W104+V104*VLOOKUP(M104,Paramétrage!$C$6:$E$29,3,0)))</f>
        <v>0</v>
      </c>
      <c r="Z104" s="742"/>
      <c r="AA104" s="742"/>
      <c r="AB104" s="742"/>
      <c r="AC104" s="245"/>
      <c r="AD104" s="244"/>
      <c r="AE104" s="243">
        <f>IF(G104="",0,IF(K104="",0,IF(SUMIF(G103:G114,G104,O103:O114)=0,0,IF(OR(L104="",K104="obligatoire"),AF104/SUMIF(G103:G114,G104,O103:O114),AF104/(SUMIF(G103:G114,G104,O103:O114)/L104)))))</f>
        <v>0</v>
      </c>
      <c r="AF104" s="242">
        <f t="shared" si="19"/>
        <v>0</v>
      </c>
    </row>
    <row r="105" spans="1:32" ht="16.2" hidden="1" thickBot="1" x14ac:dyDescent="0.3">
      <c r="A105" s="750"/>
      <c r="B105" s="743"/>
      <c r="C105" s="744"/>
      <c r="D105" s="744"/>
      <c r="E105" s="745"/>
      <c r="F105" s="745"/>
      <c r="G105" s="260"/>
      <c r="H105" s="263"/>
      <c r="I105" s="316"/>
      <c r="J105" s="255"/>
      <c r="K105" s="257"/>
      <c r="L105" s="256"/>
      <c r="M105" s="255"/>
      <c r="N105" s="261"/>
      <c r="O105" s="317"/>
      <c r="P105" s="252"/>
      <c r="Q105" s="251"/>
      <c r="R105" s="741"/>
      <c r="S105" s="741"/>
      <c r="T105" s="741"/>
      <c r="U105" s="315">
        <f>IF(OR(P105="",M105=Paramétrage!$C$10,M105=Paramétrage!$C$13,M105=Paramétrage!$C$17,M105=Paramétrage!$C$20,M105=Paramétrage!$C$24,M105=Paramétrage!$C$27,AND(M105&lt;&gt;Paramétrage!$C$9,Q105="Mut+ext")),0,ROUNDUP(O105/P105,0))</f>
        <v>0</v>
      </c>
      <c r="V105" s="314">
        <f>IF(OR(M105="",Q105="Mut+ext"),0,IF(VLOOKUP(M105,Paramétrage!$C$6:$E$29,2,0)=0,0,IF(P105="","saisir capacité",N105*U105*VLOOKUP(M105,Paramétrage!$C$6:$E$29,2,0))))</f>
        <v>0</v>
      </c>
      <c r="W105" s="248"/>
      <c r="X105" s="313">
        <f t="shared" si="18"/>
        <v>0</v>
      </c>
      <c r="Y105" s="312">
        <f>IF(OR(M105="",Q105="Mut+ext"),0,IF(ISERROR(W105+V105*VLOOKUP(M105,Paramétrage!$C$6:$E$29,3,0))=TRUE(),X105,W105+V105*VLOOKUP(M105,Paramétrage!$C$6:$E$29,3,0)))</f>
        <v>0</v>
      </c>
      <c r="Z105" s="742"/>
      <c r="AA105" s="742"/>
      <c r="AB105" s="742"/>
      <c r="AC105" s="245"/>
      <c r="AD105" s="244"/>
      <c r="AE105" s="243">
        <f>IF(G105="",0,IF(K105="",0,IF(SUMIF(G99:G110,G105,O99:O110)=0,0,IF(OR(L105="",K105="obligatoire"),AF105/SUMIF(G99:G110,G105,O99:O110),AF105/(SUMIF(G99:G110,G105,O99:O110)/L105)))))</f>
        <v>0</v>
      </c>
      <c r="AF105" s="242">
        <f t="shared" si="19"/>
        <v>0</v>
      </c>
    </row>
    <row r="106" spans="1:32" ht="16.2" hidden="1" thickBot="1" x14ac:dyDescent="0.3">
      <c r="A106" s="750"/>
      <c r="B106" s="743"/>
      <c r="C106" s="744"/>
      <c r="D106" s="744"/>
      <c r="E106" s="745"/>
      <c r="F106" s="745"/>
      <c r="G106" s="262"/>
      <c r="H106" s="263"/>
      <c r="I106" s="316"/>
      <c r="J106" s="255"/>
      <c r="K106" s="257"/>
      <c r="L106" s="256"/>
      <c r="M106" s="255"/>
      <c r="N106" s="261"/>
      <c r="O106" s="318"/>
      <c r="P106" s="252"/>
      <c r="Q106" s="251"/>
      <c r="R106" s="741"/>
      <c r="S106" s="741"/>
      <c r="T106" s="741"/>
      <c r="U106" s="315">
        <f>IF(OR(P106="",M106=Paramétrage!$C$10,M106=Paramétrage!$C$13,M106=Paramétrage!$C$17,M106=Paramétrage!$C$20,M106=Paramétrage!$C$24,M106=Paramétrage!$C$27,AND(M106&lt;&gt;Paramétrage!$C$9,Q106="Mut+ext")),0,ROUNDUP(O106/P106,0))</f>
        <v>0</v>
      </c>
      <c r="V106" s="314">
        <f>IF(OR(M106="",Q106="Mut+ext"),0,IF(VLOOKUP(M106,Paramétrage!$C$6:$E$29,2,0)=0,0,IF(P106="","saisir capacité",N106*U106*VLOOKUP(M106,Paramétrage!$C$6:$E$29,2,0))))</f>
        <v>0</v>
      </c>
      <c r="W106" s="248"/>
      <c r="X106" s="313">
        <f t="shared" si="18"/>
        <v>0</v>
      </c>
      <c r="Y106" s="312">
        <f>IF(OR(M106="",Q106="Mut+ext"),0,IF(ISERROR(W106+V106*VLOOKUP(M106,Paramétrage!$C$6:$E$29,3,0))=TRUE(),X106,W106+V106*VLOOKUP(M106,Paramétrage!$C$6:$E$29,3,0)))</f>
        <v>0</v>
      </c>
      <c r="Z106" s="742"/>
      <c r="AA106" s="742"/>
      <c r="AB106" s="742"/>
      <c r="AC106" s="319"/>
      <c r="AD106" s="244"/>
      <c r="AE106" s="243">
        <f>IF(G106="",0,IF(K106="",0,IF(SUMIF(G99:G110,G106,O99:O110)=0,0,IF(OR(L106="",K106="obligatoire"),AF106/SUMIF(G99:G110,G106,O99:O110),AF106/(SUMIF(G99:G110,G106,O99:O110)/L106)))))</f>
        <v>0</v>
      </c>
      <c r="AF106" s="242">
        <f t="shared" si="19"/>
        <v>0</v>
      </c>
    </row>
    <row r="107" spans="1:32" ht="16.2" hidden="1" thickBot="1" x14ac:dyDescent="0.3">
      <c r="A107" s="750"/>
      <c r="B107" s="743"/>
      <c r="C107" s="744"/>
      <c r="D107" s="744"/>
      <c r="E107" s="745"/>
      <c r="F107" s="745"/>
      <c r="G107" s="260"/>
      <c r="H107" s="263"/>
      <c r="I107" s="316"/>
      <c r="J107" s="255"/>
      <c r="K107" s="257"/>
      <c r="L107" s="256"/>
      <c r="M107" s="255"/>
      <c r="N107" s="261"/>
      <c r="O107" s="317"/>
      <c r="P107" s="252"/>
      <c r="Q107" s="251"/>
      <c r="R107" s="741"/>
      <c r="S107" s="741"/>
      <c r="T107" s="741"/>
      <c r="U107" s="315">
        <f>IF(OR(P107="",M107=Paramétrage!$C$10,M107=Paramétrage!$C$13,M107=Paramétrage!$C$17,M107=Paramétrage!$C$20,M107=Paramétrage!$C$24,M107=Paramétrage!$C$27,AND(M107&lt;&gt;Paramétrage!$C$9,Q107="Mut+ext")),0,ROUNDUP(O107/P107,0))</f>
        <v>0</v>
      </c>
      <c r="V107" s="314">
        <f>IF(OR(M107="",Q107="Mut+ext"),0,IF(VLOOKUP(M107,Paramétrage!$C$6:$E$29,2,0)=0,0,IF(P107="","saisir capacité",N107*U107*VLOOKUP(M107,Paramétrage!$C$6:$E$29,2,0))))</f>
        <v>0</v>
      </c>
      <c r="W107" s="248"/>
      <c r="X107" s="313">
        <f t="shared" si="18"/>
        <v>0</v>
      </c>
      <c r="Y107" s="312">
        <f>IF(OR(M107="",Q107="Mut+ext"),0,IF(ISERROR(W107+V107*VLOOKUP(M107,Paramétrage!$C$6:$E$29,3,0))=TRUE(),X107,W107+V107*VLOOKUP(M107,Paramétrage!$C$6:$E$29,3,0)))</f>
        <v>0</v>
      </c>
      <c r="Z107" s="742"/>
      <c r="AA107" s="742"/>
      <c r="AB107" s="742"/>
      <c r="AC107" s="245"/>
      <c r="AD107" s="244"/>
      <c r="AE107" s="243">
        <f>IF(G107="",0,IF(K107="",0,IF(SUMIF(G99:G110,G107,O99:O110)=0,0,IF(OR(L107="",K107="obligatoire"),AF107/SUMIF(G99:G110,G107,O99:O110),AF107/(SUMIF(G99:G110,G107,O99:O110)/L107)))))</f>
        <v>0</v>
      </c>
      <c r="AF107" s="242">
        <f t="shared" si="19"/>
        <v>0</v>
      </c>
    </row>
    <row r="108" spans="1:32" ht="16.2" hidden="1" thickBot="1" x14ac:dyDescent="0.3">
      <c r="A108" s="750"/>
      <c r="B108" s="743"/>
      <c r="C108" s="744"/>
      <c r="D108" s="744"/>
      <c r="E108" s="745"/>
      <c r="F108" s="745"/>
      <c r="G108" s="260"/>
      <c r="H108" s="263"/>
      <c r="I108" s="316"/>
      <c r="J108" s="255"/>
      <c r="K108" s="257"/>
      <c r="L108" s="256"/>
      <c r="M108" s="255"/>
      <c r="N108" s="261"/>
      <c r="O108" s="318"/>
      <c r="P108" s="252"/>
      <c r="Q108" s="251"/>
      <c r="R108" s="741"/>
      <c r="S108" s="741"/>
      <c r="T108" s="741"/>
      <c r="U108" s="315">
        <f>IF(OR(P108="",M108=Paramétrage!$C$10,M108=Paramétrage!$C$13,M108=Paramétrage!$C$17,M108=Paramétrage!$C$20,M108=Paramétrage!$C$24,M108=Paramétrage!$C$27,AND(M108&lt;&gt;Paramétrage!$C$9,Q108="Mut+ext")),0,ROUNDUP(O108/P108,0))</f>
        <v>0</v>
      </c>
      <c r="V108" s="314">
        <f>IF(OR(M108="",Q108="Mut+ext"),0,IF(VLOOKUP(M108,Paramétrage!$C$6:$E$29,2,0)=0,0,IF(P108="","saisir capacité",N108*U108*VLOOKUP(M108,Paramétrage!$C$6:$E$29,2,0))))</f>
        <v>0</v>
      </c>
      <c r="W108" s="248"/>
      <c r="X108" s="313">
        <f t="shared" si="18"/>
        <v>0</v>
      </c>
      <c r="Y108" s="312">
        <f>IF(OR(M108="",Q108="Mut+ext"),0,IF(ISERROR(W108+V108*VLOOKUP(M108,Paramétrage!$C$6:$E$29,3,0))=TRUE(),X108,W108+V108*VLOOKUP(M108,Paramétrage!$C$6:$E$29,3,0)))</f>
        <v>0</v>
      </c>
      <c r="Z108" s="742"/>
      <c r="AA108" s="742"/>
      <c r="AB108" s="742"/>
      <c r="AC108" s="245"/>
      <c r="AD108" s="244"/>
      <c r="AE108" s="243">
        <f>IF(G108="",0,IF(K108="",0,IF(SUMIF(G99:G110,G108,O99:O110)=0,0,IF(OR(L108="",K108="obligatoire"),AF108/SUMIF(G99:G110,G108,O99:O110),AF108/(SUMIF(G99:G110,G108,O99:O110)/L108)))))</f>
        <v>0</v>
      </c>
      <c r="AF108" s="242">
        <f t="shared" si="19"/>
        <v>0</v>
      </c>
    </row>
    <row r="109" spans="1:32" ht="16.2" hidden="1" thickBot="1" x14ac:dyDescent="0.3">
      <c r="A109" s="750"/>
      <c r="B109" s="743"/>
      <c r="C109" s="744"/>
      <c r="D109" s="744"/>
      <c r="E109" s="745"/>
      <c r="F109" s="745"/>
      <c r="G109" s="260"/>
      <c r="H109" s="263"/>
      <c r="I109" s="316"/>
      <c r="J109" s="255"/>
      <c r="K109" s="257"/>
      <c r="L109" s="256"/>
      <c r="M109" s="255"/>
      <c r="N109" s="261"/>
      <c r="O109" s="317"/>
      <c r="P109" s="252"/>
      <c r="Q109" s="251"/>
      <c r="R109" s="741"/>
      <c r="S109" s="741"/>
      <c r="T109" s="741"/>
      <c r="U109" s="315">
        <f>IF(OR(P109="",M109=Paramétrage!$C$10,M109=Paramétrage!$C$13,M109=Paramétrage!$C$17,M109=Paramétrage!$C$20,M109=Paramétrage!$C$24,M109=Paramétrage!$C$27,AND(M109&lt;&gt;Paramétrage!$C$9,Q109="Mut+ext")),0,ROUNDUP(O109/P109,0))</f>
        <v>0</v>
      </c>
      <c r="V109" s="314">
        <f>IF(OR(M109="",Q109="Mut+ext"),0,IF(VLOOKUP(M109,Paramétrage!$C$6:$E$29,2,0)=0,0,IF(P109="","saisir capacité",N109*U109*VLOOKUP(M109,Paramétrage!$C$6:$E$29,2,0))))</f>
        <v>0</v>
      </c>
      <c r="W109" s="248"/>
      <c r="X109" s="313">
        <f t="shared" si="18"/>
        <v>0</v>
      </c>
      <c r="Y109" s="312">
        <f>IF(OR(M109="",Q109="Mut+ext"),0,IF(ISERROR(W109+V109*VLOOKUP(M109,Paramétrage!$C$6:$E$29,3,0))=TRUE(),X109,W109+V109*VLOOKUP(M109,Paramétrage!$C$6:$E$29,3,0)))</f>
        <v>0</v>
      </c>
      <c r="Z109" s="742"/>
      <c r="AA109" s="742"/>
      <c r="AB109" s="742"/>
      <c r="AC109" s="245"/>
      <c r="AD109" s="244"/>
      <c r="AE109" s="243">
        <f>IF(G109="",0,IF(K109="",0,IF(SUMIF(G103:G114,G109,O103:O114)=0,0,IF(OR(L109="",K109="obligatoire"),AF109/SUMIF(G103:G114,G109,O103:O114),AF109/(SUMIF(G103:G114,G109,O103:O114)/L109)))))</f>
        <v>0</v>
      </c>
      <c r="AF109" s="242">
        <f t="shared" si="19"/>
        <v>0</v>
      </c>
    </row>
    <row r="110" spans="1:32" ht="16.2" hidden="1" thickBot="1" x14ac:dyDescent="0.3">
      <c r="A110" s="750"/>
      <c r="B110" s="743"/>
      <c r="C110" s="744"/>
      <c r="D110" s="744"/>
      <c r="E110" s="745"/>
      <c r="F110" s="745"/>
      <c r="G110" s="262"/>
      <c r="H110" s="263"/>
      <c r="I110" s="316"/>
      <c r="J110" s="255"/>
      <c r="K110" s="257"/>
      <c r="L110" s="256"/>
      <c r="M110" s="255"/>
      <c r="N110" s="261"/>
      <c r="O110" s="318"/>
      <c r="P110" s="252"/>
      <c r="Q110" s="251"/>
      <c r="R110" s="741"/>
      <c r="S110" s="741"/>
      <c r="T110" s="741"/>
      <c r="U110" s="315">
        <f>IF(OR(P110="",M110=Paramétrage!$C$10,M110=Paramétrage!$C$13,M110=Paramétrage!$C$17,M110=Paramétrage!$C$20,M110=Paramétrage!$C$24,M110=Paramétrage!$C$27,AND(M110&lt;&gt;Paramétrage!$C$9,Q110="Mut+ext")),0,ROUNDUP(O110/P110,0))</f>
        <v>0</v>
      </c>
      <c r="V110" s="314">
        <f>IF(OR(M110="",Q110="Mut+ext"),0,IF(VLOOKUP(M110,Paramétrage!$C$6:$E$29,2,0)=0,0,IF(P110="","saisir capacité",N110*U110*VLOOKUP(M110,Paramétrage!$C$6:$E$29,2,0))))</f>
        <v>0</v>
      </c>
      <c r="W110" s="248"/>
      <c r="X110" s="313">
        <f t="shared" si="18"/>
        <v>0</v>
      </c>
      <c r="Y110" s="312">
        <f>IF(OR(M110="",Q110="Mut+ext"),0,IF(ISERROR(W110+V110*VLOOKUP(M110,Paramétrage!$C$6:$E$29,3,0))=TRUE(),X110,W110+V110*VLOOKUP(M110,Paramétrage!$C$6:$E$29,3,0)))</f>
        <v>0</v>
      </c>
      <c r="Z110" s="742"/>
      <c r="AA110" s="742"/>
      <c r="AB110" s="742"/>
      <c r="AC110" s="319"/>
      <c r="AD110" s="244"/>
      <c r="AE110" s="243">
        <f>IF(G110="",0,IF(K110="",0,IF(SUMIF(G103:G114,G110,O103:O114)=0,0,IF(OR(L110="",K110="obligatoire"),AF110/SUMIF(G103:G114,G110,O103:O114),AF110/(SUMIF(G103:G114,G110,O103:O114)/L110)))))</f>
        <v>0</v>
      </c>
      <c r="AF110" s="242">
        <f t="shared" si="19"/>
        <v>0</v>
      </c>
    </row>
    <row r="111" spans="1:32" ht="16.2" hidden="1" thickBot="1" x14ac:dyDescent="0.3">
      <c r="A111" s="750"/>
      <c r="B111" s="743"/>
      <c r="C111" s="744"/>
      <c r="D111" s="744"/>
      <c r="E111" s="745"/>
      <c r="F111" s="745"/>
      <c r="G111" s="260"/>
      <c r="H111" s="259"/>
      <c r="I111" s="316"/>
      <c r="J111" s="255"/>
      <c r="K111" s="257"/>
      <c r="L111" s="256"/>
      <c r="M111" s="255"/>
      <c r="N111" s="261"/>
      <c r="O111" s="317"/>
      <c r="P111" s="252"/>
      <c r="Q111" s="251"/>
      <c r="R111" s="741"/>
      <c r="S111" s="741"/>
      <c r="T111" s="741"/>
      <c r="U111" s="315">
        <f>IF(OR(P111="",M111=Paramétrage!$C$10,M111=Paramétrage!$C$13,M111=Paramétrage!$C$17,M111=Paramétrage!$C$20,M111=Paramétrage!$C$24,M111=Paramétrage!$C$27,AND(M111&lt;&gt;Paramétrage!$C$9,Q111="Mut+ext")),0,ROUNDUP(O111/P111,0))</f>
        <v>0</v>
      </c>
      <c r="V111" s="314">
        <f>IF(OR(M111="",Q111="Mut+ext"),0,IF(VLOOKUP(M111,Paramétrage!$C$6:$E$29,2,0)=0,0,IF(P111="","saisir capacité",N111*U111*VLOOKUP(M111,Paramétrage!$C$6:$E$29,2,0))))</f>
        <v>0</v>
      </c>
      <c r="W111" s="248"/>
      <c r="X111" s="313">
        <f t="shared" si="18"/>
        <v>0</v>
      </c>
      <c r="Y111" s="312">
        <f>IF(OR(M111="",Q111="Mut+ext"),0,IF(ISERROR(W111+V111*VLOOKUP(M111,Paramétrage!$C$6:$E$29,3,0))=TRUE(),X111,W111+V111*VLOOKUP(M111,Paramétrage!$C$6:$E$29,3,0)))</f>
        <v>0</v>
      </c>
      <c r="Z111" s="742"/>
      <c r="AA111" s="742"/>
      <c r="AB111" s="742"/>
      <c r="AC111" s="245"/>
      <c r="AD111" s="244"/>
      <c r="AE111" s="243">
        <f>IF(G111="",0,IF(K111="",0,IF(SUMIF(G103:G114,G111,O103:O114)=0,0,IF(OR(L111="",K111="obligatoire"),AF111/SUMIF(G103:G114,G111,O103:O114),AF111/(SUMIF(G103:G114,G111,O103:O114)/L111)))))</f>
        <v>0</v>
      </c>
      <c r="AF111" s="242">
        <f t="shared" si="19"/>
        <v>0</v>
      </c>
    </row>
    <row r="112" spans="1:32" ht="16.2" hidden="1" thickBot="1" x14ac:dyDescent="0.3">
      <c r="A112" s="750"/>
      <c r="B112" s="743"/>
      <c r="C112" s="744"/>
      <c r="D112" s="744"/>
      <c r="E112" s="745"/>
      <c r="F112" s="745"/>
      <c r="G112" s="260"/>
      <c r="H112" s="259"/>
      <c r="I112" s="316"/>
      <c r="J112" s="255"/>
      <c r="K112" s="257"/>
      <c r="L112" s="256"/>
      <c r="M112" s="255"/>
      <c r="N112" s="261"/>
      <c r="O112" s="318"/>
      <c r="P112" s="252"/>
      <c r="Q112" s="251"/>
      <c r="R112" s="741"/>
      <c r="S112" s="741"/>
      <c r="T112" s="741"/>
      <c r="U112" s="315">
        <f>IF(OR(P112="",M112=Paramétrage!$C$10,M112=Paramétrage!$C$13,M112=Paramétrage!$C$17,M112=Paramétrage!$C$20,M112=Paramétrage!$C$24,M112=Paramétrage!$C$27,AND(M112&lt;&gt;Paramétrage!$C$9,Q112="Mut+ext")),0,ROUNDUP(O112/P112,0))</f>
        <v>0</v>
      </c>
      <c r="V112" s="314">
        <f>IF(OR(M112="",Q112="Mut+ext"),0,IF(VLOOKUP(M112,Paramétrage!$C$6:$E$29,2,0)=0,0,IF(P112="","saisir capacité",N112*U112*VLOOKUP(M112,Paramétrage!$C$6:$E$29,2,0))))</f>
        <v>0</v>
      </c>
      <c r="W112" s="248"/>
      <c r="X112" s="313">
        <f t="shared" si="18"/>
        <v>0</v>
      </c>
      <c r="Y112" s="312">
        <f>IF(OR(M112="",Q112="Mut+ext"),0,IF(ISERROR(W112+V112*VLOOKUP(M112,Paramétrage!$C$6:$E$29,3,0))=TRUE(),X112,W112+V112*VLOOKUP(M112,Paramétrage!$C$6:$E$29,3,0)))</f>
        <v>0</v>
      </c>
      <c r="Z112" s="742"/>
      <c r="AA112" s="742"/>
      <c r="AB112" s="742"/>
      <c r="AC112" s="245"/>
      <c r="AD112" s="244"/>
      <c r="AE112" s="243">
        <f>IF(G112="",0,IF(K112="",0,IF(SUMIF(G103:G114,G112,O103:O114)=0,0,IF(OR(L112="",K112="obligatoire"),AF112/SUMIF(G103:G114,G112,O103:O114),AF112/(SUMIF(G103:G114,G112,O103:O114)/L112)))))</f>
        <v>0</v>
      </c>
      <c r="AF112" s="242">
        <f t="shared" si="19"/>
        <v>0</v>
      </c>
    </row>
    <row r="113" spans="1:32" ht="16.2" hidden="1" thickBot="1" x14ac:dyDescent="0.3">
      <c r="A113" s="750"/>
      <c r="B113" s="743"/>
      <c r="C113" s="744"/>
      <c r="D113" s="744"/>
      <c r="E113" s="745"/>
      <c r="F113" s="745"/>
      <c r="G113" s="260"/>
      <c r="H113" s="259"/>
      <c r="I113" s="316"/>
      <c r="J113" s="255"/>
      <c r="K113" s="257"/>
      <c r="L113" s="256"/>
      <c r="M113" s="255"/>
      <c r="N113" s="261"/>
      <c r="O113" s="317"/>
      <c r="P113" s="252"/>
      <c r="Q113" s="251"/>
      <c r="R113" s="741"/>
      <c r="S113" s="741"/>
      <c r="T113" s="741"/>
      <c r="U113" s="315">
        <f>IF(OR(P113="",M113=Paramétrage!$C$10,M113=Paramétrage!$C$13,M113=Paramétrage!$C$17,M113=Paramétrage!$C$20,M113=Paramétrage!$C$24,M113=Paramétrage!$C$27,AND(M113&lt;&gt;Paramétrage!$C$9,Q113="Mut+ext")),0,ROUNDUP(O113/P113,0))</f>
        <v>0</v>
      </c>
      <c r="V113" s="314">
        <f>IF(OR(M113="",Q113="Mut+ext"),0,IF(VLOOKUP(M113,Paramétrage!$C$6:$E$29,2,0)=0,0,IF(P113="","saisir capacité",N113*U113*VLOOKUP(M113,Paramétrage!$C$6:$E$29,2,0))))</f>
        <v>0</v>
      </c>
      <c r="W113" s="248"/>
      <c r="X113" s="313">
        <f t="shared" si="18"/>
        <v>0</v>
      </c>
      <c r="Y113" s="312">
        <f>IF(OR(M113="",Q113="Mut+ext"),0,IF(ISERROR(W113+V113*VLOOKUP(M113,Paramétrage!$C$6:$E$29,3,0))=TRUE(),X113,W113+V113*VLOOKUP(M113,Paramétrage!$C$6:$E$29,3,0)))</f>
        <v>0</v>
      </c>
      <c r="Z113" s="742"/>
      <c r="AA113" s="742"/>
      <c r="AB113" s="742"/>
      <c r="AC113" s="245"/>
      <c r="AD113" s="244"/>
      <c r="AE113" s="243">
        <f>IF(G113="",0,IF(K113="",0,IF(SUMIF(G103:G114,G113,O103:O114)=0,0,IF(OR(L113="",K113="obligatoire"),AF113/SUMIF(G103:G114,G113,O103:O114),AF113/(SUMIF(G103:G114,G113,O103:O114)/L113)))))</f>
        <v>0</v>
      </c>
      <c r="AF113" s="242">
        <f t="shared" si="19"/>
        <v>0</v>
      </c>
    </row>
    <row r="114" spans="1:32" ht="16.2" hidden="1" thickBot="1" x14ac:dyDescent="0.3">
      <c r="A114" s="750"/>
      <c r="B114" s="743"/>
      <c r="C114" s="744"/>
      <c r="D114" s="744"/>
      <c r="E114" s="745"/>
      <c r="F114" s="745"/>
      <c r="G114" s="260"/>
      <c r="H114" s="259"/>
      <c r="I114" s="316"/>
      <c r="J114" s="255"/>
      <c r="K114" s="257"/>
      <c r="L114" s="256"/>
      <c r="M114" s="255"/>
      <c r="N114" s="261"/>
      <c r="O114" s="253"/>
      <c r="P114" s="252"/>
      <c r="Q114" s="251"/>
      <c r="R114" s="741"/>
      <c r="S114" s="741"/>
      <c r="T114" s="741"/>
      <c r="U114" s="315">
        <f>IF(OR(P114="",M114=Paramétrage!$C$10,M114=Paramétrage!$C$13,M114=Paramétrage!$C$17,M114=Paramétrage!$C$20,M114=Paramétrage!$C$24,M114=Paramétrage!$C$27,AND(M114&lt;&gt;Paramétrage!$C$9,Q114="Mut+ext")),0,ROUNDUP(O114/P114,0))</f>
        <v>0</v>
      </c>
      <c r="V114" s="314">
        <f>IF(OR(M114="",Q114="Mut+ext"),0,IF(VLOOKUP(M114,Paramétrage!$C$6:$E$29,2,0)=0,0,IF(P114="","saisir capacité",N114*U114*VLOOKUP(M114,Paramétrage!$C$6:$E$29,2,0))))</f>
        <v>0</v>
      </c>
      <c r="W114" s="248"/>
      <c r="X114" s="313">
        <f t="shared" si="18"/>
        <v>0</v>
      </c>
      <c r="Y114" s="312">
        <f>IF(OR(M114="",Q114="Mut+ext"),0,IF(ISERROR(W114+V114*VLOOKUP(M114,Paramétrage!$C$6:$E$29,3,0))=TRUE(),X114,W114+V114*VLOOKUP(M114,Paramétrage!$C$6:$E$29,3,0)))</f>
        <v>0</v>
      </c>
      <c r="Z114" s="742"/>
      <c r="AA114" s="742"/>
      <c r="AB114" s="742"/>
      <c r="AC114" s="245"/>
      <c r="AD114" s="244"/>
      <c r="AE114" s="243">
        <f>IF(G114="",0,IF(K114="",0,IF(SUMIF(G103:G114,G114,O103:O114)=0,0,IF(OR(L114="",K114="obligatoire"),AF114/SUMIF(G103:G114,G114,O103:O114),AF114/(SUMIF(G103:G114,G114,O103:O114)/L114)))))</f>
        <v>0</v>
      </c>
      <c r="AF114" s="242">
        <f t="shared" si="19"/>
        <v>0</v>
      </c>
    </row>
    <row r="115" spans="1:32" ht="16.2" hidden="1" thickBot="1" x14ac:dyDescent="0.3">
      <c r="A115" s="750"/>
      <c r="B115" s="743"/>
      <c r="C115" s="311"/>
      <c r="D115" s="310"/>
      <c r="E115" s="309"/>
      <c r="F115" s="309"/>
      <c r="G115" s="309"/>
      <c r="H115" s="308"/>
      <c r="I115" s="307"/>
      <c r="J115" s="306"/>
      <c r="K115" s="305"/>
      <c r="L115" s="304"/>
      <c r="M115" s="296"/>
      <c r="N115" s="303">
        <f>AE115</f>
        <v>0</v>
      </c>
      <c r="O115" s="302"/>
      <c r="P115" s="302"/>
      <c r="Q115" s="301"/>
      <c r="R115" s="300"/>
      <c r="S115" s="300"/>
      <c r="T115" s="299"/>
      <c r="U115" s="298"/>
      <c r="V115" s="297">
        <f>SUM(V103:V114)</f>
        <v>0</v>
      </c>
      <c r="W115" s="296">
        <f>SUM(W103:W114)</f>
        <v>0</v>
      </c>
      <c r="X115" s="295">
        <f>SUM(X103:X114)</f>
        <v>0</v>
      </c>
      <c r="Y115" s="294">
        <f>SUM(Y103:Y114)</f>
        <v>0</v>
      </c>
      <c r="Z115" s="293"/>
      <c r="AA115" s="292"/>
      <c r="AB115" s="291"/>
      <c r="AC115" s="290"/>
      <c r="AD115" s="289"/>
      <c r="AE115" s="288">
        <f>SUM(AE103:AE114)</f>
        <v>0</v>
      </c>
      <c r="AF115" s="287">
        <f>SUM(AF103:AF114)</f>
        <v>0</v>
      </c>
    </row>
    <row r="116" spans="1:32" ht="15.45" hidden="1" customHeight="1" thickBot="1" x14ac:dyDescent="0.3">
      <c r="A116" s="750"/>
      <c r="B116" s="743" t="s">
        <v>103</v>
      </c>
      <c r="C116" s="744"/>
      <c r="D116" s="744"/>
      <c r="E116" s="745"/>
      <c r="F116" s="745"/>
      <c r="G116" s="260"/>
      <c r="H116" s="267"/>
      <c r="I116" s="258"/>
      <c r="J116" s="255"/>
      <c r="K116" s="321"/>
      <c r="L116" s="256"/>
      <c r="M116" s="255"/>
      <c r="N116" s="254"/>
      <c r="O116" s="317"/>
      <c r="P116" s="252"/>
      <c r="Q116" s="266"/>
      <c r="R116" s="741"/>
      <c r="S116" s="741"/>
      <c r="T116" s="741"/>
      <c r="U116" s="315">
        <f>IF(OR(P116="",M116=Paramétrage!$C$10,M116=Paramétrage!$C$13,M116=Paramétrage!$C$17,M116=Paramétrage!$C$20,M116=Paramétrage!$C$24,M116=Paramétrage!$C$27,AND(M116&lt;&gt;Paramétrage!$C$9,Q116="Mut+ext")),0,ROUNDUP(O116/P116,0))</f>
        <v>0</v>
      </c>
      <c r="V116" s="314">
        <f>IF(OR(M116="",Q116="Mut+ext"),0,IF(VLOOKUP(M116,Paramétrage!$C$6:$E$29,2,0)=0,0,IF(P116="","saisir capacité",N116*U116*VLOOKUP(M116,Paramétrage!$C$6:$E$29,2,0))))</f>
        <v>0</v>
      </c>
      <c r="W116" s="248"/>
      <c r="X116" s="313">
        <f t="shared" ref="X116:X127" si="20">IF(OR(M116="",Q116="Mut+ext"),0,IF(ISERROR(V116+W116)=TRUE(),V116,V116+W116))</f>
        <v>0</v>
      </c>
      <c r="Y116" s="312">
        <f>IF(OR(M116="",Q116="Mut+ext"),0,IF(ISERROR(W116+V116*VLOOKUP(M116,Paramétrage!$C$6:$E$29,3,0))=TRUE(),X116,W116+V116*VLOOKUP(M116,Paramétrage!$C$6:$E$29,3,0)))</f>
        <v>0</v>
      </c>
      <c r="Z116" s="742"/>
      <c r="AA116" s="742"/>
      <c r="AB116" s="742"/>
      <c r="AC116" s="320"/>
      <c r="AD116" s="244"/>
      <c r="AE116" s="243">
        <f>IF(G116="",0,IF(K116="",0,IF(SUMIF(G116:G127,G116,O116:O127)=0,0,IF(OR(L116="",K116="obligatoire"),AF116/SUMIF(G116:G127,G116,O116:O127),AF116/(SUMIF(G116:G127,G116,O116:O127)/L116)))))</f>
        <v>0</v>
      </c>
      <c r="AF116" s="264">
        <f t="shared" ref="AF116:AF127" si="21">N116*O116</f>
        <v>0</v>
      </c>
    </row>
    <row r="117" spans="1:32" ht="16.2" hidden="1" thickBot="1" x14ac:dyDescent="0.3">
      <c r="A117" s="750"/>
      <c r="B117" s="743"/>
      <c r="C117" s="744"/>
      <c r="D117" s="744"/>
      <c r="E117" s="745"/>
      <c r="F117" s="745"/>
      <c r="G117" s="260"/>
      <c r="H117" s="263"/>
      <c r="I117" s="258"/>
      <c r="J117" s="255"/>
      <c r="K117" s="257"/>
      <c r="L117" s="256"/>
      <c r="M117" s="255"/>
      <c r="N117" s="261"/>
      <c r="O117" s="253"/>
      <c r="P117" s="252"/>
      <c r="Q117" s="251"/>
      <c r="R117" s="741"/>
      <c r="S117" s="741"/>
      <c r="T117" s="741"/>
      <c r="U117" s="315">
        <f>IF(OR(P117="",M117=Paramétrage!$C$10,M117=Paramétrage!$C$13,M117=Paramétrage!$C$17,M117=Paramétrage!$C$20,M117=Paramétrage!$C$24,M117=Paramétrage!$C$27,AND(M117&lt;&gt;Paramétrage!$C$9,Q117="Mut+ext")),0,ROUNDUP(O117/P117,0))</f>
        <v>0</v>
      </c>
      <c r="V117" s="314">
        <f>IF(OR(M117="",Q117="Mut+ext"),0,IF(VLOOKUP(M117,Paramétrage!$C$6:$E$29,2,0)=0,0,IF(P117="","saisir capacité",N117*U117*VLOOKUP(M117,Paramétrage!$C$6:$E$29,2,0))))</f>
        <v>0</v>
      </c>
      <c r="W117" s="248"/>
      <c r="X117" s="313">
        <f t="shared" si="20"/>
        <v>0</v>
      </c>
      <c r="Y117" s="312">
        <f>IF(OR(M117="",Q117="Mut+ext"),0,IF(ISERROR(W117+V117*VLOOKUP(M117,Paramétrage!$C$6:$E$29,3,0))=TRUE(),X117,W117+V117*VLOOKUP(M117,Paramétrage!$C$6:$E$29,3,0)))</f>
        <v>0</v>
      </c>
      <c r="Z117" s="742"/>
      <c r="AA117" s="742"/>
      <c r="AB117" s="742"/>
      <c r="AC117" s="245"/>
      <c r="AD117" s="244"/>
      <c r="AE117" s="243">
        <f>IF(G117="",0,IF(K117="",0,IF(SUMIF(G116:G127,G117,O116:O127)=0,0,IF(OR(L117="",K117="obligatoire"),AF117/SUMIF(G116:G127,G117,O116:O127),AF117/(SUMIF(G116:G127,G117,O116:O127)/L117)))))</f>
        <v>0</v>
      </c>
      <c r="AF117" s="242">
        <f t="shared" si="21"/>
        <v>0</v>
      </c>
    </row>
    <row r="118" spans="1:32" ht="16.2" hidden="1" thickBot="1" x14ac:dyDescent="0.3">
      <c r="A118" s="750"/>
      <c r="B118" s="743"/>
      <c r="C118" s="744"/>
      <c r="D118" s="744"/>
      <c r="E118" s="745"/>
      <c r="F118" s="745"/>
      <c r="G118" s="260"/>
      <c r="H118" s="263"/>
      <c r="I118" s="316"/>
      <c r="J118" s="255"/>
      <c r="K118" s="257"/>
      <c r="L118" s="256"/>
      <c r="M118" s="255"/>
      <c r="N118" s="261"/>
      <c r="O118" s="317"/>
      <c r="P118" s="252"/>
      <c r="Q118" s="251"/>
      <c r="R118" s="741"/>
      <c r="S118" s="741"/>
      <c r="T118" s="741"/>
      <c r="U118" s="315">
        <f>IF(OR(P118="",M118=Paramétrage!$C$10,M118=Paramétrage!$C$13,M118=Paramétrage!$C$17,M118=Paramétrage!$C$20,M118=Paramétrage!$C$24,M118=Paramétrage!$C$27,AND(M118&lt;&gt;Paramétrage!$C$9,Q118="Mut+ext")),0,ROUNDUP(O118/P118,0))</f>
        <v>0</v>
      </c>
      <c r="V118" s="314">
        <f>IF(OR(M118="",Q118="Mut+ext"),0,IF(VLOOKUP(M118,Paramétrage!$C$6:$E$29,2,0)=0,0,IF(P118="","saisir capacité",N118*U118*VLOOKUP(M118,Paramétrage!$C$6:$E$29,2,0))))</f>
        <v>0</v>
      </c>
      <c r="W118" s="248"/>
      <c r="X118" s="313">
        <f t="shared" si="20"/>
        <v>0</v>
      </c>
      <c r="Y118" s="312">
        <f>IF(OR(M118="",Q118="Mut+ext"),0,IF(ISERROR(W118+V118*VLOOKUP(M118,Paramétrage!$C$6:$E$29,3,0))=TRUE(),X118,W118+V118*VLOOKUP(M118,Paramétrage!$C$6:$E$29,3,0)))</f>
        <v>0</v>
      </c>
      <c r="Z118" s="742"/>
      <c r="AA118" s="742"/>
      <c r="AB118" s="742"/>
      <c r="AC118" s="245"/>
      <c r="AD118" s="244"/>
      <c r="AE118" s="243">
        <f>IF(G118="",0,IF(K118="",0,IF(SUMIF(G112:G123,G118,O112:O123)=0,0,IF(OR(L118="",K118="obligatoire"),AF118/SUMIF(G112:G123,G118,O112:O123),AF118/(SUMIF(G112:G123,G118,O112:O123)/L118)))))</f>
        <v>0</v>
      </c>
      <c r="AF118" s="242">
        <f t="shared" si="21"/>
        <v>0</v>
      </c>
    </row>
    <row r="119" spans="1:32" ht="16.2" hidden="1" thickBot="1" x14ac:dyDescent="0.3">
      <c r="A119" s="750"/>
      <c r="B119" s="743"/>
      <c r="C119" s="744"/>
      <c r="D119" s="744"/>
      <c r="E119" s="745"/>
      <c r="F119" s="745"/>
      <c r="G119" s="262"/>
      <c r="H119" s="263"/>
      <c r="I119" s="316"/>
      <c r="J119" s="255"/>
      <c r="K119" s="257"/>
      <c r="L119" s="256"/>
      <c r="M119" s="255"/>
      <c r="N119" s="261"/>
      <c r="O119" s="318"/>
      <c r="P119" s="252"/>
      <c r="Q119" s="251"/>
      <c r="R119" s="741"/>
      <c r="S119" s="741"/>
      <c r="T119" s="741"/>
      <c r="U119" s="315">
        <f>IF(OR(P119="",M119=Paramétrage!$C$10,M119=Paramétrage!$C$13,M119=Paramétrage!$C$17,M119=Paramétrage!$C$20,M119=Paramétrage!$C$24,M119=Paramétrage!$C$27,AND(M119&lt;&gt;Paramétrage!$C$9,Q119="Mut+ext")),0,ROUNDUP(O119/P119,0))</f>
        <v>0</v>
      </c>
      <c r="V119" s="314">
        <f>IF(OR(M119="",Q119="Mut+ext"),0,IF(VLOOKUP(M119,Paramétrage!$C$6:$E$29,2,0)=0,0,IF(P119="","saisir capacité",N119*U119*VLOOKUP(M119,Paramétrage!$C$6:$E$29,2,0))))</f>
        <v>0</v>
      </c>
      <c r="W119" s="248"/>
      <c r="X119" s="313">
        <f t="shared" si="20"/>
        <v>0</v>
      </c>
      <c r="Y119" s="312">
        <f>IF(OR(M119="",Q119="Mut+ext"),0,IF(ISERROR(W119+V119*VLOOKUP(M119,Paramétrage!$C$6:$E$29,3,0))=TRUE(),X119,W119+V119*VLOOKUP(M119,Paramétrage!$C$6:$E$29,3,0)))</f>
        <v>0</v>
      </c>
      <c r="Z119" s="742"/>
      <c r="AA119" s="742"/>
      <c r="AB119" s="742"/>
      <c r="AC119" s="319"/>
      <c r="AD119" s="244"/>
      <c r="AE119" s="243">
        <f>IF(G119="",0,IF(K119="",0,IF(SUMIF(G112:G123,G119,O112:O123)=0,0,IF(OR(L119="",K119="obligatoire"),AF119/SUMIF(G112:G123,G119,O112:O123),AF119/(SUMIF(G112:G123,G119,O112:O123)/L119)))))</f>
        <v>0</v>
      </c>
      <c r="AF119" s="242">
        <f t="shared" si="21"/>
        <v>0</v>
      </c>
    </row>
    <row r="120" spans="1:32" ht="16.2" hidden="1" thickBot="1" x14ac:dyDescent="0.3">
      <c r="A120" s="750"/>
      <c r="B120" s="743"/>
      <c r="C120" s="744"/>
      <c r="D120" s="744"/>
      <c r="E120" s="745"/>
      <c r="F120" s="745"/>
      <c r="G120" s="260"/>
      <c r="H120" s="263"/>
      <c r="I120" s="316"/>
      <c r="J120" s="255"/>
      <c r="K120" s="257"/>
      <c r="L120" s="256"/>
      <c r="M120" s="255"/>
      <c r="N120" s="261"/>
      <c r="O120" s="317"/>
      <c r="P120" s="252"/>
      <c r="Q120" s="251"/>
      <c r="R120" s="741"/>
      <c r="S120" s="741"/>
      <c r="T120" s="741"/>
      <c r="U120" s="315">
        <f>IF(OR(P120="",M120=Paramétrage!$C$10,M120=Paramétrage!$C$13,M120=Paramétrage!$C$17,M120=Paramétrage!$C$20,M120=Paramétrage!$C$24,M120=Paramétrage!$C$27,AND(M120&lt;&gt;Paramétrage!$C$9,Q120="Mut+ext")),0,ROUNDUP(O120/P120,0))</f>
        <v>0</v>
      </c>
      <c r="V120" s="314">
        <f>IF(OR(M120="",Q120="Mut+ext"),0,IF(VLOOKUP(M120,Paramétrage!$C$6:$E$29,2,0)=0,0,IF(P120="","saisir capacité",N120*U120*VLOOKUP(M120,Paramétrage!$C$6:$E$29,2,0))))</f>
        <v>0</v>
      </c>
      <c r="W120" s="248"/>
      <c r="X120" s="313">
        <f t="shared" si="20"/>
        <v>0</v>
      </c>
      <c r="Y120" s="312">
        <f>IF(OR(M120="",Q120="Mut+ext"),0,IF(ISERROR(W120+V120*VLOOKUP(M120,Paramétrage!$C$6:$E$29,3,0))=TRUE(),X120,W120+V120*VLOOKUP(M120,Paramétrage!$C$6:$E$29,3,0)))</f>
        <v>0</v>
      </c>
      <c r="Z120" s="742"/>
      <c r="AA120" s="742"/>
      <c r="AB120" s="742"/>
      <c r="AC120" s="245"/>
      <c r="AD120" s="244"/>
      <c r="AE120" s="243">
        <f>IF(G120="",0,IF(K120="",0,IF(SUMIF(G112:G123,G120,O112:O123)=0,0,IF(OR(L120="",K120="obligatoire"),AF120/SUMIF(G112:G123,G120,O112:O123),AF120/(SUMIF(G112:G123,G120,O112:O123)/L120)))))</f>
        <v>0</v>
      </c>
      <c r="AF120" s="242">
        <f t="shared" si="21"/>
        <v>0</v>
      </c>
    </row>
    <row r="121" spans="1:32" ht="16.2" hidden="1" thickBot="1" x14ac:dyDescent="0.3">
      <c r="A121" s="750"/>
      <c r="B121" s="743"/>
      <c r="C121" s="744"/>
      <c r="D121" s="744"/>
      <c r="E121" s="745"/>
      <c r="F121" s="745"/>
      <c r="G121" s="260"/>
      <c r="H121" s="263"/>
      <c r="I121" s="316"/>
      <c r="J121" s="255"/>
      <c r="K121" s="257"/>
      <c r="L121" s="256"/>
      <c r="M121" s="255"/>
      <c r="N121" s="261"/>
      <c r="O121" s="318"/>
      <c r="P121" s="252"/>
      <c r="Q121" s="251"/>
      <c r="R121" s="741"/>
      <c r="S121" s="741"/>
      <c r="T121" s="741"/>
      <c r="U121" s="315">
        <f>IF(OR(P121="",M121=Paramétrage!$C$10,M121=Paramétrage!$C$13,M121=Paramétrage!$C$17,M121=Paramétrage!$C$20,M121=Paramétrage!$C$24,M121=Paramétrage!$C$27,AND(M121&lt;&gt;Paramétrage!$C$9,Q121="Mut+ext")),0,ROUNDUP(O121/P121,0))</f>
        <v>0</v>
      </c>
      <c r="V121" s="314">
        <f>IF(OR(M121="",Q121="Mut+ext"),0,IF(VLOOKUP(M121,Paramétrage!$C$6:$E$29,2,0)=0,0,IF(P121="","saisir capacité",N121*U121*VLOOKUP(M121,Paramétrage!$C$6:$E$29,2,0))))</f>
        <v>0</v>
      </c>
      <c r="W121" s="248"/>
      <c r="X121" s="313">
        <f t="shared" si="20"/>
        <v>0</v>
      </c>
      <c r="Y121" s="312">
        <f>IF(OR(M121="",Q121="Mut+ext"),0,IF(ISERROR(W121+V121*VLOOKUP(M121,Paramétrage!$C$6:$E$29,3,0))=TRUE(),X121,W121+V121*VLOOKUP(M121,Paramétrage!$C$6:$E$29,3,0)))</f>
        <v>0</v>
      </c>
      <c r="Z121" s="742"/>
      <c r="AA121" s="742"/>
      <c r="AB121" s="742"/>
      <c r="AC121" s="245"/>
      <c r="AD121" s="244"/>
      <c r="AE121" s="243">
        <f>IF(G121="",0,IF(K121="",0,IF(SUMIF(G112:G123,G121,O112:O123)=0,0,IF(OR(L121="",K121="obligatoire"),AF121/SUMIF(G112:G123,G121,O112:O123),AF121/(SUMIF(G112:G123,G121,O112:O123)/L121)))))</f>
        <v>0</v>
      </c>
      <c r="AF121" s="242">
        <f t="shared" si="21"/>
        <v>0</v>
      </c>
    </row>
    <row r="122" spans="1:32" ht="16.2" hidden="1" thickBot="1" x14ac:dyDescent="0.3">
      <c r="A122" s="750"/>
      <c r="B122" s="743"/>
      <c r="C122" s="744"/>
      <c r="D122" s="744"/>
      <c r="E122" s="745"/>
      <c r="F122" s="745"/>
      <c r="G122" s="260"/>
      <c r="H122" s="263"/>
      <c r="I122" s="316"/>
      <c r="J122" s="255"/>
      <c r="K122" s="257"/>
      <c r="L122" s="256"/>
      <c r="M122" s="255"/>
      <c r="N122" s="261"/>
      <c r="O122" s="317"/>
      <c r="P122" s="252"/>
      <c r="Q122" s="251"/>
      <c r="R122" s="741"/>
      <c r="S122" s="741"/>
      <c r="T122" s="741"/>
      <c r="U122" s="315">
        <f>IF(OR(P122="",M122=Paramétrage!$C$10,M122=Paramétrage!$C$13,M122=Paramétrage!$C$17,M122=Paramétrage!$C$20,M122=Paramétrage!$C$24,M122=Paramétrage!$C$27,AND(M122&lt;&gt;Paramétrage!$C$9,Q122="Mut+ext")),0,ROUNDUP(O122/P122,0))</f>
        <v>0</v>
      </c>
      <c r="V122" s="314">
        <f>IF(OR(M122="",Q122="Mut+ext"),0,IF(VLOOKUP(M122,Paramétrage!$C$6:$E$29,2,0)=0,0,IF(P122="","saisir capacité",N122*U122*VLOOKUP(M122,Paramétrage!$C$6:$E$29,2,0))))</f>
        <v>0</v>
      </c>
      <c r="W122" s="248"/>
      <c r="X122" s="313">
        <f t="shared" si="20"/>
        <v>0</v>
      </c>
      <c r="Y122" s="312">
        <f>IF(OR(M122="",Q122="Mut+ext"),0,IF(ISERROR(W122+V122*VLOOKUP(M122,Paramétrage!$C$6:$E$29,3,0))=TRUE(),X122,W122+V122*VLOOKUP(M122,Paramétrage!$C$6:$E$29,3,0)))</f>
        <v>0</v>
      </c>
      <c r="Z122" s="742"/>
      <c r="AA122" s="742"/>
      <c r="AB122" s="742"/>
      <c r="AC122" s="245"/>
      <c r="AD122" s="244"/>
      <c r="AE122" s="243">
        <f>IF(G122="",0,IF(K122="",0,IF(SUMIF(G116:G127,G122,O116:O127)=0,0,IF(OR(L122="",K122="obligatoire"),AF122/SUMIF(G116:G127,G122,O116:O127),AF122/(SUMIF(G116:G127,G122,O116:O127)/L122)))))</f>
        <v>0</v>
      </c>
      <c r="AF122" s="242">
        <f t="shared" si="21"/>
        <v>0</v>
      </c>
    </row>
    <row r="123" spans="1:32" ht="16.2" hidden="1" thickBot="1" x14ac:dyDescent="0.3">
      <c r="A123" s="750"/>
      <c r="B123" s="743"/>
      <c r="C123" s="744"/>
      <c r="D123" s="744"/>
      <c r="E123" s="745"/>
      <c r="F123" s="745"/>
      <c r="G123" s="262"/>
      <c r="H123" s="263"/>
      <c r="I123" s="316"/>
      <c r="J123" s="255"/>
      <c r="K123" s="257"/>
      <c r="L123" s="256"/>
      <c r="M123" s="255"/>
      <c r="N123" s="261"/>
      <c r="O123" s="318"/>
      <c r="P123" s="252"/>
      <c r="Q123" s="251"/>
      <c r="R123" s="741"/>
      <c r="S123" s="741"/>
      <c r="T123" s="741"/>
      <c r="U123" s="315">
        <f>IF(OR(P123="",M123=Paramétrage!$C$10,M123=Paramétrage!$C$13,M123=Paramétrage!$C$17,M123=Paramétrage!$C$20,M123=Paramétrage!$C$24,M123=Paramétrage!$C$27,AND(M123&lt;&gt;Paramétrage!$C$9,Q123="Mut+ext")),0,ROUNDUP(O123/P123,0))</f>
        <v>0</v>
      </c>
      <c r="V123" s="314">
        <f>IF(OR(M123="",Q123="Mut+ext"),0,IF(VLOOKUP(M123,Paramétrage!$C$6:$E$29,2,0)=0,0,IF(P123="","saisir capacité",N123*U123*VLOOKUP(M123,Paramétrage!$C$6:$E$29,2,0))))</f>
        <v>0</v>
      </c>
      <c r="W123" s="248"/>
      <c r="X123" s="313">
        <f t="shared" si="20"/>
        <v>0</v>
      </c>
      <c r="Y123" s="312">
        <f>IF(OR(M123="",Q123="Mut+ext"),0,IF(ISERROR(W123+V123*VLOOKUP(M123,Paramétrage!$C$6:$E$29,3,0))=TRUE(),X123,W123+V123*VLOOKUP(M123,Paramétrage!$C$6:$E$29,3,0)))</f>
        <v>0</v>
      </c>
      <c r="Z123" s="742"/>
      <c r="AA123" s="742"/>
      <c r="AB123" s="742"/>
      <c r="AC123" s="319"/>
      <c r="AD123" s="244"/>
      <c r="AE123" s="243">
        <f>IF(G123="",0,IF(K123="",0,IF(SUMIF(G116:G127,G123,O116:O127)=0,0,IF(OR(L123="",K123="obligatoire"),AF123/SUMIF(G116:G127,G123,O116:O127),AF123/(SUMIF(G116:G127,G123,O116:O127)/L123)))))</f>
        <v>0</v>
      </c>
      <c r="AF123" s="242">
        <f t="shared" si="21"/>
        <v>0</v>
      </c>
    </row>
    <row r="124" spans="1:32" ht="16.2" hidden="1" thickBot="1" x14ac:dyDescent="0.3">
      <c r="A124" s="750"/>
      <c r="B124" s="743"/>
      <c r="C124" s="744"/>
      <c r="D124" s="744"/>
      <c r="E124" s="745"/>
      <c r="F124" s="745"/>
      <c r="G124" s="260"/>
      <c r="H124" s="263"/>
      <c r="I124" s="316"/>
      <c r="J124" s="255"/>
      <c r="K124" s="257"/>
      <c r="L124" s="256"/>
      <c r="M124" s="255"/>
      <c r="N124" s="261"/>
      <c r="O124" s="317"/>
      <c r="P124" s="252"/>
      <c r="Q124" s="251"/>
      <c r="R124" s="741"/>
      <c r="S124" s="741"/>
      <c r="T124" s="741"/>
      <c r="U124" s="315">
        <f>IF(OR(P124="",M124=Paramétrage!$C$10,M124=Paramétrage!$C$13,M124=Paramétrage!$C$17,M124=Paramétrage!$C$20,M124=Paramétrage!$C$24,M124=Paramétrage!$C$27,AND(M124&lt;&gt;Paramétrage!$C$9,Q124="Mut+ext")),0,ROUNDUP(O124/P124,0))</f>
        <v>0</v>
      </c>
      <c r="V124" s="314">
        <f>IF(OR(M124="",Q124="Mut+ext"),0,IF(VLOOKUP(M124,Paramétrage!$C$6:$E$29,2,0)=0,0,IF(P124="","saisir capacité",N124*U124*VLOOKUP(M124,Paramétrage!$C$6:$E$29,2,0))))</f>
        <v>0</v>
      </c>
      <c r="W124" s="248"/>
      <c r="X124" s="313">
        <f t="shared" si="20"/>
        <v>0</v>
      </c>
      <c r="Y124" s="312">
        <f>IF(OR(M124="",Q124="Mut+ext"),0,IF(ISERROR(W124+V124*VLOOKUP(M124,Paramétrage!$C$6:$E$29,3,0))=TRUE(),X124,W124+V124*VLOOKUP(M124,Paramétrage!$C$6:$E$29,3,0)))</f>
        <v>0</v>
      </c>
      <c r="Z124" s="742"/>
      <c r="AA124" s="742"/>
      <c r="AB124" s="742"/>
      <c r="AC124" s="245"/>
      <c r="AD124" s="244"/>
      <c r="AE124" s="243">
        <f>IF(G124="",0,IF(K124="",0,IF(SUMIF(G116:G127,G124,O116:O127)=0,0,IF(OR(L124="",K124="obligatoire"),AF124/SUMIF(G116:G127,G124,O116:O127),AF124/(SUMIF(G116:G127,G124,O116:O127)/L124)))))</f>
        <v>0</v>
      </c>
      <c r="AF124" s="242">
        <f t="shared" si="21"/>
        <v>0</v>
      </c>
    </row>
    <row r="125" spans="1:32" ht="16.2" hidden="1" thickBot="1" x14ac:dyDescent="0.3">
      <c r="A125" s="750"/>
      <c r="B125" s="743"/>
      <c r="C125" s="744"/>
      <c r="D125" s="744"/>
      <c r="E125" s="745"/>
      <c r="F125" s="745"/>
      <c r="G125" s="260"/>
      <c r="H125" s="263"/>
      <c r="I125" s="316"/>
      <c r="J125" s="255"/>
      <c r="K125" s="257"/>
      <c r="L125" s="256"/>
      <c r="M125" s="255"/>
      <c r="N125" s="261"/>
      <c r="O125" s="318"/>
      <c r="P125" s="252"/>
      <c r="Q125" s="251"/>
      <c r="R125" s="741"/>
      <c r="S125" s="741"/>
      <c r="T125" s="741"/>
      <c r="U125" s="315">
        <f>IF(OR(P125="",M125=Paramétrage!$C$10,M125=Paramétrage!$C$13,M125=Paramétrage!$C$17,M125=Paramétrage!$C$20,M125=Paramétrage!$C$24,M125=Paramétrage!$C$27,AND(M125&lt;&gt;Paramétrage!$C$9,Q125="Mut+ext")),0,ROUNDUP(O125/P125,0))</f>
        <v>0</v>
      </c>
      <c r="V125" s="314">
        <f>IF(OR(M125="",Q125="Mut+ext"),0,IF(VLOOKUP(M125,Paramétrage!$C$6:$E$29,2,0)=0,0,IF(P125="","saisir capacité",N125*U125*VLOOKUP(M125,Paramétrage!$C$6:$E$29,2,0))))</f>
        <v>0</v>
      </c>
      <c r="W125" s="248"/>
      <c r="X125" s="313">
        <f t="shared" si="20"/>
        <v>0</v>
      </c>
      <c r="Y125" s="312">
        <f>IF(OR(M125="",Q125="Mut+ext"),0,IF(ISERROR(W125+V125*VLOOKUP(M125,Paramétrage!$C$6:$E$29,3,0))=TRUE(),X125,W125+V125*VLOOKUP(M125,Paramétrage!$C$6:$E$29,3,0)))</f>
        <v>0</v>
      </c>
      <c r="Z125" s="742"/>
      <c r="AA125" s="742"/>
      <c r="AB125" s="742"/>
      <c r="AC125" s="245"/>
      <c r="AD125" s="244"/>
      <c r="AE125" s="243">
        <f>IF(G125="",0,IF(K125="",0,IF(SUMIF(G116:G127,G125,O116:O127)=0,0,IF(OR(L125="",K125="obligatoire"),AF125/SUMIF(G116:G127,G125,O116:O127),AF125/(SUMIF(G116:G127,G125,O116:O127)/L125)))))</f>
        <v>0</v>
      </c>
      <c r="AF125" s="242">
        <f t="shared" si="21"/>
        <v>0</v>
      </c>
    </row>
    <row r="126" spans="1:32" ht="16.2" hidden="1" thickBot="1" x14ac:dyDescent="0.3">
      <c r="A126" s="750"/>
      <c r="B126" s="743"/>
      <c r="C126" s="744"/>
      <c r="D126" s="744"/>
      <c r="E126" s="745"/>
      <c r="F126" s="745"/>
      <c r="G126" s="260"/>
      <c r="H126" s="263"/>
      <c r="I126" s="316"/>
      <c r="J126" s="255"/>
      <c r="K126" s="257"/>
      <c r="L126" s="256"/>
      <c r="M126" s="255"/>
      <c r="N126" s="261"/>
      <c r="O126" s="317"/>
      <c r="P126" s="252"/>
      <c r="Q126" s="251"/>
      <c r="R126" s="741"/>
      <c r="S126" s="741"/>
      <c r="T126" s="741"/>
      <c r="U126" s="315">
        <f>IF(OR(P126="",M126=Paramétrage!$C$10,M126=Paramétrage!$C$13,M126=Paramétrage!$C$17,M126=Paramétrage!$C$20,M126=Paramétrage!$C$24,M126=Paramétrage!$C$27,AND(M126&lt;&gt;Paramétrage!$C$9,Q126="Mut+ext")),0,ROUNDUP(O126/P126,0))</f>
        <v>0</v>
      </c>
      <c r="V126" s="314">
        <f>IF(OR(M126="",Q126="Mut+ext"),0,IF(VLOOKUP(M126,Paramétrage!$C$6:$E$29,2,0)=0,0,IF(P126="","saisir capacité",N126*U126*VLOOKUP(M126,Paramétrage!$C$6:$E$29,2,0))))</f>
        <v>0</v>
      </c>
      <c r="W126" s="248"/>
      <c r="X126" s="313">
        <f t="shared" si="20"/>
        <v>0</v>
      </c>
      <c r="Y126" s="312">
        <f>IF(OR(M126="",Q126="Mut+ext"),0,IF(ISERROR(W126+V126*VLOOKUP(M126,Paramétrage!$C$6:$E$29,3,0))=TRUE(),X126,W126+V126*VLOOKUP(M126,Paramétrage!$C$6:$E$29,3,0)))</f>
        <v>0</v>
      </c>
      <c r="Z126" s="742"/>
      <c r="AA126" s="742"/>
      <c r="AB126" s="742"/>
      <c r="AC126" s="245"/>
      <c r="AD126" s="244"/>
      <c r="AE126" s="243">
        <f>IF(G126="",0,IF(K126="",0,IF(SUMIF(G116:G127,G126,O116:O127)=0,0,IF(OR(L126="",K126="obligatoire"),AF126/SUMIF(G116:G127,G126,O116:O127),AF126/(SUMIF(G116:G127,G126,O116:O127)/L126)))))</f>
        <v>0</v>
      </c>
      <c r="AF126" s="242">
        <f t="shared" si="21"/>
        <v>0</v>
      </c>
    </row>
    <row r="127" spans="1:32" ht="16.2" hidden="1" thickBot="1" x14ac:dyDescent="0.3">
      <c r="A127" s="750"/>
      <c r="B127" s="743"/>
      <c r="C127" s="744"/>
      <c r="D127" s="744"/>
      <c r="E127" s="745"/>
      <c r="F127" s="745"/>
      <c r="G127" s="260"/>
      <c r="H127" s="263"/>
      <c r="I127" s="316"/>
      <c r="J127" s="255"/>
      <c r="K127" s="257"/>
      <c r="L127" s="256"/>
      <c r="M127" s="255"/>
      <c r="N127" s="261"/>
      <c r="O127" s="253"/>
      <c r="P127" s="252"/>
      <c r="Q127" s="251"/>
      <c r="R127" s="741"/>
      <c r="S127" s="741"/>
      <c r="T127" s="741"/>
      <c r="U127" s="315">
        <f>IF(OR(P127="",M127=Paramétrage!$C$10,M127=Paramétrage!$C$13,M127=Paramétrage!$C$17,M127=Paramétrage!$C$20,M127=Paramétrage!$C$24,M127=Paramétrage!$C$27,AND(M127&lt;&gt;Paramétrage!$C$9,Q127="Mut+ext")),0,ROUNDUP(O127/P127,0))</f>
        <v>0</v>
      </c>
      <c r="V127" s="314">
        <f>IF(OR(M127="",Q127="Mut+ext"),0,IF(VLOOKUP(M127,Paramétrage!$C$6:$E$29,2,0)=0,0,IF(P127="","saisir capacité",N127*U127*VLOOKUP(M127,Paramétrage!$C$6:$E$29,2,0))))</f>
        <v>0</v>
      </c>
      <c r="W127" s="248"/>
      <c r="X127" s="313">
        <f t="shared" si="20"/>
        <v>0</v>
      </c>
      <c r="Y127" s="312">
        <f>IF(OR(M127="",Q127="Mut+ext"),0,IF(ISERROR(W127+V127*VLOOKUP(M127,Paramétrage!$C$6:$E$29,3,0))=TRUE(),X127,W127+V127*VLOOKUP(M127,Paramétrage!$C$6:$E$29,3,0)))</f>
        <v>0</v>
      </c>
      <c r="Z127" s="742"/>
      <c r="AA127" s="742"/>
      <c r="AB127" s="742"/>
      <c r="AC127" s="245"/>
      <c r="AD127" s="244"/>
      <c r="AE127" s="243">
        <f>IF(G127="",0,IF(K127="",0,IF(SUMIF(G116:G127,G127,O116:O127)=0,0,IF(OR(L127="",K127="obligatoire"),AF127/SUMIF(G116:G127,G127,O116:O127),AF127/(SUMIF(G116:G127,G127,O116:O127)/L127)))))</f>
        <v>0</v>
      </c>
      <c r="AF127" s="242">
        <f t="shared" si="21"/>
        <v>0</v>
      </c>
    </row>
    <row r="128" spans="1:32" ht="16.2" hidden="1" thickBot="1" x14ac:dyDescent="0.3">
      <c r="A128" s="750"/>
      <c r="B128" s="743"/>
      <c r="C128" s="311"/>
      <c r="D128" s="310"/>
      <c r="E128" s="309"/>
      <c r="F128" s="309"/>
      <c r="G128" s="309"/>
      <c r="H128" s="308"/>
      <c r="I128" s="307"/>
      <c r="J128" s="306"/>
      <c r="K128" s="305"/>
      <c r="L128" s="304"/>
      <c r="M128" s="296"/>
      <c r="N128" s="303">
        <f>AE128</f>
        <v>0</v>
      </c>
      <c r="O128" s="302"/>
      <c r="P128" s="302"/>
      <c r="Q128" s="301"/>
      <c r="R128" s="300"/>
      <c r="S128" s="300"/>
      <c r="T128" s="299"/>
      <c r="U128" s="298"/>
      <c r="V128" s="297">
        <f>SUM(V116:V127)</f>
        <v>0</v>
      </c>
      <c r="W128" s="296">
        <f>SUM(W116:W127)</f>
        <v>0</v>
      </c>
      <c r="X128" s="295">
        <f>SUM(X116:X127)</f>
        <v>0</v>
      </c>
      <c r="Y128" s="294">
        <f>SUM(Y116:Y127)</f>
        <v>0</v>
      </c>
      <c r="Z128" s="293"/>
      <c r="AA128" s="292"/>
      <c r="AB128" s="291"/>
      <c r="AC128" s="290"/>
      <c r="AD128" s="289"/>
      <c r="AE128" s="288">
        <f>SUM(AE116:AE127)</f>
        <v>0</v>
      </c>
      <c r="AF128" s="287">
        <f>SUM(AF116:AF127)</f>
        <v>0</v>
      </c>
    </row>
    <row r="129" spans="1:32" ht="15.45" hidden="1" customHeight="1" thickBot="1" x14ac:dyDescent="0.3">
      <c r="A129" s="750"/>
      <c r="B129" s="743" t="s">
        <v>111</v>
      </c>
      <c r="C129" s="744"/>
      <c r="D129" s="744"/>
      <c r="E129" s="745"/>
      <c r="F129" s="745"/>
      <c r="G129" s="260"/>
      <c r="H129" s="267"/>
      <c r="I129" s="258"/>
      <c r="J129" s="255"/>
      <c r="K129" s="321"/>
      <c r="L129" s="256"/>
      <c r="M129" s="255"/>
      <c r="N129" s="254"/>
      <c r="O129" s="317"/>
      <c r="P129" s="252"/>
      <c r="Q129" s="266"/>
      <c r="R129" s="741"/>
      <c r="S129" s="741"/>
      <c r="T129" s="741"/>
      <c r="U129" s="315">
        <f>IF(OR(P129="",M129=Paramétrage!$C$10,M129=Paramétrage!$C$13,M129=Paramétrage!$C$17,M129=Paramétrage!$C$20,M129=Paramétrage!$C$24,M129=Paramétrage!$C$27,AND(M129&lt;&gt;Paramétrage!$C$9,Q129="Mut+ext")),0,ROUNDUP(O129/P129,0))</f>
        <v>0</v>
      </c>
      <c r="V129" s="314">
        <f>IF(OR(M129="",Q129="Mut+ext"),0,IF(VLOOKUP(M129,Paramétrage!$C$6:$E$29,2,0)=0,0,IF(P129="","saisir capacité",N129*U129*VLOOKUP(M129,Paramétrage!$C$6:$E$29,2,0))))</f>
        <v>0</v>
      </c>
      <c r="W129" s="248"/>
      <c r="X129" s="313">
        <f t="shared" ref="X129:X140" si="22">IF(OR(M129="",Q129="Mut+ext"),0,IF(ISERROR(V129+W129)=TRUE(),V129,V129+W129))</f>
        <v>0</v>
      </c>
      <c r="Y129" s="312">
        <f>IF(OR(M129="",Q129="Mut+ext"),0,IF(ISERROR(W129+V129*VLOOKUP(M129,Paramétrage!$C$6:$E$29,3,0))=TRUE(),X129,W129+V129*VLOOKUP(M129,Paramétrage!$C$6:$E$29,3,0)))</f>
        <v>0</v>
      </c>
      <c r="Z129" s="742"/>
      <c r="AA129" s="742"/>
      <c r="AB129" s="742"/>
      <c r="AC129" s="320"/>
      <c r="AD129" s="244"/>
      <c r="AE129" s="243">
        <f>IF(G129="",0,IF(K129="",0,IF(SUMIF(G129:G140,G129,O129:O140)=0,0,IF(OR(L129="",K129="obligatoire"),AF129/SUMIF(G129:G140,G129,O129:O140),AF129/(SUMIF(G129:G140,G129,O129:O140)/L129)))))</f>
        <v>0</v>
      </c>
      <c r="AF129" s="264">
        <f t="shared" ref="AF129:AF140" si="23">N129*O129</f>
        <v>0</v>
      </c>
    </row>
    <row r="130" spans="1:32" ht="16.2" hidden="1" thickBot="1" x14ac:dyDescent="0.3">
      <c r="A130" s="750"/>
      <c r="B130" s="743"/>
      <c r="C130" s="744"/>
      <c r="D130" s="744"/>
      <c r="E130" s="745"/>
      <c r="F130" s="745"/>
      <c r="G130" s="260"/>
      <c r="H130" s="263"/>
      <c r="I130" s="258"/>
      <c r="J130" s="255"/>
      <c r="K130" s="257"/>
      <c r="L130" s="256"/>
      <c r="M130" s="255"/>
      <c r="N130" s="261"/>
      <c r="O130" s="253"/>
      <c r="P130" s="252"/>
      <c r="Q130" s="251"/>
      <c r="R130" s="741"/>
      <c r="S130" s="741"/>
      <c r="T130" s="741"/>
      <c r="U130" s="315">
        <f>IF(OR(P130="",M130=Paramétrage!$C$10,M130=Paramétrage!$C$13,M130=Paramétrage!$C$17,M130=Paramétrage!$C$20,M130=Paramétrage!$C$24,M130=Paramétrage!$C$27,AND(M130&lt;&gt;Paramétrage!$C$9,Q130="Mut+ext")),0,ROUNDUP(O130/P130,0))</f>
        <v>0</v>
      </c>
      <c r="V130" s="314">
        <f>IF(OR(M130="",Q130="Mut+ext"),0,IF(VLOOKUP(M130,Paramétrage!$C$6:$E$29,2,0)=0,0,IF(P130="","saisir capacité",N130*U130*VLOOKUP(M130,Paramétrage!$C$6:$E$29,2,0))))</f>
        <v>0</v>
      </c>
      <c r="W130" s="248"/>
      <c r="X130" s="313">
        <f t="shared" si="22"/>
        <v>0</v>
      </c>
      <c r="Y130" s="312">
        <f>IF(OR(M130="",Q130="Mut+ext"),0,IF(ISERROR(W130+V130*VLOOKUP(M130,Paramétrage!$C$6:$E$29,3,0))=TRUE(),X130,W130+V130*VLOOKUP(M130,Paramétrage!$C$6:$E$29,3,0)))</f>
        <v>0</v>
      </c>
      <c r="Z130" s="742"/>
      <c r="AA130" s="742"/>
      <c r="AB130" s="742"/>
      <c r="AC130" s="245"/>
      <c r="AD130" s="244"/>
      <c r="AE130" s="243">
        <f>IF(G130="",0,IF(K130="",0,IF(SUMIF(G129:G140,G130,O129:O140)=0,0,IF(OR(L130="",K130="obligatoire"),AF130/SUMIF(G129:G140,G130,O129:O140),AF130/(SUMIF(G129:G140,G130,O129:O140)/L130)))))</f>
        <v>0</v>
      </c>
      <c r="AF130" s="242">
        <f t="shared" si="23"/>
        <v>0</v>
      </c>
    </row>
    <row r="131" spans="1:32" ht="16.2" hidden="1" thickBot="1" x14ac:dyDescent="0.3">
      <c r="A131" s="750"/>
      <c r="B131" s="743"/>
      <c r="C131" s="744"/>
      <c r="D131" s="744"/>
      <c r="E131" s="745"/>
      <c r="F131" s="745"/>
      <c r="G131" s="260"/>
      <c r="H131" s="263"/>
      <c r="I131" s="316"/>
      <c r="J131" s="255"/>
      <c r="K131" s="257"/>
      <c r="L131" s="256"/>
      <c r="M131" s="255"/>
      <c r="N131" s="261"/>
      <c r="O131" s="317"/>
      <c r="P131" s="252"/>
      <c r="Q131" s="251"/>
      <c r="R131" s="741"/>
      <c r="S131" s="741"/>
      <c r="T131" s="741"/>
      <c r="U131" s="315">
        <f>IF(OR(P131="",M131=Paramétrage!$C$10,M131=Paramétrage!$C$13,M131=Paramétrage!$C$17,M131=Paramétrage!$C$20,M131=Paramétrage!$C$24,M131=Paramétrage!$C$27,AND(M131&lt;&gt;Paramétrage!$C$9,Q131="Mut+ext")),0,ROUNDUP(O131/P131,0))</f>
        <v>0</v>
      </c>
      <c r="V131" s="314">
        <f>IF(OR(M131="",Q131="Mut+ext"),0,IF(VLOOKUP(M131,Paramétrage!$C$6:$E$29,2,0)=0,0,IF(P131="","saisir capacité",N131*U131*VLOOKUP(M131,Paramétrage!$C$6:$E$29,2,0))))</f>
        <v>0</v>
      </c>
      <c r="W131" s="248"/>
      <c r="X131" s="313">
        <f t="shared" si="22"/>
        <v>0</v>
      </c>
      <c r="Y131" s="312">
        <f>IF(OR(M131="",Q131="Mut+ext"),0,IF(ISERROR(W131+V131*VLOOKUP(M131,Paramétrage!$C$6:$E$29,3,0))=TRUE(),X131,W131+V131*VLOOKUP(M131,Paramétrage!$C$6:$E$29,3,0)))</f>
        <v>0</v>
      </c>
      <c r="Z131" s="742"/>
      <c r="AA131" s="742"/>
      <c r="AB131" s="742"/>
      <c r="AC131" s="245"/>
      <c r="AD131" s="244"/>
      <c r="AE131" s="243">
        <f>IF(G131="",0,IF(K131="",0,IF(SUMIF(G125:G136,G131,O125:O136)=0,0,IF(OR(L131="",K131="obligatoire"),AF131/SUMIF(G125:G136,G131,O125:O136),AF131/(SUMIF(G125:G136,G131,O125:O136)/L131)))))</f>
        <v>0</v>
      </c>
      <c r="AF131" s="242">
        <f t="shared" si="23"/>
        <v>0</v>
      </c>
    </row>
    <row r="132" spans="1:32" ht="16.2" hidden="1" thickBot="1" x14ac:dyDescent="0.3">
      <c r="A132" s="750"/>
      <c r="B132" s="743"/>
      <c r="C132" s="744"/>
      <c r="D132" s="744"/>
      <c r="E132" s="745"/>
      <c r="F132" s="745"/>
      <c r="G132" s="262"/>
      <c r="H132" s="263"/>
      <c r="I132" s="316"/>
      <c r="J132" s="255"/>
      <c r="K132" s="257"/>
      <c r="L132" s="256"/>
      <c r="M132" s="255"/>
      <c r="N132" s="261"/>
      <c r="O132" s="318"/>
      <c r="P132" s="252"/>
      <c r="Q132" s="251"/>
      <c r="R132" s="741"/>
      <c r="S132" s="741"/>
      <c r="T132" s="741"/>
      <c r="U132" s="315">
        <f>IF(OR(P132="",M132=Paramétrage!$C$10,M132=Paramétrage!$C$13,M132=Paramétrage!$C$17,M132=Paramétrage!$C$20,M132=Paramétrage!$C$24,M132=Paramétrage!$C$27,AND(M132&lt;&gt;Paramétrage!$C$9,Q132="Mut+ext")),0,ROUNDUP(O132/P132,0))</f>
        <v>0</v>
      </c>
      <c r="V132" s="314">
        <f>IF(OR(M132="",Q132="Mut+ext"),0,IF(VLOOKUP(M132,Paramétrage!$C$6:$E$29,2,0)=0,0,IF(P132="","saisir capacité",N132*U132*VLOOKUP(M132,Paramétrage!$C$6:$E$29,2,0))))</f>
        <v>0</v>
      </c>
      <c r="W132" s="248"/>
      <c r="X132" s="313">
        <f t="shared" si="22"/>
        <v>0</v>
      </c>
      <c r="Y132" s="312">
        <f>IF(OR(M132="",Q132="Mut+ext"),0,IF(ISERROR(W132+V132*VLOOKUP(M132,Paramétrage!$C$6:$E$29,3,0))=TRUE(),X132,W132+V132*VLOOKUP(M132,Paramétrage!$C$6:$E$29,3,0)))</f>
        <v>0</v>
      </c>
      <c r="Z132" s="742"/>
      <c r="AA132" s="742"/>
      <c r="AB132" s="742"/>
      <c r="AC132" s="319"/>
      <c r="AD132" s="244"/>
      <c r="AE132" s="243">
        <f>IF(G132="",0,IF(K132="",0,IF(SUMIF(G125:G136,G132,O125:O136)=0,0,IF(OR(L132="",K132="obligatoire"),AF132/SUMIF(G125:G136,G132,O125:O136),AF132/(SUMIF(G125:G136,G132,O125:O136)/L132)))))</f>
        <v>0</v>
      </c>
      <c r="AF132" s="242">
        <f t="shared" si="23"/>
        <v>0</v>
      </c>
    </row>
    <row r="133" spans="1:32" ht="16.2" hidden="1" thickBot="1" x14ac:dyDescent="0.3">
      <c r="A133" s="750"/>
      <c r="B133" s="743"/>
      <c r="C133" s="744"/>
      <c r="D133" s="744"/>
      <c r="E133" s="745"/>
      <c r="F133" s="745"/>
      <c r="G133" s="260"/>
      <c r="H133" s="263"/>
      <c r="I133" s="316"/>
      <c r="J133" s="255"/>
      <c r="K133" s="257"/>
      <c r="L133" s="256"/>
      <c r="M133" s="255"/>
      <c r="N133" s="261"/>
      <c r="O133" s="317"/>
      <c r="P133" s="252"/>
      <c r="Q133" s="251"/>
      <c r="R133" s="741"/>
      <c r="S133" s="741"/>
      <c r="T133" s="741"/>
      <c r="U133" s="315">
        <f>IF(OR(P133="",M133=Paramétrage!$C$10,M133=Paramétrage!$C$13,M133=Paramétrage!$C$17,M133=Paramétrage!$C$20,M133=Paramétrage!$C$24,M133=Paramétrage!$C$27,AND(M133&lt;&gt;Paramétrage!$C$9,Q133="Mut+ext")),0,ROUNDUP(O133/P133,0))</f>
        <v>0</v>
      </c>
      <c r="V133" s="314">
        <f>IF(OR(M133="",Q133="Mut+ext"),0,IF(VLOOKUP(M133,Paramétrage!$C$6:$E$29,2,0)=0,0,IF(P133="","saisir capacité",N133*U133*VLOOKUP(M133,Paramétrage!$C$6:$E$29,2,0))))</f>
        <v>0</v>
      </c>
      <c r="W133" s="248"/>
      <c r="X133" s="313">
        <f t="shared" si="22"/>
        <v>0</v>
      </c>
      <c r="Y133" s="312">
        <f>IF(OR(M133="",Q133="Mut+ext"),0,IF(ISERROR(W133+V133*VLOOKUP(M133,Paramétrage!$C$6:$E$29,3,0))=TRUE(),X133,W133+V133*VLOOKUP(M133,Paramétrage!$C$6:$E$29,3,0)))</f>
        <v>0</v>
      </c>
      <c r="Z133" s="742"/>
      <c r="AA133" s="742"/>
      <c r="AB133" s="742"/>
      <c r="AC133" s="245"/>
      <c r="AD133" s="244"/>
      <c r="AE133" s="243">
        <f>IF(G133="",0,IF(K133="",0,IF(SUMIF(G125:G136,G133,O125:O136)=0,0,IF(OR(L133="",K133="obligatoire"),AF133/SUMIF(G125:G136,G133,O125:O136),AF133/(SUMIF(G125:G136,G133,O125:O136)/L133)))))</f>
        <v>0</v>
      </c>
      <c r="AF133" s="242">
        <f t="shared" si="23"/>
        <v>0</v>
      </c>
    </row>
    <row r="134" spans="1:32" ht="16.2" hidden="1" thickBot="1" x14ac:dyDescent="0.3">
      <c r="A134" s="750"/>
      <c r="B134" s="743"/>
      <c r="C134" s="744"/>
      <c r="D134" s="744"/>
      <c r="E134" s="745"/>
      <c r="F134" s="745"/>
      <c r="G134" s="260"/>
      <c r="H134" s="263"/>
      <c r="I134" s="316"/>
      <c r="J134" s="255"/>
      <c r="K134" s="257"/>
      <c r="L134" s="256"/>
      <c r="M134" s="255"/>
      <c r="N134" s="261"/>
      <c r="O134" s="318"/>
      <c r="P134" s="252"/>
      <c r="Q134" s="251"/>
      <c r="R134" s="741"/>
      <c r="S134" s="741"/>
      <c r="T134" s="741"/>
      <c r="U134" s="315">
        <f>IF(OR(P134="",M134=Paramétrage!$C$10,M134=Paramétrage!$C$13,M134=Paramétrage!$C$17,M134=Paramétrage!$C$20,M134=Paramétrage!$C$24,M134=Paramétrage!$C$27,AND(M134&lt;&gt;Paramétrage!$C$9,Q134="Mut+ext")),0,ROUNDUP(O134/P134,0))</f>
        <v>0</v>
      </c>
      <c r="V134" s="314">
        <f>IF(OR(M134="",Q134="Mut+ext"),0,IF(VLOOKUP(M134,Paramétrage!$C$6:$E$29,2,0)=0,0,IF(P134="","saisir capacité",N134*U134*VLOOKUP(M134,Paramétrage!$C$6:$E$29,2,0))))</f>
        <v>0</v>
      </c>
      <c r="W134" s="248"/>
      <c r="X134" s="313">
        <f t="shared" si="22"/>
        <v>0</v>
      </c>
      <c r="Y134" s="312">
        <f>IF(OR(M134="",Q134="Mut+ext"),0,IF(ISERROR(W134+V134*VLOOKUP(M134,Paramétrage!$C$6:$E$29,3,0))=TRUE(),X134,W134+V134*VLOOKUP(M134,Paramétrage!$C$6:$E$29,3,0)))</f>
        <v>0</v>
      </c>
      <c r="Z134" s="742"/>
      <c r="AA134" s="742"/>
      <c r="AB134" s="742"/>
      <c r="AC134" s="245"/>
      <c r="AD134" s="244"/>
      <c r="AE134" s="243">
        <f>IF(G134="",0,IF(K134="",0,IF(SUMIF(G125:G136,G134,O125:O136)=0,0,IF(OR(L134="",K134="obligatoire"),AF134/SUMIF(G125:G136,G134,O125:O136),AF134/(SUMIF(G125:G136,G134,O125:O136)/L134)))))</f>
        <v>0</v>
      </c>
      <c r="AF134" s="242">
        <f t="shared" si="23"/>
        <v>0</v>
      </c>
    </row>
    <row r="135" spans="1:32" ht="16.2" hidden="1" thickBot="1" x14ac:dyDescent="0.3">
      <c r="A135" s="750"/>
      <c r="B135" s="743"/>
      <c r="C135" s="744"/>
      <c r="D135" s="744"/>
      <c r="E135" s="745"/>
      <c r="F135" s="745"/>
      <c r="G135" s="260"/>
      <c r="H135" s="263"/>
      <c r="I135" s="316"/>
      <c r="J135" s="255"/>
      <c r="K135" s="257"/>
      <c r="L135" s="256"/>
      <c r="M135" s="255"/>
      <c r="N135" s="261"/>
      <c r="O135" s="317"/>
      <c r="P135" s="252"/>
      <c r="Q135" s="251"/>
      <c r="R135" s="741"/>
      <c r="S135" s="741"/>
      <c r="T135" s="741"/>
      <c r="U135" s="315">
        <f>IF(OR(P135="",M135=Paramétrage!$C$10,M135=Paramétrage!$C$13,M135=Paramétrage!$C$17,M135=Paramétrage!$C$20,M135=Paramétrage!$C$24,M135=Paramétrage!$C$27,AND(M135&lt;&gt;Paramétrage!$C$9,Q135="Mut+ext")),0,ROUNDUP(O135/P135,0))</f>
        <v>0</v>
      </c>
      <c r="V135" s="314">
        <f>IF(OR(M135="",Q135="Mut+ext"),0,IF(VLOOKUP(M135,Paramétrage!$C$6:$E$29,2,0)=0,0,IF(P135="","saisir capacité",N135*U135*VLOOKUP(M135,Paramétrage!$C$6:$E$29,2,0))))</f>
        <v>0</v>
      </c>
      <c r="W135" s="248"/>
      <c r="X135" s="313">
        <f t="shared" si="22"/>
        <v>0</v>
      </c>
      <c r="Y135" s="312">
        <f>IF(OR(M135="",Q135="Mut+ext"),0,IF(ISERROR(W135+V135*VLOOKUP(M135,Paramétrage!$C$6:$E$29,3,0))=TRUE(),X135,W135+V135*VLOOKUP(M135,Paramétrage!$C$6:$E$29,3,0)))</f>
        <v>0</v>
      </c>
      <c r="Z135" s="742"/>
      <c r="AA135" s="742"/>
      <c r="AB135" s="742"/>
      <c r="AC135" s="245"/>
      <c r="AD135" s="244"/>
      <c r="AE135" s="243">
        <f>IF(G135="",0,IF(K135="",0,IF(SUMIF(G129:G140,G135,O129:O140)=0,0,IF(OR(L135="",K135="obligatoire"),AF135/SUMIF(G129:G140,G135,O129:O140),AF135/(SUMIF(G129:G140,G135,O129:O140)/L135)))))</f>
        <v>0</v>
      </c>
      <c r="AF135" s="242">
        <f t="shared" si="23"/>
        <v>0</v>
      </c>
    </row>
    <row r="136" spans="1:32" ht="16.2" hidden="1" thickBot="1" x14ac:dyDescent="0.3">
      <c r="A136" s="750"/>
      <c r="B136" s="743"/>
      <c r="C136" s="744"/>
      <c r="D136" s="744"/>
      <c r="E136" s="745"/>
      <c r="F136" s="745"/>
      <c r="G136" s="262"/>
      <c r="H136" s="263"/>
      <c r="I136" s="316"/>
      <c r="J136" s="255"/>
      <c r="K136" s="257"/>
      <c r="L136" s="256"/>
      <c r="M136" s="255"/>
      <c r="N136" s="261"/>
      <c r="O136" s="318"/>
      <c r="P136" s="252"/>
      <c r="Q136" s="251"/>
      <c r="R136" s="741"/>
      <c r="S136" s="741"/>
      <c r="T136" s="741"/>
      <c r="U136" s="315">
        <f>IF(OR(P136="",M136=Paramétrage!$C$10,M136=Paramétrage!$C$13,M136=Paramétrage!$C$17,M136=Paramétrage!$C$20,M136=Paramétrage!$C$24,M136=Paramétrage!$C$27,AND(M136&lt;&gt;Paramétrage!$C$9,Q136="Mut+ext")),0,ROUNDUP(O136/P136,0))</f>
        <v>0</v>
      </c>
      <c r="V136" s="314">
        <f>IF(OR(M136="",Q136="Mut+ext"),0,IF(VLOOKUP(M136,Paramétrage!$C$6:$E$29,2,0)=0,0,IF(P136="","saisir capacité",N136*U136*VLOOKUP(M136,Paramétrage!$C$6:$E$29,2,0))))</f>
        <v>0</v>
      </c>
      <c r="W136" s="248"/>
      <c r="X136" s="313">
        <f t="shared" si="22"/>
        <v>0</v>
      </c>
      <c r="Y136" s="312">
        <f>IF(OR(M136="",Q136="Mut+ext"),0,IF(ISERROR(W136+V136*VLOOKUP(M136,Paramétrage!$C$6:$E$29,3,0))=TRUE(),X136,W136+V136*VLOOKUP(M136,Paramétrage!$C$6:$E$29,3,0)))</f>
        <v>0</v>
      </c>
      <c r="Z136" s="742"/>
      <c r="AA136" s="742"/>
      <c r="AB136" s="742"/>
      <c r="AC136" s="319"/>
      <c r="AD136" s="244"/>
      <c r="AE136" s="243">
        <f>IF(G136="",0,IF(K136="",0,IF(SUMIF(G129:G140,G136,O129:O140)=0,0,IF(OR(L136="",K136="obligatoire"),AF136/SUMIF(G129:G140,G136,O129:O140),AF136/(SUMIF(G129:G140,G136,O129:O140)/L136)))))</f>
        <v>0</v>
      </c>
      <c r="AF136" s="242">
        <f t="shared" si="23"/>
        <v>0</v>
      </c>
    </row>
    <row r="137" spans="1:32" ht="16.2" hidden="1" thickBot="1" x14ac:dyDescent="0.3">
      <c r="A137" s="750"/>
      <c r="B137" s="743"/>
      <c r="C137" s="744"/>
      <c r="D137" s="744"/>
      <c r="E137" s="745"/>
      <c r="F137" s="745"/>
      <c r="G137" s="260"/>
      <c r="H137" s="259"/>
      <c r="I137" s="316"/>
      <c r="J137" s="255"/>
      <c r="K137" s="257"/>
      <c r="L137" s="256"/>
      <c r="M137" s="255"/>
      <c r="N137" s="261"/>
      <c r="O137" s="317"/>
      <c r="P137" s="252"/>
      <c r="Q137" s="251"/>
      <c r="R137" s="741"/>
      <c r="S137" s="741"/>
      <c r="T137" s="741"/>
      <c r="U137" s="315">
        <f>IF(OR(P137="",M137=Paramétrage!$C$10,M137=Paramétrage!$C$13,M137=Paramétrage!$C$17,M137=Paramétrage!$C$20,M137=Paramétrage!$C$24,M137=Paramétrage!$C$27,AND(M137&lt;&gt;Paramétrage!$C$9,Q137="Mut+ext")),0,ROUNDUP(O137/P137,0))</f>
        <v>0</v>
      </c>
      <c r="V137" s="314">
        <f>IF(OR(M137="",Q137="Mut+ext"),0,IF(VLOOKUP(M137,Paramétrage!$C$6:$E$29,2,0)=0,0,IF(P137="","saisir capacité",N137*U137*VLOOKUP(M137,Paramétrage!$C$6:$E$29,2,0))))</f>
        <v>0</v>
      </c>
      <c r="W137" s="248"/>
      <c r="X137" s="313">
        <f t="shared" si="22"/>
        <v>0</v>
      </c>
      <c r="Y137" s="312">
        <f>IF(OR(M137="",Q137="Mut+ext"),0,IF(ISERROR(W137+V137*VLOOKUP(M137,Paramétrage!$C$6:$E$29,3,0))=TRUE(),X137,W137+V137*VLOOKUP(M137,Paramétrage!$C$6:$E$29,3,0)))</f>
        <v>0</v>
      </c>
      <c r="Z137" s="742"/>
      <c r="AA137" s="742"/>
      <c r="AB137" s="742"/>
      <c r="AC137" s="245"/>
      <c r="AD137" s="244"/>
      <c r="AE137" s="243">
        <f>IF(G137="",0,IF(K137="",0,IF(SUMIF(G129:G140,G137,O129:O140)=0,0,IF(OR(L137="",K137="obligatoire"),AF137/SUMIF(G129:G140,G137,O129:O140),AF137/(SUMIF(G129:G140,G137,O129:O140)/L137)))))</f>
        <v>0</v>
      </c>
      <c r="AF137" s="242">
        <f t="shared" si="23"/>
        <v>0</v>
      </c>
    </row>
    <row r="138" spans="1:32" ht="16.2" hidden="1" thickBot="1" x14ac:dyDescent="0.3">
      <c r="A138" s="750"/>
      <c r="B138" s="743"/>
      <c r="C138" s="744"/>
      <c r="D138" s="744"/>
      <c r="E138" s="745"/>
      <c r="F138" s="745"/>
      <c r="G138" s="260"/>
      <c r="H138" s="259"/>
      <c r="I138" s="316"/>
      <c r="J138" s="255"/>
      <c r="K138" s="257"/>
      <c r="L138" s="256"/>
      <c r="M138" s="255"/>
      <c r="N138" s="261"/>
      <c r="O138" s="318"/>
      <c r="P138" s="252"/>
      <c r="Q138" s="251"/>
      <c r="R138" s="741"/>
      <c r="S138" s="741"/>
      <c r="T138" s="741"/>
      <c r="U138" s="315">
        <f>IF(OR(P138="",M138=Paramétrage!$C$10,M138=Paramétrage!$C$13,M138=Paramétrage!$C$17,M138=Paramétrage!$C$20,M138=Paramétrage!$C$24,M138=Paramétrage!$C$27,AND(M138&lt;&gt;Paramétrage!$C$9,Q138="Mut+ext")),0,ROUNDUP(O138/P138,0))</f>
        <v>0</v>
      </c>
      <c r="V138" s="314">
        <f>IF(OR(M138="",Q138="Mut+ext"),0,IF(VLOOKUP(M138,Paramétrage!$C$6:$E$29,2,0)=0,0,IF(P138="","saisir capacité",N138*U138*VLOOKUP(M138,Paramétrage!$C$6:$E$29,2,0))))</f>
        <v>0</v>
      </c>
      <c r="W138" s="248"/>
      <c r="X138" s="313">
        <f t="shared" si="22"/>
        <v>0</v>
      </c>
      <c r="Y138" s="312">
        <f>IF(OR(M138="",Q138="Mut+ext"),0,IF(ISERROR(W138+V138*VLOOKUP(M138,Paramétrage!$C$6:$E$29,3,0))=TRUE(),X138,W138+V138*VLOOKUP(M138,Paramétrage!$C$6:$E$29,3,0)))</f>
        <v>0</v>
      </c>
      <c r="Z138" s="742"/>
      <c r="AA138" s="742"/>
      <c r="AB138" s="742"/>
      <c r="AC138" s="245"/>
      <c r="AD138" s="244"/>
      <c r="AE138" s="243">
        <f>IF(G138="",0,IF(K138="",0,IF(SUMIF(G129:G140,G138,O129:O140)=0,0,IF(OR(L138="",K138="obligatoire"),AF138/SUMIF(G129:G140,G138,O129:O140),AF138/(SUMIF(G129:G140,G138,O129:O140)/L138)))))</f>
        <v>0</v>
      </c>
      <c r="AF138" s="242">
        <f t="shared" si="23"/>
        <v>0</v>
      </c>
    </row>
    <row r="139" spans="1:32" ht="16.2" hidden="1" thickBot="1" x14ac:dyDescent="0.3">
      <c r="A139" s="750"/>
      <c r="B139" s="743"/>
      <c r="C139" s="744"/>
      <c r="D139" s="744"/>
      <c r="E139" s="745"/>
      <c r="F139" s="745"/>
      <c r="G139" s="260"/>
      <c r="H139" s="259"/>
      <c r="I139" s="316"/>
      <c r="J139" s="255"/>
      <c r="K139" s="257"/>
      <c r="L139" s="256"/>
      <c r="M139" s="255"/>
      <c r="N139" s="261"/>
      <c r="O139" s="317"/>
      <c r="P139" s="252"/>
      <c r="Q139" s="251"/>
      <c r="R139" s="741"/>
      <c r="S139" s="741"/>
      <c r="T139" s="741"/>
      <c r="U139" s="315">
        <f>IF(OR(P139="",M139=Paramétrage!$C$10,M139=Paramétrage!$C$13,M139=Paramétrage!$C$17,M139=Paramétrage!$C$20,M139=Paramétrage!$C$24,M139=Paramétrage!$C$27,AND(M139&lt;&gt;Paramétrage!$C$9,Q139="Mut+ext")),0,ROUNDUP(O139/P139,0))</f>
        <v>0</v>
      </c>
      <c r="V139" s="314">
        <f>IF(OR(M139="",Q139="Mut+ext"),0,IF(VLOOKUP(M139,Paramétrage!$C$6:$E$29,2,0)=0,0,IF(P139="","saisir capacité",N139*U139*VLOOKUP(M139,Paramétrage!$C$6:$E$29,2,0))))</f>
        <v>0</v>
      </c>
      <c r="W139" s="248"/>
      <c r="X139" s="313">
        <f t="shared" si="22"/>
        <v>0</v>
      </c>
      <c r="Y139" s="312">
        <f>IF(OR(M139="",Q139="Mut+ext"),0,IF(ISERROR(W139+V139*VLOOKUP(M139,Paramétrage!$C$6:$E$29,3,0))=TRUE(),X139,W139+V139*VLOOKUP(M139,Paramétrage!$C$6:$E$29,3,0)))</f>
        <v>0</v>
      </c>
      <c r="Z139" s="742"/>
      <c r="AA139" s="742"/>
      <c r="AB139" s="742"/>
      <c r="AC139" s="245"/>
      <c r="AD139" s="244"/>
      <c r="AE139" s="243">
        <f>IF(G139="",0,IF(K139="",0,IF(SUMIF(G129:G140,G139,O129:O140)=0,0,IF(OR(L139="",K139="obligatoire"),AF139/SUMIF(G129:G140,G139,O129:O140),AF139/(SUMIF(G129:G140,G139,O129:O140)/L139)))))</f>
        <v>0</v>
      </c>
      <c r="AF139" s="242">
        <f t="shared" si="23"/>
        <v>0</v>
      </c>
    </row>
    <row r="140" spans="1:32" ht="16.2" hidden="1" thickBot="1" x14ac:dyDescent="0.3">
      <c r="A140" s="750"/>
      <c r="B140" s="743"/>
      <c r="C140" s="744"/>
      <c r="D140" s="744"/>
      <c r="E140" s="745"/>
      <c r="F140" s="745"/>
      <c r="G140" s="260"/>
      <c r="H140" s="259"/>
      <c r="I140" s="316"/>
      <c r="J140" s="255"/>
      <c r="K140" s="257"/>
      <c r="L140" s="256"/>
      <c r="M140" s="255"/>
      <c r="N140" s="261"/>
      <c r="O140" s="253"/>
      <c r="P140" s="252"/>
      <c r="Q140" s="251"/>
      <c r="R140" s="741"/>
      <c r="S140" s="741"/>
      <c r="T140" s="741"/>
      <c r="U140" s="315">
        <f>IF(OR(P140="",M140=Paramétrage!$C$10,M140=Paramétrage!$C$13,M140=Paramétrage!$C$17,M140=Paramétrage!$C$20,M140=Paramétrage!$C$24,M140=Paramétrage!$C$27,AND(M140&lt;&gt;Paramétrage!$C$9,Q140="Mut+ext")),0,ROUNDUP(O140/P140,0))</f>
        <v>0</v>
      </c>
      <c r="V140" s="314">
        <f>IF(OR(M140="",Q140="Mut+ext"),0,IF(VLOOKUP(M140,Paramétrage!$C$6:$E$29,2,0)=0,0,IF(P140="","saisir capacité",N140*U140*VLOOKUP(M140,Paramétrage!$C$6:$E$29,2,0))))</f>
        <v>0</v>
      </c>
      <c r="W140" s="248"/>
      <c r="X140" s="313">
        <f t="shared" si="22"/>
        <v>0</v>
      </c>
      <c r="Y140" s="312">
        <f>IF(OR(M140="",Q140="Mut+ext"),0,IF(ISERROR(W140+V140*VLOOKUP(M140,Paramétrage!$C$6:$E$29,3,0))=TRUE(),X140,W140+V140*VLOOKUP(M140,Paramétrage!$C$6:$E$29,3,0)))</f>
        <v>0</v>
      </c>
      <c r="Z140" s="742"/>
      <c r="AA140" s="742"/>
      <c r="AB140" s="742"/>
      <c r="AC140" s="245"/>
      <c r="AD140" s="244"/>
      <c r="AE140" s="243">
        <f>IF(G140="",0,IF(K140="",0,IF(SUMIF(G129:G140,G140,O129:O140)=0,0,IF(OR(L140="",K140="obligatoire"),AF140/SUMIF(G129:G140,G140,O129:O140),AF140/(SUMIF(G129:G140,G140,O129:O140)/L140)))))</f>
        <v>0</v>
      </c>
      <c r="AF140" s="242">
        <f t="shared" si="23"/>
        <v>0</v>
      </c>
    </row>
    <row r="141" spans="1:32" ht="16.2" hidden="1" thickBot="1" x14ac:dyDescent="0.3">
      <c r="A141" s="750"/>
      <c r="B141" s="743"/>
      <c r="C141" s="311"/>
      <c r="D141" s="310"/>
      <c r="E141" s="309"/>
      <c r="F141" s="309"/>
      <c r="G141" s="309"/>
      <c r="H141" s="308"/>
      <c r="I141" s="307"/>
      <c r="J141" s="306"/>
      <c r="K141" s="305"/>
      <c r="L141" s="304"/>
      <c r="M141" s="296"/>
      <c r="N141" s="303">
        <f>AE141</f>
        <v>0</v>
      </c>
      <c r="O141" s="302"/>
      <c r="P141" s="302"/>
      <c r="Q141" s="301"/>
      <c r="R141" s="300"/>
      <c r="S141" s="300"/>
      <c r="T141" s="299"/>
      <c r="U141" s="298"/>
      <c r="V141" s="297">
        <f>SUM(V129:V140)</f>
        <v>0</v>
      </c>
      <c r="W141" s="296">
        <f>SUM(W129:W140)</f>
        <v>0</v>
      </c>
      <c r="X141" s="295">
        <f>SUM(X129:X140)</f>
        <v>0</v>
      </c>
      <c r="Y141" s="294">
        <f>SUM(Y129:Y140)</f>
        <v>0</v>
      </c>
      <c r="Z141" s="293"/>
      <c r="AA141" s="292"/>
      <c r="AB141" s="291"/>
      <c r="AC141" s="290"/>
      <c r="AD141" s="289"/>
      <c r="AE141" s="288">
        <f>SUM(AE129:AE140)</f>
        <v>0</v>
      </c>
      <c r="AF141" s="287">
        <f>SUM(AF129:AF140)</f>
        <v>0</v>
      </c>
    </row>
    <row r="142" spans="1:32" ht="18" customHeight="1" thickBot="1" x14ac:dyDescent="0.3">
      <c r="A142" s="750"/>
      <c r="B142" s="282"/>
      <c r="C142" s="282"/>
      <c r="D142" s="282"/>
      <c r="E142" s="286">
        <f>E12+E25+E38+E51+E64+E77</f>
        <v>30</v>
      </c>
      <c r="F142" s="286"/>
      <c r="G142" s="285"/>
      <c r="H142" s="274"/>
      <c r="I142" s="274"/>
      <c r="J142" s="278"/>
      <c r="K142" s="282"/>
      <c r="L142" s="282"/>
      <c r="M142" s="284"/>
      <c r="N142" s="283">
        <f>N89+N76+N63+N50+N37+N24+N102+N115+N128+N141</f>
        <v>220</v>
      </c>
      <c r="O142" s="280"/>
      <c r="P142" s="282"/>
      <c r="Q142" s="281"/>
      <c r="R142" s="280"/>
      <c r="S142" s="280"/>
      <c r="T142" s="279"/>
      <c r="U142" s="278"/>
      <c r="V142" s="277">
        <f>V89+V76+V63+V50+V37+V24+V102+V115+V128+V141</f>
        <v>100</v>
      </c>
      <c r="W142" s="277">
        <f>W89+W76+W63+W50+W37+W24+W102+W115+W128+W141</f>
        <v>25</v>
      </c>
      <c r="X142" s="277">
        <f>X89+X76+X63+X50+X37+X24+X102+X115+X128+X141</f>
        <v>125</v>
      </c>
      <c r="Y142" s="277">
        <f>Y89+Y76+Y63+Y50+Y37+Y24+Y102+Y115+Y128+Y141</f>
        <v>125</v>
      </c>
      <c r="Z142" s="276"/>
      <c r="AA142" s="274"/>
      <c r="AB142" s="275"/>
      <c r="AC142" s="274"/>
      <c r="AD142" s="273"/>
      <c r="AE142" s="272">
        <f>SUM(AE12:AE89)/2</f>
        <v>220</v>
      </c>
      <c r="AF142" s="271">
        <f>SUM(AF12:AF76)</f>
        <v>8800</v>
      </c>
    </row>
    <row r="143" spans="1:32" ht="14.7" customHeight="1" thickBot="1" x14ac:dyDescent="0.3">
      <c r="A143" s="746" t="s">
        <v>112</v>
      </c>
      <c r="B143" s="743" t="s">
        <v>113</v>
      </c>
      <c r="C143" s="747" t="s">
        <v>387</v>
      </c>
      <c r="D143" s="747"/>
      <c r="E143" s="745">
        <v>30</v>
      </c>
      <c r="F143" s="745" t="s">
        <v>63</v>
      </c>
      <c r="G143" s="268" t="s">
        <v>115</v>
      </c>
      <c r="H143" s="267" t="s">
        <v>355</v>
      </c>
      <c r="I143" s="258" t="s">
        <v>169</v>
      </c>
      <c r="J143" s="255">
        <v>27</v>
      </c>
      <c r="K143" s="257" t="s">
        <v>63</v>
      </c>
      <c r="L143" s="256">
        <v>1</v>
      </c>
      <c r="M143" s="255" t="s">
        <v>69</v>
      </c>
      <c r="N143" s="261">
        <v>25</v>
      </c>
      <c r="O143" s="253">
        <v>20</v>
      </c>
      <c r="P143" s="270">
        <v>24</v>
      </c>
      <c r="Q143" s="266" t="s">
        <v>67</v>
      </c>
      <c r="R143" s="741"/>
      <c r="S143" s="741"/>
      <c r="T143" s="741"/>
      <c r="U143" s="250">
        <f>IF(OR(P143="",M143=Paramétrage!$C$10,M143=Paramétrage!$C$13,M143=Paramétrage!$C$17,M143=Paramétrage!$C$20,M143=Paramétrage!$C$24,M143=Paramétrage!$C$27,AND(M143&lt;&gt;Paramétrage!$C$9,Q143="Mut+ext")),0,ROUNDUP(O143/P143,0))</f>
        <v>1</v>
      </c>
      <c r="V143" s="249">
        <f>IF(OR(M143="",Q143="Mut+ext"),0,IF(VLOOKUP(M143,Paramétrage!$C$6:$E$29,2,0)=0,0,IF(P143="","saisir capacité",N143*U143*VLOOKUP(M143,Paramétrage!$C$6:$E$29,2,0))))</f>
        <v>25</v>
      </c>
      <c r="W143" s="248"/>
      <c r="X143" s="247">
        <f t="shared" ref="X143:X154" si="24">IF(OR(M143="",Q143="Mut+ext"),0,IF(ISERROR(V143+W143)=TRUE(),V143,V143+W143))</f>
        <v>25</v>
      </c>
      <c r="Y143" s="246">
        <f>IF(OR(M143="",Q143="Mut+ext"),0,IF(ISERROR(W143+V143*VLOOKUP(M143,Paramétrage!$C$6:$E$29,3,0))=TRUE(),X143,W143+V143*VLOOKUP(M143,Paramétrage!$C$6:$E$29,3,0)))</f>
        <v>25</v>
      </c>
      <c r="Z143" s="742"/>
      <c r="AA143" s="742"/>
      <c r="AB143" s="742"/>
      <c r="AC143" s="245"/>
      <c r="AD143" s="265"/>
      <c r="AE143" s="243">
        <f>IF(G143="",0,IF(K143="",0,IF(SUMIF(G143:G154,G143,O143:O154)=0,0,IF(OR(L143="",K143="obligatoire"),AF143/SUMIF(G143:G154,G143,O143:O154),AF143/(SUMIF(G143:G154,G143,O143:O154)/L143)))))</f>
        <v>25</v>
      </c>
      <c r="AF143" s="264">
        <f t="shared" ref="AF143:AF154" si="25">N143*O143</f>
        <v>500</v>
      </c>
    </row>
    <row r="144" spans="1:32" ht="16.2" thickBot="1" x14ac:dyDescent="0.3">
      <c r="A144" s="746"/>
      <c r="B144" s="743"/>
      <c r="C144" s="747"/>
      <c r="D144" s="747"/>
      <c r="E144" s="745"/>
      <c r="F144" s="745"/>
      <c r="G144" s="260" t="s">
        <v>117</v>
      </c>
      <c r="H144" s="267" t="s">
        <v>355</v>
      </c>
      <c r="I144" s="258" t="s">
        <v>130</v>
      </c>
      <c r="J144" s="255">
        <v>27</v>
      </c>
      <c r="K144" s="257" t="s">
        <v>63</v>
      </c>
      <c r="L144" s="256">
        <v>1</v>
      </c>
      <c r="M144" s="255" t="s">
        <v>132</v>
      </c>
      <c r="N144" s="261">
        <f>4*4*35</f>
        <v>560</v>
      </c>
      <c r="O144" s="253">
        <v>20</v>
      </c>
      <c r="P144" s="252">
        <v>24</v>
      </c>
      <c r="Q144" s="251" t="s">
        <v>67</v>
      </c>
      <c r="R144" s="741"/>
      <c r="S144" s="741"/>
      <c r="T144" s="741"/>
      <c r="U144" s="250">
        <f>IF(OR(P144="",M144=Paramétrage!$C$10,M144=Paramétrage!$C$13,M144=Paramétrage!$C$17,M144=Paramétrage!$C$20,M144=Paramétrage!$C$24,M144=Paramétrage!$C$27,AND(M144&lt;&gt;Paramétrage!$C$9,Q144="Mut+ext")),0,ROUNDUP(O144/P144,0))</f>
        <v>0</v>
      </c>
      <c r="V144" s="249">
        <f>IF(OR(M144="",Q144="Mut+ext"),0,IF(VLOOKUP(M144,Paramétrage!$C$6:$E$29,2,0)=0,0,IF(P144="","saisir capacité",N144*U144*VLOOKUP(M144,Paramétrage!$C$6:$E$29,2,0))))</f>
        <v>0</v>
      </c>
      <c r="W144" s="248">
        <v>25</v>
      </c>
      <c r="X144" s="247">
        <f t="shared" si="24"/>
        <v>25</v>
      </c>
      <c r="Y144" s="246">
        <f>IF(OR(M144="",Q144="Mut+ext"),0,IF(ISERROR(W144+V144*VLOOKUP(M144,Paramétrage!$C$6:$E$29,3,0))=TRUE(),X144,W144+V144*VLOOKUP(M144,Paramétrage!$C$6:$E$29,3,0)))</f>
        <v>25</v>
      </c>
      <c r="Z144" s="742"/>
      <c r="AA144" s="742"/>
      <c r="AB144" s="742"/>
      <c r="AC144" s="245"/>
      <c r="AD144" s="244"/>
      <c r="AE144" s="243">
        <f>IF(G144="",0,IF(K144="",0,IF(SUMIF(G143:G154,G144,O143:O154)=0,0,IF(OR(L144="",K144="obligatoire"),AF144/SUMIF(G143:G154,G144,O143:O154),AF144/(SUMIF(G143:G154,G144,O143:O154)/L144)))))</f>
        <v>560</v>
      </c>
      <c r="AF144" s="242">
        <f t="shared" si="25"/>
        <v>11200</v>
      </c>
    </row>
    <row r="145" spans="1:32" ht="16.2" hidden="1" thickBot="1" x14ac:dyDescent="0.3">
      <c r="A145" s="746"/>
      <c r="B145" s="743"/>
      <c r="C145" s="747"/>
      <c r="D145" s="747"/>
      <c r="E145" s="745"/>
      <c r="F145" s="745"/>
      <c r="G145" s="260"/>
      <c r="H145" s="263"/>
      <c r="I145" s="258"/>
      <c r="J145" s="255"/>
      <c r="K145" s="257"/>
      <c r="L145" s="256"/>
      <c r="M145" s="255"/>
      <c r="N145" s="261"/>
      <c r="O145" s="253"/>
      <c r="P145" s="252"/>
      <c r="Q145" s="251"/>
      <c r="R145" s="741"/>
      <c r="S145" s="741"/>
      <c r="T145" s="741"/>
      <c r="U145" s="250">
        <f>IF(OR(P145="",M145=Paramétrage!$C$10,M145=Paramétrage!$C$13,M145=Paramétrage!$C$17,M145=Paramétrage!$C$20,M145=Paramétrage!$C$24,M145=Paramétrage!$C$27,AND(M145&lt;&gt;Paramétrage!$C$9,Q145="Mut+ext")),0,ROUNDUP(O145/P145,0))</f>
        <v>0</v>
      </c>
      <c r="V145" s="249">
        <f>IF(OR(M145="",Q145="Mut+ext"),0,IF(VLOOKUP(M145,Paramétrage!$C$6:$E$29,2,0)=0,0,IF(P145="","saisir capacité",N145*U145*VLOOKUP(M145,Paramétrage!$C$6:$E$29,2,0))))</f>
        <v>0</v>
      </c>
      <c r="W145" s="248"/>
      <c r="X145" s="247">
        <f t="shared" si="24"/>
        <v>0</v>
      </c>
      <c r="Y145" s="246">
        <f>IF(OR(M145="",Q145="Mut+ext"),0,IF(ISERROR(W145+V145*VLOOKUP(M145,Paramétrage!$C$6:$E$29,3,0))=TRUE(),X145,W145+V145*VLOOKUP(M145,Paramétrage!$C$6:$E$29,3,0)))</f>
        <v>0</v>
      </c>
      <c r="Z145" s="742"/>
      <c r="AA145" s="742"/>
      <c r="AB145" s="742"/>
      <c r="AC145" s="245"/>
      <c r="AD145" s="244"/>
      <c r="AE145" s="243">
        <f>IF(G145="",0,IF(K145="",0,IF(SUMIF(G143:G154,G145,O143:O154)=0,0,IF(OR(L145="",K145="obligatoire"),AF145/SUMIF(G143:G154,G145,O143:O154),AF145/(SUMIF(G143:G154,G145,O143:O154)/L145)))))</f>
        <v>0</v>
      </c>
      <c r="AF145" s="242">
        <f t="shared" si="25"/>
        <v>0</v>
      </c>
    </row>
    <row r="146" spans="1:32" ht="16.2" hidden="1" thickBot="1" x14ac:dyDescent="0.3">
      <c r="A146" s="746"/>
      <c r="B146" s="743"/>
      <c r="C146" s="747"/>
      <c r="D146" s="747"/>
      <c r="E146" s="745"/>
      <c r="F146" s="745"/>
      <c r="G146" s="262"/>
      <c r="H146" s="263"/>
      <c r="I146" s="258"/>
      <c r="J146" s="255"/>
      <c r="K146" s="257"/>
      <c r="L146" s="256"/>
      <c r="M146" s="255"/>
      <c r="N146" s="261"/>
      <c r="O146" s="253"/>
      <c r="P146" s="252"/>
      <c r="Q146" s="251"/>
      <c r="R146" s="741"/>
      <c r="S146" s="741"/>
      <c r="T146" s="741"/>
      <c r="U146" s="250">
        <f>IF(OR(P146="",M146=Paramétrage!$C$10,M146=Paramétrage!$C$13,M146=Paramétrage!$C$17,M146=Paramétrage!$C$20,M146=Paramétrage!$C$24,M146=Paramétrage!$C$27,AND(M146&lt;&gt;Paramétrage!$C$9,Q146="Mut+ext")),0,ROUNDUP(O146/P146,0))</f>
        <v>0</v>
      </c>
      <c r="V146" s="249">
        <f>IF(OR(M146="",Q146="Mut+ext"),0,IF(VLOOKUP(M146,Paramétrage!$C$6:$E$29,2,0)=0,0,IF(P146="","saisir capacité",N146*U146*VLOOKUP(M146,Paramétrage!$C$6:$E$29,2,0))))</f>
        <v>0</v>
      </c>
      <c r="W146" s="248"/>
      <c r="X146" s="247">
        <f t="shared" si="24"/>
        <v>0</v>
      </c>
      <c r="Y146" s="246">
        <f>IF(OR(M146="",Q146="Mut+ext"),0,IF(ISERROR(W146+V146*VLOOKUP(M146,Paramétrage!$C$6:$E$29,3,0))=TRUE(),X146,W146+V146*VLOOKUP(M146,Paramétrage!$C$6:$E$29,3,0)))</f>
        <v>0</v>
      </c>
      <c r="Z146" s="742"/>
      <c r="AA146" s="742"/>
      <c r="AB146" s="742"/>
      <c r="AC146" s="245"/>
      <c r="AD146" s="244"/>
      <c r="AE146" s="243">
        <f>IF(G146="",0,IF(K146="",0,IF(SUMIF(G139:G150,G146,O139:O150)=0,0,IF(OR(L146="",K146="obligatoire"),AF146/SUMIF(G139:G150,G146,O139:O150),AF146/(SUMIF(G139:G150,G146,O139:O150)/L146)))))</f>
        <v>0</v>
      </c>
      <c r="AF146" s="242">
        <f t="shared" si="25"/>
        <v>0</v>
      </c>
    </row>
    <row r="147" spans="1:32" ht="16.2" hidden="1" thickBot="1" x14ac:dyDescent="0.3">
      <c r="A147" s="746"/>
      <c r="B147" s="743"/>
      <c r="C147" s="747"/>
      <c r="D147" s="747"/>
      <c r="E147" s="745"/>
      <c r="F147" s="745"/>
      <c r="G147" s="260"/>
      <c r="H147" s="259"/>
      <c r="I147" s="258"/>
      <c r="J147" s="255"/>
      <c r="K147" s="257"/>
      <c r="L147" s="256"/>
      <c r="M147" s="255"/>
      <c r="N147" s="261"/>
      <c r="O147" s="253"/>
      <c r="P147" s="252"/>
      <c r="Q147" s="251"/>
      <c r="R147" s="741"/>
      <c r="S147" s="741"/>
      <c r="T147" s="741"/>
      <c r="U147" s="250">
        <f>IF(OR(P147="",M147=Paramétrage!$C$10,M147=Paramétrage!$C$13,M147=Paramétrage!$C$17,M147=Paramétrage!$C$20,M147=Paramétrage!$C$24,M147=Paramétrage!$C$27,AND(M147&lt;&gt;Paramétrage!$C$9,Q147="Mut+ext")),0,ROUNDUP(O147/P147,0))</f>
        <v>0</v>
      </c>
      <c r="V147" s="249">
        <f>IF(OR(M147="",Q147="Mut+ext"),0,IF(VLOOKUP(M147,Paramétrage!$C$6:$E$29,2,0)=0,0,IF(P147="","saisir capacité",N147*U147*VLOOKUP(M147,Paramétrage!$C$6:$E$29,2,0))))</f>
        <v>0</v>
      </c>
      <c r="W147" s="248"/>
      <c r="X147" s="247">
        <f t="shared" si="24"/>
        <v>0</v>
      </c>
      <c r="Y147" s="246">
        <f>IF(OR(M147="",Q147="Mut+ext"),0,IF(ISERROR(W147+V147*VLOOKUP(M147,Paramétrage!$C$6:$E$29,3,0))=TRUE(),X147,W147+V147*VLOOKUP(M147,Paramétrage!$C$6:$E$29,3,0)))</f>
        <v>0</v>
      </c>
      <c r="Z147" s="742"/>
      <c r="AA147" s="742"/>
      <c r="AB147" s="742"/>
      <c r="AC147" s="245"/>
      <c r="AD147" s="244"/>
      <c r="AE147" s="243">
        <f>IF(G147="",0,IF(K147="",0,IF(SUMIF(G139:G150,G147,O139:O150)=0,0,IF(OR(L147="",K147="obligatoire"),AF147/SUMIF(G139:G150,G147,O139:O150),AF147/(SUMIF(G139:G150,G147,O139:O150)/L147)))))</f>
        <v>0</v>
      </c>
      <c r="AF147" s="242">
        <f t="shared" si="25"/>
        <v>0</v>
      </c>
    </row>
    <row r="148" spans="1:32" ht="16.2" hidden="1" thickBot="1" x14ac:dyDescent="0.3">
      <c r="A148" s="746"/>
      <c r="B148" s="743"/>
      <c r="C148" s="747"/>
      <c r="D148" s="747"/>
      <c r="E148" s="745"/>
      <c r="F148" s="745"/>
      <c r="G148" s="260"/>
      <c r="H148" s="259"/>
      <c r="I148" s="258"/>
      <c r="J148" s="255"/>
      <c r="K148" s="257"/>
      <c r="L148" s="256"/>
      <c r="M148" s="255"/>
      <c r="N148" s="261"/>
      <c r="O148" s="253"/>
      <c r="P148" s="252"/>
      <c r="Q148" s="251"/>
      <c r="R148" s="741"/>
      <c r="S148" s="741"/>
      <c r="T148" s="741"/>
      <c r="U148" s="250">
        <f>IF(OR(P148="",M148=Paramétrage!$C$10,M148=Paramétrage!$C$13,M148=Paramétrage!$C$17,M148=Paramétrage!$C$20,M148=Paramétrage!$C$24,M148=Paramétrage!$C$27,AND(M148&lt;&gt;Paramétrage!$C$9,Q148="Mut+ext")),0,ROUNDUP(O148/P148,0))</f>
        <v>0</v>
      </c>
      <c r="V148" s="249">
        <f>IF(OR(M148="",Q148="Mut+ext"),0,IF(VLOOKUP(M148,Paramétrage!$C$6:$E$29,2,0)=0,0,IF(P148="","saisir capacité",N148*U148*VLOOKUP(M148,Paramétrage!$C$6:$E$29,2,0))))</f>
        <v>0</v>
      </c>
      <c r="W148" s="248"/>
      <c r="X148" s="247">
        <f t="shared" si="24"/>
        <v>0</v>
      </c>
      <c r="Y148" s="246">
        <f>IF(OR(M148="",Q148="Mut+ext"),0,IF(ISERROR(W148+V148*VLOOKUP(M148,Paramétrage!$C$6:$E$29,3,0))=TRUE(),X148,W148+V148*VLOOKUP(M148,Paramétrage!$C$6:$E$29,3,0)))</f>
        <v>0</v>
      </c>
      <c r="Z148" s="742"/>
      <c r="AA148" s="742"/>
      <c r="AB148" s="742"/>
      <c r="AC148" s="245"/>
      <c r="AD148" s="244"/>
      <c r="AE148" s="243">
        <f>IF(G148="",0,IF(K148="",0,IF(SUMIF(G139:G150,G148,O139:O150)=0,0,IF(OR(L148="",K148="obligatoire"),AF148/SUMIF(G139:G150,G148,O139:O150),AF148/(SUMIF(G139:G150,G148,O139:O150)/L148)))))</f>
        <v>0</v>
      </c>
      <c r="AF148" s="242">
        <f t="shared" si="25"/>
        <v>0</v>
      </c>
    </row>
    <row r="149" spans="1:32" ht="16.2" hidden="1" thickBot="1" x14ac:dyDescent="0.3">
      <c r="A149" s="746"/>
      <c r="B149" s="743"/>
      <c r="C149" s="747"/>
      <c r="D149" s="747"/>
      <c r="E149" s="745"/>
      <c r="F149" s="745"/>
      <c r="G149" s="260"/>
      <c r="H149" s="259"/>
      <c r="I149" s="258"/>
      <c r="J149" s="255"/>
      <c r="K149" s="257"/>
      <c r="L149" s="256"/>
      <c r="M149" s="255"/>
      <c r="N149" s="261"/>
      <c r="O149" s="253"/>
      <c r="P149" s="252"/>
      <c r="Q149" s="251"/>
      <c r="R149" s="741"/>
      <c r="S149" s="741"/>
      <c r="T149" s="741"/>
      <c r="U149" s="250">
        <f>IF(OR(P149="",M149=Paramétrage!$C$10,M149=Paramétrage!$C$13,M149=Paramétrage!$C$17,M149=Paramétrage!$C$20,M149=Paramétrage!$C$24,M149=Paramétrage!$C$27,AND(M149&lt;&gt;Paramétrage!$C$9,Q149="Mut+ext")),0,ROUNDUP(O149/P149,0))</f>
        <v>0</v>
      </c>
      <c r="V149" s="249">
        <f>IF(OR(M149="",Q149="Mut+ext"),0,IF(VLOOKUP(M149,Paramétrage!$C$6:$E$29,2,0)=0,0,IF(P149="","saisir capacité",N149*U149*VLOOKUP(M149,Paramétrage!$C$6:$E$29,2,0))))</f>
        <v>0</v>
      </c>
      <c r="W149" s="248"/>
      <c r="X149" s="247">
        <f t="shared" si="24"/>
        <v>0</v>
      </c>
      <c r="Y149" s="246">
        <f>IF(OR(M149="",Q149="Mut+ext"),0,IF(ISERROR(W149+V149*VLOOKUP(M149,Paramétrage!$C$6:$E$29,3,0))=TRUE(),X149,W149+V149*VLOOKUP(M149,Paramétrage!$C$6:$E$29,3,0)))</f>
        <v>0</v>
      </c>
      <c r="Z149" s="742"/>
      <c r="AA149" s="742"/>
      <c r="AB149" s="742"/>
      <c r="AC149" s="245"/>
      <c r="AD149" s="244"/>
      <c r="AE149" s="243">
        <f>IF(G149="",0,IF(K149="",0,IF(SUMIF(G139:G150,G149,O139:O150)=0,0,IF(OR(L149="",K149="obligatoire"),AF149/SUMIF(G139:G150,G149,O139:O150),AF149/(SUMIF(G139:G150,G149,O139:O150)/L149)))))</f>
        <v>0</v>
      </c>
      <c r="AF149" s="242">
        <f t="shared" si="25"/>
        <v>0</v>
      </c>
    </row>
    <row r="150" spans="1:32" ht="16.2" hidden="1" thickBot="1" x14ac:dyDescent="0.3">
      <c r="A150" s="746"/>
      <c r="B150" s="743"/>
      <c r="C150" s="747"/>
      <c r="D150" s="747"/>
      <c r="E150" s="745"/>
      <c r="F150" s="745"/>
      <c r="G150" s="262"/>
      <c r="H150" s="259"/>
      <c r="I150" s="258"/>
      <c r="J150" s="255"/>
      <c r="K150" s="257"/>
      <c r="L150" s="256"/>
      <c r="M150" s="255"/>
      <c r="N150" s="261"/>
      <c r="O150" s="253"/>
      <c r="P150" s="252"/>
      <c r="Q150" s="251"/>
      <c r="R150" s="741"/>
      <c r="S150" s="741"/>
      <c r="T150" s="741"/>
      <c r="U150" s="250">
        <f>IF(OR(P150="",M150=Paramétrage!$C$10,M150=Paramétrage!$C$13,M150=Paramétrage!$C$17,M150=Paramétrage!$C$20,M150=Paramétrage!$C$24,M150=Paramétrage!$C$27,AND(M150&lt;&gt;Paramétrage!$C$9,Q150="Mut+ext")),0,ROUNDUP(O150/P150,0))</f>
        <v>0</v>
      </c>
      <c r="V150" s="249">
        <f>IF(OR(M150="",Q150="Mut+ext"),0,IF(VLOOKUP(M150,Paramétrage!$C$6:$E$29,2,0)=0,0,IF(P150="","saisir capacité",N150*U150*VLOOKUP(M150,Paramétrage!$C$6:$E$29,2,0))))</f>
        <v>0</v>
      </c>
      <c r="W150" s="248"/>
      <c r="X150" s="247">
        <f t="shared" si="24"/>
        <v>0</v>
      </c>
      <c r="Y150" s="246">
        <f>IF(OR(M150="",Q150="Mut+ext"),0,IF(ISERROR(W150+V150*VLOOKUP(M150,Paramétrage!$C$6:$E$29,3,0))=TRUE(),X150,W150+V150*VLOOKUP(M150,Paramétrage!$C$6:$E$29,3,0)))</f>
        <v>0</v>
      </c>
      <c r="Z150" s="742"/>
      <c r="AA150" s="742"/>
      <c r="AB150" s="742"/>
      <c r="AC150" s="245"/>
      <c r="AD150" s="244"/>
      <c r="AE150" s="243">
        <f>IF(G150="",0,IF(K150="",0,IF(SUMIF(G143:G154,G150,O143:O154)=0,0,IF(OR(L150="",K150="obligatoire"),AF150/SUMIF(G143:G154,G150,O143:O154),AF150/(SUMIF(G143:G154,G150,O143:O154)/L150)))))</f>
        <v>0</v>
      </c>
      <c r="AF150" s="242">
        <f t="shared" si="25"/>
        <v>0</v>
      </c>
    </row>
    <row r="151" spans="1:32" ht="16.2" hidden="1" thickBot="1" x14ac:dyDescent="0.3">
      <c r="A151" s="746"/>
      <c r="B151" s="743"/>
      <c r="C151" s="747"/>
      <c r="D151" s="747"/>
      <c r="E151" s="745"/>
      <c r="F151" s="745"/>
      <c r="G151" s="260"/>
      <c r="H151" s="259"/>
      <c r="I151" s="258"/>
      <c r="J151" s="255"/>
      <c r="K151" s="257"/>
      <c r="L151" s="256"/>
      <c r="M151" s="255"/>
      <c r="N151" s="261"/>
      <c r="O151" s="253"/>
      <c r="P151" s="252"/>
      <c r="Q151" s="251"/>
      <c r="R151" s="741"/>
      <c r="S151" s="741"/>
      <c r="T151" s="741"/>
      <c r="U151" s="250">
        <f>IF(OR(P151="",M151=Paramétrage!$C$10,M151=Paramétrage!$C$13,M151=Paramétrage!$C$17,M151=Paramétrage!$C$20,M151=Paramétrage!$C$24,M151=Paramétrage!$C$27,AND(M151&lt;&gt;Paramétrage!$C$9,Q151="Mut+ext")),0,ROUNDUP(O151/P151,0))</f>
        <v>0</v>
      </c>
      <c r="V151" s="249">
        <f>IF(OR(M151="",Q151="Mut+ext"),0,IF(VLOOKUP(M151,Paramétrage!$C$6:$E$29,2,0)=0,0,IF(P151="","saisir capacité",N151*U151*VLOOKUP(M151,Paramétrage!$C$6:$E$29,2,0))))</f>
        <v>0</v>
      </c>
      <c r="W151" s="248"/>
      <c r="X151" s="247">
        <f t="shared" si="24"/>
        <v>0</v>
      </c>
      <c r="Y151" s="246">
        <f>IF(OR(M151="",Q151="Mut+ext"),0,IF(ISERROR(W151+V151*VLOOKUP(M151,Paramétrage!$C$6:$E$29,3,0))=TRUE(),X151,W151+V151*VLOOKUP(M151,Paramétrage!$C$6:$E$29,3,0)))</f>
        <v>0</v>
      </c>
      <c r="Z151" s="742"/>
      <c r="AA151" s="742"/>
      <c r="AB151" s="742"/>
      <c r="AC151" s="245"/>
      <c r="AD151" s="244"/>
      <c r="AE151" s="243">
        <f>IF(G151="",0,IF(K151="",0,IF(SUMIF(G143:G154,G151,O143:O154)=0,0,IF(OR(L151="",K151="obligatoire"),AF151/SUMIF(G143:G154,G151,O143:O154),AF151/(SUMIF(G143:G154,G151,O143:O154)/L151)))))</f>
        <v>0</v>
      </c>
      <c r="AF151" s="242">
        <f t="shared" si="25"/>
        <v>0</v>
      </c>
    </row>
    <row r="152" spans="1:32" ht="16.2" hidden="1" thickBot="1" x14ac:dyDescent="0.3">
      <c r="A152" s="746"/>
      <c r="B152" s="743"/>
      <c r="C152" s="747"/>
      <c r="D152" s="747"/>
      <c r="E152" s="745"/>
      <c r="F152" s="745"/>
      <c r="G152" s="260"/>
      <c r="H152" s="259"/>
      <c r="I152" s="258"/>
      <c r="J152" s="255"/>
      <c r="K152" s="257"/>
      <c r="L152" s="256"/>
      <c r="M152" s="255"/>
      <c r="N152" s="261"/>
      <c r="O152" s="253"/>
      <c r="P152" s="252"/>
      <c r="Q152" s="251"/>
      <c r="R152" s="741"/>
      <c r="S152" s="741"/>
      <c r="T152" s="741"/>
      <c r="U152" s="250">
        <f>IF(OR(P152="",M152=Paramétrage!$C$10,M152=Paramétrage!$C$13,M152=Paramétrage!$C$17,M152=Paramétrage!$C$20,M152=Paramétrage!$C$24,M152=Paramétrage!$C$27,AND(M152&lt;&gt;Paramétrage!$C$9,Q152="Mut+ext")),0,ROUNDUP(O152/P152,0))</f>
        <v>0</v>
      </c>
      <c r="V152" s="249">
        <f>IF(OR(M152="",Q152="Mut+ext"),0,IF(VLOOKUP(M152,Paramétrage!$C$6:$E$29,2,0)=0,0,IF(P152="","saisir capacité",N152*U152*VLOOKUP(M152,Paramétrage!$C$6:$E$29,2,0))))</f>
        <v>0</v>
      </c>
      <c r="W152" s="248"/>
      <c r="X152" s="247">
        <f t="shared" si="24"/>
        <v>0</v>
      </c>
      <c r="Y152" s="246">
        <f>IF(OR(M152="",Q152="Mut+ext"),0,IF(ISERROR(W152+V152*VLOOKUP(M152,Paramétrage!$C$6:$E$29,3,0))=TRUE(),X152,W152+V152*VLOOKUP(M152,Paramétrage!$C$6:$E$29,3,0)))</f>
        <v>0</v>
      </c>
      <c r="Z152" s="742"/>
      <c r="AA152" s="742"/>
      <c r="AB152" s="742"/>
      <c r="AC152" s="245"/>
      <c r="AD152" s="244"/>
      <c r="AE152" s="243">
        <f>IF(G152="",0,IF(K152="",0,IF(SUMIF(G143:G154,G152,O143:O154)=0,0,IF(OR(L152="",K152="obligatoire"),AF152/SUMIF(G143:G154,G152,O143:O154),AF152/(SUMIF(G143:G154,G152,O143:O154)/L152)))))</f>
        <v>0</v>
      </c>
      <c r="AF152" s="242">
        <f t="shared" si="25"/>
        <v>0</v>
      </c>
    </row>
    <row r="153" spans="1:32" ht="16.2" hidden="1" thickBot="1" x14ac:dyDescent="0.3">
      <c r="A153" s="746"/>
      <c r="B153" s="743"/>
      <c r="C153" s="747"/>
      <c r="D153" s="747"/>
      <c r="E153" s="745"/>
      <c r="F153" s="745"/>
      <c r="G153" s="260"/>
      <c r="H153" s="259"/>
      <c r="I153" s="258"/>
      <c r="J153" s="255"/>
      <c r="K153" s="257"/>
      <c r="L153" s="256"/>
      <c r="M153" s="255"/>
      <c r="N153" s="261"/>
      <c r="O153" s="253"/>
      <c r="P153" s="252"/>
      <c r="Q153" s="251"/>
      <c r="R153" s="741"/>
      <c r="S153" s="741"/>
      <c r="T153" s="741"/>
      <c r="U153" s="250">
        <f>IF(OR(P153="",M153=Paramétrage!$C$10,M153=Paramétrage!$C$13,M153=Paramétrage!$C$17,M153=Paramétrage!$C$20,M153=Paramétrage!$C$24,M153=Paramétrage!$C$27,AND(M153&lt;&gt;Paramétrage!$C$9,Q153="Mut+ext")),0,ROUNDUP(O153/P153,0))</f>
        <v>0</v>
      </c>
      <c r="V153" s="249">
        <f>IF(OR(M153="",Q153="Mut+ext"),0,IF(VLOOKUP(M153,Paramétrage!$C$6:$E$29,2,0)=0,0,IF(P153="","saisir capacité",N153*U153*VLOOKUP(M153,Paramétrage!$C$6:$E$29,2,0))))</f>
        <v>0</v>
      </c>
      <c r="W153" s="248"/>
      <c r="X153" s="247">
        <f t="shared" si="24"/>
        <v>0</v>
      </c>
      <c r="Y153" s="246">
        <f>IF(OR(M153="",Q153="Mut+ext"),0,IF(ISERROR(W153+V153*VLOOKUP(M153,Paramétrage!$C$6:$E$29,3,0))=TRUE(),X153,W153+V153*VLOOKUP(M153,Paramétrage!$C$6:$E$29,3,0)))</f>
        <v>0</v>
      </c>
      <c r="Z153" s="742"/>
      <c r="AA153" s="742"/>
      <c r="AB153" s="742"/>
      <c r="AC153" s="245"/>
      <c r="AD153" s="244"/>
      <c r="AE153" s="243">
        <f>IF(G153="",0,IF(K153="",0,IF(SUMIF(G143:G154,G153,O143:O154)=0,0,IF(OR(L153="",K153="obligatoire"),AF153/SUMIF(G143:G154,G153,O143:O154),AF153/(SUMIF(G143:G154,G153,O143:O154)/L153)))))</f>
        <v>0</v>
      </c>
      <c r="AF153" s="242">
        <f t="shared" si="25"/>
        <v>0</v>
      </c>
    </row>
    <row r="154" spans="1:32" ht="16.2" thickBot="1" x14ac:dyDescent="0.3">
      <c r="A154" s="746"/>
      <c r="B154" s="743"/>
      <c r="C154" s="747"/>
      <c r="D154" s="747"/>
      <c r="E154" s="745"/>
      <c r="F154" s="745"/>
      <c r="G154" s="260"/>
      <c r="H154" s="259"/>
      <c r="I154" s="258"/>
      <c r="J154" s="255"/>
      <c r="K154" s="257"/>
      <c r="L154" s="256"/>
      <c r="M154" s="255"/>
      <c r="N154" s="261"/>
      <c r="O154" s="253"/>
      <c r="P154" s="252"/>
      <c r="Q154" s="251"/>
      <c r="R154" s="741"/>
      <c r="S154" s="741"/>
      <c r="T154" s="741"/>
      <c r="U154" s="250">
        <f>IF(OR(P154="",M154=Paramétrage!$C$10,M154=Paramétrage!$C$13,M154=Paramétrage!$C$17,M154=Paramétrage!$C$20,M154=Paramétrage!$C$24,M154=Paramétrage!$C$27,AND(M154&lt;&gt;Paramétrage!$C$9,Q154="Mut+ext")),0,ROUNDUP(O154/P154,0))</f>
        <v>0</v>
      </c>
      <c r="V154" s="249">
        <f>IF(OR(M154="",Q154="Mut+ext"),0,IF(VLOOKUP(M154,Paramétrage!$C$6:$E$29,2,0)=0,0,IF(P154="","saisir capacité",N154*U154*VLOOKUP(M154,Paramétrage!$C$6:$E$29,2,0))))</f>
        <v>0</v>
      </c>
      <c r="W154" s="248"/>
      <c r="X154" s="247">
        <f t="shared" si="24"/>
        <v>0</v>
      </c>
      <c r="Y154" s="246">
        <f>IF(OR(M154="",Q154="Mut+ext"),0,IF(ISERROR(W154+V154*VLOOKUP(M154,Paramétrage!$C$6:$E$29,3,0))=TRUE(),X154,W154+V154*VLOOKUP(M154,Paramétrage!$C$6:$E$29,3,0)))</f>
        <v>0</v>
      </c>
      <c r="Z154" s="742"/>
      <c r="AA154" s="742"/>
      <c r="AB154" s="742"/>
      <c r="AC154" s="245"/>
      <c r="AD154" s="244"/>
      <c r="AE154" s="243">
        <f>IF(G154="",0,IF(K154="",0,IF(SUMIF(G143:G154,G154,O143:O154)=0,0,IF(OR(L154="",K154="obligatoire"),AF154/SUMIF(G143:G154,G154,O143:O154),AF154/(SUMIF(G143:G154,G154,O143:O154)/L154)))))</f>
        <v>0</v>
      </c>
      <c r="AF154" s="242">
        <f t="shared" si="25"/>
        <v>0</v>
      </c>
    </row>
    <row r="155" spans="1:32" ht="16.2" thickBot="1" x14ac:dyDescent="0.3">
      <c r="A155" s="746"/>
      <c r="B155" s="743"/>
      <c r="C155" s="241"/>
      <c r="D155" s="239"/>
      <c r="E155" s="240"/>
      <c r="F155" s="239"/>
      <c r="G155" s="239"/>
      <c r="H155" s="238"/>
      <c r="I155" s="237"/>
      <c r="J155" s="269"/>
      <c r="K155" s="235"/>
      <c r="L155" s="234"/>
      <c r="M155" s="226"/>
      <c r="N155" s="233">
        <f>AE155</f>
        <v>585</v>
      </c>
      <c r="O155" s="232"/>
      <c r="P155" s="232"/>
      <c r="Q155" s="231"/>
      <c r="R155" s="230"/>
      <c r="S155" s="230"/>
      <c r="T155" s="229"/>
      <c r="U155" s="228"/>
      <c r="V155" s="227">
        <f>SUM(V143:V154)</f>
        <v>25</v>
      </c>
      <c r="W155" s="226">
        <f>SUM(W143:W154)</f>
        <v>25</v>
      </c>
      <c r="X155" s="225">
        <f>SUM(X143:X154)</f>
        <v>50</v>
      </c>
      <c r="Y155" s="224">
        <f>SUM(Y143:Y154)</f>
        <v>50</v>
      </c>
      <c r="Z155" s="223"/>
      <c r="AA155" s="222"/>
      <c r="AB155" s="221"/>
      <c r="AC155" s="220"/>
      <c r="AD155" s="219"/>
      <c r="AE155" s="218">
        <f>SUM(AE143:AE154)</f>
        <v>585</v>
      </c>
      <c r="AF155" s="217">
        <f>SUM(AF143:AF154)</f>
        <v>11700</v>
      </c>
    </row>
    <row r="156" spans="1:32" ht="15.45" hidden="1" customHeight="1" thickBot="1" x14ac:dyDescent="0.3">
      <c r="A156" s="746"/>
      <c r="B156" s="743" t="s">
        <v>124</v>
      </c>
      <c r="C156" s="744"/>
      <c r="D156" s="744"/>
      <c r="E156" s="745"/>
      <c r="F156" s="745"/>
      <c r="G156" s="268"/>
      <c r="H156" s="267"/>
      <c r="I156" s="258"/>
      <c r="J156" s="255"/>
      <c r="K156" s="257"/>
      <c r="L156" s="256"/>
      <c r="M156" s="255"/>
      <c r="N156" s="261"/>
      <c r="O156" s="253"/>
      <c r="P156" s="252"/>
      <c r="Q156" s="266"/>
      <c r="R156" s="741"/>
      <c r="S156" s="741"/>
      <c r="T156" s="741"/>
      <c r="U156" s="250">
        <f>IF(OR(P156="",M156=Paramétrage!$C$10,M156=Paramétrage!$C$13,M156=Paramétrage!$C$17,M156=Paramétrage!$C$20,M156=Paramétrage!$C$24,M156=Paramétrage!$C$27,AND(M156&lt;&gt;Paramétrage!$C$9,Q156="Mut+ext")),0,ROUNDUP(O156/P156,0))</f>
        <v>0</v>
      </c>
      <c r="V156" s="249">
        <f>IF(OR(M156="",Q156="Mut+ext"),0,IF(VLOOKUP(M156,Paramétrage!$C$6:$E$29,2,0)=0,0,IF(P156="","saisir capacité",N156*U156*VLOOKUP(M156,Paramétrage!$C$6:$E$29,2,0))))</f>
        <v>0</v>
      </c>
      <c r="W156" s="248"/>
      <c r="X156" s="247">
        <f t="shared" ref="X156:X167" si="26">IF(OR(M156="",Q156="Mut+ext"),0,IF(ISERROR(V156+W156)=TRUE(),V156,V156+W156))</f>
        <v>0</v>
      </c>
      <c r="Y156" s="246">
        <f>IF(OR(M156="",Q156="Mut+ext"),0,IF(ISERROR(W156+V156*VLOOKUP(M156,Paramétrage!$C$6:$E$29,3,0))=TRUE(),X156,W156+V156*VLOOKUP(M156,Paramétrage!$C$6:$E$29,3,0)))</f>
        <v>0</v>
      </c>
      <c r="Z156" s="742"/>
      <c r="AA156" s="742"/>
      <c r="AB156" s="742"/>
      <c r="AC156" s="245"/>
      <c r="AD156" s="265"/>
      <c r="AE156" s="243">
        <f>IF(G156="",0,IF(K156="",0,IF(SUMIF(G156:G167,G156,O156:O167)=0,0,IF(OR(L156="",K156="obligatoire"),AF156/SUMIF(G156:G167,G156,O156:O167),AF156/(SUMIF(G156:G167,G156,O156:O167)/L156)))))</f>
        <v>0</v>
      </c>
      <c r="AF156" s="264">
        <f t="shared" ref="AF156:AF167" si="27">N156*O156</f>
        <v>0</v>
      </c>
    </row>
    <row r="157" spans="1:32" ht="16.2" hidden="1" thickBot="1" x14ac:dyDescent="0.3">
      <c r="A157" s="746"/>
      <c r="B157" s="743"/>
      <c r="C157" s="744"/>
      <c r="D157" s="744"/>
      <c r="E157" s="745"/>
      <c r="F157" s="745"/>
      <c r="G157" s="260"/>
      <c r="H157" s="267"/>
      <c r="I157" s="258"/>
      <c r="J157" s="255"/>
      <c r="K157" s="257"/>
      <c r="L157" s="256"/>
      <c r="M157" s="255"/>
      <c r="N157" s="261"/>
      <c r="O157" s="253"/>
      <c r="P157" s="252"/>
      <c r="Q157" s="251"/>
      <c r="R157" s="741"/>
      <c r="S157" s="741"/>
      <c r="T157" s="741"/>
      <c r="U157" s="250">
        <f>IF(OR(P157="",M157=Paramétrage!$C$10,M157=Paramétrage!$C$13,M157=Paramétrage!$C$17,M157=Paramétrage!$C$20,M157=Paramétrage!$C$24,M157=Paramétrage!$C$27,AND(M157&lt;&gt;Paramétrage!$C$9,Q157="Mut+ext")),0,ROUNDUP(O157/P157,0))</f>
        <v>0</v>
      </c>
      <c r="V157" s="249">
        <f>IF(OR(M157="",Q157="Mut+ext"),0,IF(VLOOKUP(M157,Paramétrage!$C$6:$E$29,2,0)=0,0,IF(P157="","saisir capacité",N157*U157*VLOOKUP(M157,Paramétrage!$C$6:$E$29,2,0))))</f>
        <v>0</v>
      </c>
      <c r="W157" s="248"/>
      <c r="X157" s="247">
        <f t="shared" si="26"/>
        <v>0</v>
      </c>
      <c r="Y157" s="246">
        <f>IF(OR(M157="",Q157="Mut+ext"),0,IF(ISERROR(W157+V157*VLOOKUP(M157,Paramétrage!$C$6:$E$29,3,0))=TRUE(),X157,W157+V157*VLOOKUP(M157,Paramétrage!$C$6:$E$29,3,0)))</f>
        <v>0</v>
      </c>
      <c r="Z157" s="742"/>
      <c r="AA157" s="742"/>
      <c r="AB157" s="742"/>
      <c r="AC157" s="245"/>
      <c r="AD157" s="244"/>
      <c r="AE157" s="243">
        <f>IF(G157="",0,IF(K157="",0,IF(SUMIF(G156:G167,G157,O156:O167)=0,0,IF(OR(L157="",K157="obligatoire"),AF157/SUMIF(G156:G167,G157,O156:O167),AF157/(SUMIF(G156:G167,G157,O156:O167)/L157)))))</f>
        <v>0</v>
      </c>
      <c r="AF157" s="242">
        <f t="shared" si="27"/>
        <v>0</v>
      </c>
    </row>
    <row r="158" spans="1:32" ht="16.2" hidden="1" thickBot="1" x14ac:dyDescent="0.3">
      <c r="A158" s="746"/>
      <c r="B158" s="743"/>
      <c r="C158" s="744"/>
      <c r="D158" s="744"/>
      <c r="E158" s="745"/>
      <c r="F158" s="745"/>
      <c r="G158" s="260"/>
      <c r="H158" s="267"/>
      <c r="I158" s="258"/>
      <c r="J158" s="255"/>
      <c r="K158" s="257"/>
      <c r="L158" s="256"/>
      <c r="M158" s="255"/>
      <c r="N158" s="261"/>
      <c r="O158" s="253"/>
      <c r="P158" s="252"/>
      <c r="Q158" s="251"/>
      <c r="R158" s="741"/>
      <c r="S158" s="741"/>
      <c r="T158" s="741"/>
      <c r="U158" s="250">
        <f>IF(OR(P158="",M158=Paramétrage!$C$10,M158=Paramétrage!$C$13,M158=Paramétrage!$C$17,M158=Paramétrage!$C$20,M158=Paramétrage!$C$24,M158=Paramétrage!$C$27,AND(M158&lt;&gt;Paramétrage!$C$9,Q158="Mut+ext")),0,ROUNDUP(O158/P158,0))</f>
        <v>0</v>
      </c>
      <c r="V158" s="249">
        <f>IF(OR(M158="",Q158="Mut+ext"),0,IF(VLOOKUP(M158,Paramétrage!$C$6:$E$29,2,0)=0,0,IF(P158="","saisir capacité",N158*U158*VLOOKUP(M158,Paramétrage!$C$6:$E$29,2,0))))</f>
        <v>0</v>
      </c>
      <c r="W158" s="248"/>
      <c r="X158" s="247">
        <f t="shared" si="26"/>
        <v>0</v>
      </c>
      <c r="Y158" s="246">
        <f>IF(OR(M158="",Q158="Mut+ext"),0,IF(ISERROR(W158+V158*VLOOKUP(M158,Paramétrage!$C$6:$E$29,3,0))=TRUE(),X158,W158+V158*VLOOKUP(M158,Paramétrage!$C$6:$E$29,3,0)))</f>
        <v>0</v>
      </c>
      <c r="Z158" s="742"/>
      <c r="AA158" s="742"/>
      <c r="AB158" s="742"/>
      <c r="AC158" s="245"/>
      <c r="AD158" s="244"/>
      <c r="AE158" s="243">
        <f>IF(G158="",0,IF(K158="",0,IF(SUMIF(G152:G163,G158,O152:O163)=0,0,IF(OR(L158="",K158="obligatoire"),AF158/SUMIF(G152:G163,G158,O152:O163),AF158/(SUMIF(G152:G163,G158,O152:O163)/L158)))))</f>
        <v>0</v>
      </c>
      <c r="AF158" s="242">
        <f t="shared" si="27"/>
        <v>0</v>
      </c>
    </row>
    <row r="159" spans="1:32" ht="16.2" hidden="1" thickBot="1" x14ac:dyDescent="0.3">
      <c r="A159" s="746"/>
      <c r="B159" s="743"/>
      <c r="C159" s="744"/>
      <c r="D159" s="744"/>
      <c r="E159" s="745"/>
      <c r="F159" s="745"/>
      <c r="G159" s="262"/>
      <c r="H159" s="263"/>
      <c r="I159" s="258"/>
      <c r="J159" s="255"/>
      <c r="K159" s="257"/>
      <c r="L159" s="256"/>
      <c r="M159" s="255"/>
      <c r="N159" s="261"/>
      <c r="O159" s="253"/>
      <c r="P159" s="252"/>
      <c r="Q159" s="251"/>
      <c r="R159" s="741"/>
      <c r="S159" s="741"/>
      <c r="T159" s="741"/>
      <c r="U159" s="250">
        <f>IF(OR(P159="",M159=Paramétrage!$C$10,M159=Paramétrage!$C$13,M159=Paramétrage!$C$17,M159=Paramétrage!$C$20,M159=Paramétrage!$C$24,M159=Paramétrage!$C$27,AND(M159&lt;&gt;Paramétrage!$C$9,Q159="Mut+ext")),0,ROUNDUP(O159/P159,0))</f>
        <v>0</v>
      </c>
      <c r="V159" s="249">
        <f>IF(OR(M159="",Q159="Mut+ext"),0,IF(VLOOKUP(M159,Paramétrage!$C$6:$E$29,2,0)=0,0,IF(P159="","saisir capacité",N159*U159*VLOOKUP(M159,Paramétrage!$C$6:$E$29,2,0))))</f>
        <v>0</v>
      </c>
      <c r="W159" s="248"/>
      <c r="X159" s="247">
        <f t="shared" si="26"/>
        <v>0</v>
      </c>
      <c r="Y159" s="246">
        <f>IF(OR(M159="",Q159="Mut+ext"),0,IF(ISERROR(W159+V159*VLOOKUP(M159,Paramétrage!$C$6:$E$29,3,0))=TRUE(),X159,W159+V159*VLOOKUP(M159,Paramétrage!$C$6:$E$29,3,0)))</f>
        <v>0</v>
      </c>
      <c r="Z159" s="742"/>
      <c r="AA159" s="742"/>
      <c r="AB159" s="742"/>
      <c r="AC159" s="245"/>
      <c r="AD159" s="244"/>
      <c r="AE159" s="243">
        <f>IF(G159="",0,IF(K159="",0,IF(SUMIF(G152:G163,G159,O152:O163)=0,0,IF(OR(L159="",K159="obligatoire"),AF159/SUMIF(G152:G163,G159,O152:O163),AF159/(SUMIF(G152:G163,G159,O152:O163)/L159)))))</f>
        <v>0</v>
      </c>
      <c r="AF159" s="242">
        <f t="shared" si="27"/>
        <v>0</v>
      </c>
    </row>
    <row r="160" spans="1:32" ht="16.2" hidden="1" thickBot="1" x14ac:dyDescent="0.3">
      <c r="A160" s="746"/>
      <c r="B160" s="743"/>
      <c r="C160" s="744"/>
      <c r="D160" s="744"/>
      <c r="E160" s="745"/>
      <c r="F160" s="745"/>
      <c r="G160" s="260"/>
      <c r="H160" s="263"/>
      <c r="I160" s="258"/>
      <c r="J160" s="255"/>
      <c r="K160" s="257"/>
      <c r="L160" s="256"/>
      <c r="M160" s="255"/>
      <c r="N160" s="261"/>
      <c r="O160" s="253"/>
      <c r="P160" s="252"/>
      <c r="Q160" s="251"/>
      <c r="R160" s="741"/>
      <c r="S160" s="741"/>
      <c r="T160" s="741"/>
      <c r="U160" s="250">
        <f>IF(OR(P160="",M160=Paramétrage!$C$10,M160=Paramétrage!$C$13,M160=Paramétrage!$C$17,M160=Paramétrage!$C$20,M160=Paramétrage!$C$24,M160=Paramétrage!$C$27,AND(M160&lt;&gt;Paramétrage!$C$9,Q160="Mut+ext")),0,ROUNDUP(O160/P160,0))</f>
        <v>0</v>
      </c>
      <c r="V160" s="249">
        <f>IF(OR(M160="",Q160="Mut+ext"),0,IF(VLOOKUP(M160,Paramétrage!$C$6:$E$29,2,0)=0,0,IF(P160="","saisir capacité",N160*U160*VLOOKUP(M160,Paramétrage!$C$6:$E$29,2,0))))</f>
        <v>0</v>
      </c>
      <c r="W160" s="248"/>
      <c r="X160" s="247">
        <f t="shared" si="26"/>
        <v>0</v>
      </c>
      <c r="Y160" s="246">
        <f>IF(OR(M160="",Q160="Mut+ext"),0,IF(ISERROR(W160+V160*VLOOKUP(M160,Paramétrage!$C$6:$E$29,3,0))=TRUE(),X160,W160+V160*VLOOKUP(M160,Paramétrage!$C$6:$E$29,3,0)))</f>
        <v>0</v>
      </c>
      <c r="Z160" s="742"/>
      <c r="AA160" s="742"/>
      <c r="AB160" s="742"/>
      <c r="AC160" s="245"/>
      <c r="AD160" s="244"/>
      <c r="AE160" s="243">
        <f>IF(G160="",0,IF(K160="",0,IF(SUMIF(G152:G163,G160,O152:O163)=0,0,IF(OR(L160="",K160="obligatoire"),AF160/SUMIF(G152:G163,G160,O152:O163),AF160/(SUMIF(G152:G163,G160,O152:O163)/L160)))))</f>
        <v>0</v>
      </c>
      <c r="AF160" s="242">
        <f t="shared" si="27"/>
        <v>0</v>
      </c>
    </row>
    <row r="161" spans="1:32" ht="16.2" hidden="1" thickBot="1" x14ac:dyDescent="0.3">
      <c r="A161" s="746"/>
      <c r="B161" s="743"/>
      <c r="C161" s="744"/>
      <c r="D161" s="744"/>
      <c r="E161" s="745"/>
      <c r="F161" s="745"/>
      <c r="G161" s="260"/>
      <c r="H161" s="263"/>
      <c r="I161" s="258"/>
      <c r="J161" s="255"/>
      <c r="K161" s="257"/>
      <c r="L161" s="256"/>
      <c r="M161" s="255"/>
      <c r="N161" s="261"/>
      <c r="O161" s="253"/>
      <c r="P161" s="252"/>
      <c r="Q161" s="251"/>
      <c r="R161" s="741"/>
      <c r="S161" s="741"/>
      <c r="T161" s="741"/>
      <c r="U161" s="250">
        <f>IF(OR(P161="",M161=Paramétrage!$C$10,M161=Paramétrage!$C$13,M161=Paramétrage!$C$17,M161=Paramétrage!$C$20,M161=Paramétrage!$C$24,M161=Paramétrage!$C$27,AND(M161&lt;&gt;Paramétrage!$C$9,Q161="Mut+ext")),0,ROUNDUP(O161/P161,0))</f>
        <v>0</v>
      </c>
      <c r="V161" s="249">
        <f>IF(OR(M161="",Q161="Mut+ext"),0,IF(VLOOKUP(M161,Paramétrage!$C$6:$E$29,2,0)=0,0,IF(P161="","saisir capacité",N161*U161*VLOOKUP(M161,Paramétrage!$C$6:$E$29,2,0))))</f>
        <v>0</v>
      </c>
      <c r="W161" s="248"/>
      <c r="X161" s="247">
        <f t="shared" si="26"/>
        <v>0</v>
      </c>
      <c r="Y161" s="246">
        <f>IF(OR(M161="",Q161="Mut+ext"),0,IF(ISERROR(W161+V161*VLOOKUP(M161,Paramétrage!$C$6:$E$29,3,0))=TRUE(),X161,W161+V161*VLOOKUP(M161,Paramétrage!$C$6:$E$29,3,0)))</f>
        <v>0</v>
      </c>
      <c r="Z161" s="742"/>
      <c r="AA161" s="742"/>
      <c r="AB161" s="742"/>
      <c r="AC161" s="245"/>
      <c r="AD161" s="244"/>
      <c r="AE161" s="243">
        <f>IF(G161="",0,IF(K161="",0,IF(SUMIF(G152:G163,G161,O152:O163)=0,0,IF(OR(L161="",K161="obligatoire"),AF161/SUMIF(G152:G163,G161,O152:O163),AF161/(SUMIF(G152:G163,G161,O152:O163)/L161)))))</f>
        <v>0</v>
      </c>
      <c r="AF161" s="242">
        <f t="shared" si="27"/>
        <v>0</v>
      </c>
    </row>
    <row r="162" spans="1:32" ht="16.2" hidden="1" thickBot="1" x14ac:dyDescent="0.3">
      <c r="A162" s="746"/>
      <c r="B162" s="743"/>
      <c r="C162" s="744"/>
      <c r="D162" s="744"/>
      <c r="E162" s="745"/>
      <c r="F162" s="745"/>
      <c r="G162" s="260"/>
      <c r="H162" s="263"/>
      <c r="I162" s="258"/>
      <c r="J162" s="255"/>
      <c r="K162" s="257"/>
      <c r="L162" s="256"/>
      <c r="M162" s="255"/>
      <c r="N162" s="261"/>
      <c r="O162" s="253"/>
      <c r="P162" s="252"/>
      <c r="Q162" s="251"/>
      <c r="R162" s="741"/>
      <c r="S162" s="741"/>
      <c r="T162" s="741"/>
      <c r="U162" s="250">
        <f>IF(OR(P162="",M162=Paramétrage!$C$10,M162=Paramétrage!$C$13,M162=Paramétrage!$C$17,M162=Paramétrage!$C$20,M162=Paramétrage!$C$24,M162=Paramétrage!$C$27,AND(M162&lt;&gt;Paramétrage!$C$9,Q162="Mut+ext")),0,ROUNDUP(O162/P162,0))</f>
        <v>0</v>
      </c>
      <c r="V162" s="249">
        <f>IF(OR(M162="",Q162="Mut+ext"),0,IF(VLOOKUP(M162,Paramétrage!$C$6:$E$29,2,0)=0,0,IF(P162="","saisir capacité",N162*U162*VLOOKUP(M162,Paramétrage!$C$6:$E$29,2,0))))</f>
        <v>0</v>
      </c>
      <c r="W162" s="248"/>
      <c r="X162" s="247">
        <f t="shared" si="26"/>
        <v>0</v>
      </c>
      <c r="Y162" s="246">
        <f>IF(OR(M162="",Q162="Mut+ext"),0,IF(ISERROR(W162+V162*VLOOKUP(M162,Paramétrage!$C$6:$E$29,3,0))=TRUE(),X162,W162+V162*VLOOKUP(M162,Paramétrage!$C$6:$E$29,3,0)))</f>
        <v>0</v>
      </c>
      <c r="Z162" s="742"/>
      <c r="AA162" s="742"/>
      <c r="AB162" s="742"/>
      <c r="AC162" s="245"/>
      <c r="AD162" s="244"/>
      <c r="AE162" s="243">
        <f>IF(G162="",0,IF(K162="",0,IF(SUMIF(G156:G167,G162,O156:O167)=0,0,IF(OR(L162="",K162="obligatoire"),AF162/SUMIF(G156:G167,G162,O156:O167),AF162/(SUMIF(G156:G167,G162,O156:O167)/L162)))))</f>
        <v>0</v>
      </c>
      <c r="AF162" s="242">
        <f t="shared" si="27"/>
        <v>0</v>
      </c>
    </row>
    <row r="163" spans="1:32" ht="16.2" hidden="1" thickBot="1" x14ac:dyDescent="0.3">
      <c r="A163" s="746"/>
      <c r="B163" s="743"/>
      <c r="C163" s="744"/>
      <c r="D163" s="744"/>
      <c r="E163" s="745"/>
      <c r="F163" s="745"/>
      <c r="G163" s="262"/>
      <c r="H163" s="263"/>
      <c r="I163" s="258"/>
      <c r="J163" s="255"/>
      <c r="K163" s="257"/>
      <c r="L163" s="256"/>
      <c r="M163" s="255"/>
      <c r="N163" s="261"/>
      <c r="O163" s="253"/>
      <c r="P163" s="252"/>
      <c r="Q163" s="251"/>
      <c r="R163" s="741"/>
      <c r="S163" s="741"/>
      <c r="T163" s="741"/>
      <c r="U163" s="250">
        <f>IF(OR(P163="",M163=Paramétrage!$C$10,M163=Paramétrage!$C$13,M163=Paramétrage!$C$17,M163=Paramétrage!$C$20,M163=Paramétrage!$C$24,M163=Paramétrage!$C$27,AND(M163&lt;&gt;Paramétrage!$C$9,Q163="Mut+ext")),0,ROUNDUP(O163/P163,0))</f>
        <v>0</v>
      </c>
      <c r="V163" s="249">
        <f>IF(OR(M163="",Q163="Mut+ext"),0,IF(VLOOKUP(M163,Paramétrage!$C$6:$E$29,2,0)=0,0,IF(P163="","saisir capacité",N163*U163*VLOOKUP(M163,Paramétrage!$C$6:$E$29,2,0))))</f>
        <v>0</v>
      </c>
      <c r="W163" s="248"/>
      <c r="X163" s="247">
        <f t="shared" si="26"/>
        <v>0</v>
      </c>
      <c r="Y163" s="246">
        <f>IF(OR(M163="",Q163="Mut+ext"),0,IF(ISERROR(W163+V163*VLOOKUP(M163,Paramétrage!$C$6:$E$29,3,0))=TRUE(),X163,W163+V163*VLOOKUP(M163,Paramétrage!$C$6:$E$29,3,0)))</f>
        <v>0</v>
      </c>
      <c r="Z163" s="742"/>
      <c r="AA163" s="742"/>
      <c r="AB163" s="742"/>
      <c r="AC163" s="245"/>
      <c r="AD163" s="244"/>
      <c r="AE163" s="243">
        <f>IF(G163="",0,IF(K163="",0,IF(SUMIF(G156:G167,G163,O156:O167)=0,0,IF(OR(L163="",K163="obligatoire"),AF163/SUMIF(G156:G167,G163,O156:O167),AF163/(SUMIF(G156:G167,G163,O156:O167)/L163)))))</f>
        <v>0</v>
      </c>
      <c r="AF163" s="242">
        <f t="shared" si="27"/>
        <v>0</v>
      </c>
    </row>
    <row r="164" spans="1:32" ht="16.2" hidden="1" thickBot="1" x14ac:dyDescent="0.3">
      <c r="A164" s="746"/>
      <c r="B164" s="743"/>
      <c r="C164" s="744"/>
      <c r="D164" s="744"/>
      <c r="E164" s="745"/>
      <c r="F164" s="745"/>
      <c r="G164" s="260"/>
      <c r="H164" s="259"/>
      <c r="I164" s="258"/>
      <c r="J164" s="255"/>
      <c r="K164" s="257"/>
      <c r="L164" s="256"/>
      <c r="M164" s="255"/>
      <c r="N164" s="261"/>
      <c r="O164" s="253"/>
      <c r="P164" s="252"/>
      <c r="Q164" s="251"/>
      <c r="R164" s="741"/>
      <c r="S164" s="741"/>
      <c r="T164" s="741"/>
      <c r="U164" s="250">
        <f>IF(OR(P164="",M164=Paramétrage!$C$10,M164=Paramétrage!$C$13,M164=Paramétrage!$C$17,M164=Paramétrage!$C$20,M164=Paramétrage!$C$24,M164=Paramétrage!$C$27,AND(M164&lt;&gt;Paramétrage!$C$9,Q164="Mut+ext")),0,ROUNDUP(O164/P164,0))</f>
        <v>0</v>
      </c>
      <c r="V164" s="249">
        <f>IF(OR(M164="",Q164="Mut+ext"),0,IF(VLOOKUP(M164,Paramétrage!$C$6:$E$29,2,0)=0,0,IF(P164="","saisir capacité",N164*U164*VLOOKUP(M164,Paramétrage!$C$6:$E$29,2,0))))</f>
        <v>0</v>
      </c>
      <c r="W164" s="248"/>
      <c r="X164" s="247">
        <f t="shared" si="26"/>
        <v>0</v>
      </c>
      <c r="Y164" s="246">
        <f>IF(OR(M164="",Q164="Mut+ext"),0,IF(ISERROR(W164+V164*VLOOKUP(M164,Paramétrage!$C$6:$E$29,3,0))=TRUE(),X164,W164+V164*VLOOKUP(M164,Paramétrage!$C$6:$E$29,3,0)))</f>
        <v>0</v>
      </c>
      <c r="Z164" s="742"/>
      <c r="AA164" s="742"/>
      <c r="AB164" s="742"/>
      <c r="AC164" s="245"/>
      <c r="AD164" s="244"/>
      <c r="AE164" s="243">
        <f>IF(G164="",0,IF(K164="",0,IF(SUMIF(G156:G167,G164,O156:O167)=0,0,IF(OR(L164="",K164="obligatoire"),AF164/SUMIF(G156:G167,G164,O156:O167),AF164/(SUMIF(G156:G167,G164,O156:O167)/L164)))))</f>
        <v>0</v>
      </c>
      <c r="AF164" s="242">
        <f t="shared" si="27"/>
        <v>0</v>
      </c>
    </row>
    <row r="165" spans="1:32" ht="16.2" hidden="1" thickBot="1" x14ac:dyDescent="0.3">
      <c r="A165" s="746"/>
      <c r="B165" s="743"/>
      <c r="C165" s="744"/>
      <c r="D165" s="744"/>
      <c r="E165" s="745"/>
      <c r="F165" s="745"/>
      <c r="G165" s="260"/>
      <c r="H165" s="259"/>
      <c r="I165" s="258"/>
      <c r="J165" s="255"/>
      <c r="K165" s="257"/>
      <c r="L165" s="256"/>
      <c r="M165" s="255"/>
      <c r="N165" s="261"/>
      <c r="O165" s="253"/>
      <c r="P165" s="252"/>
      <c r="Q165" s="251"/>
      <c r="R165" s="741"/>
      <c r="S165" s="741"/>
      <c r="T165" s="741"/>
      <c r="U165" s="250">
        <f>IF(OR(P165="",M165=Paramétrage!$C$10,M165=Paramétrage!$C$13,M165=Paramétrage!$C$17,M165=Paramétrage!$C$20,M165=Paramétrage!$C$24,M165=Paramétrage!$C$27,AND(M165&lt;&gt;Paramétrage!$C$9,Q165="Mut+ext")),0,ROUNDUP(O165/P165,0))</f>
        <v>0</v>
      </c>
      <c r="V165" s="249">
        <f>IF(OR(M165="",Q165="Mut+ext"),0,IF(VLOOKUP(M165,Paramétrage!$C$6:$E$29,2,0)=0,0,IF(P165="","saisir capacité",N165*U165*VLOOKUP(M165,Paramétrage!$C$6:$E$29,2,0))))</f>
        <v>0</v>
      </c>
      <c r="W165" s="248"/>
      <c r="X165" s="247">
        <f t="shared" si="26"/>
        <v>0</v>
      </c>
      <c r="Y165" s="246">
        <f>IF(OR(M165="",Q165="Mut+ext"),0,IF(ISERROR(W165+V165*VLOOKUP(M165,Paramétrage!$C$6:$E$29,3,0))=TRUE(),X165,W165+V165*VLOOKUP(M165,Paramétrage!$C$6:$E$29,3,0)))</f>
        <v>0</v>
      </c>
      <c r="Z165" s="742"/>
      <c r="AA165" s="742"/>
      <c r="AB165" s="742"/>
      <c r="AC165" s="245"/>
      <c r="AD165" s="244"/>
      <c r="AE165" s="243">
        <f>IF(G165="",0,IF(K165="",0,IF(SUMIF(G156:G167,G165,O156:O167)=0,0,IF(OR(L165="",K165="obligatoire"),AF165/SUMIF(G156:G167,G165,O156:O167),AF165/(SUMIF(G156:G167,G165,O156:O167)/L165)))))</f>
        <v>0</v>
      </c>
      <c r="AF165" s="242">
        <f t="shared" si="27"/>
        <v>0</v>
      </c>
    </row>
    <row r="166" spans="1:32" ht="16.2" hidden="1" thickBot="1" x14ac:dyDescent="0.3">
      <c r="A166" s="746"/>
      <c r="B166" s="743"/>
      <c r="C166" s="744"/>
      <c r="D166" s="744"/>
      <c r="E166" s="745"/>
      <c r="F166" s="745"/>
      <c r="G166" s="260"/>
      <c r="H166" s="259"/>
      <c r="I166" s="258"/>
      <c r="J166" s="255"/>
      <c r="K166" s="257"/>
      <c r="L166" s="256"/>
      <c r="M166" s="255"/>
      <c r="N166" s="261"/>
      <c r="O166" s="253"/>
      <c r="P166" s="252"/>
      <c r="Q166" s="251"/>
      <c r="R166" s="741"/>
      <c r="S166" s="741"/>
      <c r="T166" s="741"/>
      <c r="U166" s="250">
        <f>IF(OR(P166="",M166=Paramétrage!$C$10,M166=Paramétrage!$C$13,M166=Paramétrage!$C$17,M166=Paramétrage!$C$20,M166=Paramétrage!$C$24,M166=Paramétrage!$C$27,AND(M166&lt;&gt;Paramétrage!$C$9,Q166="Mut+ext")),0,ROUNDUP(O166/P166,0))</f>
        <v>0</v>
      </c>
      <c r="V166" s="249">
        <f>IF(OR(M166="",Q166="Mut+ext"),0,IF(VLOOKUP(M166,Paramétrage!$C$6:$E$29,2,0)=0,0,IF(P166="","saisir capacité",N166*U166*VLOOKUP(M166,Paramétrage!$C$6:$E$29,2,0))))</f>
        <v>0</v>
      </c>
      <c r="W166" s="248"/>
      <c r="X166" s="247">
        <f t="shared" si="26"/>
        <v>0</v>
      </c>
      <c r="Y166" s="246">
        <f>IF(OR(M166="",Q166="Mut+ext"),0,IF(ISERROR(W166+V166*VLOOKUP(M166,Paramétrage!$C$6:$E$29,3,0))=TRUE(),X166,W166+V166*VLOOKUP(M166,Paramétrage!$C$6:$E$29,3,0)))</f>
        <v>0</v>
      </c>
      <c r="Z166" s="742"/>
      <c r="AA166" s="742"/>
      <c r="AB166" s="742"/>
      <c r="AC166" s="245"/>
      <c r="AD166" s="244"/>
      <c r="AE166" s="243">
        <f>IF(G166="",0,IF(K166="",0,IF(SUMIF(G156:G167,G166,O156:O167)=0,0,IF(OR(L166="",K166="obligatoire"),AF166/SUMIF(G156:G167,G166,O156:O167),AF166/(SUMIF(G156:G167,G166,O156:O167)/L166)))))</f>
        <v>0</v>
      </c>
      <c r="AF166" s="242">
        <f t="shared" si="27"/>
        <v>0</v>
      </c>
    </row>
    <row r="167" spans="1:32" ht="16.2" hidden="1" thickBot="1" x14ac:dyDescent="0.3">
      <c r="A167" s="746"/>
      <c r="B167" s="743"/>
      <c r="C167" s="744"/>
      <c r="D167" s="744"/>
      <c r="E167" s="745"/>
      <c r="F167" s="745"/>
      <c r="G167" s="260"/>
      <c r="H167" s="259"/>
      <c r="I167" s="258"/>
      <c r="J167" s="255"/>
      <c r="K167" s="257"/>
      <c r="L167" s="256"/>
      <c r="M167" s="255"/>
      <c r="N167" s="261"/>
      <c r="O167" s="253"/>
      <c r="P167" s="252"/>
      <c r="Q167" s="251"/>
      <c r="R167" s="741"/>
      <c r="S167" s="741"/>
      <c r="T167" s="741"/>
      <c r="U167" s="250">
        <f>IF(OR(P167="",M167=Paramétrage!$C$10,M167=Paramétrage!$C$13,M167=Paramétrage!$C$17,M167=Paramétrage!$C$20,M167=Paramétrage!$C$24,M167=Paramétrage!$C$27,AND(M167&lt;&gt;Paramétrage!$C$9,Q167="Mut+ext")),0,ROUNDUP(O167/P167,0))</f>
        <v>0</v>
      </c>
      <c r="V167" s="249">
        <f>IF(OR(M167="",Q167="Mut+ext"),0,IF(VLOOKUP(M167,Paramétrage!$C$6:$E$29,2,0)=0,0,IF(P167="","saisir capacité",N167*U167*VLOOKUP(M167,Paramétrage!$C$6:$E$29,2,0))))</f>
        <v>0</v>
      </c>
      <c r="W167" s="248"/>
      <c r="X167" s="247">
        <f t="shared" si="26"/>
        <v>0</v>
      </c>
      <c r="Y167" s="246">
        <f>IF(OR(M167="",Q167="Mut+ext"),0,IF(ISERROR(W167+V167*VLOOKUP(M167,Paramétrage!$C$6:$E$29,3,0))=TRUE(),X167,W167+V167*VLOOKUP(M167,Paramétrage!$C$6:$E$29,3,0)))</f>
        <v>0</v>
      </c>
      <c r="Z167" s="742"/>
      <c r="AA167" s="742"/>
      <c r="AB167" s="742"/>
      <c r="AC167" s="245"/>
      <c r="AD167" s="244"/>
      <c r="AE167" s="243">
        <f>IF(G167="",0,IF(K167="",0,IF(SUMIF(G156:G167,G167,O156:O167)=0,0,IF(OR(L167="",K167="obligatoire"),AF167/SUMIF(G156:G167,G167,O156:O167),AF167/(SUMIF(G156:G167,G167,O156:O167)/L167)))))</f>
        <v>0</v>
      </c>
      <c r="AF167" s="242">
        <f t="shared" si="27"/>
        <v>0</v>
      </c>
    </row>
    <row r="168" spans="1:32" ht="16.2" hidden="1" thickBot="1" x14ac:dyDescent="0.3">
      <c r="A168" s="746"/>
      <c r="B168" s="743"/>
      <c r="C168" s="241"/>
      <c r="D168" s="239"/>
      <c r="E168" s="240"/>
      <c r="F168" s="239"/>
      <c r="G168" s="239"/>
      <c r="H168" s="238"/>
      <c r="I168" s="237"/>
      <c r="J168" s="236"/>
      <c r="K168" s="235"/>
      <c r="L168" s="234"/>
      <c r="M168" s="226"/>
      <c r="N168" s="233">
        <f>AE168</f>
        <v>0</v>
      </c>
      <c r="O168" s="232"/>
      <c r="P168" s="232"/>
      <c r="Q168" s="231"/>
      <c r="R168" s="230"/>
      <c r="S168" s="230"/>
      <c r="T168" s="229"/>
      <c r="U168" s="228"/>
      <c r="V168" s="227">
        <f>SUM(V156:V167)</f>
        <v>0</v>
      </c>
      <c r="W168" s="226">
        <f>SUM(W156:W167)</f>
        <v>0</v>
      </c>
      <c r="X168" s="225">
        <f>SUM(X156:X167)</f>
        <v>0</v>
      </c>
      <c r="Y168" s="224">
        <f>SUM(Y156:Y167)</f>
        <v>0</v>
      </c>
      <c r="Z168" s="223"/>
      <c r="AA168" s="222"/>
      <c r="AB168" s="221"/>
      <c r="AC168" s="220"/>
      <c r="AD168" s="219"/>
      <c r="AE168" s="218">
        <f>SUM(AE156:AE167)</f>
        <v>0</v>
      </c>
      <c r="AF168" s="217">
        <f>SUM(AF156:AF167)</f>
        <v>0</v>
      </c>
    </row>
    <row r="169" spans="1:32" ht="15.45" hidden="1" customHeight="1" thickBot="1" x14ac:dyDescent="0.3">
      <c r="A169" s="746"/>
      <c r="B169" s="743" t="s">
        <v>129</v>
      </c>
      <c r="C169" s="744"/>
      <c r="D169" s="744"/>
      <c r="E169" s="745"/>
      <c r="F169" s="745"/>
      <c r="G169" s="268"/>
      <c r="H169" s="267"/>
      <c r="I169" s="258"/>
      <c r="J169" s="255"/>
      <c r="K169" s="257"/>
      <c r="L169" s="256"/>
      <c r="M169" s="255"/>
      <c r="N169" s="261"/>
      <c r="O169" s="253"/>
      <c r="P169" s="252"/>
      <c r="Q169" s="266"/>
      <c r="R169" s="741"/>
      <c r="S169" s="741"/>
      <c r="T169" s="741"/>
      <c r="U169" s="250">
        <f>IF(OR(P169="",M169=Paramétrage!$C$10,M169=Paramétrage!$C$13,M169=Paramétrage!$C$17,M169=Paramétrage!$C$20,M169=Paramétrage!$C$24,M169=Paramétrage!$C$27,AND(M169&lt;&gt;Paramétrage!$C$9,Q169="Mut+ext")),0,ROUNDUP(O169/P169,0))</f>
        <v>0</v>
      </c>
      <c r="V169" s="249">
        <f>IF(OR(M169="",Q169="Mut+ext"),0,IF(VLOOKUP(M169,Paramétrage!$C$6:$E$29,2,0)=0,0,IF(P169="","saisir capacité",N169*U169*VLOOKUP(M169,Paramétrage!$C$6:$E$29,2,0))))</f>
        <v>0</v>
      </c>
      <c r="W169" s="248"/>
      <c r="X169" s="247">
        <f t="shared" ref="X169:X180" si="28">IF(OR(M169="",Q169="Mut+ext"),0,IF(ISERROR(V169+W169)=TRUE(),V169,V169+W169))</f>
        <v>0</v>
      </c>
      <c r="Y169" s="246">
        <f>IF(OR(M169="",Q169="Mut+ext"),0,IF(ISERROR(W169+V169*VLOOKUP(M169,Paramétrage!$C$6:$E$29,3,0))=TRUE(),X169,W169+V169*VLOOKUP(M169,Paramétrage!$C$6:$E$29,3,0)))</f>
        <v>0</v>
      </c>
      <c r="Z169" s="742"/>
      <c r="AA169" s="742"/>
      <c r="AB169" s="742"/>
      <c r="AC169" s="245"/>
      <c r="AD169" s="265"/>
      <c r="AE169" s="243">
        <f>IF(G169="",0,IF(K169="",0,IF(SUMIF(G169:G180,G169,O169:O180)=0,0,IF(OR(L169="",K169="obligatoire"),AF169/SUMIF(G169:G180,G169,O169:O180),AF169/(SUMIF(G169:G180,G169,O169:O180)/L169)))))</f>
        <v>0</v>
      </c>
      <c r="AF169" s="264">
        <f t="shared" ref="AF169:AF180" si="29">N169*O169</f>
        <v>0</v>
      </c>
    </row>
    <row r="170" spans="1:32" ht="16.2" hidden="1" thickBot="1" x14ac:dyDescent="0.3">
      <c r="A170" s="746"/>
      <c r="B170" s="743"/>
      <c r="C170" s="744"/>
      <c r="D170" s="744"/>
      <c r="E170" s="745"/>
      <c r="F170" s="745"/>
      <c r="G170" s="260"/>
      <c r="H170" s="267"/>
      <c r="I170" s="258"/>
      <c r="J170" s="255"/>
      <c r="K170" s="257"/>
      <c r="L170" s="256"/>
      <c r="M170" s="255"/>
      <c r="N170" s="261"/>
      <c r="O170" s="253"/>
      <c r="P170" s="252"/>
      <c r="Q170" s="251"/>
      <c r="R170" s="741"/>
      <c r="S170" s="741"/>
      <c r="T170" s="741"/>
      <c r="U170" s="250">
        <f>IF(OR(P170="",M170=Paramétrage!$C$10,M170=Paramétrage!$C$13,M170=Paramétrage!$C$17,M170=Paramétrage!$C$20,M170=Paramétrage!$C$24,M170=Paramétrage!$C$27,AND(M170&lt;&gt;Paramétrage!$C$9,Q170="Mut+ext")),0,ROUNDUP(O170/P170,0))</f>
        <v>0</v>
      </c>
      <c r="V170" s="249">
        <f>IF(OR(M170="",Q170="Mut+ext"),0,IF(VLOOKUP(M170,Paramétrage!$C$6:$E$29,2,0)=0,0,IF(P170="","saisir capacité",N170*U170*VLOOKUP(M170,Paramétrage!$C$6:$E$29,2,0))))</f>
        <v>0</v>
      </c>
      <c r="W170" s="248"/>
      <c r="X170" s="247">
        <f t="shared" si="28"/>
        <v>0</v>
      </c>
      <c r="Y170" s="246">
        <f>IF(OR(M170="",Q170="Mut+ext"),0,IF(ISERROR(W170+V170*VLOOKUP(M170,Paramétrage!$C$6:$E$29,3,0))=TRUE(),X170,W170+V170*VLOOKUP(M170,Paramétrage!$C$6:$E$29,3,0)))</f>
        <v>0</v>
      </c>
      <c r="Z170" s="742"/>
      <c r="AA170" s="742"/>
      <c r="AB170" s="742"/>
      <c r="AC170" s="245"/>
      <c r="AD170" s="244"/>
      <c r="AE170" s="243">
        <f>IF(G170="",0,IF(K170="",0,IF(SUMIF(G169:G180,G170,O169:O180)=0,0,IF(OR(L170="",K170="obligatoire"),AF170/SUMIF(G169:G180,G170,O169:O180),AF170/(SUMIF(G169:G180,G170,O169:O180)/L170)))))</f>
        <v>0</v>
      </c>
      <c r="AF170" s="242">
        <f t="shared" si="29"/>
        <v>0</v>
      </c>
    </row>
    <row r="171" spans="1:32" ht="16.2" hidden="1" thickBot="1" x14ac:dyDescent="0.3">
      <c r="A171" s="746"/>
      <c r="B171" s="743"/>
      <c r="C171" s="744"/>
      <c r="D171" s="744"/>
      <c r="E171" s="745"/>
      <c r="F171" s="745"/>
      <c r="G171" s="260"/>
      <c r="H171" s="263"/>
      <c r="I171" s="258"/>
      <c r="J171" s="255"/>
      <c r="K171" s="257"/>
      <c r="L171" s="256"/>
      <c r="M171" s="255"/>
      <c r="N171" s="261"/>
      <c r="O171" s="253"/>
      <c r="P171" s="252"/>
      <c r="Q171" s="251"/>
      <c r="R171" s="741"/>
      <c r="S171" s="741"/>
      <c r="T171" s="741"/>
      <c r="U171" s="250">
        <f>IF(OR(P171="",M171=Paramétrage!$C$10,M171=Paramétrage!$C$13,M171=Paramétrage!$C$17,M171=Paramétrage!$C$20,M171=Paramétrage!$C$24,M171=Paramétrage!$C$27,AND(M171&lt;&gt;Paramétrage!$C$9,Q171="Mut+ext")),0,ROUNDUP(O171/P171,0))</f>
        <v>0</v>
      </c>
      <c r="V171" s="249">
        <f>IF(OR(M171="",Q171="Mut+ext"),0,IF(VLOOKUP(M171,Paramétrage!$C$6:$E$29,2,0)=0,0,IF(P171="","saisir capacité",N171*U171*VLOOKUP(M171,Paramétrage!$C$6:$E$29,2,0))))</f>
        <v>0</v>
      </c>
      <c r="W171" s="248"/>
      <c r="X171" s="247">
        <f t="shared" si="28"/>
        <v>0</v>
      </c>
      <c r="Y171" s="246">
        <f>IF(OR(M171="",Q171="Mut+ext"),0,IF(ISERROR(W171+V171*VLOOKUP(M171,Paramétrage!$C$6:$E$29,3,0))=TRUE(),X171,W171+V171*VLOOKUP(M171,Paramétrage!$C$6:$E$29,3,0)))</f>
        <v>0</v>
      </c>
      <c r="Z171" s="742"/>
      <c r="AA171" s="742"/>
      <c r="AB171" s="742"/>
      <c r="AC171" s="245"/>
      <c r="AD171" s="244"/>
      <c r="AE171" s="243">
        <f>IF(G171="",0,IF(K171="",0,IF(SUMIF(G169:G180,G171,O169:O180)=0,0,IF(OR(L171="",K171="obligatoire"),AF171/SUMIF(G169:G180,G171,O169:O180),AF171/(SUMIF(G169:G180,G171,O169:O180)/L171)))))</f>
        <v>0</v>
      </c>
      <c r="AF171" s="242">
        <f t="shared" si="29"/>
        <v>0</v>
      </c>
    </row>
    <row r="172" spans="1:32" ht="16.2" hidden="1" thickBot="1" x14ac:dyDescent="0.3">
      <c r="A172" s="746"/>
      <c r="B172" s="743"/>
      <c r="C172" s="744"/>
      <c r="D172" s="744"/>
      <c r="E172" s="745"/>
      <c r="F172" s="745"/>
      <c r="G172" s="262"/>
      <c r="H172" s="263"/>
      <c r="I172" s="258"/>
      <c r="J172" s="255"/>
      <c r="K172" s="257"/>
      <c r="L172" s="256"/>
      <c r="M172" s="255"/>
      <c r="N172" s="261"/>
      <c r="O172" s="253"/>
      <c r="P172" s="252"/>
      <c r="Q172" s="251"/>
      <c r="R172" s="741"/>
      <c r="S172" s="741"/>
      <c r="T172" s="741"/>
      <c r="U172" s="250">
        <f>IF(OR(P172="",M172=Paramétrage!$C$10,M172=Paramétrage!$C$13,M172=Paramétrage!$C$17,M172=Paramétrage!$C$20,M172=Paramétrage!$C$24,M172=Paramétrage!$C$27,AND(M172&lt;&gt;Paramétrage!$C$9,Q172="Mut+ext")),0,ROUNDUP(O172/P172,0))</f>
        <v>0</v>
      </c>
      <c r="V172" s="249">
        <f>IF(OR(M172="",Q172="Mut+ext"),0,IF(VLOOKUP(M172,Paramétrage!$C$6:$E$29,2,0)=0,0,IF(P172="","saisir capacité",N172*U172*VLOOKUP(M172,Paramétrage!$C$6:$E$29,2,0))))</f>
        <v>0</v>
      </c>
      <c r="W172" s="248"/>
      <c r="X172" s="247">
        <f t="shared" si="28"/>
        <v>0</v>
      </c>
      <c r="Y172" s="246">
        <f>IF(OR(M172="",Q172="Mut+ext"),0,IF(ISERROR(W172+V172*VLOOKUP(M172,Paramétrage!$C$6:$E$29,3,0))=TRUE(),X172,W172+V172*VLOOKUP(M172,Paramétrage!$C$6:$E$29,3,0)))</f>
        <v>0</v>
      </c>
      <c r="Z172" s="742"/>
      <c r="AA172" s="742"/>
      <c r="AB172" s="742"/>
      <c r="AC172" s="245"/>
      <c r="AD172" s="244"/>
      <c r="AE172" s="243">
        <f>IF(G172="",0,IF(K172="",0,IF(SUMIF(G169:G180,G172,O169:O180)=0,0,IF(OR(L172="",K172="obligatoire"),AF172/SUMIF(G169:G180,G172,O169:O180),AF172/(SUMIF(G169:G180,G172,O169:O180)/L172)))))</f>
        <v>0</v>
      </c>
      <c r="AF172" s="242">
        <f t="shared" si="29"/>
        <v>0</v>
      </c>
    </row>
    <row r="173" spans="1:32" ht="16.2" hidden="1" thickBot="1" x14ac:dyDescent="0.3">
      <c r="A173" s="746"/>
      <c r="B173" s="743"/>
      <c r="C173" s="744"/>
      <c r="D173" s="744"/>
      <c r="E173" s="745"/>
      <c r="F173" s="745"/>
      <c r="G173" s="260"/>
      <c r="H173" s="259"/>
      <c r="I173" s="258"/>
      <c r="J173" s="255"/>
      <c r="K173" s="257"/>
      <c r="L173" s="256"/>
      <c r="M173" s="255"/>
      <c r="N173" s="261"/>
      <c r="O173" s="253"/>
      <c r="P173" s="252"/>
      <c r="Q173" s="251"/>
      <c r="R173" s="741"/>
      <c r="S173" s="741"/>
      <c r="T173" s="741"/>
      <c r="U173" s="250">
        <f>IF(OR(P173="",M173=Paramétrage!$C$10,M173=Paramétrage!$C$13,M173=Paramétrage!$C$17,M173=Paramétrage!$C$20,M173=Paramétrage!$C$24,M173=Paramétrage!$C$27,AND(M173&lt;&gt;Paramétrage!$C$9,Q173="Mut+ext")),0,ROUNDUP(O173/P173,0))</f>
        <v>0</v>
      </c>
      <c r="V173" s="249">
        <f>IF(OR(M173="",Q173="Mut+ext"),0,IF(VLOOKUP(M173,Paramétrage!$C$6:$E$29,2,0)=0,0,IF(P173="","saisir capacité",N173*U173*VLOOKUP(M173,Paramétrage!$C$6:$E$29,2,0))))</f>
        <v>0</v>
      </c>
      <c r="W173" s="248"/>
      <c r="X173" s="247">
        <f t="shared" si="28"/>
        <v>0</v>
      </c>
      <c r="Y173" s="246">
        <f>IF(OR(M173="",Q173="Mut+ext"),0,IF(ISERROR(W173+V173*VLOOKUP(M173,Paramétrage!$C$6:$E$29,3,0))=TRUE(),X173,W173+V173*VLOOKUP(M173,Paramétrage!$C$6:$E$29,3,0)))</f>
        <v>0</v>
      </c>
      <c r="Z173" s="742"/>
      <c r="AA173" s="742"/>
      <c r="AB173" s="742"/>
      <c r="AC173" s="245"/>
      <c r="AD173" s="244"/>
      <c r="AE173" s="243">
        <f>IF(G173="",0,IF(K173="",0,IF(SUMIF(G165:G176,G173,O165:O176)=0,0,IF(OR(L173="",K173="obligatoire"),AF173/SUMIF(G165:G176,G173,O165:O176),AF173/(SUMIF(G165:G176,G173,O165:O176)/L173)))))</f>
        <v>0</v>
      </c>
      <c r="AF173" s="242">
        <f t="shared" si="29"/>
        <v>0</v>
      </c>
    </row>
    <row r="174" spans="1:32" ht="16.2" hidden="1" thickBot="1" x14ac:dyDescent="0.3">
      <c r="A174" s="746"/>
      <c r="B174" s="743"/>
      <c r="C174" s="744"/>
      <c r="D174" s="744"/>
      <c r="E174" s="745"/>
      <c r="F174" s="745"/>
      <c r="G174" s="260"/>
      <c r="H174" s="259"/>
      <c r="I174" s="258"/>
      <c r="J174" s="255"/>
      <c r="K174" s="257"/>
      <c r="L174" s="256"/>
      <c r="M174" s="255"/>
      <c r="N174" s="261"/>
      <c r="O174" s="253"/>
      <c r="P174" s="252"/>
      <c r="Q174" s="251"/>
      <c r="R174" s="741"/>
      <c r="S174" s="741"/>
      <c r="T174" s="741"/>
      <c r="U174" s="250">
        <f>IF(OR(P174="",M174=Paramétrage!$C$10,M174=Paramétrage!$C$13,M174=Paramétrage!$C$17,M174=Paramétrage!$C$20,M174=Paramétrage!$C$24,M174=Paramétrage!$C$27,AND(M174&lt;&gt;Paramétrage!$C$9,Q174="Mut+ext")),0,ROUNDUP(O174/P174,0))</f>
        <v>0</v>
      </c>
      <c r="V174" s="249">
        <f>IF(OR(M174="",Q174="Mut+ext"),0,IF(VLOOKUP(M174,Paramétrage!$C$6:$E$29,2,0)=0,0,IF(P174="","saisir capacité",N174*U174*VLOOKUP(M174,Paramétrage!$C$6:$E$29,2,0))))</f>
        <v>0</v>
      </c>
      <c r="W174" s="248"/>
      <c r="X174" s="247">
        <f t="shared" si="28"/>
        <v>0</v>
      </c>
      <c r="Y174" s="246">
        <f>IF(OR(M174="",Q174="Mut+ext"),0,IF(ISERROR(W174+V174*VLOOKUP(M174,Paramétrage!$C$6:$E$29,3,0))=TRUE(),X174,W174+V174*VLOOKUP(M174,Paramétrage!$C$6:$E$29,3,0)))</f>
        <v>0</v>
      </c>
      <c r="Z174" s="742"/>
      <c r="AA174" s="742"/>
      <c r="AB174" s="742"/>
      <c r="AC174" s="245"/>
      <c r="AD174" s="244"/>
      <c r="AE174" s="243">
        <f>IF(G174="",0,IF(K174="",0,IF(SUMIF(G165:G176,G174,O165:O176)=0,0,IF(OR(L174="",K174="obligatoire"),AF174/SUMIF(G165:G176,G174,O165:O176),AF174/(SUMIF(G165:G176,G174,O165:O176)/L174)))))</f>
        <v>0</v>
      </c>
      <c r="AF174" s="242">
        <f t="shared" si="29"/>
        <v>0</v>
      </c>
    </row>
    <row r="175" spans="1:32" ht="16.2" hidden="1" thickBot="1" x14ac:dyDescent="0.3">
      <c r="A175" s="746"/>
      <c r="B175" s="743"/>
      <c r="C175" s="744"/>
      <c r="D175" s="744"/>
      <c r="E175" s="745"/>
      <c r="F175" s="745"/>
      <c r="G175" s="260"/>
      <c r="H175" s="259"/>
      <c r="I175" s="258"/>
      <c r="J175" s="255"/>
      <c r="K175" s="257"/>
      <c r="L175" s="256"/>
      <c r="M175" s="255"/>
      <c r="N175" s="261"/>
      <c r="O175" s="253"/>
      <c r="P175" s="252"/>
      <c r="Q175" s="251"/>
      <c r="R175" s="741"/>
      <c r="S175" s="741"/>
      <c r="T175" s="741"/>
      <c r="U175" s="250">
        <f>IF(OR(P175="",M175=Paramétrage!$C$10,M175=Paramétrage!$C$13,M175=Paramétrage!$C$17,M175=Paramétrage!$C$20,M175=Paramétrage!$C$24,M175=Paramétrage!$C$27,AND(M175&lt;&gt;Paramétrage!$C$9,Q175="Mut+ext")),0,ROUNDUP(O175/P175,0))</f>
        <v>0</v>
      </c>
      <c r="V175" s="249">
        <f>IF(OR(M175="",Q175="Mut+ext"),0,IF(VLOOKUP(M175,Paramétrage!$C$6:$E$29,2,0)=0,0,IF(P175="","saisir capacité",N175*U175*VLOOKUP(M175,Paramétrage!$C$6:$E$29,2,0))))</f>
        <v>0</v>
      </c>
      <c r="W175" s="248"/>
      <c r="X175" s="247">
        <f t="shared" si="28"/>
        <v>0</v>
      </c>
      <c r="Y175" s="246">
        <f>IF(OR(M175="",Q175="Mut+ext"),0,IF(ISERROR(W175+V175*VLOOKUP(M175,Paramétrage!$C$6:$E$29,3,0))=TRUE(),X175,W175+V175*VLOOKUP(M175,Paramétrage!$C$6:$E$29,3,0)))</f>
        <v>0</v>
      </c>
      <c r="Z175" s="742"/>
      <c r="AA175" s="742"/>
      <c r="AB175" s="742"/>
      <c r="AC175" s="245"/>
      <c r="AD175" s="244"/>
      <c r="AE175" s="243">
        <f>IF(G175="",0,IF(K175="",0,IF(SUMIF(G165:G176,G175,O165:O176)=0,0,IF(OR(L175="",K175="obligatoire"),AF175/SUMIF(G165:G176,G175,O165:O176),AF175/(SUMIF(G165:G176,G175,O165:O176)/L175)))))</f>
        <v>0</v>
      </c>
      <c r="AF175" s="242">
        <f t="shared" si="29"/>
        <v>0</v>
      </c>
    </row>
    <row r="176" spans="1:32" ht="16.2" hidden="1" thickBot="1" x14ac:dyDescent="0.3">
      <c r="A176" s="746"/>
      <c r="B176" s="743"/>
      <c r="C176" s="744"/>
      <c r="D176" s="744"/>
      <c r="E176" s="745"/>
      <c r="F176" s="745"/>
      <c r="G176" s="260"/>
      <c r="H176" s="259"/>
      <c r="I176" s="258"/>
      <c r="J176" s="255"/>
      <c r="K176" s="257"/>
      <c r="L176" s="256"/>
      <c r="M176" s="255"/>
      <c r="N176" s="254"/>
      <c r="O176" s="253"/>
      <c r="P176" s="252"/>
      <c r="Q176" s="251"/>
      <c r="R176" s="741"/>
      <c r="S176" s="741"/>
      <c r="T176" s="741"/>
      <c r="U176" s="250">
        <f>IF(OR(P176="",M176=Paramétrage!$C$10,M176=Paramétrage!$C$13,M176=Paramétrage!$C$17,M176=Paramétrage!$C$20,M176=Paramétrage!$C$24,M176=Paramétrage!$C$27,AND(M176&lt;&gt;Paramétrage!$C$9,Q176="Mut+ext")),0,ROUNDUP(O176/P176,0))</f>
        <v>0</v>
      </c>
      <c r="V176" s="249">
        <f>IF(OR(M176="",Q176="Mut+ext"),0,IF(VLOOKUP(M176,Paramétrage!$C$6:$E$29,2,0)=0,0,IF(P176="","saisir capacité",N176*U176*VLOOKUP(M176,Paramétrage!$C$6:$E$29,2,0))))</f>
        <v>0</v>
      </c>
      <c r="W176" s="248"/>
      <c r="X176" s="247">
        <f t="shared" si="28"/>
        <v>0</v>
      </c>
      <c r="Y176" s="246">
        <f>IF(OR(M176="",Q176="Mut+ext"),0,IF(ISERROR(W176+V176*VLOOKUP(M176,Paramétrage!$C$6:$E$29,3,0))=TRUE(),X176,W176+V176*VLOOKUP(M176,Paramétrage!$C$6:$E$29,3,0)))</f>
        <v>0</v>
      </c>
      <c r="Z176" s="742"/>
      <c r="AA176" s="742"/>
      <c r="AB176" s="742"/>
      <c r="AC176" s="245"/>
      <c r="AD176" s="244"/>
      <c r="AE176" s="243">
        <f>IF(G176="",0,IF(K176="",0,IF(SUMIF(G165:G176,G176,O165:O176)=0,0,IF(OR(L176="",K176="obligatoire"),AF176/SUMIF(G165:G176,G176,O165:O176),AF176/(SUMIF(G165:G176,G176,O165:O176)/L176)))))</f>
        <v>0</v>
      </c>
      <c r="AF176" s="242">
        <f t="shared" si="29"/>
        <v>0</v>
      </c>
    </row>
    <row r="177" spans="1:32" ht="16.2" hidden="1" thickBot="1" x14ac:dyDescent="0.3">
      <c r="A177" s="746"/>
      <c r="B177" s="743"/>
      <c r="C177" s="744"/>
      <c r="D177" s="744"/>
      <c r="E177" s="745"/>
      <c r="F177" s="745"/>
      <c r="G177" s="260"/>
      <c r="H177" s="259"/>
      <c r="I177" s="258"/>
      <c r="J177" s="255"/>
      <c r="K177" s="257"/>
      <c r="L177" s="256"/>
      <c r="M177" s="255"/>
      <c r="N177" s="261"/>
      <c r="O177" s="253"/>
      <c r="P177" s="252"/>
      <c r="Q177" s="251"/>
      <c r="R177" s="741"/>
      <c r="S177" s="741"/>
      <c r="T177" s="741"/>
      <c r="U177" s="250">
        <f>IF(OR(P177="",M177=Paramétrage!$C$10,M177=Paramétrage!$C$13,M177=Paramétrage!$C$17,M177=Paramétrage!$C$20,M177=Paramétrage!$C$24,M177=Paramétrage!$C$27,AND(M177&lt;&gt;Paramétrage!$C$9,Q177="Mut+ext")),0,ROUNDUP(O177/P177,0))</f>
        <v>0</v>
      </c>
      <c r="V177" s="249">
        <f>IF(OR(M177="",Q177="Mut+ext"),0,IF(VLOOKUP(M177,Paramétrage!$C$6:$E$29,2,0)=0,0,IF(P177="","saisir capacité",N177*U177*VLOOKUP(M177,Paramétrage!$C$6:$E$29,2,0))))</f>
        <v>0</v>
      </c>
      <c r="W177" s="248"/>
      <c r="X177" s="247">
        <f t="shared" si="28"/>
        <v>0</v>
      </c>
      <c r="Y177" s="246">
        <f>IF(OR(M177="",Q177="Mut+ext"),0,IF(ISERROR(W177+V177*VLOOKUP(M177,Paramétrage!$C$6:$E$29,3,0))=TRUE(),X177,W177+V177*VLOOKUP(M177,Paramétrage!$C$6:$E$29,3,0)))</f>
        <v>0</v>
      </c>
      <c r="Z177" s="742"/>
      <c r="AA177" s="742"/>
      <c r="AB177" s="742"/>
      <c r="AC177" s="245"/>
      <c r="AD177" s="244"/>
      <c r="AE177" s="243">
        <f>IF(G177="",0,IF(K177="",0,IF(SUMIF(G169:G180,G177,O169:O180)=0,0,IF(OR(L177="",K177="obligatoire"),AF177/SUMIF(G169:G180,G177,O169:O180),AF177/(SUMIF(G169:G180,G177,O169:O180)/L177)))))</f>
        <v>0</v>
      </c>
      <c r="AF177" s="242">
        <f t="shared" si="29"/>
        <v>0</v>
      </c>
    </row>
    <row r="178" spans="1:32" ht="16.2" hidden="1" thickBot="1" x14ac:dyDescent="0.3">
      <c r="A178" s="746"/>
      <c r="B178" s="743"/>
      <c r="C178" s="744"/>
      <c r="D178" s="744"/>
      <c r="E178" s="745"/>
      <c r="F178" s="745"/>
      <c r="G178" s="260"/>
      <c r="H178" s="259"/>
      <c r="I178" s="258"/>
      <c r="J178" s="255"/>
      <c r="K178" s="257"/>
      <c r="L178" s="256"/>
      <c r="M178" s="255"/>
      <c r="N178" s="261"/>
      <c r="O178" s="253"/>
      <c r="P178" s="252"/>
      <c r="Q178" s="251"/>
      <c r="R178" s="741"/>
      <c r="S178" s="741"/>
      <c r="T178" s="741"/>
      <c r="U178" s="250">
        <f>IF(OR(P178="",M178=Paramétrage!$C$10,M178=Paramétrage!$C$13,M178=Paramétrage!$C$17,M178=Paramétrage!$C$20,M178=Paramétrage!$C$24,M178=Paramétrage!$C$27,AND(M178&lt;&gt;Paramétrage!$C$9,Q178="Mut+ext")),0,ROUNDUP(O178/P178,0))</f>
        <v>0</v>
      </c>
      <c r="V178" s="249">
        <f>IF(OR(M178="",Q178="Mut+ext"),0,IF(VLOOKUP(M178,Paramétrage!$C$6:$E$29,2,0)=0,0,IF(P178="","saisir capacité",N178*U178*VLOOKUP(M178,Paramétrage!$C$6:$E$29,2,0))))</f>
        <v>0</v>
      </c>
      <c r="W178" s="248"/>
      <c r="X178" s="247">
        <f t="shared" si="28"/>
        <v>0</v>
      </c>
      <c r="Y178" s="246">
        <f>IF(OR(M178="",Q178="Mut+ext"),0,IF(ISERROR(W178+V178*VLOOKUP(M178,Paramétrage!$C$6:$E$29,3,0))=TRUE(),X178,W178+V178*VLOOKUP(M178,Paramétrage!$C$6:$E$29,3,0)))</f>
        <v>0</v>
      </c>
      <c r="Z178" s="742"/>
      <c r="AA178" s="742"/>
      <c r="AB178" s="742"/>
      <c r="AC178" s="245"/>
      <c r="AD178" s="244"/>
      <c r="AE178" s="243">
        <f>IF(G178="",0,IF(K178="",0,IF(SUMIF(G169:G180,G178,O169:O180)=0,0,IF(OR(L178="",K178="obligatoire"),AF178/SUMIF(G169:G180,G178,O169:O180),AF178/(SUMIF(G169:G180,G178,O169:O180)/L178)))))</f>
        <v>0</v>
      </c>
      <c r="AF178" s="242">
        <f t="shared" si="29"/>
        <v>0</v>
      </c>
    </row>
    <row r="179" spans="1:32" ht="16.2" hidden="1" thickBot="1" x14ac:dyDescent="0.3">
      <c r="A179" s="746"/>
      <c r="B179" s="743"/>
      <c r="C179" s="744"/>
      <c r="D179" s="744"/>
      <c r="E179" s="745"/>
      <c r="F179" s="745"/>
      <c r="G179" s="260"/>
      <c r="H179" s="259"/>
      <c r="I179" s="258"/>
      <c r="J179" s="255"/>
      <c r="K179" s="257"/>
      <c r="L179" s="256"/>
      <c r="M179" s="255"/>
      <c r="N179" s="261"/>
      <c r="O179" s="253"/>
      <c r="P179" s="252"/>
      <c r="Q179" s="251"/>
      <c r="R179" s="741"/>
      <c r="S179" s="741"/>
      <c r="T179" s="741"/>
      <c r="U179" s="250">
        <f>IF(OR(P179="",M179=Paramétrage!$C$10,M179=Paramétrage!$C$13,M179=Paramétrage!$C$17,M179=Paramétrage!$C$20,M179=Paramétrage!$C$24,M179=Paramétrage!$C$27,AND(M179&lt;&gt;Paramétrage!$C$9,Q179="Mut+ext")),0,ROUNDUP(O179/P179,0))</f>
        <v>0</v>
      </c>
      <c r="V179" s="249">
        <f>IF(OR(M179="",Q179="Mut+ext"),0,IF(VLOOKUP(M179,Paramétrage!$C$6:$E$29,2,0)=0,0,IF(P179="","saisir capacité",N179*U179*VLOOKUP(M179,Paramétrage!$C$6:$E$29,2,0))))</f>
        <v>0</v>
      </c>
      <c r="W179" s="248"/>
      <c r="X179" s="247">
        <f t="shared" si="28"/>
        <v>0</v>
      </c>
      <c r="Y179" s="246">
        <f>IF(OR(M179="",Q179="Mut+ext"),0,IF(ISERROR(W179+V179*VLOOKUP(M179,Paramétrage!$C$6:$E$29,3,0))=TRUE(),X179,W179+V179*VLOOKUP(M179,Paramétrage!$C$6:$E$29,3,0)))</f>
        <v>0</v>
      </c>
      <c r="Z179" s="742"/>
      <c r="AA179" s="742"/>
      <c r="AB179" s="742"/>
      <c r="AC179" s="245"/>
      <c r="AD179" s="244"/>
      <c r="AE179" s="243">
        <f>IF(G179="",0,IF(K179="",0,IF(SUMIF(G169:G180,G179,O169:O180)=0,0,IF(OR(L179="",K179="obligatoire"),AF179/SUMIF(G169:G180,G179,O169:O180),AF179/(SUMIF(G169:G180,G179,O169:O180)/L179)))))</f>
        <v>0</v>
      </c>
      <c r="AF179" s="242">
        <f t="shared" si="29"/>
        <v>0</v>
      </c>
    </row>
    <row r="180" spans="1:32" ht="16.2" hidden="1" thickBot="1" x14ac:dyDescent="0.3">
      <c r="A180" s="746"/>
      <c r="B180" s="743"/>
      <c r="C180" s="744"/>
      <c r="D180" s="744"/>
      <c r="E180" s="745"/>
      <c r="F180" s="745"/>
      <c r="G180" s="260"/>
      <c r="H180" s="259"/>
      <c r="I180" s="258"/>
      <c r="J180" s="255"/>
      <c r="K180" s="257"/>
      <c r="L180" s="256"/>
      <c r="M180" s="255"/>
      <c r="N180" s="254"/>
      <c r="O180" s="253"/>
      <c r="P180" s="252"/>
      <c r="Q180" s="251"/>
      <c r="R180" s="741"/>
      <c r="S180" s="741"/>
      <c r="T180" s="741"/>
      <c r="U180" s="250">
        <f>IF(OR(P180="",M180=Paramétrage!$C$10,M180=Paramétrage!$C$13,M180=Paramétrage!$C$17,M180=Paramétrage!$C$20,M180=Paramétrage!$C$24,M180=Paramétrage!$C$27,AND(M180&lt;&gt;Paramétrage!$C$9,Q180="Mut+ext")),0,ROUNDUP(O180/P180,0))</f>
        <v>0</v>
      </c>
      <c r="V180" s="249">
        <f>IF(OR(M180="",Q180="Mut+ext"),0,IF(VLOOKUP(M180,Paramétrage!$C$6:$E$29,2,0)=0,0,IF(P180="","saisir capacité",N180*U180*VLOOKUP(M180,Paramétrage!$C$6:$E$29,2,0))))</f>
        <v>0</v>
      </c>
      <c r="W180" s="248"/>
      <c r="X180" s="247">
        <f t="shared" si="28"/>
        <v>0</v>
      </c>
      <c r="Y180" s="246">
        <f>IF(OR(M180="",Q180="Mut+ext"),0,IF(ISERROR(W180+V180*VLOOKUP(M180,Paramétrage!$C$6:$E$29,3,0))=TRUE(),X180,W180+V180*VLOOKUP(M180,Paramétrage!$C$6:$E$29,3,0)))</f>
        <v>0</v>
      </c>
      <c r="Z180" s="742"/>
      <c r="AA180" s="742"/>
      <c r="AB180" s="742"/>
      <c r="AC180" s="245"/>
      <c r="AD180" s="244"/>
      <c r="AE180" s="243">
        <f>IF(G180="",0,IF(K180="",0,IF(SUMIF(G169:G180,G180,O169:O180)=0,0,IF(OR(L180="",K180="obligatoire"),AF180/SUMIF(G169:G180,G180,O169:O180),AF180/(SUMIF(G169:G180,G180,O169:O180)/L180)))))</f>
        <v>0</v>
      </c>
      <c r="AF180" s="242">
        <f t="shared" si="29"/>
        <v>0</v>
      </c>
    </row>
    <row r="181" spans="1:32" ht="16.2" hidden="1" thickBot="1" x14ac:dyDescent="0.3">
      <c r="A181" s="746"/>
      <c r="B181" s="743"/>
      <c r="C181" s="241"/>
      <c r="D181" s="239"/>
      <c r="E181" s="240"/>
      <c r="F181" s="239"/>
      <c r="G181" s="239"/>
      <c r="H181" s="238"/>
      <c r="I181" s="237"/>
      <c r="J181" s="236"/>
      <c r="K181" s="235"/>
      <c r="L181" s="234"/>
      <c r="M181" s="226"/>
      <c r="N181" s="233">
        <f>AE181</f>
        <v>0</v>
      </c>
      <c r="O181" s="232"/>
      <c r="P181" s="232"/>
      <c r="Q181" s="231"/>
      <c r="R181" s="230"/>
      <c r="S181" s="230"/>
      <c r="T181" s="229"/>
      <c r="U181" s="228"/>
      <c r="V181" s="227">
        <f>SUM(V169:V180)</f>
        <v>0</v>
      </c>
      <c r="W181" s="226">
        <f>SUM(W169:W180)</f>
        <v>0</v>
      </c>
      <c r="X181" s="225">
        <f>SUM(X169:X180)</f>
        <v>0</v>
      </c>
      <c r="Y181" s="224">
        <f>SUM(Y169:Y180)</f>
        <v>0</v>
      </c>
      <c r="Z181" s="223"/>
      <c r="AA181" s="222"/>
      <c r="AB181" s="221"/>
      <c r="AC181" s="220"/>
      <c r="AD181" s="219"/>
      <c r="AE181" s="218">
        <f>SUM(AE169:AE180)</f>
        <v>0</v>
      </c>
      <c r="AF181" s="217">
        <f>SUM(AF169:AF180)</f>
        <v>0</v>
      </c>
    </row>
    <row r="182" spans="1:32" ht="15.45" hidden="1" customHeight="1" thickBot="1" x14ac:dyDescent="0.3">
      <c r="A182" s="746"/>
      <c r="B182" s="743" t="s">
        <v>134</v>
      </c>
      <c r="C182" s="744"/>
      <c r="D182" s="744"/>
      <c r="E182" s="745"/>
      <c r="F182" s="745"/>
      <c r="G182" s="268"/>
      <c r="H182" s="267"/>
      <c r="I182" s="258"/>
      <c r="J182" s="255"/>
      <c r="K182" s="257"/>
      <c r="L182" s="256"/>
      <c r="M182" s="255"/>
      <c r="N182" s="261"/>
      <c r="O182" s="253"/>
      <c r="P182" s="252"/>
      <c r="Q182" s="266"/>
      <c r="R182" s="741"/>
      <c r="S182" s="741"/>
      <c r="T182" s="741"/>
      <c r="U182" s="250">
        <f>IF(OR(P182="",M182=Paramétrage!$C$10,M182=Paramétrage!$C$13,M182=Paramétrage!$C$17,M182=Paramétrage!$C$20,M182=Paramétrage!$C$24,M182=Paramétrage!$C$27,AND(M182&lt;&gt;Paramétrage!$C$9,Q182="Mut+ext")),0,ROUNDUP(O182/P182,0))</f>
        <v>0</v>
      </c>
      <c r="V182" s="249">
        <f>IF(OR(M182="",Q182="Mut+ext"),0,IF(VLOOKUP(M182,Paramétrage!$C$6:$E$29,2,0)=0,0,IF(P182="","saisir capacité",N182*U182*VLOOKUP(M182,Paramétrage!$C$6:$E$29,2,0))))</f>
        <v>0</v>
      </c>
      <c r="W182" s="248"/>
      <c r="X182" s="247">
        <f t="shared" ref="X182:X193" si="30">IF(OR(M182="",Q182="Mut+ext"),0,IF(ISERROR(V182+W182)=TRUE(),V182,V182+W182))</f>
        <v>0</v>
      </c>
      <c r="Y182" s="246">
        <f>IF(OR(M182="",Q182="Mut+ext"),0,IF(ISERROR(W182+V182*VLOOKUP(M182,Paramétrage!$C$6:$E$29,3,0))=TRUE(),X182,W182+V182*VLOOKUP(M182,Paramétrage!$C$6:$E$29,3,0)))</f>
        <v>0</v>
      </c>
      <c r="Z182" s="742"/>
      <c r="AA182" s="742"/>
      <c r="AB182" s="742"/>
      <c r="AC182" s="245"/>
      <c r="AD182" s="265"/>
      <c r="AE182" s="243">
        <f>IF(G182="",0,IF(K182="",0,IF(SUMIF(G182:G193,G182,O182:O193)=0,0,IF(OR(L182="",K182="obligatoire"),AF182/SUMIF(G182:G193,G182,O182:O193),AF182/(SUMIF(G182:G193,G182,O182:O193)/L182)))))</f>
        <v>0</v>
      </c>
      <c r="AF182" s="264">
        <f t="shared" ref="AF182:AF193" si="31">N182*O182</f>
        <v>0</v>
      </c>
    </row>
    <row r="183" spans="1:32" ht="16.2" hidden="1" thickBot="1" x14ac:dyDescent="0.3">
      <c r="A183" s="746"/>
      <c r="B183" s="743"/>
      <c r="C183" s="744"/>
      <c r="D183" s="744"/>
      <c r="E183" s="745"/>
      <c r="F183" s="745"/>
      <c r="G183" s="260"/>
      <c r="H183" s="263"/>
      <c r="I183" s="258"/>
      <c r="J183" s="255"/>
      <c r="K183" s="257"/>
      <c r="L183" s="256"/>
      <c r="M183" s="255"/>
      <c r="N183" s="261"/>
      <c r="O183" s="253"/>
      <c r="P183" s="252"/>
      <c r="Q183" s="251"/>
      <c r="R183" s="741"/>
      <c r="S183" s="741"/>
      <c r="T183" s="741"/>
      <c r="U183" s="250">
        <f>IF(OR(P183="",M183=Paramétrage!$C$10,M183=Paramétrage!$C$13,M183=Paramétrage!$C$17,M183=Paramétrage!$C$20,M183=Paramétrage!$C$24,M183=Paramétrage!$C$27,AND(M183&lt;&gt;Paramétrage!$C$9,Q183="Mut+ext")),0,ROUNDUP(O183/P183,0))</f>
        <v>0</v>
      </c>
      <c r="V183" s="249">
        <f>IF(OR(M183="",Q183="Mut+ext"),0,IF(VLOOKUP(M183,Paramétrage!$C$6:$E$29,2,0)=0,0,IF(P183="","saisir capacité",N183*U183*VLOOKUP(M183,Paramétrage!$C$6:$E$29,2,0))))</f>
        <v>0</v>
      </c>
      <c r="W183" s="248"/>
      <c r="X183" s="247">
        <f t="shared" si="30"/>
        <v>0</v>
      </c>
      <c r="Y183" s="246">
        <f>IF(OR(M183="",Q183="Mut+ext"),0,IF(ISERROR(W183+V183*VLOOKUP(M183,Paramétrage!$C$6:$E$29,3,0))=TRUE(),X183,W183+V183*VLOOKUP(M183,Paramétrage!$C$6:$E$29,3,0)))</f>
        <v>0</v>
      </c>
      <c r="Z183" s="742"/>
      <c r="AA183" s="742"/>
      <c r="AB183" s="742"/>
      <c r="AC183" s="245"/>
      <c r="AD183" s="244"/>
      <c r="AE183" s="243">
        <f>IF(G183="",0,IF(K183="",0,IF(SUMIF(G182:G193,G183,O182:O193)=0,0,IF(OR(L183="",K183="obligatoire"),AF183/SUMIF(G182:G193,G183,O182:O193),AF183/(SUMIF(G182:G193,G183,O182:O193)/L183)))))</f>
        <v>0</v>
      </c>
      <c r="AF183" s="242">
        <f t="shared" si="31"/>
        <v>0</v>
      </c>
    </row>
    <row r="184" spans="1:32" ht="16.2" hidden="1" thickBot="1" x14ac:dyDescent="0.3">
      <c r="A184" s="746"/>
      <c r="B184" s="743"/>
      <c r="C184" s="744"/>
      <c r="D184" s="744"/>
      <c r="E184" s="745"/>
      <c r="F184" s="745"/>
      <c r="G184" s="260"/>
      <c r="H184" s="263"/>
      <c r="I184" s="258"/>
      <c r="J184" s="255"/>
      <c r="K184" s="257"/>
      <c r="L184" s="256"/>
      <c r="M184" s="255"/>
      <c r="N184" s="261"/>
      <c r="O184" s="253"/>
      <c r="P184" s="252"/>
      <c r="Q184" s="251"/>
      <c r="R184" s="741"/>
      <c r="S184" s="741"/>
      <c r="T184" s="741"/>
      <c r="U184" s="250">
        <f>IF(OR(P184="",M184=Paramétrage!$C$10,M184=Paramétrage!$C$13,M184=Paramétrage!$C$17,M184=Paramétrage!$C$20,M184=Paramétrage!$C$24,M184=Paramétrage!$C$27,AND(M184&lt;&gt;Paramétrage!$C$9,Q184="Mut+ext")),0,ROUNDUP(O184/P184,0))</f>
        <v>0</v>
      </c>
      <c r="V184" s="249">
        <f>IF(OR(M184="",Q184="Mut+ext"),0,IF(VLOOKUP(M184,Paramétrage!$C$6:$E$29,2,0)=0,0,IF(P184="","saisir capacité",N184*U184*VLOOKUP(M184,Paramétrage!$C$6:$E$29,2,0))))</f>
        <v>0</v>
      </c>
      <c r="W184" s="248"/>
      <c r="X184" s="247">
        <f t="shared" si="30"/>
        <v>0</v>
      </c>
      <c r="Y184" s="246">
        <f>IF(OR(M184="",Q184="Mut+ext"),0,IF(ISERROR(W184+V184*VLOOKUP(M184,Paramétrage!$C$6:$E$29,3,0))=TRUE(),X184,W184+V184*VLOOKUP(M184,Paramétrage!$C$6:$E$29,3,0)))</f>
        <v>0</v>
      </c>
      <c r="Z184" s="742"/>
      <c r="AA184" s="742"/>
      <c r="AB184" s="742"/>
      <c r="AC184" s="245"/>
      <c r="AD184" s="244"/>
      <c r="AE184" s="243">
        <f>IF(G184="",0,IF(K184="",0,IF(SUMIF(G182:G193,G184,O182:O193)=0,0,IF(OR(L184="",K184="obligatoire"),AF184/SUMIF(G182:G193,G184,O182:O193),AF184/(SUMIF(G182:G193,G184,O182:O193)/L184)))))</f>
        <v>0</v>
      </c>
      <c r="AF184" s="242">
        <f t="shared" si="31"/>
        <v>0</v>
      </c>
    </row>
    <row r="185" spans="1:32" ht="16.2" hidden="1" thickBot="1" x14ac:dyDescent="0.3">
      <c r="A185" s="746"/>
      <c r="B185" s="743"/>
      <c r="C185" s="744"/>
      <c r="D185" s="744"/>
      <c r="E185" s="745"/>
      <c r="F185" s="745"/>
      <c r="G185" s="262"/>
      <c r="H185" s="263"/>
      <c r="I185" s="258"/>
      <c r="J185" s="255"/>
      <c r="K185" s="257"/>
      <c r="L185" s="256"/>
      <c r="M185" s="255"/>
      <c r="N185" s="261"/>
      <c r="O185" s="253"/>
      <c r="P185" s="252"/>
      <c r="Q185" s="251"/>
      <c r="R185" s="741"/>
      <c r="S185" s="741"/>
      <c r="T185" s="741"/>
      <c r="U185" s="250">
        <f>IF(OR(P185="",M185=Paramétrage!$C$10,M185=Paramétrage!$C$13,M185=Paramétrage!$C$17,M185=Paramétrage!$C$20,M185=Paramétrage!$C$24,M185=Paramétrage!$C$27,AND(M185&lt;&gt;Paramétrage!$C$9,Q185="Mut+ext")),0,ROUNDUP(O185/P185,0))</f>
        <v>0</v>
      </c>
      <c r="V185" s="249">
        <f>IF(OR(M185="",Q185="Mut+ext"),0,IF(VLOOKUP(M185,Paramétrage!$C$6:$E$29,2,0)=0,0,IF(P185="","saisir capacité",N185*U185*VLOOKUP(M185,Paramétrage!$C$6:$E$29,2,0))))</f>
        <v>0</v>
      </c>
      <c r="W185" s="248"/>
      <c r="X185" s="247">
        <f t="shared" si="30"/>
        <v>0</v>
      </c>
      <c r="Y185" s="246">
        <f>IF(OR(M185="",Q185="Mut+ext"),0,IF(ISERROR(W185+V185*VLOOKUP(M185,Paramétrage!$C$6:$E$29,3,0))=TRUE(),X185,W185+V185*VLOOKUP(M185,Paramétrage!$C$6:$E$29,3,0)))</f>
        <v>0</v>
      </c>
      <c r="Z185" s="742"/>
      <c r="AA185" s="742"/>
      <c r="AB185" s="742"/>
      <c r="AC185" s="245"/>
      <c r="AD185" s="244"/>
      <c r="AE185" s="243">
        <f>IF(G185="",0,IF(K185="",0,IF(SUMIF(G182:G193,G185,O182:O193)=0,0,IF(OR(L185="",K185="obligatoire"),AF185/SUMIF(G182:G193,G185,O182:O193),AF185/(SUMIF(G182:G193,G185,O182:O193)/L185)))))</f>
        <v>0</v>
      </c>
      <c r="AF185" s="242">
        <f t="shared" si="31"/>
        <v>0</v>
      </c>
    </row>
    <row r="186" spans="1:32" ht="16.2" hidden="1" thickBot="1" x14ac:dyDescent="0.3">
      <c r="A186" s="746"/>
      <c r="B186" s="743"/>
      <c r="C186" s="744"/>
      <c r="D186" s="744"/>
      <c r="E186" s="745"/>
      <c r="F186" s="745"/>
      <c r="G186" s="260"/>
      <c r="H186" s="259"/>
      <c r="I186" s="258"/>
      <c r="J186" s="255"/>
      <c r="K186" s="257"/>
      <c r="L186" s="256"/>
      <c r="M186" s="255"/>
      <c r="N186" s="261"/>
      <c r="O186" s="253"/>
      <c r="P186" s="252"/>
      <c r="Q186" s="251"/>
      <c r="R186" s="741"/>
      <c r="S186" s="741"/>
      <c r="T186" s="741"/>
      <c r="U186" s="250">
        <f>IF(OR(P186="",M186=Paramétrage!$C$10,M186=Paramétrage!$C$13,M186=Paramétrage!$C$17,M186=Paramétrage!$C$20,M186=Paramétrage!$C$24,M186=Paramétrage!$C$27,AND(M186&lt;&gt;Paramétrage!$C$9,Q186="Mut+ext")),0,ROUNDUP(O186/P186,0))</f>
        <v>0</v>
      </c>
      <c r="V186" s="249">
        <f>IF(OR(M186="",Q186="Mut+ext"),0,IF(VLOOKUP(M186,Paramétrage!$C$6:$E$29,2,0)=0,0,IF(P186="","saisir capacité",N186*U186*VLOOKUP(M186,Paramétrage!$C$6:$E$29,2,0))))</f>
        <v>0</v>
      </c>
      <c r="W186" s="248"/>
      <c r="X186" s="247">
        <f t="shared" si="30"/>
        <v>0</v>
      </c>
      <c r="Y186" s="246">
        <f>IF(OR(M186="",Q186="Mut+ext"),0,IF(ISERROR(W186+V186*VLOOKUP(M186,Paramétrage!$C$6:$E$29,3,0))=TRUE(),X186,W186+V186*VLOOKUP(M186,Paramétrage!$C$6:$E$29,3,0)))</f>
        <v>0</v>
      </c>
      <c r="Z186" s="742"/>
      <c r="AA186" s="742"/>
      <c r="AB186" s="742"/>
      <c r="AC186" s="245"/>
      <c r="AD186" s="244"/>
      <c r="AE186" s="243">
        <f>IF(G186="",0,IF(K186="",0,IF(SUMIF(G178:G189,G186,O178:O189)=0,0,IF(OR(L186="",K186="obligatoire"),AF186/SUMIF(G178:G189,G186,O178:O189),AF186/(SUMIF(G178:G189,G186,O178:O189)/L186)))))</f>
        <v>0</v>
      </c>
      <c r="AF186" s="242">
        <f t="shared" si="31"/>
        <v>0</v>
      </c>
    </row>
    <row r="187" spans="1:32" ht="16.2" hidden="1" thickBot="1" x14ac:dyDescent="0.3">
      <c r="A187" s="746"/>
      <c r="B187" s="743"/>
      <c r="C187" s="744"/>
      <c r="D187" s="744"/>
      <c r="E187" s="745"/>
      <c r="F187" s="745"/>
      <c r="G187" s="260"/>
      <c r="H187" s="259"/>
      <c r="I187" s="258"/>
      <c r="J187" s="255"/>
      <c r="K187" s="257"/>
      <c r="L187" s="256"/>
      <c r="M187" s="255"/>
      <c r="N187" s="261"/>
      <c r="O187" s="253"/>
      <c r="P187" s="252"/>
      <c r="Q187" s="251"/>
      <c r="R187" s="741"/>
      <c r="S187" s="741"/>
      <c r="T187" s="741"/>
      <c r="U187" s="250">
        <f>IF(OR(P187="",M187=Paramétrage!$C$10,M187=Paramétrage!$C$13,M187=Paramétrage!$C$17,M187=Paramétrage!$C$20,M187=Paramétrage!$C$24,M187=Paramétrage!$C$27,AND(M187&lt;&gt;Paramétrage!$C$9,Q187="Mut+ext")),0,ROUNDUP(O187/P187,0))</f>
        <v>0</v>
      </c>
      <c r="V187" s="249">
        <f>IF(OR(M187="",Q187="Mut+ext"),0,IF(VLOOKUP(M187,Paramétrage!$C$6:$E$29,2,0)=0,0,IF(P187="","saisir capacité",N187*U187*VLOOKUP(M187,Paramétrage!$C$6:$E$29,2,0))))</f>
        <v>0</v>
      </c>
      <c r="W187" s="248"/>
      <c r="X187" s="247">
        <f t="shared" si="30"/>
        <v>0</v>
      </c>
      <c r="Y187" s="246">
        <f>IF(OR(M187="",Q187="Mut+ext"),0,IF(ISERROR(W187+V187*VLOOKUP(M187,Paramétrage!$C$6:$E$29,3,0))=TRUE(),X187,W187+V187*VLOOKUP(M187,Paramétrage!$C$6:$E$29,3,0)))</f>
        <v>0</v>
      </c>
      <c r="Z187" s="742"/>
      <c r="AA187" s="742"/>
      <c r="AB187" s="742"/>
      <c r="AC187" s="245"/>
      <c r="AD187" s="244"/>
      <c r="AE187" s="243">
        <f>IF(G187="",0,IF(K187="",0,IF(SUMIF(G178:G189,G187,O178:O189)=0,0,IF(OR(L187="",K187="obligatoire"),AF187/SUMIF(G178:G189,G187,O178:O189),AF187/(SUMIF(G178:G189,G187,O178:O189)/L187)))))</f>
        <v>0</v>
      </c>
      <c r="AF187" s="242">
        <f t="shared" si="31"/>
        <v>0</v>
      </c>
    </row>
    <row r="188" spans="1:32" ht="16.2" hidden="1" thickBot="1" x14ac:dyDescent="0.3">
      <c r="A188" s="746"/>
      <c r="B188" s="743"/>
      <c r="C188" s="744"/>
      <c r="D188" s="744"/>
      <c r="E188" s="745"/>
      <c r="F188" s="745"/>
      <c r="G188" s="260"/>
      <c r="H188" s="259"/>
      <c r="I188" s="258"/>
      <c r="J188" s="255"/>
      <c r="K188" s="257"/>
      <c r="L188" s="256"/>
      <c r="M188" s="255"/>
      <c r="N188" s="261"/>
      <c r="O188" s="253"/>
      <c r="P188" s="252"/>
      <c r="Q188" s="251"/>
      <c r="R188" s="741"/>
      <c r="S188" s="741"/>
      <c r="T188" s="741"/>
      <c r="U188" s="250">
        <f>IF(OR(P188="",M188=Paramétrage!$C$10,M188=Paramétrage!$C$13,M188=Paramétrage!$C$17,M188=Paramétrage!$C$20,M188=Paramétrage!$C$24,M188=Paramétrage!$C$27,AND(M188&lt;&gt;Paramétrage!$C$9,Q188="Mut+ext")),0,ROUNDUP(O188/P188,0))</f>
        <v>0</v>
      </c>
      <c r="V188" s="249">
        <f>IF(OR(M188="",Q188="Mut+ext"),0,IF(VLOOKUP(M188,Paramétrage!$C$6:$E$29,2,0)=0,0,IF(P188="","saisir capacité",N188*U188*VLOOKUP(M188,Paramétrage!$C$6:$E$29,2,0))))</f>
        <v>0</v>
      </c>
      <c r="W188" s="248"/>
      <c r="X188" s="247">
        <f t="shared" si="30"/>
        <v>0</v>
      </c>
      <c r="Y188" s="246">
        <f>IF(OR(M188="",Q188="Mut+ext"),0,IF(ISERROR(W188+V188*VLOOKUP(M188,Paramétrage!$C$6:$E$29,3,0))=TRUE(),X188,W188+V188*VLOOKUP(M188,Paramétrage!$C$6:$E$29,3,0)))</f>
        <v>0</v>
      </c>
      <c r="Z188" s="742"/>
      <c r="AA188" s="742"/>
      <c r="AB188" s="742"/>
      <c r="AC188" s="245"/>
      <c r="AD188" s="244"/>
      <c r="AE188" s="243">
        <f>IF(G188="",0,IF(K188="",0,IF(SUMIF(G178:G189,G188,O178:O189)=0,0,IF(OR(L188="",K188="obligatoire"),AF188/SUMIF(G178:G189,G188,O178:O189),AF188/(SUMIF(G178:G189,G188,O178:O189)/L188)))))</f>
        <v>0</v>
      </c>
      <c r="AF188" s="242">
        <f t="shared" si="31"/>
        <v>0</v>
      </c>
    </row>
    <row r="189" spans="1:32" ht="16.2" hidden="1" thickBot="1" x14ac:dyDescent="0.3">
      <c r="A189" s="746"/>
      <c r="B189" s="743"/>
      <c r="C189" s="744"/>
      <c r="D189" s="744"/>
      <c r="E189" s="745"/>
      <c r="F189" s="745"/>
      <c r="G189" s="260"/>
      <c r="H189" s="259"/>
      <c r="I189" s="258"/>
      <c r="J189" s="255"/>
      <c r="K189" s="257"/>
      <c r="L189" s="256"/>
      <c r="M189" s="255"/>
      <c r="N189" s="254"/>
      <c r="O189" s="253"/>
      <c r="P189" s="252"/>
      <c r="Q189" s="251"/>
      <c r="R189" s="741"/>
      <c r="S189" s="741"/>
      <c r="T189" s="741"/>
      <c r="U189" s="250">
        <f>IF(OR(P189="",M189=Paramétrage!$C$10,M189=Paramétrage!$C$13,M189=Paramétrage!$C$17,M189=Paramétrage!$C$20,M189=Paramétrage!$C$24,M189=Paramétrage!$C$27,AND(M189&lt;&gt;Paramétrage!$C$9,Q189="Mut+ext")),0,ROUNDUP(O189/P189,0))</f>
        <v>0</v>
      </c>
      <c r="V189" s="249">
        <f>IF(OR(M189="",Q189="Mut+ext"),0,IF(VLOOKUP(M189,Paramétrage!$C$6:$E$29,2,0)=0,0,IF(P189="","saisir capacité",N189*U189*VLOOKUP(M189,Paramétrage!$C$6:$E$29,2,0))))</f>
        <v>0</v>
      </c>
      <c r="W189" s="248"/>
      <c r="X189" s="247">
        <f t="shared" si="30"/>
        <v>0</v>
      </c>
      <c r="Y189" s="246">
        <f>IF(OR(M189="",Q189="Mut+ext"),0,IF(ISERROR(W189+V189*VLOOKUP(M189,Paramétrage!$C$6:$E$29,3,0))=TRUE(),X189,W189+V189*VLOOKUP(M189,Paramétrage!$C$6:$E$29,3,0)))</f>
        <v>0</v>
      </c>
      <c r="Z189" s="742"/>
      <c r="AA189" s="742"/>
      <c r="AB189" s="742"/>
      <c r="AC189" s="245"/>
      <c r="AD189" s="244"/>
      <c r="AE189" s="243">
        <f>IF(G189="",0,IF(K189="",0,IF(SUMIF(G178:G189,G189,O178:O189)=0,0,IF(OR(L189="",K189="obligatoire"),AF189/SUMIF(G178:G189,G189,O178:O189),AF189/(SUMIF(G178:G189,G189,O178:O189)/L189)))))</f>
        <v>0</v>
      </c>
      <c r="AF189" s="242">
        <f t="shared" si="31"/>
        <v>0</v>
      </c>
    </row>
    <row r="190" spans="1:32" ht="16.2" hidden="1" thickBot="1" x14ac:dyDescent="0.3">
      <c r="A190" s="746"/>
      <c r="B190" s="743"/>
      <c r="C190" s="744"/>
      <c r="D190" s="744"/>
      <c r="E190" s="745"/>
      <c r="F190" s="745"/>
      <c r="G190" s="260"/>
      <c r="H190" s="259"/>
      <c r="I190" s="258"/>
      <c r="J190" s="255"/>
      <c r="K190" s="257"/>
      <c r="L190" s="256"/>
      <c r="M190" s="255"/>
      <c r="N190" s="261"/>
      <c r="O190" s="253"/>
      <c r="P190" s="252"/>
      <c r="Q190" s="251"/>
      <c r="R190" s="741"/>
      <c r="S190" s="741"/>
      <c r="T190" s="741"/>
      <c r="U190" s="250">
        <f>IF(OR(P190="",M190=Paramétrage!$C$10,M190=Paramétrage!$C$13,M190=Paramétrage!$C$17,M190=Paramétrage!$C$20,M190=Paramétrage!$C$24,M190=Paramétrage!$C$27,AND(M190&lt;&gt;Paramétrage!$C$9,Q190="Mut+ext")),0,ROUNDUP(O190/P190,0))</f>
        <v>0</v>
      </c>
      <c r="V190" s="249">
        <f>IF(OR(M190="",Q190="Mut+ext"),0,IF(VLOOKUP(M190,Paramétrage!$C$6:$E$29,2,0)=0,0,IF(P190="","saisir capacité",N190*U190*VLOOKUP(M190,Paramétrage!$C$6:$E$29,2,0))))</f>
        <v>0</v>
      </c>
      <c r="W190" s="248"/>
      <c r="X190" s="247">
        <f t="shared" si="30"/>
        <v>0</v>
      </c>
      <c r="Y190" s="246">
        <f>IF(OR(M190="",Q190="Mut+ext"),0,IF(ISERROR(W190+V190*VLOOKUP(M190,Paramétrage!$C$6:$E$29,3,0))=TRUE(),X190,W190+V190*VLOOKUP(M190,Paramétrage!$C$6:$E$29,3,0)))</f>
        <v>0</v>
      </c>
      <c r="Z190" s="742"/>
      <c r="AA190" s="742"/>
      <c r="AB190" s="742"/>
      <c r="AC190" s="245"/>
      <c r="AD190" s="244"/>
      <c r="AE190" s="243">
        <f>IF(G190="",0,IF(K190="",0,IF(SUMIF(G182:G193,G190,O182:O193)=0,0,IF(OR(L190="",K190="obligatoire"),AF190/SUMIF(G182:G193,G190,O182:O193),AF190/(SUMIF(G182:G193,G190,O182:O193)/L190)))))</f>
        <v>0</v>
      </c>
      <c r="AF190" s="242">
        <f t="shared" si="31"/>
        <v>0</v>
      </c>
    </row>
    <row r="191" spans="1:32" ht="16.2" hidden="1" thickBot="1" x14ac:dyDescent="0.3">
      <c r="A191" s="746"/>
      <c r="B191" s="743"/>
      <c r="C191" s="744"/>
      <c r="D191" s="744"/>
      <c r="E191" s="745"/>
      <c r="F191" s="745"/>
      <c r="G191" s="260"/>
      <c r="H191" s="259"/>
      <c r="I191" s="258"/>
      <c r="J191" s="255"/>
      <c r="K191" s="257"/>
      <c r="L191" s="256"/>
      <c r="M191" s="255"/>
      <c r="N191" s="261"/>
      <c r="O191" s="253"/>
      <c r="P191" s="252"/>
      <c r="Q191" s="251"/>
      <c r="R191" s="741"/>
      <c r="S191" s="741"/>
      <c r="T191" s="741"/>
      <c r="U191" s="250">
        <f>IF(OR(P191="",M191=Paramétrage!$C$10,M191=Paramétrage!$C$13,M191=Paramétrage!$C$17,M191=Paramétrage!$C$20,M191=Paramétrage!$C$24,M191=Paramétrage!$C$27,AND(M191&lt;&gt;Paramétrage!$C$9,Q191="Mut+ext")),0,ROUNDUP(O191/P191,0))</f>
        <v>0</v>
      </c>
      <c r="V191" s="249">
        <f>IF(OR(M191="",Q191="Mut+ext"),0,IF(VLOOKUP(M191,Paramétrage!$C$6:$E$29,2,0)=0,0,IF(P191="","saisir capacité",N191*U191*VLOOKUP(M191,Paramétrage!$C$6:$E$29,2,0))))</f>
        <v>0</v>
      </c>
      <c r="W191" s="248"/>
      <c r="X191" s="247">
        <f t="shared" si="30"/>
        <v>0</v>
      </c>
      <c r="Y191" s="246">
        <f>IF(OR(M191="",Q191="Mut+ext"),0,IF(ISERROR(W191+V191*VLOOKUP(M191,Paramétrage!$C$6:$E$29,3,0))=TRUE(),X191,W191+V191*VLOOKUP(M191,Paramétrage!$C$6:$E$29,3,0)))</f>
        <v>0</v>
      </c>
      <c r="Z191" s="742"/>
      <c r="AA191" s="742"/>
      <c r="AB191" s="742"/>
      <c r="AC191" s="245"/>
      <c r="AD191" s="244"/>
      <c r="AE191" s="243">
        <f>IF(G191="",0,IF(K191="",0,IF(SUMIF(G182:G193,G191,O182:O193)=0,0,IF(OR(L191="",K191="obligatoire"),AF191/SUMIF(G182:G193,G191,O182:O193),AF191/(SUMIF(G182:G193,G191,O182:O193)/L191)))))</f>
        <v>0</v>
      </c>
      <c r="AF191" s="242">
        <f t="shared" si="31"/>
        <v>0</v>
      </c>
    </row>
    <row r="192" spans="1:32" ht="16.2" hidden="1" thickBot="1" x14ac:dyDescent="0.3">
      <c r="A192" s="746"/>
      <c r="B192" s="743"/>
      <c r="C192" s="744"/>
      <c r="D192" s="744"/>
      <c r="E192" s="745"/>
      <c r="F192" s="745"/>
      <c r="G192" s="260"/>
      <c r="H192" s="259"/>
      <c r="I192" s="258"/>
      <c r="J192" s="255"/>
      <c r="K192" s="257"/>
      <c r="L192" s="256"/>
      <c r="M192" s="255"/>
      <c r="N192" s="261"/>
      <c r="O192" s="253"/>
      <c r="P192" s="252"/>
      <c r="Q192" s="251"/>
      <c r="R192" s="741"/>
      <c r="S192" s="741"/>
      <c r="T192" s="741"/>
      <c r="U192" s="250">
        <f>IF(OR(P192="",M192=Paramétrage!$C$10,M192=Paramétrage!$C$13,M192=Paramétrage!$C$17,M192=Paramétrage!$C$20,M192=Paramétrage!$C$24,M192=Paramétrage!$C$27,AND(M192&lt;&gt;Paramétrage!$C$9,Q192="Mut+ext")),0,ROUNDUP(O192/P192,0))</f>
        <v>0</v>
      </c>
      <c r="V192" s="249">
        <f>IF(OR(M192="",Q192="Mut+ext"),0,IF(VLOOKUP(M192,Paramétrage!$C$6:$E$29,2,0)=0,0,IF(P192="","saisir capacité",N192*U192*VLOOKUP(M192,Paramétrage!$C$6:$E$29,2,0))))</f>
        <v>0</v>
      </c>
      <c r="W192" s="248"/>
      <c r="X192" s="247">
        <f t="shared" si="30"/>
        <v>0</v>
      </c>
      <c r="Y192" s="246">
        <f>IF(OR(M192="",Q192="Mut+ext"),0,IF(ISERROR(W192+V192*VLOOKUP(M192,Paramétrage!$C$6:$E$29,3,0))=TRUE(),X192,W192+V192*VLOOKUP(M192,Paramétrage!$C$6:$E$29,3,0)))</f>
        <v>0</v>
      </c>
      <c r="Z192" s="742"/>
      <c r="AA192" s="742"/>
      <c r="AB192" s="742"/>
      <c r="AC192" s="245"/>
      <c r="AD192" s="244"/>
      <c r="AE192" s="243">
        <f>IF(G192="",0,IF(K192="",0,IF(SUMIF(G182:G193,G192,O182:O193)=0,0,IF(OR(L192="",K192="obligatoire"),AF192/SUMIF(G182:G193,G192,O182:O193),AF192/(SUMIF(G182:G193,G192,O182:O193)/L192)))))</f>
        <v>0</v>
      </c>
      <c r="AF192" s="242">
        <f t="shared" si="31"/>
        <v>0</v>
      </c>
    </row>
    <row r="193" spans="1:32" ht="16.2" hidden="1" thickBot="1" x14ac:dyDescent="0.3">
      <c r="A193" s="746"/>
      <c r="B193" s="743"/>
      <c r="C193" s="744"/>
      <c r="D193" s="744"/>
      <c r="E193" s="745"/>
      <c r="F193" s="745"/>
      <c r="G193" s="260"/>
      <c r="H193" s="259"/>
      <c r="I193" s="258"/>
      <c r="J193" s="255"/>
      <c r="K193" s="257"/>
      <c r="L193" s="256"/>
      <c r="M193" s="255"/>
      <c r="N193" s="254"/>
      <c r="O193" s="253"/>
      <c r="P193" s="252"/>
      <c r="Q193" s="251"/>
      <c r="R193" s="741"/>
      <c r="S193" s="741"/>
      <c r="T193" s="741"/>
      <c r="U193" s="250">
        <f>IF(OR(P193="",M193=Paramétrage!$C$10,M193=Paramétrage!$C$13,M193=Paramétrage!$C$17,M193=Paramétrage!$C$20,M193=Paramétrage!$C$24,M193=Paramétrage!$C$27,AND(M193&lt;&gt;Paramétrage!$C$9,Q193="Mut+ext")),0,ROUNDUP(O193/P193,0))</f>
        <v>0</v>
      </c>
      <c r="V193" s="249">
        <f>IF(OR(M193="",Q193="Mut+ext"),0,IF(VLOOKUP(M193,Paramétrage!$C$6:$E$29,2,0)=0,0,IF(P193="","saisir capacité",N193*U193*VLOOKUP(M193,Paramétrage!$C$6:$E$29,2,0))))</f>
        <v>0</v>
      </c>
      <c r="W193" s="248"/>
      <c r="X193" s="247">
        <f t="shared" si="30"/>
        <v>0</v>
      </c>
      <c r="Y193" s="246">
        <f>IF(OR(M193="",Q193="Mut+ext"),0,IF(ISERROR(W193+V193*VLOOKUP(M193,Paramétrage!$C$6:$E$29,3,0))=TRUE(),X193,W193+V193*VLOOKUP(M193,Paramétrage!$C$6:$E$29,3,0)))</f>
        <v>0</v>
      </c>
      <c r="Z193" s="742"/>
      <c r="AA193" s="742"/>
      <c r="AB193" s="742"/>
      <c r="AC193" s="245"/>
      <c r="AD193" s="244"/>
      <c r="AE193" s="243">
        <f>IF(G193="",0,IF(K193="",0,IF(SUMIF(G182:G193,G193,O182:O193)=0,0,IF(OR(L193="",K193="obligatoire"),AF193/SUMIF(G182:G193,G193,O182:O193),AF193/(SUMIF(G182:G193,G193,O182:O193)/L193)))))</f>
        <v>0</v>
      </c>
      <c r="AF193" s="242">
        <f t="shared" si="31"/>
        <v>0</v>
      </c>
    </row>
    <row r="194" spans="1:32" ht="16.2" hidden="1" thickBot="1" x14ac:dyDescent="0.3">
      <c r="A194" s="746"/>
      <c r="B194" s="743"/>
      <c r="C194" s="241"/>
      <c r="D194" s="239"/>
      <c r="E194" s="240"/>
      <c r="F194" s="239"/>
      <c r="G194" s="239"/>
      <c r="H194" s="238"/>
      <c r="I194" s="237"/>
      <c r="J194" s="236"/>
      <c r="K194" s="235"/>
      <c r="L194" s="234"/>
      <c r="M194" s="226"/>
      <c r="N194" s="233">
        <f>AE194</f>
        <v>0</v>
      </c>
      <c r="O194" s="232"/>
      <c r="P194" s="232"/>
      <c r="Q194" s="231"/>
      <c r="R194" s="230"/>
      <c r="S194" s="230"/>
      <c r="T194" s="229"/>
      <c r="U194" s="228"/>
      <c r="V194" s="227">
        <f>SUM(V182:V193)</f>
        <v>0</v>
      </c>
      <c r="W194" s="226">
        <f>SUM(W182:W193)</f>
        <v>0</v>
      </c>
      <c r="X194" s="225">
        <f>SUM(X182:X193)</f>
        <v>0</v>
      </c>
      <c r="Y194" s="224">
        <f>SUM(Y182:Y193)</f>
        <v>0</v>
      </c>
      <c r="Z194" s="223"/>
      <c r="AA194" s="222"/>
      <c r="AB194" s="221"/>
      <c r="AC194" s="220"/>
      <c r="AD194" s="219"/>
      <c r="AE194" s="218">
        <f>SUM(AE182:AE193)</f>
        <v>0</v>
      </c>
      <c r="AF194" s="217">
        <f>SUM(AF182:AF193)</f>
        <v>0</v>
      </c>
    </row>
    <row r="195" spans="1:32" ht="15.45" hidden="1" customHeight="1" thickBot="1" x14ac:dyDescent="0.3">
      <c r="A195" s="746"/>
      <c r="B195" s="743" t="s">
        <v>135</v>
      </c>
      <c r="C195" s="744"/>
      <c r="D195" s="744"/>
      <c r="E195" s="745"/>
      <c r="F195" s="745"/>
      <c r="G195" s="268"/>
      <c r="H195" s="267"/>
      <c r="I195" s="258"/>
      <c r="J195" s="255"/>
      <c r="K195" s="257"/>
      <c r="L195" s="256"/>
      <c r="M195" s="255"/>
      <c r="N195" s="261"/>
      <c r="O195" s="253"/>
      <c r="P195" s="252"/>
      <c r="Q195" s="266"/>
      <c r="R195" s="741"/>
      <c r="S195" s="741"/>
      <c r="T195" s="741"/>
      <c r="U195" s="250">
        <f>IF(OR(P195="",M195=Paramétrage!$C$10,M195=Paramétrage!$C$13,M195=Paramétrage!$C$17,M195=Paramétrage!$C$20,M195=Paramétrage!$C$24,M195=Paramétrage!$C$27,AND(M195&lt;&gt;Paramétrage!$C$9,Q195="Mut+ext")),0,ROUNDUP(O195/P195,0))</f>
        <v>0</v>
      </c>
      <c r="V195" s="249">
        <f>IF(OR(M195="",Q195="Mut+ext"),0,IF(VLOOKUP(M195,Paramétrage!$C$6:$E$29,2,0)=0,0,IF(P195="","saisir capacité",N195*U195*VLOOKUP(M195,Paramétrage!$C$6:$E$29,2,0))))</f>
        <v>0</v>
      </c>
      <c r="W195" s="248"/>
      <c r="X195" s="247">
        <f t="shared" ref="X195:X206" si="32">IF(OR(M195="",Q195="Mut+ext"),0,IF(ISERROR(V195+W195)=TRUE(),V195,V195+W195))</f>
        <v>0</v>
      </c>
      <c r="Y195" s="246">
        <f>IF(OR(M195="",Q195="Mut+ext"),0,IF(ISERROR(W195+V195*VLOOKUP(M195,Paramétrage!$C$6:$E$29,3,0))=TRUE(),X195,W195+V195*VLOOKUP(M195,Paramétrage!$C$6:$E$29,3,0)))</f>
        <v>0</v>
      </c>
      <c r="Z195" s="742"/>
      <c r="AA195" s="742"/>
      <c r="AB195" s="742"/>
      <c r="AC195" s="245"/>
      <c r="AD195" s="265"/>
      <c r="AE195" s="243">
        <f>IF(G195="",0,IF(K195="",0,IF(SUMIF(G195:G206,G195,O195:O206)=0,0,IF(OR(L195="",K195="obligatoire"),AF195/SUMIF(G195:G206,G195,O195:O206),AF195/(SUMIF(G195:G206,G195,O195:O206)/L195)))))</f>
        <v>0</v>
      </c>
      <c r="AF195" s="264">
        <f t="shared" ref="AF195:AF206" si="33">N195*O195</f>
        <v>0</v>
      </c>
    </row>
    <row r="196" spans="1:32" ht="16.2" hidden="1" thickBot="1" x14ac:dyDescent="0.3">
      <c r="A196" s="746"/>
      <c r="B196" s="743"/>
      <c r="C196" s="744"/>
      <c r="D196" s="744"/>
      <c r="E196" s="745"/>
      <c r="F196" s="745"/>
      <c r="G196" s="260"/>
      <c r="H196" s="263"/>
      <c r="I196" s="258"/>
      <c r="J196" s="255"/>
      <c r="K196" s="257"/>
      <c r="L196" s="256"/>
      <c r="M196" s="255"/>
      <c r="N196" s="261"/>
      <c r="O196" s="253"/>
      <c r="P196" s="252"/>
      <c r="Q196" s="251"/>
      <c r="R196" s="741"/>
      <c r="S196" s="741"/>
      <c r="T196" s="741"/>
      <c r="U196" s="250">
        <f>IF(OR(P196="",M196=Paramétrage!$C$10,M196=Paramétrage!$C$13,M196=Paramétrage!$C$17,M196=Paramétrage!$C$20,M196=Paramétrage!$C$24,M196=Paramétrage!$C$27,AND(M196&lt;&gt;Paramétrage!$C$9,Q196="Mut+ext")),0,ROUNDUP(O196/P196,0))</f>
        <v>0</v>
      </c>
      <c r="V196" s="249">
        <f>IF(OR(M196="",Q196="Mut+ext"),0,IF(VLOOKUP(M196,Paramétrage!$C$6:$E$29,2,0)=0,0,IF(P196="","saisir capacité",N196*U196*VLOOKUP(M196,Paramétrage!$C$6:$E$29,2,0))))</f>
        <v>0</v>
      </c>
      <c r="W196" s="248"/>
      <c r="X196" s="247">
        <f t="shared" si="32"/>
        <v>0</v>
      </c>
      <c r="Y196" s="246">
        <f>IF(OR(M196="",Q196="Mut+ext"),0,IF(ISERROR(W196+V196*VLOOKUP(M196,Paramétrage!$C$6:$E$29,3,0))=TRUE(),X196,W196+V196*VLOOKUP(M196,Paramétrage!$C$6:$E$29,3,0)))</f>
        <v>0</v>
      </c>
      <c r="Z196" s="742"/>
      <c r="AA196" s="742"/>
      <c r="AB196" s="742"/>
      <c r="AC196" s="245"/>
      <c r="AD196" s="244"/>
      <c r="AE196" s="243">
        <f>IF(G196="",0,IF(K196="",0,IF(SUMIF(G195:G206,G196,O195:O206)=0,0,IF(OR(L196="",K196="obligatoire"),AF196/SUMIF(G195:G206,G196,O195:O206),AF196/(SUMIF(G195:G206,G196,O195:O206)/L196)))))</f>
        <v>0</v>
      </c>
      <c r="AF196" s="242">
        <f t="shared" si="33"/>
        <v>0</v>
      </c>
    </row>
    <row r="197" spans="1:32" ht="16.2" hidden="1" thickBot="1" x14ac:dyDescent="0.3">
      <c r="A197" s="746"/>
      <c r="B197" s="743"/>
      <c r="C197" s="744"/>
      <c r="D197" s="744"/>
      <c r="E197" s="745"/>
      <c r="F197" s="745"/>
      <c r="G197" s="260"/>
      <c r="H197" s="263"/>
      <c r="I197" s="258"/>
      <c r="J197" s="255"/>
      <c r="K197" s="257"/>
      <c r="L197" s="256"/>
      <c r="M197" s="255"/>
      <c r="N197" s="261"/>
      <c r="O197" s="253"/>
      <c r="P197" s="252"/>
      <c r="Q197" s="251"/>
      <c r="R197" s="741"/>
      <c r="S197" s="741"/>
      <c r="T197" s="741"/>
      <c r="U197" s="250">
        <f>IF(OR(P197="",M197=Paramétrage!$C$10,M197=Paramétrage!$C$13,M197=Paramétrage!$C$17,M197=Paramétrage!$C$20,M197=Paramétrage!$C$24,M197=Paramétrage!$C$27,AND(M197&lt;&gt;Paramétrage!$C$9,Q197="Mut+ext")),0,ROUNDUP(O197/P197,0))</f>
        <v>0</v>
      </c>
      <c r="V197" s="249">
        <f>IF(OR(M197="",Q197="Mut+ext"),0,IF(VLOOKUP(M197,Paramétrage!$C$6:$E$29,2,0)=0,0,IF(P197="","saisir capacité",N197*U197*VLOOKUP(M197,Paramétrage!$C$6:$E$29,2,0))))</f>
        <v>0</v>
      </c>
      <c r="W197" s="248"/>
      <c r="X197" s="247">
        <f t="shared" si="32"/>
        <v>0</v>
      </c>
      <c r="Y197" s="246">
        <f>IF(OR(M197="",Q197="Mut+ext"),0,IF(ISERROR(W197+V197*VLOOKUP(M197,Paramétrage!$C$6:$E$29,3,0))=TRUE(),X197,W197+V197*VLOOKUP(M197,Paramétrage!$C$6:$E$29,3,0)))</f>
        <v>0</v>
      </c>
      <c r="Z197" s="742"/>
      <c r="AA197" s="742"/>
      <c r="AB197" s="742"/>
      <c r="AC197" s="245"/>
      <c r="AD197" s="244"/>
      <c r="AE197" s="243">
        <f>IF(G197="",0,IF(K197="",0,IF(SUMIF(G195:G206,G197,O195:O206)=0,0,IF(OR(L197="",K197="obligatoire"),AF197/SUMIF(G195:G206,G197,O195:O206),AF197/(SUMIF(G195:G206,G197,O195:O206)/L197)))))</f>
        <v>0</v>
      </c>
      <c r="AF197" s="242">
        <f t="shared" si="33"/>
        <v>0</v>
      </c>
    </row>
    <row r="198" spans="1:32" ht="16.2" hidden="1" thickBot="1" x14ac:dyDescent="0.3">
      <c r="A198" s="746"/>
      <c r="B198" s="743"/>
      <c r="C198" s="744"/>
      <c r="D198" s="744"/>
      <c r="E198" s="745"/>
      <c r="F198" s="745"/>
      <c r="G198" s="260"/>
      <c r="H198" s="263"/>
      <c r="I198" s="258"/>
      <c r="J198" s="255"/>
      <c r="K198" s="257"/>
      <c r="L198" s="256"/>
      <c r="M198" s="255"/>
      <c r="N198" s="261"/>
      <c r="O198" s="253"/>
      <c r="P198" s="252"/>
      <c r="Q198" s="251"/>
      <c r="R198" s="741"/>
      <c r="S198" s="741"/>
      <c r="T198" s="741"/>
      <c r="U198" s="250">
        <f>IF(OR(P198="",M198=Paramétrage!$C$10,M198=Paramétrage!$C$13,M198=Paramétrage!$C$17,M198=Paramétrage!$C$20,M198=Paramétrage!$C$24,M198=Paramétrage!$C$27,AND(M198&lt;&gt;Paramétrage!$C$9,Q198="Mut+ext")),0,ROUNDUP(O198/P198,0))</f>
        <v>0</v>
      </c>
      <c r="V198" s="249">
        <f>IF(OR(M198="",Q198="Mut+ext"),0,IF(VLOOKUP(M198,Paramétrage!$C$6:$E$29,2,0)=0,0,IF(P198="","saisir capacité",N198*U198*VLOOKUP(M198,Paramétrage!$C$6:$E$29,2,0))))</f>
        <v>0</v>
      </c>
      <c r="W198" s="248"/>
      <c r="X198" s="247">
        <f t="shared" si="32"/>
        <v>0</v>
      </c>
      <c r="Y198" s="246">
        <f>IF(OR(M198="",Q198="Mut+ext"),0,IF(ISERROR(W198+V198*VLOOKUP(M198,Paramétrage!$C$6:$E$29,3,0))=TRUE(),X198,W198+V198*VLOOKUP(M198,Paramétrage!$C$6:$E$29,3,0)))</f>
        <v>0</v>
      </c>
      <c r="Z198" s="742"/>
      <c r="AA198" s="742"/>
      <c r="AB198" s="742"/>
      <c r="AC198" s="245"/>
      <c r="AD198" s="244"/>
      <c r="AE198" s="243">
        <f>IF(G198="",0,IF(K198="",0,IF(SUMIF(G195:G206,G198,O195:O206)=0,0,IF(OR(L198="",K198="obligatoire"),AF198/SUMIF(G195:G206,G198,O195:O206),AF198/(SUMIF(G195:G206,G198,O195:O206)/L198)))))</f>
        <v>0</v>
      </c>
      <c r="AF198" s="242">
        <f t="shared" si="33"/>
        <v>0</v>
      </c>
    </row>
    <row r="199" spans="1:32" ht="16.2" hidden="1" thickBot="1" x14ac:dyDescent="0.3">
      <c r="A199" s="746"/>
      <c r="B199" s="743"/>
      <c r="C199" s="744"/>
      <c r="D199" s="744"/>
      <c r="E199" s="745"/>
      <c r="F199" s="745"/>
      <c r="G199" s="260"/>
      <c r="H199" s="259"/>
      <c r="I199" s="258"/>
      <c r="J199" s="255"/>
      <c r="K199" s="257"/>
      <c r="L199" s="256"/>
      <c r="M199" s="255"/>
      <c r="N199" s="261"/>
      <c r="O199" s="253"/>
      <c r="P199" s="252"/>
      <c r="Q199" s="251"/>
      <c r="R199" s="741"/>
      <c r="S199" s="741"/>
      <c r="T199" s="741"/>
      <c r="U199" s="250">
        <f>IF(OR(P199="",M199=Paramétrage!$C$10,M199=Paramétrage!$C$13,M199=Paramétrage!$C$17,M199=Paramétrage!$C$20,M199=Paramétrage!$C$24,M199=Paramétrage!$C$27,AND(M199&lt;&gt;Paramétrage!$C$9,Q199="Mut+ext")),0,ROUNDUP(O199/P199,0))</f>
        <v>0</v>
      </c>
      <c r="V199" s="249">
        <f>IF(OR(M199="",Q199="Mut+ext"),0,IF(VLOOKUP(M199,Paramétrage!$C$6:$E$29,2,0)=0,0,IF(P199="","saisir capacité",N199*U199*VLOOKUP(M199,Paramétrage!$C$6:$E$29,2,0))))</f>
        <v>0</v>
      </c>
      <c r="W199" s="248"/>
      <c r="X199" s="247">
        <f t="shared" si="32"/>
        <v>0</v>
      </c>
      <c r="Y199" s="246">
        <f>IF(OR(M199="",Q199="Mut+ext"),0,IF(ISERROR(W199+V199*VLOOKUP(M199,Paramétrage!$C$6:$E$29,3,0))=TRUE(),X199,W199+V199*VLOOKUP(M199,Paramétrage!$C$6:$E$29,3,0)))</f>
        <v>0</v>
      </c>
      <c r="Z199" s="742"/>
      <c r="AA199" s="742"/>
      <c r="AB199" s="742"/>
      <c r="AC199" s="245"/>
      <c r="AD199" s="244"/>
      <c r="AE199" s="243">
        <f>IF(G199="",0,IF(K199="",0,IF(SUMIF(G191:G202,G199,O191:O202)=0,0,IF(OR(L199="",K199="obligatoire"),AF199/SUMIF(G191:G202,G199,O191:O202),AF199/(SUMIF(G191:G202,G199,O191:O202)/L199)))))</f>
        <v>0</v>
      </c>
      <c r="AF199" s="242">
        <f t="shared" si="33"/>
        <v>0</v>
      </c>
    </row>
    <row r="200" spans="1:32" ht="16.2" hidden="1" thickBot="1" x14ac:dyDescent="0.3">
      <c r="A200" s="746"/>
      <c r="B200" s="743"/>
      <c r="C200" s="744"/>
      <c r="D200" s="744"/>
      <c r="E200" s="745"/>
      <c r="F200" s="745"/>
      <c r="G200" s="260"/>
      <c r="H200" s="259"/>
      <c r="I200" s="258"/>
      <c r="J200" s="255"/>
      <c r="K200" s="257"/>
      <c r="L200" s="256"/>
      <c r="M200" s="255"/>
      <c r="N200" s="261"/>
      <c r="O200" s="253"/>
      <c r="P200" s="252"/>
      <c r="Q200" s="251"/>
      <c r="R200" s="741"/>
      <c r="S200" s="741"/>
      <c r="T200" s="741"/>
      <c r="U200" s="250">
        <f>IF(OR(P200="",M200=Paramétrage!$C$10,M200=Paramétrage!$C$13,M200=Paramétrage!$C$17,M200=Paramétrage!$C$20,M200=Paramétrage!$C$24,M200=Paramétrage!$C$27,AND(M200&lt;&gt;Paramétrage!$C$9,Q200="Mut+ext")),0,ROUNDUP(O200/P200,0))</f>
        <v>0</v>
      </c>
      <c r="V200" s="249">
        <f>IF(OR(M200="",Q200="Mut+ext"),0,IF(VLOOKUP(M200,Paramétrage!$C$6:$E$29,2,0)=0,0,IF(P200="","saisir capacité",N200*U200*VLOOKUP(M200,Paramétrage!$C$6:$E$29,2,0))))</f>
        <v>0</v>
      </c>
      <c r="W200" s="248"/>
      <c r="X200" s="247">
        <f t="shared" si="32"/>
        <v>0</v>
      </c>
      <c r="Y200" s="246">
        <f>IF(OR(M200="",Q200="Mut+ext"),0,IF(ISERROR(W200+V200*VLOOKUP(M200,Paramétrage!$C$6:$E$29,3,0))=TRUE(),X200,W200+V200*VLOOKUP(M200,Paramétrage!$C$6:$E$29,3,0)))</f>
        <v>0</v>
      </c>
      <c r="Z200" s="742"/>
      <c r="AA200" s="742"/>
      <c r="AB200" s="742"/>
      <c r="AC200" s="245"/>
      <c r="AD200" s="244"/>
      <c r="AE200" s="243">
        <f>IF(G200="",0,IF(K200="",0,IF(SUMIF(G191:G202,G200,O191:O202)=0,0,IF(OR(L200="",K200="obligatoire"),AF200/SUMIF(G191:G202,G200,O191:O202),AF200/(SUMIF(G191:G202,G200,O191:O202)/L200)))))</f>
        <v>0</v>
      </c>
      <c r="AF200" s="242">
        <f t="shared" si="33"/>
        <v>0</v>
      </c>
    </row>
    <row r="201" spans="1:32" ht="16.2" hidden="1" thickBot="1" x14ac:dyDescent="0.3">
      <c r="A201" s="746"/>
      <c r="B201" s="743"/>
      <c r="C201" s="744"/>
      <c r="D201" s="744"/>
      <c r="E201" s="745"/>
      <c r="F201" s="745"/>
      <c r="G201" s="260"/>
      <c r="H201" s="259"/>
      <c r="I201" s="258"/>
      <c r="J201" s="255"/>
      <c r="K201" s="257"/>
      <c r="L201" s="256"/>
      <c r="M201" s="255"/>
      <c r="N201" s="261"/>
      <c r="O201" s="253"/>
      <c r="P201" s="252"/>
      <c r="Q201" s="251"/>
      <c r="R201" s="741"/>
      <c r="S201" s="741"/>
      <c r="T201" s="741"/>
      <c r="U201" s="250">
        <f>IF(OR(P201="",M201=Paramétrage!$C$10,M201=Paramétrage!$C$13,M201=Paramétrage!$C$17,M201=Paramétrage!$C$20,M201=Paramétrage!$C$24,M201=Paramétrage!$C$27,AND(M201&lt;&gt;Paramétrage!$C$9,Q201="Mut+ext")),0,ROUNDUP(O201/P201,0))</f>
        <v>0</v>
      </c>
      <c r="V201" s="249">
        <f>IF(OR(M201="",Q201="Mut+ext"),0,IF(VLOOKUP(M201,Paramétrage!$C$6:$E$29,2,0)=0,0,IF(P201="","saisir capacité",N201*U201*VLOOKUP(M201,Paramétrage!$C$6:$E$29,2,0))))</f>
        <v>0</v>
      </c>
      <c r="W201" s="248"/>
      <c r="X201" s="247">
        <f t="shared" si="32"/>
        <v>0</v>
      </c>
      <c r="Y201" s="246">
        <f>IF(OR(M201="",Q201="Mut+ext"),0,IF(ISERROR(W201+V201*VLOOKUP(M201,Paramétrage!$C$6:$E$29,3,0))=TRUE(),X201,W201+V201*VLOOKUP(M201,Paramétrage!$C$6:$E$29,3,0)))</f>
        <v>0</v>
      </c>
      <c r="Z201" s="742"/>
      <c r="AA201" s="742"/>
      <c r="AB201" s="742"/>
      <c r="AC201" s="245"/>
      <c r="AD201" s="244"/>
      <c r="AE201" s="243">
        <f>IF(G201="",0,IF(K201="",0,IF(SUMIF(G191:G202,G201,O191:O202)=0,0,IF(OR(L201="",K201="obligatoire"),AF201/SUMIF(G191:G202,G201,O191:O202),AF201/(SUMIF(G191:G202,G201,O191:O202)/L201)))))</f>
        <v>0</v>
      </c>
      <c r="AF201" s="242">
        <f t="shared" si="33"/>
        <v>0</v>
      </c>
    </row>
    <row r="202" spans="1:32" ht="16.2" hidden="1" thickBot="1" x14ac:dyDescent="0.3">
      <c r="A202" s="746"/>
      <c r="B202" s="743"/>
      <c r="C202" s="744"/>
      <c r="D202" s="744"/>
      <c r="E202" s="745"/>
      <c r="F202" s="745"/>
      <c r="G202" s="260"/>
      <c r="H202" s="259"/>
      <c r="I202" s="258"/>
      <c r="J202" s="255"/>
      <c r="K202" s="257"/>
      <c r="L202" s="256"/>
      <c r="M202" s="255"/>
      <c r="N202" s="254"/>
      <c r="O202" s="253"/>
      <c r="P202" s="252"/>
      <c r="Q202" s="251"/>
      <c r="R202" s="741"/>
      <c r="S202" s="741"/>
      <c r="T202" s="741"/>
      <c r="U202" s="250">
        <f>IF(OR(P202="",M202=Paramétrage!$C$10,M202=Paramétrage!$C$13,M202=Paramétrage!$C$17,M202=Paramétrage!$C$20,M202=Paramétrage!$C$24,M202=Paramétrage!$C$27,AND(M202&lt;&gt;Paramétrage!$C$9,Q202="Mut+ext")),0,ROUNDUP(O202/P202,0))</f>
        <v>0</v>
      </c>
      <c r="V202" s="249">
        <f>IF(OR(M202="",Q202="Mut+ext"),0,IF(VLOOKUP(M202,Paramétrage!$C$6:$E$29,2,0)=0,0,IF(P202="","saisir capacité",N202*U202*VLOOKUP(M202,Paramétrage!$C$6:$E$29,2,0))))</f>
        <v>0</v>
      </c>
      <c r="W202" s="248"/>
      <c r="X202" s="247">
        <f t="shared" si="32"/>
        <v>0</v>
      </c>
      <c r="Y202" s="246">
        <f>IF(OR(M202="",Q202="Mut+ext"),0,IF(ISERROR(W202+V202*VLOOKUP(M202,Paramétrage!$C$6:$E$29,3,0))=TRUE(),X202,W202+V202*VLOOKUP(M202,Paramétrage!$C$6:$E$29,3,0)))</f>
        <v>0</v>
      </c>
      <c r="Z202" s="742"/>
      <c r="AA202" s="742"/>
      <c r="AB202" s="742"/>
      <c r="AC202" s="245"/>
      <c r="AD202" s="244"/>
      <c r="AE202" s="243">
        <f>IF(G202="",0,IF(K202="",0,IF(SUMIF(G191:G202,G202,O191:O202)=0,0,IF(OR(L202="",K202="obligatoire"),AF202/SUMIF(G191:G202,G202,O191:O202),AF202/(SUMIF(G191:G202,G202,O191:O202)/L202)))))</f>
        <v>0</v>
      </c>
      <c r="AF202" s="242">
        <f t="shared" si="33"/>
        <v>0</v>
      </c>
    </row>
    <row r="203" spans="1:32" ht="16.2" hidden="1" thickBot="1" x14ac:dyDescent="0.3">
      <c r="A203" s="746"/>
      <c r="B203" s="743"/>
      <c r="C203" s="744"/>
      <c r="D203" s="744"/>
      <c r="E203" s="745"/>
      <c r="F203" s="745"/>
      <c r="G203" s="260"/>
      <c r="H203" s="259"/>
      <c r="I203" s="258"/>
      <c r="J203" s="255"/>
      <c r="K203" s="257"/>
      <c r="L203" s="256"/>
      <c r="M203" s="255"/>
      <c r="N203" s="261"/>
      <c r="O203" s="253"/>
      <c r="P203" s="252"/>
      <c r="Q203" s="251"/>
      <c r="R203" s="741"/>
      <c r="S203" s="741"/>
      <c r="T203" s="741"/>
      <c r="U203" s="250">
        <f>IF(OR(P203="",M203=Paramétrage!$C$10,M203=Paramétrage!$C$13,M203=Paramétrage!$C$17,M203=Paramétrage!$C$20,M203=Paramétrage!$C$24,M203=Paramétrage!$C$27,AND(M203&lt;&gt;Paramétrage!$C$9,Q203="Mut+ext")),0,ROUNDUP(O203/P203,0))</f>
        <v>0</v>
      </c>
      <c r="V203" s="249">
        <f>IF(OR(M203="",Q203="Mut+ext"),0,IF(VLOOKUP(M203,Paramétrage!$C$6:$E$29,2,0)=0,0,IF(P203="","saisir capacité",N203*U203*VLOOKUP(M203,Paramétrage!$C$6:$E$29,2,0))))</f>
        <v>0</v>
      </c>
      <c r="W203" s="248"/>
      <c r="X203" s="247">
        <f t="shared" si="32"/>
        <v>0</v>
      </c>
      <c r="Y203" s="246">
        <f>IF(OR(M203="",Q203="Mut+ext"),0,IF(ISERROR(W203+V203*VLOOKUP(M203,Paramétrage!$C$6:$E$29,3,0))=TRUE(),X203,W203+V203*VLOOKUP(M203,Paramétrage!$C$6:$E$29,3,0)))</f>
        <v>0</v>
      </c>
      <c r="Z203" s="742"/>
      <c r="AA203" s="742"/>
      <c r="AB203" s="742"/>
      <c r="AC203" s="245"/>
      <c r="AD203" s="244"/>
      <c r="AE203" s="243">
        <f>IF(G203="",0,IF(K203="",0,IF(SUMIF(G195:G206,G203,O195:O206)=0,0,IF(OR(L203="",K203="obligatoire"),AF203/SUMIF(G195:G206,G203,O195:O206),AF203/(SUMIF(G195:G206,G203,O195:O206)/L203)))))</f>
        <v>0</v>
      </c>
      <c r="AF203" s="242">
        <f t="shared" si="33"/>
        <v>0</v>
      </c>
    </row>
    <row r="204" spans="1:32" ht="16.2" hidden="1" thickBot="1" x14ac:dyDescent="0.3">
      <c r="A204" s="746"/>
      <c r="B204" s="743"/>
      <c r="C204" s="744"/>
      <c r="D204" s="744"/>
      <c r="E204" s="745"/>
      <c r="F204" s="745"/>
      <c r="G204" s="260"/>
      <c r="H204" s="259"/>
      <c r="I204" s="258"/>
      <c r="J204" s="255"/>
      <c r="K204" s="257"/>
      <c r="L204" s="256"/>
      <c r="M204" s="255"/>
      <c r="N204" s="261"/>
      <c r="O204" s="253"/>
      <c r="P204" s="252"/>
      <c r="Q204" s="251"/>
      <c r="R204" s="741"/>
      <c r="S204" s="741"/>
      <c r="T204" s="741"/>
      <c r="U204" s="250">
        <f>IF(OR(P204="",M204=Paramétrage!$C$10,M204=Paramétrage!$C$13,M204=Paramétrage!$C$17,M204=Paramétrage!$C$20,M204=Paramétrage!$C$24,M204=Paramétrage!$C$27,AND(M204&lt;&gt;Paramétrage!$C$9,Q204="Mut+ext")),0,ROUNDUP(O204/P204,0))</f>
        <v>0</v>
      </c>
      <c r="V204" s="249">
        <f>IF(OR(M204="",Q204="Mut+ext"),0,IF(VLOOKUP(M204,Paramétrage!$C$6:$E$29,2,0)=0,0,IF(P204="","saisir capacité",N204*U204*VLOOKUP(M204,Paramétrage!$C$6:$E$29,2,0))))</f>
        <v>0</v>
      </c>
      <c r="W204" s="248"/>
      <c r="X204" s="247">
        <f t="shared" si="32"/>
        <v>0</v>
      </c>
      <c r="Y204" s="246">
        <f>IF(OR(M204="",Q204="Mut+ext"),0,IF(ISERROR(W204+V204*VLOOKUP(M204,Paramétrage!$C$6:$E$29,3,0))=TRUE(),X204,W204+V204*VLOOKUP(M204,Paramétrage!$C$6:$E$29,3,0)))</f>
        <v>0</v>
      </c>
      <c r="Z204" s="742"/>
      <c r="AA204" s="742"/>
      <c r="AB204" s="742"/>
      <c r="AC204" s="245"/>
      <c r="AD204" s="244"/>
      <c r="AE204" s="243">
        <f>IF(G204="",0,IF(K204="",0,IF(SUMIF(G195:G206,G204,O195:O206)=0,0,IF(OR(L204="",K204="obligatoire"),AF204/SUMIF(G195:G206,G204,O195:O206),AF204/(SUMIF(G195:G206,G204,O195:O206)/L204)))))</f>
        <v>0</v>
      </c>
      <c r="AF204" s="242">
        <f t="shared" si="33"/>
        <v>0</v>
      </c>
    </row>
    <row r="205" spans="1:32" ht="16.2" hidden="1" thickBot="1" x14ac:dyDescent="0.3">
      <c r="A205" s="746"/>
      <c r="B205" s="743"/>
      <c r="C205" s="744"/>
      <c r="D205" s="744"/>
      <c r="E205" s="745"/>
      <c r="F205" s="745"/>
      <c r="G205" s="260"/>
      <c r="H205" s="259"/>
      <c r="I205" s="258"/>
      <c r="J205" s="255"/>
      <c r="K205" s="257"/>
      <c r="L205" s="256"/>
      <c r="M205" s="255"/>
      <c r="N205" s="261"/>
      <c r="O205" s="253"/>
      <c r="P205" s="252"/>
      <c r="Q205" s="251"/>
      <c r="R205" s="741"/>
      <c r="S205" s="741"/>
      <c r="T205" s="741"/>
      <c r="U205" s="250">
        <f>IF(OR(P205="",M205=Paramétrage!$C$10,M205=Paramétrage!$C$13,M205=Paramétrage!$C$17,M205=Paramétrage!$C$20,M205=Paramétrage!$C$24,M205=Paramétrage!$C$27,AND(M205&lt;&gt;Paramétrage!$C$9,Q205="Mut+ext")),0,ROUNDUP(O205/P205,0))</f>
        <v>0</v>
      </c>
      <c r="V205" s="249">
        <f>IF(OR(M205="",Q205="Mut+ext"),0,IF(VLOOKUP(M205,Paramétrage!$C$6:$E$29,2,0)=0,0,IF(P205="","saisir capacité",N205*U205*VLOOKUP(M205,Paramétrage!$C$6:$E$29,2,0))))</f>
        <v>0</v>
      </c>
      <c r="W205" s="248"/>
      <c r="X205" s="247">
        <f t="shared" si="32"/>
        <v>0</v>
      </c>
      <c r="Y205" s="246">
        <f>IF(OR(M205="",Q205="Mut+ext"),0,IF(ISERROR(W205+V205*VLOOKUP(M205,Paramétrage!$C$6:$E$29,3,0))=TRUE(),X205,W205+V205*VLOOKUP(M205,Paramétrage!$C$6:$E$29,3,0)))</f>
        <v>0</v>
      </c>
      <c r="Z205" s="742"/>
      <c r="AA205" s="742"/>
      <c r="AB205" s="742"/>
      <c r="AC205" s="245"/>
      <c r="AD205" s="244"/>
      <c r="AE205" s="243">
        <f>IF(G205="",0,IF(K205="",0,IF(SUMIF(G195:G206,G205,O195:O206)=0,0,IF(OR(L205="",K205="obligatoire"),AF205/SUMIF(G195:G206,G205,O195:O206),AF205/(SUMIF(G195:G206,G205,O195:O206)/L205)))))</f>
        <v>0</v>
      </c>
      <c r="AF205" s="242">
        <f t="shared" si="33"/>
        <v>0</v>
      </c>
    </row>
    <row r="206" spans="1:32" ht="16.2" hidden="1" thickBot="1" x14ac:dyDescent="0.3">
      <c r="A206" s="746"/>
      <c r="B206" s="743"/>
      <c r="C206" s="744"/>
      <c r="D206" s="744"/>
      <c r="E206" s="745"/>
      <c r="F206" s="745"/>
      <c r="G206" s="260"/>
      <c r="H206" s="259"/>
      <c r="I206" s="258"/>
      <c r="J206" s="255"/>
      <c r="K206" s="257"/>
      <c r="L206" s="256"/>
      <c r="M206" s="255"/>
      <c r="N206" s="254"/>
      <c r="O206" s="253"/>
      <c r="P206" s="252"/>
      <c r="Q206" s="251"/>
      <c r="R206" s="741"/>
      <c r="S206" s="741"/>
      <c r="T206" s="741"/>
      <c r="U206" s="250">
        <f>IF(OR(P206="",M206=Paramétrage!$C$10,M206=Paramétrage!$C$13,M206=Paramétrage!$C$17,M206=Paramétrage!$C$20,M206=Paramétrage!$C$24,M206=Paramétrage!$C$27,AND(M206&lt;&gt;Paramétrage!$C$9,Q206="Mut+ext")),0,ROUNDUP(O206/P206,0))</f>
        <v>0</v>
      </c>
      <c r="V206" s="249">
        <f>IF(OR(M206="",Q206="Mut+ext"),0,IF(VLOOKUP(M206,Paramétrage!$C$6:$E$29,2,0)=0,0,IF(P206="","saisir capacité",N206*U206*VLOOKUP(M206,Paramétrage!$C$6:$E$29,2,0))))</f>
        <v>0</v>
      </c>
      <c r="W206" s="248"/>
      <c r="X206" s="247">
        <f t="shared" si="32"/>
        <v>0</v>
      </c>
      <c r="Y206" s="246">
        <f>IF(OR(M206="",Q206="Mut+ext"),0,IF(ISERROR(W206+V206*VLOOKUP(M206,Paramétrage!$C$6:$E$29,3,0))=TRUE(),X206,W206+V206*VLOOKUP(M206,Paramétrage!$C$6:$E$29,3,0)))</f>
        <v>0</v>
      </c>
      <c r="Z206" s="742"/>
      <c r="AA206" s="742"/>
      <c r="AB206" s="742"/>
      <c r="AC206" s="245"/>
      <c r="AD206" s="244"/>
      <c r="AE206" s="243">
        <f>IF(G206="",0,IF(K206="",0,IF(SUMIF(G195:G206,G206,O195:O206)=0,0,IF(OR(L206="",K206="obligatoire"),AF206/SUMIF(G195:G206,G206,O195:O206),AF206/(SUMIF(G195:G206,G206,O195:O206)/L206)))))</f>
        <v>0</v>
      </c>
      <c r="AF206" s="242">
        <f t="shared" si="33"/>
        <v>0</v>
      </c>
    </row>
    <row r="207" spans="1:32" ht="16.2" hidden="1" thickBot="1" x14ac:dyDescent="0.3">
      <c r="A207" s="746"/>
      <c r="B207" s="743"/>
      <c r="C207" s="241"/>
      <c r="D207" s="239"/>
      <c r="E207" s="240"/>
      <c r="F207" s="239"/>
      <c r="G207" s="239"/>
      <c r="H207" s="238"/>
      <c r="I207" s="237"/>
      <c r="J207" s="236"/>
      <c r="K207" s="235"/>
      <c r="L207" s="234"/>
      <c r="M207" s="226"/>
      <c r="N207" s="233">
        <f>AE207</f>
        <v>0</v>
      </c>
      <c r="O207" s="232"/>
      <c r="P207" s="232"/>
      <c r="Q207" s="231"/>
      <c r="R207" s="230"/>
      <c r="S207" s="230"/>
      <c r="T207" s="229"/>
      <c r="U207" s="228"/>
      <c r="V207" s="227">
        <f>SUM(V195:V206)</f>
        <v>0</v>
      </c>
      <c r="W207" s="226">
        <f>SUM(W195:W206)</f>
        <v>0</v>
      </c>
      <c r="X207" s="225">
        <f>SUM(X195:X206)</f>
        <v>0</v>
      </c>
      <c r="Y207" s="224">
        <f>SUM(Y195:Y206)</f>
        <v>0</v>
      </c>
      <c r="Z207" s="223"/>
      <c r="AA207" s="222"/>
      <c r="AB207" s="221"/>
      <c r="AC207" s="220"/>
      <c r="AD207" s="219"/>
      <c r="AE207" s="218">
        <f>SUM(AE195:AE206)</f>
        <v>0</v>
      </c>
      <c r="AF207" s="217">
        <f>SUM(AF195:AF206)</f>
        <v>0</v>
      </c>
    </row>
    <row r="208" spans="1:32" ht="15.45" hidden="1" customHeight="1" thickBot="1" x14ac:dyDescent="0.3">
      <c r="A208" s="746"/>
      <c r="B208" s="743" t="s">
        <v>136</v>
      </c>
      <c r="C208" s="744"/>
      <c r="D208" s="744"/>
      <c r="E208" s="745"/>
      <c r="F208" s="745"/>
      <c r="G208" s="268"/>
      <c r="H208" s="267"/>
      <c r="I208" s="258"/>
      <c r="J208" s="255"/>
      <c r="K208" s="257"/>
      <c r="L208" s="256"/>
      <c r="M208" s="255"/>
      <c r="N208" s="261"/>
      <c r="O208" s="253"/>
      <c r="P208" s="252"/>
      <c r="Q208" s="266"/>
      <c r="R208" s="741"/>
      <c r="S208" s="741"/>
      <c r="T208" s="741"/>
      <c r="U208" s="250">
        <f>IF(OR(P208="",M208=Paramétrage!$C$10,M208=Paramétrage!$C$13,M208=Paramétrage!$C$17,M208=Paramétrage!$C$20,M208=Paramétrage!$C$24,M208=Paramétrage!$C$27,AND(M208&lt;&gt;Paramétrage!$C$9,Q208="Mut+ext")),0,ROUNDUP(O208/P208,0))</f>
        <v>0</v>
      </c>
      <c r="V208" s="249">
        <f>IF(OR(M208="",Q208="Mut+ext"),0,IF(VLOOKUP(M208,Paramétrage!$C$6:$E$29,2,0)=0,0,IF(P208="","saisir capacité",N208*U208*VLOOKUP(M208,Paramétrage!$C$6:$E$29,2,0))))</f>
        <v>0</v>
      </c>
      <c r="W208" s="248"/>
      <c r="X208" s="247">
        <f t="shared" ref="X208:X219" si="34">IF(OR(M208="",Q208="Mut+ext"),0,IF(ISERROR(V208+W208)=TRUE(),V208,V208+W208))</f>
        <v>0</v>
      </c>
      <c r="Y208" s="246">
        <f>IF(OR(M208="",Q208="Mut+ext"),0,IF(ISERROR(W208+V208*VLOOKUP(M208,Paramétrage!$C$6:$E$29,3,0))=TRUE(),X208,W208+V208*VLOOKUP(M208,Paramétrage!$C$6:$E$29,3,0)))</f>
        <v>0</v>
      </c>
      <c r="Z208" s="742"/>
      <c r="AA208" s="742"/>
      <c r="AB208" s="742"/>
      <c r="AC208" s="245"/>
      <c r="AD208" s="265"/>
      <c r="AE208" s="243">
        <f>IF(G208="",0,IF(K208="",0,IF(SUMIF(G208:G219,G208,O208:O219)=0,0,IF(OR(L208="",K208="obligatoire"),AF208/SUMIF(G208:G219,G208,O208:O219),AF208/(SUMIF(G208:G219,G208,O208:O219)/L208)))))</f>
        <v>0</v>
      </c>
      <c r="AF208" s="264">
        <f t="shared" ref="AF208:AF219" si="35">N208*O208</f>
        <v>0</v>
      </c>
    </row>
    <row r="209" spans="1:32" ht="16.2" hidden="1" thickBot="1" x14ac:dyDescent="0.3">
      <c r="A209" s="746"/>
      <c r="B209" s="743"/>
      <c r="C209" s="744"/>
      <c r="D209" s="744"/>
      <c r="E209" s="745"/>
      <c r="F209" s="745"/>
      <c r="G209" s="260"/>
      <c r="H209" s="263"/>
      <c r="I209" s="258"/>
      <c r="J209" s="255"/>
      <c r="K209" s="257"/>
      <c r="L209" s="256"/>
      <c r="M209" s="255"/>
      <c r="N209" s="261"/>
      <c r="O209" s="253"/>
      <c r="P209" s="252"/>
      <c r="Q209" s="251"/>
      <c r="R209" s="741"/>
      <c r="S209" s="741"/>
      <c r="T209" s="741"/>
      <c r="U209" s="250">
        <f>IF(OR(P209="",M209=Paramétrage!$C$10,M209=Paramétrage!$C$13,M209=Paramétrage!$C$17,M209=Paramétrage!$C$20,M209=Paramétrage!$C$24,M209=Paramétrage!$C$27,AND(M209&lt;&gt;Paramétrage!$C$9,Q209="Mut+ext")),0,ROUNDUP(O209/P209,0))</f>
        <v>0</v>
      </c>
      <c r="V209" s="249">
        <f>IF(OR(M209="",Q209="Mut+ext"),0,IF(VLOOKUP(M209,Paramétrage!$C$6:$E$29,2,0)=0,0,IF(P209="","saisir capacité",N209*U209*VLOOKUP(M209,Paramétrage!$C$6:$E$29,2,0))))</f>
        <v>0</v>
      </c>
      <c r="W209" s="248"/>
      <c r="X209" s="247">
        <f t="shared" si="34"/>
        <v>0</v>
      </c>
      <c r="Y209" s="246">
        <f>IF(OR(M209="",Q209="Mut+ext"),0,IF(ISERROR(W209+V209*VLOOKUP(M209,Paramétrage!$C$6:$E$29,3,0))=TRUE(),X209,W209+V209*VLOOKUP(M209,Paramétrage!$C$6:$E$29,3,0)))</f>
        <v>0</v>
      </c>
      <c r="Z209" s="742"/>
      <c r="AA209" s="742"/>
      <c r="AB209" s="742"/>
      <c r="AC209" s="245"/>
      <c r="AD209" s="244"/>
      <c r="AE209" s="243">
        <f>IF(G209="",0,IF(K209="",0,IF(SUMIF(G208:G219,G209,O208:O219)=0,0,IF(OR(L209="",K209="obligatoire"),AF209/SUMIF(G208:G219,G209,O208:O219),AF209/(SUMIF(G208:G219,G209,O208:O219)/L209)))))</f>
        <v>0</v>
      </c>
      <c r="AF209" s="264">
        <f t="shared" si="35"/>
        <v>0</v>
      </c>
    </row>
    <row r="210" spans="1:32" ht="16.2" hidden="1" thickBot="1" x14ac:dyDescent="0.3">
      <c r="A210" s="746"/>
      <c r="B210" s="743"/>
      <c r="C210" s="744"/>
      <c r="D210" s="744"/>
      <c r="E210" s="745"/>
      <c r="F210" s="745"/>
      <c r="G210" s="260"/>
      <c r="H210" s="263"/>
      <c r="I210" s="258"/>
      <c r="J210" s="255"/>
      <c r="K210" s="257"/>
      <c r="L210" s="256"/>
      <c r="M210" s="255"/>
      <c r="N210" s="261"/>
      <c r="O210" s="253"/>
      <c r="P210" s="252"/>
      <c r="Q210" s="251"/>
      <c r="R210" s="741"/>
      <c r="S210" s="741"/>
      <c r="T210" s="741"/>
      <c r="U210" s="250">
        <f>IF(OR(P210="",M210=Paramétrage!$C$10,M210=Paramétrage!$C$13,M210=Paramétrage!$C$17,M210=Paramétrage!$C$20,M210=Paramétrage!$C$24,M210=Paramétrage!$C$27,AND(M210&lt;&gt;Paramétrage!$C$9,Q210="Mut+ext")),0,ROUNDUP(O210/P210,0))</f>
        <v>0</v>
      </c>
      <c r="V210" s="249">
        <f>IF(OR(M210="",Q210="Mut+ext"),0,IF(VLOOKUP(M210,Paramétrage!$C$6:$E$29,2,0)=0,0,IF(P210="","saisir capacité",N210*U210*VLOOKUP(M210,Paramétrage!$C$6:$E$29,2,0))))</f>
        <v>0</v>
      </c>
      <c r="W210" s="248"/>
      <c r="X210" s="247">
        <f t="shared" si="34"/>
        <v>0</v>
      </c>
      <c r="Y210" s="246">
        <f>IF(OR(M210="",Q210="Mut+ext"),0,IF(ISERROR(W210+V210*VLOOKUP(M210,Paramétrage!$C$6:$E$29,3,0))=TRUE(),X210,W210+V210*VLOOKUP(M210,Paramétrage!$C$6:$E$29,3,0)))</f>
        <v>0</v>
      </c>
      <c r="Z210" s="742"/>
      <c r="AA210" s="742"/>
      <c r="AB210" s="742"/>
      <c r="AC210" s="245"/>
      <c r="AD210" s="244"/>
      <c r="AE210" s="243">
        <f>IF(G210="",0,IF(K210="",0,IF(SUMIF(G208:G219,G210,O208:O219)=0,0,IF(OR(L210="",K210="obligatoire"),AF210/SUMIF(G208:G219,G210,O208:O219),AF210/(SUMIF(G208:G219,G210,O208:O219)/L210)))))</f>
        <v>0</v>
      </c>
      <c r="AF210" s="264">
        <f t="shared" si="35"/>
        <v>0</v>
      </c>
    </row>
    <row r="211" spans="1:32" ht="16.2" hidden="1" thickBot="1" x14ac:dyDescent="0.3">
      <c r="A211" s="746"/>
      <c r="B211" s="743"/>
      <c r="C211" s="744"/>
      <c r="D211" s="744"/>
      <c r="E211" s="745"/>
      <c r="F211" s="745"/>
      <c r="G211" s="260"/>
      <c r="H211" s="263"/>
      <c r="I211" s="258"/>
      <c r="J211" s="255"/>
      <c r="K211" s="257"/>
      <c r="L211" s="256"/>
      <c r="M211" s="255"/>
      <c r="N211" s="261"/>
      <c r="O211" s="253"/>
      <c r="P211" s="252"/>
      <c r="Q211" s="251"/>
      <c r="R211" s="741"/>
      <c r="S211" s="741"/>
      <c r="T211" s="741"/>
      <c r="U211" s="250">
        <f>IF(OR(P211="",M211=Paramétrage!$C$10,M211=Paramétrage!$C$13,M211=Paramétrage!$C$17,M211=Paramétrage!$C$20,M211=Paramétrage!$C$24,M211=Paramétrage!$C$27,AND(M211&lt;&gt;Paramétrage!$C$9,Q211="Mut+ext")),0,ROUNDUP(O211/P211,0))</f>
        <v>0</v>
      </c>
      <c r="V211" s="249">
        <f>IF(OR(M211="",Q211="Mut+ext"),0,IF(VLOOKUP(M211,Paramétrage!$C$6:$E$29,2,0)=0,0,IF(P211="","saisir capacité",N211*U211*VLOOKUP(M211,Paramétrage!$C$6:$E$29,2,0))))</f>
        <v>0</v>
      </c>
      <c r="W211" s="248"/>
      <c r="X211" s="247">
        <f t="shared" si="34"/>
        <v>0</v>
      </c>
      <c r="Y211" s="246">
        <f>IF(OR(M211="",Q211="Mut+ext"),0,IF(ISERROR(W211+V211*VLOOKUP(M211,Paramétrage!$C$6:$E$29,3,0))=TRUE(),X211,W211+V211*VLOOKUP(M211,Paramétrage!$C$6:$E$29,3,0)))</f>
        <v>0</v>
      </c>
      <c r="Z211" s="742"/>
      <c r="AA211" s="742"/>
      <c r="AB211" s="742"/>
      <c r="AC211" s="245"/>
      <c r="AD211" s="244"/>
      <c r="AE211" s="243">
        <f>IF(G211="",0,IF(K211="",0,IF(SUMIF(G208:G219,G211,O208:O219)=0,0,IF(OR(L211="",K211="obligatoire"),AF211/SUMIF(G208:G219,G211,O208:O219),AF211/(SUMIF(G208:G219,G211,O208:O219)/L211)))))</f>
        <v>0</v>
      </c>
      <c r="AF211" s="264">
        <f t="shared" si="35"/>
        <v>0</v>
      </c>
    </row>
    <row r="212" spans="1:32" ht="16.2" hidden="1" thickBot="1" x14ac:dyDescent="0.3">
      <c r="A212" s="746"/>
      <c r="B212" s="743"/>
      <c r="C212" s="744"/>
      <c r="D212" s="744"/>
      <c r="E212" s="745"/>
      <c r="F212" s="745"/>
      <c r="G212" s="260"/>
      <c r="H212" s="259"/>
      <c r="I212" s="258"/>
      <c r="J212" s="255"/>
      <c r="K212" s="257"/>
      <c r="L212" s="256"/>
      <c r="M212" s="255"/>
      <c r="N212" s="261"/>
      <c r="O212" s="253"/>
      <c r="P212" s="252"/>
      <c r="Q212" s="251"/>
      <c r="R212" s="741"/>
      <c r="S212" s="741"/>
      <c r="T212" s="741"/>
      <c r="U212" s="250">
        <f>IF(OR(P212="",M212=Paramétrage!$C$10,M212=Paramétrage!$C$13,M212=Paramétrage!$C$17,M212=Paramétrage!$C$20,M212=Paramétrage!$C$24,M212=Paramétrage!$C$27,AND(M212&lt;&gt;Paramétrage!$C$9,Q212="Mut+ext")),0,ROUNDUP(O212/P212,0))</f>
        <v>0</v>
      </c>
      <c r="V212" s="249">
        <f>IF(OR(M212="",Q212="Mut+ext"),0,IF(VLOOKUP(M212,Paramétrage!$C$6:$E$29,2,0)=0,0,IF(P212="","saisir capacité",N212*U212*VLOOKUP(M212,Paramétrage!$C$6:$E$29,2,0))))</f>
        <v>0</v>
      </c>
      <c r="W212" s="248"/>
      <c r="X212" s="247">
        <f t="shared" si="34"/>
        <v>0</v>
      </c>
      <c r="Y212" s="246">
        <f>IF(OR(M212="",Q212="Mut+ext"),0,IF(ISERROR(W212+V212*VLOOKUP(M212,Paramétrage!$C$6:$E$29,3,0))=TRUE(),X212,W212+V212*VLOOKUP(M212,Paramétrage!$C$6:$E$29,3,0)))</f>
        <v>0</v>
      </c>
      <c r="Z212" s="742"/>
      <c r="AA212" s="742"/>
      <c r="AB212" s="742"/>
      <c r="AC212" s="245"/>
      <c r="AD212" s="244"/>
      <c r="AE212" s="243">
        <f>IF(G212="",0,IF(K212="",0,IF(SUMIF(G204:G215,G212,O204:O215)=0,0,IF(OR(L212="",K212="obligatoire"),AF212/SUMIF(G204:G215,G212,O204:O215),AF212/(SUMIF(G204:G215,G212,O204:O215)/L212)))))</f>
        <v>0</v>
      </c>
      <c r="AF212" s="264">
        <f t="shared" si="35"/>
        <v>0</v>
      </c>
    </row>
    <row r="213" spans="1:32" ht="16.2" hidden="1" thickBot="1" x14ac:dyDescent="0.3">
      <c r="A213" s="746"/>
      <c r="B213" s="743"/>
      <c r="C213" s="744"/>
      <c r="D213" s="744"/>
      <c r="E213" s="745"/>
      <c r="F213" s="745"/>
      <c r="G213" s="260"/>
      <c r="H213" s="259"/>
      <c r="I213" s="258"/>
      <c r="J213" s="255"/>
      <c r="K213" s="257"/>
      <c r="L213" s="256"/>
      <c r="M213" s="255"/>
      <c r="N213" s="261"/>
      <c r="O213" s="253"/>
      <c r="P213" s="252"/>
      <c r="Q213" s="251"/>
      <c r="R213" s="741"/>
      <c r="S213" s="741"/>
      <c r="T213" s="741"/>
      <c r="U213" s="250">
        <f>IF(OR(P213="",M213=Paramétrage!$C$10,M213=Paramétrage!$C$13,M213=Paramétrage!$C$17,M213=Paramétrage!$C$20,M213=Paramétrage!$C$24,M213=Paramétrage!$C$27,AND(M213&lt;&gt;Paramétrage!$C$9,Q213="Mut+ext")),0,ROUNDUP(O213/P213,0))</f>
        <v>0</v>
      </c>
      <c r="V213" s="249">
        <f>IF(OR(M213="",Q213="Mut+ext"),0,IF(VLOOKUP(M213,Paramétrage!$C$6:$E$29,2,0)=0,0,IF(P213="","saisir capacité",N213*U213*VLOOKUP(M213,Paramétrage!$C$6:$E$29,2,0))))</f>
        <v>0</v>
      </c>
      <c r="W213" s="248"/>
      <c r="X213" s="247">
        <f t="shared" si="34"/>
        <v>0</v>
      </c>
      <c r="Y213" s="246">
        <f>IF(OR(M213="",Q213="Mut+ext"),0,IF(ISERROR(W213+V213*VLOOKUP(M213,Paramétrage!$C$6:$E$29,3,0))=TRUE(),X213,W213+V213*VLOOKUP(M213,Paramétrage!$C$6:$E$29,3,0)))</f>
        <v>0</v>
      </c>
      <c r="Z213" s="742"/>
      <c r="AA213" s="742"/>
      <c r="AB213" s="742"/>
      <c r="AC213" s="245"/>
      <c r="AD213" s="244"/>
      <c r="AE213" s="243">
        <f>IF(G213="",0,IF(K213="",0,IF(SUMIF(G204:G215,G213,O204:O215)=0,0,IF(OR(L213="",K213="obligatoire"),AF213/SUMIF(G204:G215,G213,O204:O215),AF213/(SUMIF(G204:G215,G213,O204:O215)/L213)))))</f>
        <v>0</v>
      </c>
      <c r="AF213" s="264">
        <f t="shared" si="35"/>
        <v>0</v>
      </c>
    </row>
    <row r="214" spans="1:32" ht="16.2" hidden="1" thickBot="1" x14ac:dyDescent="0.3">
      <c r="A214" s="746"/>
      <c r="B214" s="743"/>
      <c r="C214" s="744"/>
      <c r="D214" s="744"/>
      <c r="E214" s="745"/>
      <c r="F214" s="745"/>
      <c r="G214" s="260"/>
      <c r="H214" s="259"/>
      <c r="I214" s="258"/>
      <c r="J214" s="255"/>
      <c r="K214" s="257"/>
      <c r="L214" s="256"/>
      <c r="M214" s="255"/>
      <c r="N214" s="261"/>
      <c r="O214" s="253"/>
      <c r="P214" s="252"/>
      <c r="Q214" s="251"/>
      <c r="R214" s="741"/>
      <c r="S214" s="741"/>
      <c r="T214" s="741"/>
      <c r="U214" s="250">
        <f>IF(OR(P214="",M214=Paramétrage!$C$10,M214=Paramétrage!$C$13,M214=Paramétrage!$C$17,M214=Paramétrage!$C$20,M214=Paramétrage!$C$24,M214=Paramétrage!$C$27,AND(M214&lt;&gt;Paramétrage!$C$9,Q214="Mut+ext")),0,ROUNDUP(O214/P214,0))</f>
        <v>0</v>
      </c>
      <c r="V214" s="249">
        <f>IF(OR(M214="",Q214="Mut+ext"),0,IF(VLOOKUP(M214,Paramétrage!$C$6:$E$29,2,0)=0,0,IF(P214="","saisir capacité",N214*U214*VLOOKUP(M214,Paramétrage!$C$6:$E$29,2,0))))</f>
        <v>0</v>
      </c>
      <c r="W214" s="248"/>
      <c r="X214" s="247">
        <f t="shared" si="34"/>
        <v>0</v>
      </c>
      <c r="Y214" s="246">
        <f>IF(OR(M214="",Q214="Mut+ext"),0,IF(ISERROR(W214+V214*VLOOKUP(M214,Paramétrage!$C$6:$E$29,3,0))=TRUE(),X214,W214+V214*VLOOKUP(M214,Paramétrage!$C$6:$E$29,3,0)))</f>
        <v>0</v>
      </c>
      <c r="Z214" s="742"/>
      <c r="AA214" s="742"/>
      <c r="AB214" s="742"/>
      <c r="AC214" s="245"/>
      <c r="AD214" s="244"/>
      <c r="AE214" s="243">
        <f>IF(G214="",0,IF(K214="",0,IF(SUMIF(G204:G215,G214,O204:O215)=0,0,IF(OR(L214="",K214="obligatoire"),AF214/SUMIF(G204:G215,G214,O204:O215),AF214/(SUMIF(G204:G215,G214,O204:O215)/L214)))))</f>
        <v>0</v>
      </c>
      <c r="AF214" s="264">
        <f t="shared" si="35"/>
        <v>0</v>
      </c>
    </row>
    <row r="215" spans="1:32" ht="16.2" hidden="1" thickBot="1" x14ac:dyDescent="0.3">
      <c r="A215" s="746"/>
      <c r="B215" s="743"/>
      <c r="C215" s="744"/>
      <c r="D215" s="744"/>
      <c r="E215" s="745"/>
      <c r="F215" s="745"/>
      <c r="G215" s="260"/>
      <c r="H215" s="259"/>
      <c r="I215" s="258"/>
      <c r="J215" s="255"/>
      <c r="K215" s="257"/>
      <c r="L215" s="256"/>
      <c r="M215" s="255"/>
      <c r="N215" s="254"/>
      <c r="O215" s="253"/>
      <c r="P215" s="252"/>
      <c r="Q215" s="251"/>
      <c r="R215" s="741"/>
      <c r="S215" s="741"/>
      <c r="T215" s="741"/>
      <c r="U215" s="250">
        <f>IF(OR(P215="",M215=Paramétrage!$C$10,M215=Paramétrage!$C$13,M215=Paramétrage!$C$17,M215=Paramétrage!$C$20,M215=Paramétrage!$C$24,M215=Paramétrage!$C$27,AND(M215&lt;&gt;Paramétrage!$C$9,Q215="Mut+ext")),0,ROUNDUP(O215/P215,0))</f>
        <v>0</v>
      </c>
      <c r="V215" s="249">
        <f>IF(OR(M215="",Q215="Mut+ext"),0,IF(VLOOKUP(M215,Paramétrage!$C$6:$E$29,2,0)=0,0,IF(P215="","saisir capacité",N215*U215*VLOOKUP(M215,Paramétrage!$C$6:$E$29,2,0))))</f>
        <v>0</v>
      </c>
      <c r="W215" s="248"/>
      <c r="X215" s="247">
        <f t="shared" si="34"/>
        <v>0</v>
      </c>
      <c r="Y215" s="246">
        <f>IF(OR(M215="",Q215="Mut+ext"),0,IF(ISERROR(W215+V215*VLOOKUP(M215,Paramétrage!$C$6:$E$29,3,0))=TRUE(),X215,W215+V215*VLOOKUP(M215,Paramétrage!$C$6:$E$29,3,0)))</f>
        <v>0</v>
      </c>
      <c r="Z215" s="742"/>
      <c r="AA215" s="742"/>
      <c r="AB215" s="742"/>
      <c r="AC215" s="245"/>
      <c r="AD215" s="244"/>
      <c r="AE215" s="243">
        <f>IF(G215="",0,IF(K215="",0,IF(SUMIF(G204:G215,G215,O204:O215)=0,0,IF(OR(L215="",K215="obligatoire"),AF215/SUMIF(G204:G215,G215,O204:O215),AF215/(SUMIF(G204:G215,G215,O204:O215)/L215)))))</f>
        <v>0</v>
      </c>
      <c r="AF215" s="264">
        <f t="shared" si="35"/>
        <v>0</v>
      </c>
    </row>
    <row r="216" spans="1:32" ht="16.2" hidden="1" thickBot="1" x14ac:dyDescent="0.3">
      <c r="A216" s="746"/>
      <c r="B216" s="743"/>
      <c r="C216" s="744"/>
      <c r="D216" s="744"/>
      <c r="E216" s="745"/>
      <c r="F216" s="745"/>
      <c r="G216" s="260"/>
      <c r="H216" s="259"/>
      <c r="I216" s="258"/>
      <c r="J216" s="255"/>
      <c r="K216" s="257"/>
      <c r="L216" s="256"/>
      <c r="M216" s="255"/>
      <c r="N216" s="261"/>
      <c r="O216" s="253"/>
      <c r="P216" s="252"/>
      <c r="Q216" s="251"/>
      <c r="R216" s="741"/>
      <c r="S216" s="741"/>
      <c r="T216" s="741"/>
      <c r="U216" s="250">
        <f>IF(OR(P216="",M216=Paramétrage!$C$10,M216=Paramétrage!$C$13,M216=Paramétrage!$C$17,M216=Paramétrage!$C$20,M216=Paramétrage!$C$24,M216=Paramétrage!$C$27,AND(M216&lt;&gt;Paramétrage!$C$9,Q216="Mut+ext")),0,ROUNDUP(O216/P216,0))</f>
        <v>0</v>
      </c>
      <c r="V216" s="249">
        <f>IF(OR(M216="",Q216="Mut+ext"),0,IF(VLOOKUP(M216,Paramétrage!$C$6:$E$29,2,0)=0,0,IF(P216="","saisir capacité",N216*U216*VLOOKUP(M216,Paramétrage!$C$6:$E$29,2,0))))</f>
        <v>0</v>
      </c>
      <c r="W216" s="248"/>
      <c r="X216" s="247">
        <f t="shared" si="34"/>
        <v>0</v>
      </c>
      <c r="Y216" s="246">
        <f>IF(OR(M216="",Q216="Mut+ext"),0,IF(ISERROR(W216+V216*VLOOKUP(M216,Paramétrage!$C$6:$E$29,3,0))=TRUE(),X216,W216+V216*VLOOKUP(M216,Paramétrage!$C$6:$E$29,3,0)))</f>
        <v>0</v>
      </c>
      <c r="Z216" s="742"/>
      <c r="AA216" s="742"/>
      <c r="AB216" s="742"/>
      <c r="AC216" s="245"/>
      <c r="AD216" s="244"/>
      <c r="AE216" s="243">
        <f>IF(G216="",0,IF(K216="",0,IF(SUMIF(G208:G219,G216,O208:O219)=0,0,IF(OR(L216="",K216="obligatoire"),AF216/SUMIF(G208:G219,G216,O208:O219),AF216/(SUMIF(G208:G219,G216,O208:O219)/L216)))))</f>
        <v>0</v>
      </c>
      <c r="AF216" s="264">
        <f t="shared" si="35"/>
        <v>0</v>
      </c>
    </row>
    <row r="217" spans="1:32" ht="16.2" hidden="1" thickBot="1" x14ac:dyDescent="0.3">
      <c r="A217" s="746"/>
      <c r="B217" s="743"/>
      <c r="C217" s="744"/>
      <c r="D217" s="744"/>
      <c r="E217" s="745"/>
      <c r="F217" s="745"/>
      <c r="G217" s="260"/>
      <c r="H217" s="259"/>
      <c r="I217" s="258"/>
      <c r="J217" s="255"/>
      <c r="K217" s="257"/>
      <c r="L217" s="256"/>
      <c r="M217" s="255"/>
      <c r="N217" s="261"/>
      <c r="O217" s="253"/>
      <c r="P217" s="252"/>
      <c r="Q217" s="251"/>
      <c r="R217" s="741"/>
      <c r="S217" s="741"/>
      <c r="T217" s="741"/>
      <c r="U217" s="250">
        <f>IF(OR(P217="",M217=Paramétrage!$C$10,M217=Paramétrage!$C$13,M217=Paramétrage!$C$17,M217=Paramétrage!$C$20,M217=Paramétrage!$C$24,M217=Paramétrage!$C$27,AND(M217&lt;&gt;Paramétrage!$C$9,Q217="Mut+ext")),0,ROUNDUP(O217/P217,0))</f>
        <v>0</v>
      </c>
      <c r="V217" s="249">
        <f>IF(OR(M217="",Q217="Mut+ext"),0,IF(VLOOKUP(M217,Paramétrage!$C$6:$E$29,2,0)=0,0,IF(P217="","saisir capacité",N217*U217*VLOOKUP(M217,Paramétrage!$C$6:$E$29,2,0))))</f>
        <v>0</v>
      </c>
      <c r="W217" s="248"/>
      <c r="X217" s="247">
        <f t="shared" si="34"/>
        <v>0</v>
      </c>
      <c r="Y217" s="246">
        <f>IF(OR(M217="",Q217="Mut+ext"),0,IF(ISERROR(W217+V217*VLOOKUP(M217,Paramétrage!$C$6:$E$29,3,0))=TRUE(),X217,W217+V217*VLOOKUP(M217,Paramétrage!$C$6:$E$29,3,0)))</f>
        <v>0</v>
      </c>
      <c r="Z217" s="742"/>
      <c r="AA217" s="742"/>
      <c r="AB217" s="742"/>
      <c r="AC217" s="245"/>
      <c r="AD217" s="244"/>
      <c r="AE217" s="243">
        <f>IF(G217="",0,IF(K217="",0,IF(SUMIF(G208:G219,G217,O208:O219)=0,0,IF(OR(L217="",K217="obligatoire"),AF217/SUMIF(G208:G219,G217,O208:O219),AF217/(SUMIF(G208:G219,G217,O208:O219)/L217)))))</f>
        <v>0</v>
      </c>
      <c r="AF217" s="264">
        <f t="shared" si="35"/>
        <v>0</v>
      </c>
    </row>
    <row r="218" spans="1:32" ht="16.2" hidden="1" thickBot="1" x14ac:dyDescent="0.3">
      <c r="A218" s="746"/>
      <c r="B218" s="743"/>
      <c r="C218" s="744"/>
      <c r="D218" s="744"/>
      <c r="E218" s="745"/>
      <c r="F218" s="745"/>
      <c r="G218" s="260"/>
      <c r="H218" s="259"/>
      <c r="I218" s="258"/>
      <c r="J218" s="255"/>
      <c r="K218" s="257"/>
      <c r="L218" s="256"/>
      <c r="M218" s="255"/>
      <c r="N218" s="261"/>
      <c r="O218" s="253"/>
      <c r="P218" s="252"/>
      <c r="Q218" s="251"/>
      <c r="R218" s="741"/>
      <c r="S218" s="741"/>
      <c r="T218" s="741"/>
      <c r="U218" s="250">
        <f>IF(OR(P218="",M218=Paramétrage!$C$10,M218=Paramétrage!$C$13,M218=Paramétrage!$C$17,M218=Paramétrage!$C$20,M218=Paramétrage!$C$24,M218=Paramétrage!$C$27,AND(M218&lt;&gt;Paramétrage!$C$9,Q218="Mut+ext")),0,ROUNDUP(O218/P218,0))</f>
        <v>0</v>
      </c>
      <c r="V218" s="249">
        <f>IF(OR(M218="",Q218="Mut+ext"),0,IF(VLOOKUP(M218,Paramétrage!$C$6:$E$29,2,0)=0,0,IF(P218="","saisir capacité",N218*U218*VLOOKUP(M218,Paramétrage!$C$6:$E$29,2,0))))</f>
        <v>0</v>
      </c>
      <c r="W218" s="248"/>
      <c r="X218" s="247">
        <f t="shared" si="34"/>
        <v>0</v>
      </c>
      <c r="Y218" s="246">
        <f>IF(OR(M218="",Q218="Mut+ext"),0,IF(ISERROR(W218+V218*VLOOKUP(M218,Paramétrage!$C$6:$E$29,3,0))=TRUE(),X218,W218+V218*VLOOKUP(M218,Paramétrage!$C$6:$E$29,3,0)))</f>
        <v>0</v>
      </c>
      <c r="Z218" s="742"/>
      <c r="AA218" s="742"/>
      <c r="AB218" s="742"/>
      <c r="AC218" s="245"/>
      <c r="AD218" s="244"/>
      <c r="AE218" s="243">
        <f>IF(G218="",0,IF(K218="",0,IF(SUMIF(G208:G219,G218,O208:O219)=0,0,IF(OR(L218="",K218="obligatoire"),AF218/SUMIF(G208:G219,G218,O208:O219),AF218/(SUMIF(G208:G219,G218,O208:O219)/L218)))))</f>
        <v>0</v>
      </c>
      <c r="AF218" s="264">
        <f t="shared" si="35"/>
        <v>0</v>
      </c>
    </row>
    <row r="219" spans="1:32" ht="16.2" hidden="1" thickBot="1" x14ac:dyDescent="0.3">
      <c r="A219" s="746"/>
      <c r="B219" s="743"/>
      <c r="C219" s="744"/>
      <c r="D219" s="744"/>
      <c r="E219" s="745"/>
      <c r="F219" s="745"/>
      <c r="G219" s="260"/>
      <c r="H219" s="259"/>
      <c r="I219" s="258"/>
      <c r="J219" s="255"/>
      <c r="K219" s="257"/>
      <c r="L219" s="256"/>
      <c r="M219" s="255"/>
      <c r="N219" s="254"/>
      <c r="O219" s="253"/>
      <c r="P219" s="252"/>
      <c r="Q219" s="251"/>
      <c r="R219" s="741"/>
      <c r="S219" s="741"/>
      <c r="T219" s="741"/>
      <c r="U219" s="250">
        <f>IF(OR(P219="",M219=Paramétrage!$C$10,M219=Paramétrage!$C$13,M219=Paramétrage!$C$17,M219=Paramétrage!$C$20,M219=Paramétrage!$C$24,M219=Paramétrage!$C$27,AND(M219&lt;&gt;Paramétrage!$C$9,Q219="Mut+ext")),0,ROUNDUP(O219/P219,0))</f>
        <v>0</v>
      </c>
      <c r="V219" s="249">
        <f>IF(OR(M219="",Q219="Mut+ext"),0,IF(VLOOKUP(M219,Paramétrage!$C$6:$E$29,2,0)=0,0,IF(P219="","saisir capacité",N219*U219*VLOOKUP(M219,Paramétrage!$C$6:$E$29,2,0))))</f>
        <v>0</v>
      </c>
      <c r="W219" s="248"/>
      <c r="X219" s="247">
        <f t="shared" si="34"/>
        <v>0</v>
      </c>
      <c r="Y219" s="246">
        <f>IF(OR(M219="",Q219="Mut+ext"),0,IF(ISERROR(W219+V219*VLOOKUP(M219,Paramétrage!$C$6:$E$29,3,0))=TRUE(),X219,W219+V219*VLOOKUP(M219,Paramétrage!$C$6:$E$29,3,0)))</f>
        <v>0</v>
      </c>
      <c r="Z219" s="742"/>
      <c r="AA219" s="742"/>
      <c r="AB219" s="742"/>
      <c r="AC219" s="245"/>
      <c r="AD219" s="244"/>
      <c r="AE219" s="243">
        <f>IF(G219="",0,IF(K219="",0,IF(SUMIF(G208:G219,G219,O208:O219)=0,0,IF(OR(L219="",K219="obligatoire"),AF219/SUMIF(G208:G219,G219,O208:O219),AF219/(SUMIF(G208:G219,G219,O208:O219)/L219)))))</f>
        <v>0</v>
      </c>
      <c r="AF219" s="264">
        <f t="shared" si="35"/>
        <v>0</v>
      </c>
    </row>
    <row r="220" spans="1:32" ht="16.2" hidden="1" thickBot="1" x14ac:dyDescent="0.3">
      <c r="A220" s="746"/>
      <c r="B220" s="743"/>
      <c r="C220" s="241"/>
      <c r="D220" s="239"/>
      <c r="E220" s="240"/>
      <c r="F220" s="239"/>
      <c r="G220" s="239"/>
      <c r="H220" s="238"/>
      <c r="I220" s="237"/>
      <c r="J220" s="236"/>
      <c r="K220" s="235"/>
      <c r="L220" s="234"/>
      <c r="M220" s="226"/>
      <c r="N220" s="233">
        <f>AE220</f>
        <v>0</v>
      </c>
      <c r="O220" s="232"/>
      <c r="P220" s="232"/>
      <c r="Q220" s="231"/>
      <c r="R220" s="230"/>
      <c r="S220" s="230"/>
      <c r="T220" s="229"/>
      <c r="U220" s="228"/>
      <c r="V220" s="227">
        <f>SUM(V208:V219)</f>
        <v>0</v>
      </c>
      <c r="W220" s="226">
        <f>SUM(W208:W219)</f>
        <v>0</v>
      </c>
      <c r="X220" s="225">
        <f>SUM(X208:X219)</f>
        <v>0</v>
      </c>
      <c r="Y220" s="224">
        <f>SUM(Y208:Y219)</f>
        <v>0</v>
      </c>
      <c r="Z220" s="223"/>
      <c r="AA220" s="222"/>
      <c r="AB220" s="221"/>
      <c r="AC220" s="220"/>
      <c r="AD220" s="219"/>
      <c r="AE220" s="218">
        <f>SUM(AE208:AE219)</f>
        <v>0</v>
      </c>
      <c r="AF220" s="217">
        <f>SUM(AF208:AF219)</f>
        <v>0</v>
      </c>
    </row>
    <row r="221" spans="1:32" ht="15.45" hidden="1" customHeight="1" thickBot="1" x14ac:dyDescent="0.3">
      <c r="A221" s="746"/>
      <c r="B221" s="743" t="s">
        <v>137</v>
      </c>
      <c r="C221" s="744"/>
      <c r="D221" s="744"/>
      <c r="E221" s="745"/>
      <c r="F221" s="745"/>
      <c r="G221" s="268"/>
      <c r="H221" s="267"/>
      <c r="I221" s="258"/>
      <c r="J221" s="255"/>
      <c r="K221" s="257"/>
      <c r="L221" s="256"/>
      <c r="M221" s="255"/>
      <c r="N221" s="261"/>
      <c r="O221" s="253"/>
      <c r="P221" s="252"/>
      <c r="Q221" s="266"/>
      <c r="R221" s="741"/>
      <c r="S221" s="741"/>
      <c r="T221" s="741"/>
      <c r="U221" s="250">
        <f>IF(OR(P221="",M221=Paramétrage!$C$10,M221=Paramétrage!$C$13,M221=Paramétrage!$C$17,M221=Paramétrage!$C$20,M221=Paramétrage!$C$24,M221=Paramétrage!$C$27,AND(M221&lt;&gt;Paramétrage!$C$9,Q221="Mut+ext")),0,ROUNDUP(O221/P221,0))</f>
        <v>0</v>
      </c>
      <c r="V221" s="249">
        <f>IF(OR(M221="",Q221="Mut+ext"),0,IF(VLOOKUP(M221,Paramétrage!$C$6:$E$29,2,0)=0,0,IF(P221="","saisir capacité",N221*U221*VLOOKUP(M221,Paramétrage!$C$6:$E$29,2,0))))</f>
        <v>0</v>
      </c>
      <c r="W221" s="248"/>
      <c r="X221" s="247">
        <f t="shared" ref="X221:X232" si="36">IF(OR(M221="",Q221="Mut+ext"),0,IF(ISERROR(V221+W221)=TRUE(),V221,V221+W221))</f>
        <v>0</v>
      </c>
      <c r="Y221" s="246">
        <f>IF(OR(M221="",Q221="Mut+ext"),0,IF(ISERROR(W221+V221*VLOOKUP(M221,Paramétrage!$C$6:$E$29,3,0))=TRUE(),X221,W221+V221*VLOOKUP(M221,Paramétrage!$C$6:$E$29,3,0)))</f>
        <v>0</v>
      </c>
      <c r="Z221" s="742"/>
      <c r="AA221" s="742"/>
      <c r="AB221" s="742"/>
      <c r="AC221" s="245"/>
      <c r="AD221" s="265"/>
      <c r="AE221" s="243">
        <f>IF(G221="",0,IF(K221="",0,IF(SUMIF(G221:G232,G221,O221:O232)=0,0,IF(OR(L221="",K221="obligatoire"),AF221/SUMIF(G221:G232,G221,O221:O232),AF221/(SUMIF(G221:G232,G221,O221:O232)/L221)))))</f>
        <v>0</v>
      </c>
      <c r="AF221" s="264">
        <f t="shared" ref="AF221:AF232" si="37">N221*O221</f>
        <v>0</v>
      </c>
    </row>
    <row r="222" spans="1:32" ht="16.2" hidden="1" thickBot="1" x14ac:dyDescent="0.3">
      <c r="A222" s="746"/>
      <c r="B222" s="743"/>
      <c r="C222" s="744"/>
      <c r="D222" s="744"/>
      <c r="E222" s="745"/>
      <c r="F222" s="745"/>
      <c r="G222" s="260"/>
      <c r="H222" s="263"/>
      <c r="I222" s="258"/>
      <c r="J222" s="255"/>
      <c r="K222" s="257"/>
      <c r="L222" s="256"/>
      <c r="M222" s="255"/>
      <c r="N222" s="261"/>
      <c r="O222" s="253"/>
      <c r="P222" s="252"/>
      <c r="Q222" s="251"/>
      <c r="R222" s="741"/>
      <c r="S222" s="741"/>
      <c r="T222" s="741"/>
      <c r="U222" s="250">
        <f>IF(OR(P222="",M222=Paramétrage!$C$10,M222=Paramétrage!$C$13,M222=Paramétrage!$C$17,M222=Paramétrage!$C$20,M222=Paramétrage!$C$24,M222=Paramétrage!$C$27,AND(M222&lt;&gt;Paramétrage!$C$9,Q222="Mut+ext")),0,ROUNDUP(O222/P222,0))</f>
        <v>0</v>
      </c>
      <c r="V222" s="249">
        <f>IF(OR(M222="",Q222="Mut+ext"),0,IF(VLOOKUP(M222,Paramétrage!$C$6:$E$29,2,0)=0,0,IF(P222="","saisir capacité",N222*U222*VLOOKUP(M222,Paramétrage!$C$6:$E$29,2,0))))</f>
        <v>0</v>
      </c>
      <c r="W222" s="248"/>
      <c r="X222" s="247">
        <f t="shared" si="36"/>
        <v>0</v>
      </c>
      <c r="Y222" s="246">
        <f>IF(OR(M222="",Q222="Mut+ext"),0,IF(ISERROR(W222+V222*VLOOKUP(M222,Paramétrage!$C$6:$E$29,3,0))=TRUE(),X222,W222+V222*VLOOKUP(M222,Paramétrage!$C$6:$E$29,3,0)))</f>
        <v>0</v>
      </c>
      <c r="Z222" s="742"/>
      <c r="AA222" s="742"/>
      <c r="AB222" s="742"/>
      <c r="AC222" s="245"/>
      <c r="AD222" s="244"/>
      <c r="AE222" s="243">
        <f>IF(G222="",0,IF(K222="",0,IF(SUMIF(G221:G232,G222,O221:O232)=0,0,IF(OR(L222="",K222="obligatoire"),AF222/SUMIF(G221:G232,G222,O221:O232),AF222/(SUMIF(G221:G232,G222,O221:O232)/L222)))))</f>
        <v>0</v>
      </c>
      <c r="AF222" s="242">
        <f t="shared" si="37"/>
        <v>0</v>
      </c>
    </row>
    <row r="223" spans="1:32" ht="16.2" hidden="1" thickBot="1" x14ac:dyDescent="0.3">
      <c r="A223" s="746"/>
      <c r="B223" s="743"/>
      <c r="C223" s="744"/>
      <c r="D223" s="744"/>
      <c r="E223" s="745"/>
      <c r="F223" s="745"/>
      <c r="G223" s="260"/>
      <c r="H223" s="263"/>
      <c r="I223" s="258"/>
      <c r="J223" s="255"/>
      <c r="K223" s="257"/>
      <c r="L223" s="256"/>
      <c r="M223" s="255"/>
      <c r="N223" s="261"/>
      <c r="O223" s="253"/>
      <c r="P223" s="252"/>
      <c r="Q223" s="251"/>
      <c r="R223" s="741"/>
      <c r="S223" s="741"/>
      <c r="T223" s="741"/>
      <c r="U223" s="250">
        <f>IF(OR(P223="",M223=Paramétrage!$C$10,M223=Paramétrage!$C$13,M223=Paramétrage!$C$17,M223=Paramétrage!$C$20,M223=Paramétrage!$C$24,M223=Paramétrage!$C$27,AND(M223&lt;&gt;Paramétrage!$C$9,Q223="Mut+ext")),0,ROUNDUP(O223/P223,0))</f>
        <v>0</v>
      </c>
      <c r="V223" s="249">
        <f>IF(OR(M223="",Q223="Mut+ext"),0,IF(VLOOKUP(M223,Paramétrage!$C$6:$E$29,2,0)=0,0,IF(P223="","saisir capacité",N223*U223*VLOOKUP(M223,Paramétrage!$C$6:$E$29,2,0))))</f>
        <v>0</v>
      </c>
      <c r="W223" s="248"/>
      <c r="X223" s="247">
        <f t="shared" si="36"/>
        <v>0</v>
      </c>
      <c r="Y223" s="246">
        <f>IF(OR(M223="",Q223="Mut+ext"),0,IF(ISERROR(W223+V223*VLOOKUP(M223,Paramétrage!$C$6:$E$29,3,0))=TRUE(),X223,W223+V223*VLOOKUP(M223,Paramétrage!$C$6:$E$29,3,0)))</f>
        <v>0</v>
      </c>
      <c r="Z223" s="742"/>
      <c r="AA223" s="742"/>
      <c r="AB223" s="742"/>
      <c r="AC223" s="245"/>
      <c r="AD223" s="244"/>
      <c r="AE223" s="243">
        <f>IF(G223="",0,IF(K223="",0,IF(SUMIF(G221:G232,G223,O221:O232)=0,0,IF(OR(L223="",K223="obligatoire"),AF223/SUMIF(G221:G232,G223,O221:O232),AF223/(SUMIF(G221:G232,G223,O221:O232)/L223)))))</f>
        <v>0</v>
      </c>
      <c r="AF223" s="242">
        <f t="shared" si="37"/>
        <v>0</v>
      </c>
    </row>
    <row r="224" spans="1:32" ht="16.2" hidden="1" thickBot="1" x14ac:dyDescent="0.3">
      <c r="A224" s="746"/>
      <c r="B224" s="743"/>
      <c r="C224" s="744"/>
      <c r="D224" s="744"/>
      <c r="E224" s="745"/>
      <c r="F224" s="745"/>
      <c r="G224" s="262"/>
      <c r="H224" s="263"/>
      <c r="I224" s="258"/>
      <c r="J224" s="255"/>
      <c r="K224" s="257"/>
      <c r="L224" s="256"/>
      <c r="M224" s="255"/>
      <c r="N224" s="261"/>
      <c r="O224" s="253"/>
      <c r="P224" s="252"/>
      <c r="Q224" s="251"/>
      <c r="R224" s="741"/>
      <c r="S224" s="741"/>
      <c r="T224" s="741"/>
      <c r="U224" s="250">
        <f>IF(OR(P224="",M224=Paramétrage!$C$10,M224=Paramétrage!$C$13,M224=Paramétrage!$C$17,M224=Paramétrage!$C$20,M224=Paramétrage!$C$24,M224=Paramétrage!$C$27,AND(M224&lt;&gt;Paramétrage!$C$9,Q224="Mut+ext")),0,ROUNDUP(O224/P224,0))</f>
        <v>0</v>
      </c>
      <c r="V224" s="249">
        <f>IF(OR(M224="",Q224="Mut+ext"),0,IF(VLOOKUP(M224,Paramétrage!$C$6:$E$29,2,0)=0,0,IF(P224="","saisir capacité",N224*U224*VLOOKUP(M224,Paramétrage!$C$6:$E$29,2,0))))</f>
        <v>0</v>
      </c>
      <c r="W224" s="248"/>
      <c r="X224" s="247">
        <f t="shared" si="36"/>
        <v>0</v>
      </c>
      <c r="Y224" s="246">
        <f>IF(OR(M224="",Q224="Mut+ext"),0,IF(ISERROR(W224+V224*VLOOKUP(M224,Paramétrage!$C$6:$E$29,3,0))=TRUE(),X224,W224+V224*VLOOKUP(M224,Paramétrage!$C$6:$E$29,3,0)))</f>
        <v>0</v>
      </c>
      <c r="Z224" s="742"/>
      <c r="AA224" s="742"/>
      <c r="AB224" s="742"/>
      <c r="AC224" s="245"/>
      <c r="AD224" s="244"/>
      <c r="AE224" s="243">
        <f>IF(G224="",0,IF(K224="",0,IF(SUMIF(G221:G232,G224,O221:O232)=0,0,IF(OR(L224="",K224="obligatoire"),AF224/SUMIF(G221:G232,G224,O221:O232),AF224/(SUMIF(G221:G232,G224,O221:O232)/L224)))))</f>
        <v>0</v>
      </c>
      <c r="AF224" s="242">
        <f t="shared" si="37"/>
        <v>0</v>
      </c>
    </row>
    <row r="225" spans="1:32" ht="16.2" hidden="1" thickBot="1" x14ac:dyDescent="0.3">
      <c r="A225" s="746"/>
      <c r="B225" s="743"/>
      <c r="C225" s="744"/>
      <c r="D225" s="744"/>
      <c r="E225" s="745"/>
      <c r="F225" s="745"/>
      <c r="G225" s="260"/>
      <c r="H225" s="259"/>
      <c r="I225" s="258"/>
      <c r="J225" s="255"/>
      <c r="K225" s="257"/>
      <c r="L225" s="256"/>
      <c r="M225" s="255"/>
      <c r="N225" s="261"/>
      <c r="O225" s="253"/>
      <c r="P225" s="252"/>
      <c r="Q225" s="251"/>
      <c r="R225" s="741"/>
      <c r="S225" s="741"/>
      <c r="T225" s="741"/>
      <c r="U225" s="250">
        <f>IF(OR(P225="",M225=Paramétrage!$C$10,M225=Paramétrage!$C$13,M225=Paramétrage!$C$17,M225=Paramétrage!$C$20,M225=Paramétrage!$C$24,M225=Paramétrage!$C$27,AND(M225&lt;&gt;Paramétrage!$C$9,Q225="Mut+ext")),0,ROUNDUP(O225/P225,0))</f>
        <v>0</v>
      </c>
      <c r="V225" s="249">
        <f>IF(OR(M225="",Q225="Mut+ext"),0,IF(VLOOKUP(M225,Paramétrage!$C$6:$E$29,2,0)=0,0,IF(P225="","saisir capacité",N225*U225*VLOOKUP(M225,Paramétrage!$C$6:$E$29,2,0))))</f>
        <v>0</v>
      </c>
      <c r="W225" s="248"/>
      <c r="X225" s="247">
        <f t="shared" si="36"/>
        <v>0</v>
      </c>
      <c r="Y225" s="246">
        <f>IF(OR(M225="",Q225="Mut+ext"),0,IF(ISERROR(W225+V225*VLOOKUP(M225,Paramétrage!$C$6:$E$29,3,0))=TRUE(),X225,W225+V225*VLOOKUP(M225,Paramétrage!$C$6:$E$29,3,0)))</f>
        <v>0</v>
      </c>
      <c r="Z225" s="742"/>
      <c r="AA225" s="742"/>
      <c r="AB225" s="742"/>
      <c r="AC225" s="245"/>
      <c r="AD225" s="244"/>
      <c r="AE225" s="243">
        <f>IF(G225="",0,IF(K225="",0,IF(SUMIF(G217:G228,G225,O217:O228)=0,0,IF(OR(L225="",K225="obligatoire"),AF225/SUMIF(G217:G228,G225,O217:O228),AF225/(SUMIF(G217:G228,G225,O217:O228)/L225)))))</f>
        <v>0</v>
      </c>
      <c r="AF225" s="242">
        <f t="shared" si="37"/>
        <v>0</v>
      </c>
    </row>
    <row r="226" spans="1:32" ht="16.2" hidden="1" thickBot="1" x14ac:dyDescent="0.3">
      <c r="A226" s="746"/>
      <c r="B226" s="743"/>
      <c r="C226" s="744"/>
      <c r="D226" s="744"/>
      <c r="E226" s="745"/>
      <c r="F226" s="745"/>
      <c r="G226" s="260"/>
      <c r="H226" s="259"/>
      <c r="I226" s="258"/>
      <c r="J226" s="255"/>
      <c r="K226" s="257"/>
      <c r="L226" s="256"/>
      <c r="M226" s="255"/>
      <c r="N226" s="261"/>
      <c r="O226" s="253"/>
      <c r="P226" s="252"/>
      <c r="Q226" s="251"/>
      <c r="R226" s="741"/>
      <c r="S226" s="741"/>
      <c r="T226" s="741"/>
      <c r="U226" s="250">
        <f>IF(OR(P226="",M226=Paramétrage!$C$10,M226=Paramétrage!$C$13,M226=Paramétrage!$C$17,M226=Paramétrage!$C$20,M226=Paramétrage!$C$24,M226=Paramétrage!$C$27,AND(M226&lt;&gt;Paramétrage!$C$9,Q226="Mut+ext")),0,ROUNDUP(O226/P226,0))</f>
        <v>0</v>
      </c>
      <c r="V226" s="249">
        <f>IF(OR(M226="",Q226="Mut+ext"),0,IF(VLOOKUP(M226,Paramétrage!$C$6:$E$29,2,0)=0,0,IF(P226="","saisir capacité",N226*U226*VLOOKUP(M226,Paramétrage!$C$6:$E$29,2,0))))</f>
        <v>0</v>
      </c>
      <c r="W226" s="248"/>
      <c r="X226" s="247">
        <f t="shared" si="36"/>
        <v>0</v>
      </c>
      <c r="Y226" s="246">
        <f>IF(OR(M226="",Q226="Mut+ext"),0,IF(ISERROR(W226+V226*VLOOKUP(M226,Paramétrage!$C$6:$E$29,3,0))=TRUE(),X226,W226+V226*VLOOKUP(M226,Paramétrage!$C$6:$E$29,3,0)))</f>
        <v>0</v>
      </c>
      <c r="Z226" s="742"/>
      <c r="AA226" s="742"/>
      <c r="AB226" s="742"/>
      <c r="AC226" s="245"/>
      <c r="AD226" s="244"/>
      <c r="AE226" s="243">
        <f>IF(G226="",0,IF(K226="",0,IF(SUMIF(G217:G228,G226,O217:O228)=0,0,IF(OR(L226="",K226="obligatoire"),AF226/SUMIF(G217:G228,G226,O217:O228),AF226/(SUMIF(G217:G228,G226,O217:O228)/L226)))))</f>
        <v>0</v>
      </c>
      <c r="AF226" s="242">
        <f t="shared" si="37"/>
        <v>0</v>
      </c>
    </row>
    <row r="227" spans="1:32" ht="16.2" hidden="1" thickBot="1" x14ac:dyDescent="0.3">
      <c r="A227" s="746"/>
      <c r="B227" s="743"/>
      <c r="C227" s="744"/>
      <c r="D227" s="744"/>
      <c r="E227" s="745"/>
      <c r="F227" s="745"/>
      <c r="G227" s="260"/>
      <c r="H227" s="259"/>
      <c r="I227" s="258"/>
      <c r="J227" s="255"/>
      <c r="K227" s="257"/>
      <c r="L227" s="256"/>
      <c r="M227" s="255"/>
      <c r="N227" s="261"/>
      <c r="O227" s="253"/>
      <c r="P227" s="252"/>
      <c r="Q227" s="251"/>
      <c r="R227" s="741"/>
      <c r="S227" s="741"/>
      <c r="T227" s="741"/>
      <c r="U227" s="250">
        <f>IF(OR(P227="",M227=Paramétrage!$C$10,M227=Paramétrage!$C$13,M227=Paramétrage!$C$17,M227=Paramétrage!$C$20,M227=Paramétrage!$C$24,M227=Paramétrage!$C$27,AND(M227&lt;&gt;Paramétrage!$C$9,Q227="Mut+ext")),0,ROUNDUP(O227/P227,0))</f>
        <v>0</v>
      </c>
      <c r="V227" s="249">
        <f>IF(OR(M227="",Q227="Mut+ext"),0,IF(VLOOKUP(M227,Paramétrage!$C$6:$E$29,2,0)=0,0,IF(P227="","saisir capacité",N227*U227*VLOOKUP(M227,Paramétrage!$C$6:$E$29,2,0))))</f>
        <v>0</v>
      </c>
      <c r="W227" s="248"/>
      <c r="X227" s="247">
        <f t="shared" si="36"/>
        <v>0</v>
      </c>
      <c r="Y227" s="246">
        <f>IF(OR(M227="",Q227="Mut+ext"),0,IF(ISERROR(W227+V227*VLOOKUP(M227,Paramétrage!$C$6:$E$29,3,0))=TRUE(),X227,W227+V227*VLOOKUP(M227,Paramétrage!$C$6:$E$29,3,0)))</f>
        <v>0</v>
      </c>
      <c r="Z227" s="742"/>
      <c r="AA227" s="742"/>
      <c r="AB227" s="742"/>
      <c r="AC227" s="245"/>
      <c r="AD227" s="244"/>
      <c r="AE227" s="243">
        <f>IF(G227="",0,IF(K227="",0,IF(SUMIF(G217:G228,G227,O217:O228)=0,0,IF(OR(L227="",K227="obligatoire"),AF227/SUMIF(G217:G228,G227,O217:O228),AF227/(SUMIF(G217:G228,G227,O217:O228)/L227)))))</f>
        <v>0</v>
      </c>
      <c r="AF227" s="242">
        <f t="shared" si="37"/>
        <v>0</v>
      </c>
    </row>
    <row r="228" spans="1:32" ht="16.2" hidden="1" thickBot="1" x14ac:dyDescent="0.3">
      <c r="A228" s="746"/>
      <c r="B228" s="743"/>
      <c r="C228" s="744"/>
      <c r="D228" s="744"/>
      <c r="E228" s="745"/>
      <c r="F228" s="745"/>
      <c r="G228" s="260"/>
      <c r="H228" s="259"/>
      <c r="I228" s="258"/>
      <c r="J228" s="255"/>
      <c r="K228" s="257"/>
      <c r="L228" s="256"/>
      <c r="M228" s="255"/>
      <c r="N228" s="254"/>
      <c r="O228" s="253"/>
      <c r="P228" s="252"/>
      <c r="Q228" s="251"/>
      <c r="R228" s="741"/>
      <c r="S228" s="741"/>
      <c r="T228" s="741"/>
      <c r="U228" s="250">
        <f>IF(OR(P228="",M228=Paramétrage!$C$10,M228=Paramétrage!$C$13,M228=Paramétrage!$C$17,M228=Paramétrage!$C$20,M228=Paramétrage!$C$24,M228=Paramétrage!$C$27,AND(M228&lt;&gt;Paramétrage!$C$9,Q228="Mut+ext")),0,ROUNDUP(O228/P228,0))</f>
        <v>0</v>
      </c>
      <c r="V228" s="249">
        <f>IF(OR(M228="",Q228="Mut+ext"),0,IF(VLOOKUP(M228,Paramétrage!$C$6:$E$29,2,0)=0,0,IF(P228="","saisir capacité",N228*U228*VLOOKUP(M228,Paramétrage!$C$6:$E$29,2,0))))</f>
        <v>0</v>
      </c>
      <c r="W228" s="248"/>
      <c r="X228" s="247">
        <f t="shared" si="36"/>
        <v>0</v>
      </c>
      <c r="Y228" s="246">
        <f>IF(OR(M228="",Q228="Mut+ext"),0,IF(ISERROR(W228+V228*VLOOKUP(M228,Paramétrage!$C$6:$E$29,3,0))=TRUE(),X228,W228+V228*VLOOKUP(M228,Paramétrage!$C$6:$E$29,3,0)))</f>
        <v>0</v>
      </c>
      <c r="Z228" s="742"/>
      <c r="AA228" s="742"/>
      <c r="AB228" s="742"/>
      <c r="AC228" s="245"/>
      <c r="AD228" s="244"/>
      <c r="AE228" s="243">
        <f>IF(G228="",0,IF(K228="",0,IF(SUMIF(G217:G228,G228,O217:O228)=0,0,IF(OR(L228="",K228="obligatoire"),AF228/SUMIF(G217:G228,G228,O217:O228),AF228/(SUMIF(G217:G228,G228,O217:O228)/L228)))))</f>
        <v>0</v>
      </c>
      <c r="AF228" s="242">
        <f t="shared" si="37"/>
        <v>0</v>
      </c>
    </row>
    <row r="229" spans="1:32" ht="16.2" hidden="1" thickBot="1" x14ac:dyDescent="0.3">
      <c r="A229" s="746"/>
      <c r="B229" s="743"/>
      <c r="C229" s="744"/>
      <c r="D229" s="744"/>
      <c r="E229" s="745"/>
      <c r="F229" s="745"/>
      <c r="G229" s="260"/>
      <c r="H229" s="259"/>
      <c r="I229" s="258"/>
      <c r="J229" s="255"/>
      <c r="K229" s="257"/>
      <c r="L229" s="256"/>
      <c r="M229" s="255"/>
      <c r="N229" s="261"/>
      <c r="O229" s="253"/>
      <c r="P229" s="252"/>
      <c r="Q229" s="251"/>
      <c r="R229" s="741"/>
      <c r="S229" s="741"/>
      <c r="T229" s="741"/>
      <c r="U229" s="250">
        <f>IF(OR(P229="",M229=Paramétrage!$C$10,M229=Paramétrage!$C$13,M229=Paramétrage!$C$17,M229=Paramétrage!$C$20,M229=Paramétrage!$C$24,M229=Paramétrage!$C$27,AND(M229&lt;&gt;Paramétrage!$C$9,Q229="Mut+ext")),0,ROUNDUP(O229/P229,0))</f>
        <v>0</v>
      </c>
      <c r="V229" s="249">
        <f>IF(OR(M229="",Q229="Mut+ext"),0,IF(VLOOKUP(M229,Paramétrage!$C$6:$E$29,2,0)=0,0,IF(P229="","saisir capacité",N229*U229*VLOOKUP(M229,Paramétrage!$C$6:$E$29,2,0))))</f>
        <v>0</v>
      </c>
      <c r="W229" s="248"/>
      <c r="X229" s="247">
        <f t="shared" si="36"/>
        <v>0</v>
      </c>
      <c r="Y229" s="246">
        <f>IF(OR(M229="",Q229="Mut+ext"),0,IF(ISERROR(W229+V229*VLOOKUP(M229,Paramétrage!$C$6:$E$29,3,0))=TRUE(),X229,W229+V229*VLOOKUP(M229,Paramétrage!$C$6:$E$29,3,0)))</f>
        <v>0</v>
      </c>
      <c r="Z229" s="742"/>
      <c r="AA229" s="742"/>
      <c r="AB229" s="742"/>
      <c r="AC229" s="245"/>
      <c r="AD229" s="244"/>
      <c r="AE229" s="243">
        <f>IF(G229="",0,IF(K229="",0,IF(SUMIF(G221:G232,G229,O221:O232)=0,0,IF(OR(L229="",K229="obligatoire"),AF229/SUMIF(G221:G232,G229,O221:O232),AF229/(SUMIF(G221:G232,G229,O221:O232)/L229)))))</f>
        <v>0</v>
      </c>
      <c r="AF229" s="242">
        <f t="shared" si="37"/>
        <v>0</v>
      </c>
    </row>
    <row r="230" spans="1:32" ht="16.2" hidden="1" thickBot="1" x14ac:dyDescent="0.3">
      <c r="A230" s="746"/>
      <c r="B230" s="743"/>
      <c r="C230" s="744"/>
      <c r="D230" s="744"/>
      <c r="E230" s="745"/>
      <c r="F230" s="745"/>
      <c r="G230" s="260"/>
      <c r="H230" s="259"/>
      <c r="I230" s="258"/>
      <c r="J230" s="255"/>
      <c r="K230" s="257"/>
      <c r="L230" s="256"/>
      <c r="M230" s="255"/>
      <c r="N230" s="261"/>
      <c r="O230" s="253"/>
      <c r="P230" s="252"/>
      <c r="Q230" s="251"/>
      <c r="R230" s="741"/>
      <c r="S230" s="741"/>
      <c r="T230" s="741"/>
      <c r="U230" s="250">
        <f>IF(OR(P230="",M230=Paramétrage!$C$10,M230=Paramétrage!$C$13,M230=Paramétrage!$C$17,M230=Paramétrage!$C$20,M230=Paramétrage!$C$24,M230=Paramétrage!$C$27,AND(M230&lt;&gt;Paramétrage!$C$9,Q230="Mut+ext")),0,ROUNDUP(O230/P230,0))</f>
        <v>0</v>
      </c>
      <c r="V230" s="249">
        <f>IF(OR(M230="",Q230="Mut+ext"),0,IF(VLOOKUP(M230,Paramétrage!$C$6:$E$29,2,0)=0,0,IF(P230="","saisir capacité",N230*U230*VLOOKUP(M230,Paramétrage!$C$6:$E$29,2,0))))</f>
        <v>0</v>
      </c>
      <c r="W230" s="248"/>
      <c r="X230" s="247">
        <f t="shared" si="36"/>
        <v>0</v>
      </c>
      <c r="Y230" s="246">
        <f>IF(OR(M230="",Q230="Mut+ext"),0,IF(ISERROR(W230+V230*VLOOKUP(M230,Paramétrage!$C$6:$E$29,3,0))=TRUE(),X230,W230+V230*VLOOKUP(M230,Paramétrage!$C$6:$E$29,3,0)))</f>
        <v>0</v>
      </c>
      <c r="Z230" s="742"/>
      <c r="AA230" s="742"/>
      <c r="AB230" s="742"/>
      <c r="AC230" s="245"/>
      <c r="AD230" s="244"/>
      <c r="AE230" s="243">
        <f>IF(G230="",0,IF(K230="",0,IF(SUMIF(G221:G232,G230,O221:O232)=0,0,IF(OR(L230="",K230="obligatoire"),AF230/SUMIF(G221:G232,G230,O221:O232),AF230/(SUMIF(G221:G232,G230,O221:O232)/L230)))))</f>
        <v>0</v>
      </c>
      <c r="AF230" s="242">
        <f t="shared" si="37"/>
        <v>0</v>
      </c>
    </row>
    <row r="231" spans="1:32" ht="16.2" hidden="1" thickBot="1" x14ac:dyDescent="0.3">
      <c r="A231" s="746"/>
      <c r="B231" s="743"/>
      <c r="C231" s="744"/>
      <c r="D231" s="744"/>
      <c r="E231" s="745"/>
      <c r="F231" s="745"/>
      <c r="G231" s="260"/>
      <c r="H231" s="259"/>
      <c r="I231" s="258"/>
      <c r="J231" s="255"/>
      <c r="K231" s="257"/>
      <c r="L231" s="256"/>
      <c r="M231" s="255"/>
      <c r="N231" s="261"/>
      <c r="O231" s="253"/>
      <c r="P231" s="252"/>
      <c r="Q231" s="251"/>
      <c r="R231" s="741"/>
      <c r="S231" s="741"/>
      <c r="T231" s="741"/>
      <c r="U231" s="250">
        <f>IF(OR(P231="",M231=Paramétrage!$C$10,M231=Paramétrage!$C$13,M231=Paramétrage!$C$17,M231=Paramétrage!$C$20,M231=Paramétrage!$C$24,M231=Paramétrage!$C$27,AND(M231&lt;&gt;Paramétrage!$C$9,Q231="Mut+ext")),0,ROUNDUP(O231/P231,0))</f>
        <v>0</v>
      </c>
      <c r="V231" s="249">
        <f>IF(OR(M231="",Q231="Mut+ext"),0,IF(VLOOKUP(M231,Paramétrage!$C$6:$E$29,2,0)=0,0,IF(P231="","saisir capacité",N231*U231*VLOOKUP(M231,Paramétrage!$C$6:$E$29,2,0))))</f>
        <v>0</v>
      </c>
      <c r="W231" s="248"/>
      <c r="X231" s="247">
        <f t="shared" si="36"/>
        <v>0</v>
      </c>
      <c r="Y231" s="246">
        <f>IF(OR(M231="",Q231="Mut+ext"),0,IF(ISERROR(W231+V231*VLOOKUP(M231,Paramétrage!$C$6:$E$29,3,0))=TRUE(),X231,W231+V231*VLOOKUP(M231,Paramétrage!$C$6:$E$29,3,0)))</f>
        <v>0</v>
      </c>
      <c r="Z231" s="742"/>
      <c r="AA231" s="742"/>
      <c r="AB231" s="742"/>
      <c r="AC231" s="245"/>
      <c r="AD231" s="244"/>
      <c r="AE231" s="243">
        <f>IF(G231="",0,IF(K231="",0,IF(SUMIF(G221:G232,G231,O221:O232)=0,0,IF(OR(L231="",K231="obligatoire"),AF231/SUMIF(G221:G232,G231,O221:O232),AF231/(SUMIF(G221:G232,G231,O221:O232)/L231)))))</f>
        <v>0</v>
      </c>
      <c r="AF231" s="242">
        <f t="shared" si="37"/>
        <v>0</v>
      </c>
    </row>
    <row r="232" spans="1:32" ht="16.2" hidden="1" thickBot="1" x14ac:dyDescent="0.3">
      <c r="A232" s="746"/>
      <c r="B232" s="743"/>
      <c r="C232" s="744"/>
      <c r="D232" s="744"/>
      <c r="E232" s="745"/>
      <c r="F232" s="745"/>
      <c r="G232" s="260"/>
      <c r="H232" s="259"/>
      <c r="I232" s="258"/>
      <c r="J232" s="255"/>
      <c r="K232" s="257"/>
      <c r="L232" s="256"/>
      <c r="M232" s="255"/>
      <c r="N232" s="254"/>
      <c r="O232" s="253"/>
      <c r="P232" s="252"/>
      <c r="Q232" s="251"/>
      <c r="R232" s="741"/>
      <c r="S232" s="741"/>
      <c r="T232" s="741"/>
      <c r="U232" s="250">
        <f>IF(OR(P232="",M232=Paramétrage!$C$10,M232=Paramétrage!$C$13,M232=Paramétrage!$C$17,M232=Paramétrage!$C$20,M232=Paramétrage!$C$24,M232=Paramétrage!$C$27,AND(M232&lt;&gt;Paramétrage!$C$9,Q232="Mut+ext")),0,ROUNDUP(O232/P232,0))</f>
        <v>0</v>
      </c>
      <c r="V232" s="249">
        <f>IF(OR(M232="",Q232="Mut+ext"),0,IF(VLOOKUP(M232,Paramétrage!$C$6:$E$29,2,0)=0,0,IF(P232="","saisir capacité",N232*U232*VLOOKUP(M232,Paramétrage!$C$6:$E$29,2,0))))</f>
        <v>0</v>
      </c>
      <c r="W232" s="248"/>
      <c r="X232" s="247">
        <f t="shared" si="36"/>
        <v>0</v>
      </c>
      <c r="Y232" s="246">
        <f>IF(OR(M232="",Q232="Mut+ext"),0,IF(ISERROR(W232+V232*VLOOKUP(M232,Paramétrage!$C$6:$E$29,3,0))=TRUE(),X232,W232+V232*VLOOKUP(M232,Paramétrage!$C$6:$E$29,3,0)))</f>
        <v>0</v>
      </c>
      <c r="Z232" s="742"/>
      <c r="AA232" s="742"/>
      <c r="AB232" s="742"/>
      <c r="AC232" s="245"/>
      <c r="AD232" s="244"/>
      <c r="AE232" s="243">
        <f>IF(G232="",0,IF(K232="",0,IF(SUMIF(G221:G232,G232,O221:O232)=0,0,IF(OR(L232="",K232="obligatoire"),AF232/SUMIF(G221:G232,G232,O221:O232),AF232/(SUMIF(G221:G232,G232,O221:O232)/L232)))))</f>
        <v>0</v>
      </c>
      <c r="AF232" s="242">
        <f t="shared" si="37"/>
        <v>0</v>
      </c>
    </row>
    <row r="233" spans="1:32" ht="16.2" hidden="1" thickBot="1" x14ac:dyDescent="0.3">
      <c r="A233" s="746"/>
      <c r="B233" s="743"/>
      <c r="C233" s="241"/>
      <c r="D233" s="239"/>
      <c r="E233" s="240"/>
      <c r="F233" s="239"/>
      <c r="G233" s="239"/>
      <c r="H233" s="238"/>
      <c r="I233" s="237"/>
      <c r="J233" s="236"/>
      <c r="K233" s="235"/>
      <c r="L233" s="234"/>
      <c r="M233" s="226"/>
      <c r="N233" s="233">
        <f>AE233</f>
        <v>0</v>
      </c>
      <c r="O233" s="232"/>
      <c r="P233" s="232"/>
      <c r="Q233" s="231"/>
      <c r="R233" s="230"/>
      <c r="S233" s="230"/>
      <c r="T233" s="229"/>
      <c r="U233" s="228"/>
      <c r="V233" s="227">
        <f>SUM(V221:V232)</f>
        <v>0</v>
      </c>
      <c r="W233" s="226">
        <f>SUM(W221:W232)</f>
        <v>0</v>
      </c>
      <c r="X233" s="225">
        <f>SUM(X221:X232)</f>
        <v>0</v>
      </c>
      <c r="Y233" s="224">
        <f>SUM(Y221:Y232)</f>
        <v>0</v>
      </c>
      <c r="Z233" s="223"/>
      <c r="AA233" s="222"/>
      <c r="AB233" s="221"/>
      <c r="AC233" s="220"/>
      <c r="AD233" s="219"/>
      <c r="AE233" s="218">
        <f>SUM(AE221:AE232)</f>
        <v>0</v>
      </c>
      <c r="AF233" s="217">
        <f>SUM(AF221:AF232)</f>
        <v>0</v>
      </c>
    </row>
    <row r="234" spans="1:32" ht="15.45" hidden="1" customHeight="1" thickBot="1" x14ac:dyDescent="0.3">
      <c r="A234" s="746"/>
      <c r="B234" s="743" t="s">
        <v>138</v>
      </c>
      <c r="C234" s="744"/>
      <c r="D234" s="744"/>
      <c r="E234" s="745"/>
      <c r="F234" s="745"/>
      <c r="G234" s="268"/>
      <c r="H234" s="267"/>
      <c r="I234" s="258"/>
      <c r="J234" s="255"/>
      <c r="K234" s="257"/>
      <c r="L234" s="256"/>
      <c r="M234" s="255"/>
      <c r="N234" s="261"/>
      <c r="O234" s="253"/>
      <c r="P234" s="252"/>
      <c r="Q234" s="266"/>
      <c r="R234" s="741"/>
      <c r="S234" s="741"/>
      <c r="T234" s="741"/>
      <c r="U234" s="250">
        <f>IF(OR(P234="",M234=Paramétrage!$C$10,M234=Paramétrage!$C$13,M234=Paramétrage!$C$17,M234=Paramétrage!$C$20,M234=Paramétrage!$C$24,M234=Paramétrage!$C$27,AND(M234&lt;&gt;Paramétrage!$C$9,Q234="Mut+ext")),0,ROUNDUP(O234/P234,0))</f>
        <v>0</v>
      </c>
      <c r="V234" s="249">
        <f>IF(OR(M234="",Q234="Mut+ext"),0,IF(VLOOKUP(M234,Paramétrage!$C$6:$E$29,2,0)=0,0,IF(P234="","saisir capacité",N234*U234*VLOOKUP(M234,Paramétrage!$C$6:$E$29,2,0))))</f>
        <v>0</v>
      </c>
      <c r="W234" s="248"/>
      <c r="X234" s="247">
        <f t="shared" ref="X234:X245" si="38">IF(OR(M234="",Q234="Mut+ext"),0,IF(ISERROR(V234+W234)=TRUE(),V234,V234+W234))</f>
        <v>0</v>
      </c>
      <c r="Y234" s="246">
        <f>IF(OR(M234="",Q234="Mut+ext"),0,IF(ISERROR(W234+V234*VLOOKUP(M234,Paramétrage!$C$6:$E$29,3,0))=TRUE(),X234,W234+V234*VLOOKUP(M234,Paramétrage!$C$6:$E$29,3,0)))</f>
        <v>0</v>
      </c>
      <c r="Z234" s="742"/>
      <c r="AA234" s="742"/>
      <c r="AB234" s="742"/>
      <c r="AC234" s="245"/>
      <c r="AD234" s="265"/>
      <c r="AE234" s="243">
        <f>IF(G234="",0,IF(K234="",0,IF(SUMIF(G234:G245,G234,O234:O245)=0,0,IF(OR(L234="",K234="obligatoire"),AF234/SUMIF(G234:G245,G234,O234:O245),AF234/(SUMIF(G234:G245,G234,O234:O245)/L234)))))</f>
        <v>0</v>
      </c>
      <c r="AF234" s="264">
        <f t="shared" ref="AF234:AF245" si="39">N234*O234</f>
        <v>0</v>
      </c>
    </row>
    <row r="235" spans="1:32" ht="16.2" hidden="1" thickBot="1" x14ac:dyDescent="0.3">
      <c r="A235" s="746"/>
      <c r="B235" s="743"/>
      <c r="C235" s="744"/>
      <c r="D235" s="744"/>
      <c r="E235" s="745"/>
      <c r="F235" s="745"/>
      <c r="G235" s="260"/>
      <c r="H235" s="263"/>
      <c r="I235" s="258"/>
      <c r="J235" s="255"/>
      <c r="K235" s="257"/>
      <c r="L235" s="256"/>
      <c r="M235" s="255"/>
      <c r="N235" s="261"/>
      <c r="O235" s="253"/>
      <c r="P235" s="252"/>
      <c r="Q235" s="251"/>
      <c r="R235" s="741"/>
      <c r="S235" s="741"/>
      <c r="T235" s="741"/>
      <c r="U235" s="250">
        <f>IF(OR(P235="",M235=Paramétrage!$C$10,M235=Paramétrage!$C$13,M235=Paramétrage!$C$17,M235=Paramétrage!$C$20,M235=Paramétrage!$C$24,M235=Paramétrage!$C$27,AND(M235&lt;&gt;Paramétrage!$C$9,Q235="Mut+ext")),0,ROUNDUP(O235/P235,0))</f>
        <v>0</v>
      </c>
      <c r="V235" s="249">
        <f>IF(OR(M235="",Q235="Mut+ext"),0,IF(VLOOKUP(M235,Paramétrage!$C$6:$E$29,2,0)=0,0,IF(P235="","saisir capacité",N235*U235*VLOOKUP(M235,Paramétrage!$C$6:$E$29,2,0))))</f>
        <v>0</v>
      </c>
      <c r="W235" s="248"/>
      <c r="X235" s="247">
        <f t="shared" si="38"/>
        <v>0</v>
      </c>
      <c r="Y235" s="246">
        <f>IF(OR(M235="",Q235="Mut+ext"),0,IF(ISERROR(W235+V235*VLOOKUP(M235,Paramétrage!$C$6:$E$29,3,0))=TRUE(),X235,W235+V235*VLOOKUP(M235,Paramétrage!$C$6:$E$29,3,0)))</f>
        <v>0</v>
      </c>
      <c r="Z235" s="742"/>
      <c r="AA235" s="742"/>
      <c r="AB235" s="742"/>
      <c r="AC235" s="245"/>
      <c r="AD235" s="244"/>
      <c r="AE235" s="243">
        <f>IF(G235="",0,IF(K235="",0,IF(SUMIF(G234:G245,G235,O234:O245)=0,0,IF(OR(L235="",K235="obligatoire"),AF235/SUMIF(G234:G245,G235,O234:O245),AF235/(SUMIF(G234:G245,G235,O234:O245)/L235)))))</f>
        <v>0</v>
      </c>
      <c r="AF235" s="242">
        <f t="shared" si="39"/>
        <v>0</v>
      </c>
    </row>
    <row r="236" spans="1:32" ht="16.2" hidden="1" thickBot="1" x14ac:dyDescent="0.3">
      <c r="A236" s="746"/>
      <c r="B236" s="743"/>
      <c r="C236" s="744"/>
      <c r="D236" s="744"/>
      <c r="E236" s="745"/>
      <c r="F236" s="745"/>
      <c r="G236" s="260"/>
      <c r="H236" s="263"/>
      <c r="I236" s="258"/>
      <c r="J236" s="255"/>
      <c r="K236" s="257"/>
      <c r="L236" s="256"/>
      <c r="M236" s="255"/>
      <c r="N236" s="261"/>
      <c r="O236" s="253"/>
      <c r="P236" s="252"/>
      <c r="Q236" s="251"/>
      <c r="R236" s="741"/>
      <c r="S236" s="741"/>
      <c r="T236" s="741"/>
      <c r="U236" s="250">
        <f>IF(OR(P236="",M236=Paramétrage!$C$10,M236=Paramétrage!$C$13,M236=Paramétrage!$C$17,M236=Paramétrage!$C$20,M236=Paramétrage!$C$24,M236=Paramétrage!$C$27,AND(M236&lt;&gt;Paramétrage!$C$9,Q236="Mut+ext")),0,ROUNDUP(O236/P236,0))</f>
        <v>0</v>
      </c>
      <c r="V236" s="249">
        <f>IF(OR(M236="",Q236="Mut+ext"),0,IF(VLOOKUP(M236,Paramétrage!$C$6:$E$29,2,0)=0,0,IF(P236="","saisir capacité",N236*U236*VLOOKUP(M236,Paramétrage!$C$6:$E$29,2,0))))</f>
        <v>0</v>
      </c>
      <c r="W236" s="248"/>
      <c r="X236" s="247">
        <f t="shared" si="38"/>
        <v>0</v>
      </c>
      <c r="Y236" s="246">
        <f>IF(OR(M236="",Q236="Mut+ext"),0,IF(ISERROR(W236+V236*VLOOKUP(M236,Paramétrage!$C$6:$E$29,3,0))=TRUE(),X236,W236+V236*VLOOKUP(M236,Paramétrage!$C$6:$E$29,3,0)))</f>
        <v>0</v>
      </c>
      <c r="Z236" s="742"/>
      <c r="AA236" s="742"/>
      <c r="AB236" s="742"/>
      <c r="AC236" s="245"/>
      <c r="AD236" s="244"/>
      <c r="AE236" s="243">
        <f>IF(G236="",0,IF(K236="",0,IF(SUMIF(G234:G245,G236,O234:O245)=0,0,IF(OR(L236="",K236="obligatoire"),AF236/SUMIF(G234:G245,G236,O234:O245),AF236/(SUMIF(G234:G245,G236,O234:O245)/L236)))))</f>
        <v>0</v>
      </c>
      <c r="AF236" s="242">
        <f t="shared" si="39"/>
        <v>0</v>
      </c>
    </row>
    <row r="237" spans="1:32" ht="16.2" hidden="1" thickBot="1" x14ac:dyDescent="0.3">
      <c r="A237" s="746"/>
      <c r="B237" s="743"/>
      <c r="C237" s="744"/>
      <c r="D237" s="744"/>
      <c r="E237" s="745"/>
      <c r="F237" s="745"/>
      <c r="G237" s="262"/>
      <c r="H237" s="263"/>
      <c r="I237" s="258"/>
      <c r="J237" s="255"/>
      <c r="K237" s="257"/>
      <c r="L237" s="256"/>
      <c r="M237" s="255"/>
      <c r="N237" s="261"/>
      <c r="O237" s="253"/>
      <c r="P237" s="252"/>
      <c r="Q237" s="251"/>
      <c r="R237" s="741"/>
      <c r="S237" s="741"/>
      <c r="T237" s="741"/>
      <c r="U237" s="250">
        <f>IF(OR(P237="",M237=Paramétrage!$C$10,M237=Paramétrage!$C$13,M237=Paramétrage!$C$17,M237=Paramétrage!$C$20,M237=Paramétrage!$C$24,M237=Paramétrage!$C$27,AND(M237&lt;&gt;Paramétrage!$C$9,Q237="Mut+ext")),0,ROUNDUP(O237/P237,0))</f>
        <v>0</v>
      </c>
      <c r="V237" s="249">
        <f>IF(OR(M237="",Q237="Mut+ext"),0,IF(VLOOKUP(M237,Paramétrage!$C$6:$E$29,2,0)=0,0,IF(P237="","saisir capacité",N237*U237*VLOOKUP(M237,Paramétrage!$C$6:$E$29,2,0))))</f>
        <v>0</v>
      </c>
      <c r="W237" s="248"/>
      <c r="X237" s="247">
        <f t="shared" si="38"/>
        <v>0</v>
      </c>
      <c r="Y237" s="246">
        <f>IF(OR(M237="",Q237="Mut+ext"),0,IF(ISERROR(W237+V237*VLOOKUP(M237,Paramétrage!$C$6:$E$29,3,0))=TRUE(),X237,W237+V237*VLOOKUP(M237,Paramétrage!$C$6:$E$29,3,0)))</f>
        <v>0</v>
      </c>
      <c r="Z237" s="742"/>
      <c r="AA237" s="742"/>
      <c r="AB237" s="742"/>
      <c r="AC237" s="245"/>
      <c r="AD237" s="244"/>
      <c r="AE237" s="243">
        <f>IF(G237="",0,IF(K237="",0,IF(SUMIF(G230:G241,G237,O230:O241)=0,0,IF(OR(L237="",K237="obligatoire"),AF237/SUMIF(G230:G241,G237,O230:O241),AF237/(SUMIF(G230:G241,G237,O230:O241)/L237)))))</f>
        <v>0</v>
      </c>
      <c r="AF237" s="242">
        <f t="shared" si="39"/>
        <v>0</v>
      </c>
    </row>
    <row r="238" spans="1:32" ht="16.2" hidden="1" thickBot="1" x14ac:dyDescent="0.3">
      <c r="A238" s="746"/>
      <c r="B238" s="743"/>
      <c r="C238" s="744"/>
      <c r="D238" s="744"/>
      <c r="E238" s="745"/>
      <c r="F238" s="745"/>
      <c r="G238" s="260"/>
      <c r="H238" s="259"/>
      <c r="I238" s="258"/>
      <c r="J238" s="255"/>
      <c r="K238" s="257"/>
      <c r="L238" s="256"/>
      <c r="M238" s="255"/>
      <c r="N238" s="261"/>
      <c r="O238" s="253"/>
      <c r="P238" s="252"/>
      <c r="Q238" s="251"/>
      <c r="R238" s="741"/>
      <c r="S238" s="741"/>
      <c r="T238" s="741"/>
      <c r="U238" s="250">
        <f>IF(OR(P238="",M238=Paramétrage!$C$10,M238=Paramétrage!$C$13,M238=Paramétrage!$C$17,M238=Paramétrage!$C$20,M238=Paramétrage!$C$24,M238=Paramétrage!$C$27,AND(M238&lt;&gt;Paramétrage!$C$9,Q238="Mut+ext")),0,ROUNDUP(O238/P238,0))</f>
        <v>0</v>
      </c>
      <c r="V238" s="249">
        <f>IF(OR(M238="",Q238="Mut+ext"),0,IF(VLOOKUP(M238,Paramétrage!$C$6:$E$29,2,0)=0,0,IF(P238="","saisir capacité",N238*U238*VLOOKUP(M238,Paramétrage!$C$6:$E$29,2,0))))</f>
        <v>0</v>
      </c>
      <c r="W238" s="248"/>
      <c r="X238" s="247">
        <f t="shared" si="38"/>
        <v>0</v>
      </c>
      <c r="Y238" s="246">
        <f>IF(OR(M238="",Q238="Mut+ext"),0,IF(ISERROR(W238+V238*VLOOKUP(M238,Paramétrage!$C$6:$E$29,3,0))=TRUE(),X238,W238+V238*VLOOKUP(M238,Paramétrage!$C$6:$E$29,3,0)))</f>
        <v>0</v>
      </c>
      <c r="Z238" s="742"/>
      <c r="AA238" s="742"/>
      <c r="AB238" s="742"/>
      <c r="AC238" s="245"/>
      <c r="AD238" s="244"/>
      <c r="AE238" s="243">
        <f>IF(G238="",0,IF(K238="",0,IF(SUMIF(G230:G241,G238,O230:O241)=0,0,IF(OR(L238="",K238="obligatoire"),AF238/SUMIF(G230:G241,G238,O230:O241),AF238/(SUMIF(G230:G241,G238,O230:O241)/L238)))))</f>
        <v>0</v>
      </c>
      <c r="AF238" s="242">
        <f t="shared" si="39"/>
        <v>0</v>
      </c>
    </row>
    <row r="239" spans="1:32" ht="16.2" hidden="1" thickBot="1" x14ac:dyDescent="0.3">
      <c r="A239" s="746"/>
      <c r="B239" s="743"/>
      <c r="C239" s="744"/>
      <c r="D239" s="744"/>
      <c r="E239" s="745"/>
      <c r="F239" s="745"/>
      <c r="G239" s="260"/>
      <c r="H239" s="259"/>
      <c r="I239" s="258"/>
      <c r="J239" s="255"/>
      <c r="K239" s="257"/>
      <c r="L239" s="256"/>
      <c r="M239" s="255"/>
      <c r="N239" s="261"/>
      <c r="O239" s="253"/>
      <c r="P239" s="252"/>
      <c r="Q239" s="251"/>
      <c r="R239" s="741"/>
      <c r="S239" s="741"/>
      <c r="T239" s="741"/>
      <c r="U239" s="250">
        <f>IF(OR(P239="",M239=Paramétrage!$C$10,M239=Paramétrage!$C$13,M239=Paramétrage!$C$17,M239=Paramétrage!$C$20,M239=Paramétrage!$C$24,M239=Paramétrage!$C$27,AND(M239&lt;&gt;Paramétrage!$C$9,Q239="Mut+ext")),0,ROUNDUP(O239/P239,0))</f>
        <v>0</v>
      </c>
      <c r="V239" s="249">
        <f>IF(OR(M239="",Q239="Mut+ext"),0,IF(VLOOKUP(M239,Paramétrage!$C$6:$E$29,2,0)=0,0,IF(P239="","saisir capacité",N239*U239*VLOOKUP(M239,Paramétrage!$C$6:$E$29,2,0))))</f>
        <v>0</v>
      </c>
      <c r="W239" s="248"/>
      <c r="X239" s="247">
        <f t="shared" si="38"/>
        <v>0</v>
      </c>
      <c r="Y239" s="246">
        <f>IF(OR(M239="",Q239="Mut+ext"),0,IF(ISERROR(W239+V239*VLOOKUP(M239,Paramétrage!$C$6:$E$29,3,0))=TRUE(),X239,W239+V239*VLOOKUP(M239,Paramétrage!$C$6:$E$29,3,0)))</f>
        <v>0</v>
      </c>
      <c r="Z239" s="742"/>
      <c r="AA239" s="742"/>
      <c r="AB239" s="742"/>
      <c r="AC239" s="245"/>
      <c r="AD239" s="244"/>
      <c r="AE239" s="243">
        <f>IF(G239="",0,IF(K239="",0,IF(SUMIF(G230:G241,G239,O230:O241)=0,0,IF(OR(L239="",K239="obligatoire"),AF239/SUMIF(G230:G241,G239,O230:O241),AF239/(SUMIF(G230:G241,G239,O230:O241)/L239)))))</f>
        <v>0</v>
      </c>
      <c r="AF239" s="242">
        <f t="shared" si="39"/>
        <v>0</v>
      </c>
    </row>
    <row r="240" spans="1:32" ht="16.2" hidden="1" thickBot="1" x14ac:dyDescent="0.3">
      <c r="A240" s="746"/>
      <c r="B240" s="743"/>
      <c r="C240" s="744"/>
      <c r="D240" s="744"/>
      <c r="E240" s="745"/>
      <c r="F240" s="745"/>
      <c r="G240" s="260"/>
      <c r="H240" s="259"/>
      <c r="I240" s="258"/>
      <c r="J240" s="255"/>
      <c r="K240" s="257"/>
      <c r="L240" s="256"/>
      <c r="M240" s="255"/>
      <c r="N240" s="261"/>
      <c r="O240" s="253"/>
      <c r="P240" s="252"/>
      <c r="Q240" s="251"/>
      <c r="R240" s="741"/>
      <c r="S240" s="741"/>
      <c r="T240" s="741"/>
      <c r="U240" s="250">
        <f>IF(OR(P240="",M240=Paramétrage!$C$10,M240=Paramétrage!$C$13,M240=Paramétrage!$C$17,M240=Paramétrage!$C$20,M240=Paramétrage!$C$24,M240=Paramétrage!$C$27,AND(M240&lt;&gt;Paramétrage!$C$9,Q240="Mut+ext")),0,ROUNDUP(O240/P240,0))</f>
        <v>0</v>
      </c>
      <c r="V240" s="249">
        <f>IF(OR(M240="",Q240="Mut+ext"),0,IF(VLOOKUP(M240,Paramétrage!$C$6:$E$29,2,0)=0,0,IF(P240="","saisir capacité",N240*U240*VLOOKUP(M240,Paramétrage!$C$6:$E$29,2,0))))</f>
        <v>0</v>
      </c>
      <c r="W240" s="248"/>
      <c r="X240" s="247">
        <f t="shared" si="38"/>
        <v>0</v>
      </c>
      <c r="Y240" s="246">
        <f>IF(OR(M240="",Q240="Mut+ext"),0,IF(ISERROR(W240+V240*VLOOKUP(M240,Paramétrage!$C$6:$E$29,3,0))=TRUE(),X240,W240+V240*VLOOKUP(M240,Paramétrage!$C$6:$E$29,3,0)))</f>
        <v>0</v>
      </c>
      <c r="Z240" s="742"/>
      <c r="AA240" s="742"/>
      <c r="AB240" s="742"/>
      <c r="AC240" s="245"/>
      <c r="AD240" s="244"/>
      <c r="AE240" s="243">
        <f>IF(G240="",0,IF(K240="",0,IF(SUMIF(G230:G241,G240,O230:O241)=0,0,IF(OR(L240="",K240="obligatoire"),AF240/SUMIF(G230:G241,G240,O230:O241),AF240/(SUMIF(G230:G241,G240,O230:O241)/L240)))))</f>
        <v>0</v>
      </c>
      <c r="AF240" s="242">
        <f t="shared" si="39"/>
        <v>0</v>
      </c>
    </row>
    <row r="241" spans="1:32" ht="16.2" hidden="1" thickBot="1" x14ac:dyDescent="0.3">
      <c r="A241" s="746"/>
      <c r="B241" s="743"/>
      <c r="C241" s="744"/>
      <c r="D241" s="744"/>
      <c r="E241" s="745"/>
      <c r="F241" s="745"/>
      <c r="G241" s="262"/>
      <c r="H241" s="259"/>
      <c r="I241" s="258"/>
      <c r="J241" s="255"/>
      <c r="K241" s="257"/>
      <c r="L241" s="256"/>
      <c r="M241" s="255"/>
      <c r="N241" s="261"/>
      <c r="O241" s="253"/>
      <c r="P241" s="252"/>
      <c r="Q241" s="251"/>
      <c r="R241" s="741"/>
      <c r="S241" s="741"/>
      <c r="T241" s="741"/>
      <c r="U241" s="250">
        <f>IF(OR(P241="",M241=Paramétrage!$C$10,M241=Paramétrage!$C$13,M241=Paramétrage!$C$17,M241=Paramétrage!$C$20,M241=Paramétrage!$C$24,M241=Paramétrage!$C$27,AND(M241&lt;&gt;Paramétrage!$C$9,Q241="Mut+ext")),0,ROUNDUP(O241/P241,0))</f>
        <v>0</v>
      </c>
      <c r="V241" s="249">
        <f>IF(OR(M241="",Q241="Mut+ext"),0,IF(VLOOKUP(M241,Paramétrage!$C$6:$E$29,2,0)=0,0,IF(P241="","saisir capacité",N241*U241*VLOOKUP(M241,Paramétrage!$C$6:$E$29,2,0))))</f>
        <v>0</v>
      </c>
      <c r="W241" s="248"/>
      <c r="X241" s="247">
        <f t="shared" si="38"/>
        <v>0</v>
      </c>
      <c r="Y241" s="246">
        <f>IF(OR(M241="",Q241="Mut+ext"),0,IF(ISERROR(W241+V241*VLOOKUP(M241,Paramétrage!$C$6:$E$29,3,0))=TRUE(),X241,W241+V241*VLOOKUP(M241,Paramétrage!$C$6:$E$29,3,0)))</f>
        <v>0</v>
      </c>
      <c r="Z241" s="742"/>
      <c r="AA241" s="742"/>
      <c r="AB241" s="742"/>
      <c r="AC241" s="245"/>
      <c r="AD241" s="244"/>
      <c r="AE241" s="243">
        <f>IF(G241="",0,IF(K241="",0,IF(SUMIF(G234:G245,G241,O234:O245)=0,0,IF(OR(L241="",K241="obligatoire"),AF241/SUMIF(G234:G245,G241,O234:O245),AF241/(SUMIF(G234:G245,G241,O234:O245)/L241)))))</f>
        <v>0</v>
      </c>
      <c r="AF241" s="242">
        <f t="shared" si="39"/>
        <v>0</v>
      </c>
    </row>
    <row r="242" spans="1:32" ht="16.2" hidden="1" thickBot="1" x14ac:dyDescent="0.3">
      <c r="A242" s="746"/>
      <c r="B242" s="743"/>
      <c r="C242" s="744"/>
      <c r="D242" s="744"/>
      <c r="E242" s="745"/>
      <c r="F242" s="745"/>
      <c r="G242" s="260"/>
      <c r="H242" s="259"/>
      <c r="I242" s="258"/>
      <c r="J242" s="255"/>
      <c r="K242" s="257"/>
      <c r="L242" s="256"/>
      <c r="M242" s="255"/>
      <c r="N242" s="261"/>
      <c r="O242" s="253"/>
      <c r="P242" s="252"/>
      <c r="Q242" s="251"/>
      <c r="R242" s="741"/>
      <c r="S242" s="741"/>
      <c r="T242" s="741"/>
      <c r="U242" s="250">
        <f>IF(OR(P242="",M242=Paramétrage!$C$10,M242=Paramétrage!$C$13,M242=Paramétrage!$C$17,M242=Paramétrage!$C$20,M242=Paramétrage!$C$24,M242=Paramétrage!$C$27,AND(M242&lt;&gt;Paramétrage!$C$9,Q242="Mut+ext")),0,ROUNDUP(O242/P242,0))</f>
        <v>0</v>
      </c>
      <c r="V242" s="249">
        <f>IF(OR(M242="",Q242="Mut+ext"),0,IF(VLOOKUP(M242,Paramétrage!$C$6:$E$29,2,0)=0,0,IF(P242="","saisir capacité",N242*U242*VLOOKUP(M242,Paramétrage!$C$6:$E$29,2,0))))</f>
        <v>0</v>
      </c>
      <c r="W242" s="248"/>
      <c r="X242" s="247">
        <f t="shared" si="38"/>
        <v>0</v>
      </c>
      <c r="Y242" s="246">
        <f>IF(OR(M242="",Q242="Mut+ext"),0,IF(ISERROR(W242+V242*VLOOKUP(M242,Paramétrage!$C$6:$E$29,3,0))=TRUE(),X242,W242+V242*VLOOKUP(M242,Paramétrage!$C$6:$E$29,3,0)))</f>
        <v>0</v>
      </c>
      <c r="Z242" s="742"/>
      <c r="AA242" s="742"/>
      <c r="AB242" s="742"/>
      <c r="AC242" s="245"/>
      <c r="AD242" s="244"/>
      <c r="AE242" s="243">
        <f>IF(G242="",0,IF(K242="",0,IF(SUMIF(G234:G245,G242,O234:O245)=0,0,IF(OR(L242="",K242="obligatoire"),AF242/SUMIF(G234:G245,G242,O234:O245),AF242/(SUMIF(G234:G245,G242,O234:O245)/L242)))))</f>
        <v>0</v>
      </c>
      <c r="AF242" s="242">
        <f t="shared" si="39"/>
        <v>0</v>
      </c>
    </row>
    <row r="243" spans="1:32" ht="16.2" hidden="1" thickBot="1" x14ac:dyDescent="0.3">
      <c r="A243" s="746"/>
      <c r="B243" s="743"/>
      <c r="C243" s="744"/>
      <c r="D243" s="744"/>
      <c r="E243" s="745"/>
      <c r="F243" s="745"/>
      <c r="G243" s="260"/>
      <c r="H243" s="259"/>
      <c r="I243" s="258"/>
      <c r="J243" s="255"/>
      <c r="K243" s="257"/>
      <c r="L243" s="256"/>
      <c r="M243" s="255"/>
      <c r="N243" s="261"/>
      <c r="O243" s="253"/>
      <c r="P243" s="252"/>
      <c r="Q243" s="251"/>
      <c r="R243" s="741"/>
      <c r="S243" s="741"/>
      <c r="T243" s="741"/>
      <c r="U243" s="250">
        <f>IF(OR(P243="",M243=Paramétrage!$C$10,M243=Paramétrage!$C$13,M243=Paramétrage!$C$17,M243=Paramétrage!$C$20,M243=Paramétrage!$C$24,M243=Paramétrage!$C$27,AND(M243&lt;&gt;Paramétrage!$C$9,Q243="Mut+ext")),0,ROUNDUP(O243/P243,0))</f>
        <v>0</v>
      </c>
      <c r="V243" s="249">
        <f>IF(OR(M243="",Q243="Mut+ext"),0,IF(VLOOKUP(M243,Paramétrage!$C$6:$E$29,2,0)=0,0,IF(P243="","saisir capacité",N243*U243*VLOOKUP(M243,Paramétrage!$C$6:$E$29,2,0))))</f>
        <v>0</v>
      </c>
      <c r="W243" s="248"/>
      <c r="X243" s="247">
        <f t="shared" si="38"/>
        <v>0</v>
      </c>
      <c r="Y243" s="246">
        <f>IF(OR(M243="",Q243="Mut+ext"),0,IF(ISERROR(W243+V243*VLOOKUP(M243,Paramétrage!$C$6:$E$29,3,0))=TRUE(),X243,W243+V243*VLOOKUP(M243,Paramétrage!$C$6:$E$29,3,0)))</f>
        <v>0</v>
      </c>
      <c r="Z243" s="742"/>
      <c r="AA243" s="742"/>
      <c r="AB243" s="742"/>
      <c r="AC243" s="245"/>
      <c r="AD243" s="244"/>
      <c r="AE243" s="243">
        <f>IF(G243="",0,IF(K243="",0,IF(SUMIF(G234:G245,G243,O234:O245)=0,0,IF(OR(L243="",K243="obligatoire"),AF243/SUMIF(G234:G245,G243,O234:O245),AF243/(SUMIF(G234:G245,G243,O234:O245)/L243)))))</f>
        <v>0</v>
      </c>
      <c r="AF243" s="242">
        <f t="shared" si="39"/>
        <v>0</v>
      </c>
    </row>
    <row r="244" spans="1:32" ht="16.2" hidden="1" thickBot="1" x14ac:dyDescent="0.3">
      <c r="A244" s="746"/>
      <c r="B244" s="743"/>
      <c r="C244" s="744"/>
      <c r="D244" s="744"/>
      <c r="E244" s="745"/>
      <c r="F244" s="745"/>
      <c r="G244" s="260"/>
      <c r="H244" s="259"/>
      <c r="I244" s="258"/>
      <c r="J244" s="255"/>
      <c r="K244" s="257"/>
      <c r="L244" s="256"/>
      <c r="M244" s="255"/>
      <c r="N244" s="261"/>
      <c r="O244" s="253"/>
      <c r="P244" s="252"/>
      <c r="Q244" s="251"/>
      <c r="R244" s="741"/>
      <c r="S244" s="741"/>
      <c r="T244" s="741"/>
      <c r="U244" s="250">
        <f>IF(OR(P244="",M244=Paramétrage!$C$10,M244=Paramétrage!$C$13,M244=Paramétrage!$C$17,M244=Paramétrage!$C$20,M244=Paramétrage!$C$24,M244=Paramétrage!$C$27,AND(M244&lt;&gt;Paramétrage!$C$9,Q244="Mut+ext")),0,ROUNDUP(O244/P244,0))</f>
        <v>0</v>
      </c>
      <c r="V244" s="249">
        <f>IF(OR(M244="",Q244="Mut+ext"),0,IF(VLOOKUP(M244,Paramétrage!$C$6:$E$29,2,0)=0,0,IF(P244="","saisir capacité",N244*U244*VLOOKUP(M244,Paramétrage!$C$6:$E$29,2,0))))</f>
        <v>0</v>
      </c>
      <c r="W244" s="248"/>
      <c r="X244" s="247">
        <f t="shared" si="38"/>
        <v>0</v>
      </c>
      <c r="Y244" s="246">
        <f>IF(OR(M244="",Q244="Mut+ext"),0,IF(ISERROR(W244+V244*VLOOKUP(M244,Paramétrage!$C$6:$E$29,3,0))=TRUE(),X244,W244+V244*VLOOKUP(M244,Paramétrage!$C$6:$E$29,3,0)))</f>
        <v>0</v>
      </c>
      <c r="Z244" s="742"/>
      <c r="AA244" s="742"/>
      <c r="AB244" s="742"/>
      <c r="AC244" s="245"/>
      <c r="AD244" s="244"/>
      <c r="AE244" s="243">
        <f>IF(G244="",0,IF(K244="",0,IF(SUMIF(G234:G245,G244,O234:O245)=0,0,IF(OR(L244="",K244="obligatoire"),AF244/SUMIF(G234:G245,G244,O234:O245),AF244/(SUMIF(G234:G245,G244,O234:O245)/L244)))))</f>
        <v>0</v>
      </c>
      <c r="AF244" s="242">
        <f t="shared" si="39"/>
        <v>0</v>
      </c>
    </row>
    <row r="245" spans="1:32" ht="16.2" hidden="1" thickBot="1" x14ac:dyDescent="0.3">
      <c r="A245" s="746"/>
      <c r="B245" s="743"/>
      <c r="C245" s="744"/>
      <c r="D245" s="744"/>
      <c r="E245" s="745"/>
      <c r="F245" s="745"/>
      <c r="G245" s="260"/>
      <c r="H245" s="259"/>
      <c r="I245" s="258"/>
      <c r="J245" s="255"/>
      <c r="K245" s="257"/>
      <c r="L245" s="256"/>
      <c r="M245" s="255"/>
      <c r="N245" s="254"/>
      <c r="O245" s="253"/>
      <c r="P245" s="252"/>
      <c r="Q245" s="251"/>
      <c r="R245" s="741"/>
      <c r="S245" s="741"/>
      <c r="T245" s="741"/>
      <c r="U245" s="250">
        <f>IF(OR(P245="",M245=Paramétrage!$C$10,M245=Paramétrage!$C$13,M245=Paramétrage!$C$17,M245=Paramétrage!$C$20,M245=Paramétrage!$C$24,M245=Paramétrage!$C$27,AND(M245&lt;&gt;Paramétrage!$C$9,Q245="Mut+ext")),0,ROUNDUP(O245/P245,0))</f>
        <v>0</v>
      </c>
      <c r="V245" s="249">
        <f>IF(OR(M245="",Q245="Mut+ext"),0,IF(VLOOKUP(M245,Paramétrage!$C$6:$E$29,2,0)=0,0,IF(P245="","saisir capacité",N245*U245*VLOOKUP(M245,Paramétrage!$C$6:$E$29,2,0))))</f>
        <v>0</v>
      </c>
      <c r="W245" s="248"/>
      <c r="X245" s="247">
        <f t="shared" si="38"/>
        <v>0</v>
      </c>
      <c r="Y245" s="246">
        <f>IF(OR(M245="",Q245="Mut+ext"),0,IF(ISERROR(W245+V245*VLOOKUP(M245,Paramétrage!$C$6:$E$29,3,0))=TRUE(),X245,W245+V245*VLOOKUP(M245,Paramétrage!$C$6:$E$29,3,0)))</f>
        <v>0</v>
      </c>
      <c r="Z245" s="742"/>
      <c r="AA245" s="742"/>
      <c r="AB245" s="742"/>
      <c r="AC245" s="245"/>
      <c r="AD245" s="244"/>
      <c r="AE245" s="243">
        <f>IF(G245="",0,IF(K245="",0,IF(SUMIF(G234:G245,G245,O234:O245)=0,0,IF(OR(L245="",K245="obligatoire"),AF245/SUMIF(G234:G245,G245,O234:O245),AF245/(SUMIF(G234:G245,G245,O234:O245)/L245)))))</f>
        <v>0</v>
      </c>
      <c r="AF245" s="242">
        <f t="shared" si="39"/>
        <v>0</v>
      </c>
    </row>
    <row r="246" spans="1:32" ht="16.2" hidden="1" thickBot="1" x14ac:dyDescent="0.3">
      <c r="A246" s="746"/>
      <c r="B246" s="743"/>
      <c r="C246" s="241"/>
      <c r="D246" s="239"/>
      <c r="E246" s="240"/>
      <c r="F246" s="239"/>
      <c r="G246" s="239"/>
      <c r="H246" s="238"/>
      <c r="I246" s="237"/>
      <c r="J246" s="236"/>
      <c r="K246" s="235"/>
      <c r="L246" s="234"/>
      <c r="M246" s="226"/>
      <c r="N246" s="233">
        <f>AE246</f>
        <v>0</v>
      </c>
      <c r="O246" s="232"/>
      <c r="P246" s="232"/>
      <c r="Q246" s="231"/>
      <c r="R246" s="230"/>
      <c r="S246" s="230"/>
      <c r="T246" s="229"/>
      <c r="U246" s="228"/>
      <c r="V246" s="227">
        <f>SUM(V234:V245)</f>
        <v>0</v>
      </c>
      <c r="W246" s="226">
        <f>SUM(W234:W245)</f>
        <v>0</v>
      </c>
      <c r="X246" s="225">
        <f>SUM(X234:X245)</f>
        <v>0</v>
      </c>
      <c r="Y246" s="224">
        <f>SUM(Y234:Y245)</f>
        <v>0</v>
      </c>
      <c r="Z246" s="223"/>
      <c r="AA246" s="222"/>
      <c r="AB246" s="221"/>
      <c r="AC246" s="220"/>
      <c r="AD246" s="219"/>
      <c r="AE246" s="218">
        <f>SUM(AE234:AE245)</f>
        <v>0</v>
      </c>
      <c r="AF246" s="217">
        <f>SUM(AF234:AF245)</f>
        <v>0</v>
      </c>
    </row>
    <row r="247" spans="1:32" ht="15.45" hidden="1" customHeight="1" thickBot="1" x14ac:dyDescent="0.3">
      <c r="A247" s="746"/>
      <c r="B247" s="743" t="s">
        <v>139</v>
      </c>
      <c r="C247" s="744"/>
      <c r="D247" s="744"/>
      <c r="E247" s="745"/>
      <c r="F247" s="745"/>
      <c r="G247" s="268"/>
      <c r="H247" s="267"/>
      <c r="I247" s="258"/>
      <c r="J247" s="255"/>
      <c r="K247" s="257"/>
      <c r="L247" s="256"/>
      <c r="M247" s="255"/>
      <c r="N247" s="261"/>
      <c r="O247" s="253"/>
      <c r="P247" s="252"/>
      <c r="Q247" s="266"/>
      <c r="R247" s="741"/>
      <c r="S247" s="741"/>
      <c r="T247" s="741"/>
      <c r="U247" s="250">
        <f>IF(OR(P247="",M247=Paramétrage!$C$10,M247=Paramétrage!$C$13,M247=Paramétrage!$C$17,M247=Paramétrage!$C$20,M247=Paramétrage!$C$24,M247=Paramétrage!$C$27,AND(M247&lt;&gt;Paramétrage!$C$9,Q247="Mut+ext")),0,ROUNDUP(O247/P247,0))</f>
        <v>0</v>
      </c>
      <c r="V247" s="249">
        <f>IF(OR(M247="",Q247="Mut+ext"),0,IF(VLOOKUP(M247,Paramétrage!$C$6:$E$29,2,0)=0,0,IF(P247="","saisir capacité",N247*U247*VLOOKUP(M247,Paramétrage!$C$6:$E$29,2,0))))</f>
        <v>0</v>
      </c>
      <c r="W247" s="248"/>
      <c r="X247" s="247">
        <f t="shared" ref="X247:X258" si="40">IF(OR(M247="",Q247="Mut+ext"),0,IF(ISERROR(V247+W247)=TRUE(),V247,V247+W247))</f>
        <v>0</v>
      </c>
      <c r="Y247" s="246">
        <f>IF(OR(M247="",Q247="Mut+ext"),0,IF(ISERROR(W247+V247*VLOOKUP(M247,Paramétrage!$C$6:$E$29,3,0))=TRUE(),X247,W247+V247*VLOOKUP(M247,Paramétrage!$C$6:$E$29,3,0)))</f>
        <v>0</v>
      </c>
      <c r="Z247" s="742"/>
      <c r="AA247" s="742"/>
      <c r="AB247" s="742"/>
      <c r="AC247" s="245"/>
      <c r="AD247" s="265"/>
      <c r="AE247" s="243">
        <f>IF(G247="",0,IF(K247="",0,IF(SUMIF(G247:G258,G247,O247:O258)=0,0,IF(OR(L247="",K247="obligatoire"),AF247/SUMIF(G247:G258,G247,O247:O258),AF247/(SUMIF(G247:G258,G247,O247:O258)/L247)))))</f>
        <v>0</v>
      </c>
      <c r="AF247" s="264">
        <f t="shared" ref="AF247:AF258" si="41">N247*O247</f>
        <v>0</v>
      </c>
    </row>
    <row r="248" spans="1:32" ht="16.2" hidden="1" thickBot="1" x14ac:dyDescent="0.3">
      <c r="A248" s="746"/>
      <c r="B248" s="743"/>
      <c r="C248" s="744"/>
      <c r="D248" s="744"/>
      <c r="E248" s="745"/>
      <c r="F248" s="745"/>
      <c r="G248" s="260"/>
      <c r="H248" s="263"/>
      <c r="I248" s="258"/>
      <c r="J248" s="255"/>
      <c r="K248" s="257"/>
      <c r="L248" s="256"/>
      <c r="M248" s="255"/>
      <c r="N248" s="261"/>
      <c r="O248" s="253"/>
      <c r="P248" s="252"/>
      <c r="Q248" s="251"/>
      <c r="R248" s="741"/>
      <c r="S248" s="741"/>
      <c r="T248" s="741"/>
      <c r="U248" s="250">
        <f>IF(OR(P248="",M248=Paramétrage!$C$10,M248=Paramétrage!$C$13,M248=Paramétrage!$C$17,M248=Paramétrage!$C$20,M248=Paramétrage!$C$24,M248=Paramétrage!$C$27,AND(M248&lt;&gt;Paramétrage!$C$9,Q248="Mut+ext")),0,ROUNDUP(O248/P248,0))</f>
        <v>0</v>
      </c>
      <c r="V248" s="249">
        <f>IF(OR(M248="",Q248="Mut+ext"),0,IF(VLOOKUP(M248,Paramétrage!$C$6:$E$29,2,0)=0,0,IF(P248="","saisir capacité",N248*U248*VLOOKUP(M248,Paramétrage!$C$6:$E$29,2,0))))</f>
        <v>0</v>
      </c>
      <c r="W248" s="248"/>
      <c r="X248" s="247">
        <f t="shared" si="40"/>
        <v>0</v>
      </c>
      <c r="Y248" s="246">
        <f>IF(OR(M248="",Q248="Mut+ext"),0,IF(ISERROR(W248+V248*VLOOKUP(M248,Paramétrage!$C$6:$E$29,3,0))=TRUE(),X248,W248+V248*VLOOKUP(M248,Paramétrage!$C$6:$E$29,3,0)))</f>
        <v>0</v>
      </c>
      <c r="Z248" s="742"/>
      <c r="AA248" s="742"/>
      <c r="AB248" s="742"/>
      <c r="AC248" s="245"/>
      <c r="AD248" s="244"/>
      <c r="AE248" s="243">
        <f>IF(G248="",0,IF(K248="",0,IF(SUMIF(G247:G258,G248,O247:O258)=0,0,IF(OR(L248="",K248="obligatoire"),AF248/SUMIF(G247:G258,G248,O247:O258),AF248/(SUMIF(G247:G258,G248,O247:O258)/L248)))))</f>
        <v>0</v>
      </c>
      <c r="AF248" s="242">
        <f t="shared" si="41"/>
        <v>0</v>
      </c>
    </row>
    <row r="249" spans="1:32" ht="16.2" hidden="1" thickBot="1" x14ac:dyDescent="0.3">
      <c r="A249" s="746"/>
      <c r="B249" s="743"/>
      <c r="C249" s="744"/>
      <c r="D249" s="744"/>
      <c r="E249" s="745"/>
      <c r="F249" s="745"/>
      <c r="G249" s="260"/>
      <c r="H249" s="263"/>
      <c r="I249" s="258"/>
      <c r="J249" s="255"/>
      <c r="K249" s="257"/>
      <c r="L249" s="256"/>
      <c r="M249" s="255"/>
      <c r="N249" s="261"/>
      <c r="O249" s="253"/>
      <c r="P249" s="252"/>
      <c r="Q249" s="251"/>
      <c r="R249" s="741"/>
      <c r="S249" s="741"/>
      <c r="T249" s="741"/>
      <c r="U249" s="250">
        <f>IF(OR(P249="",M249=Paramétrage!$C$10,M249=Paramétrage!$C$13,M249=Paramétrage!$C$17,M249=Paramétrage!$C$20,M249=Paramétrage!$C$24,M249=Paramétrage!$C$27,AND(M249&lt;&gt;Paramétrage!$C$9,Q249="Mut+ext")),0,ROUNDUP(O249/P249,0))</f>
        <v>0</v>
      </c>
      <c r="V249" s="249">
        <f>IF(OR(M249="",Q249="Mut+ext"),0,IF(VLOOKUP(M249,Paramétrage!$C$6:$E$29,2,0)=0,0,IF(P249="","saisir capacité",N249*U249*VLOOKUP(M249,Paramétrage!$C$6:$E$29,2,0))))</f>
        <v>0</v>
      </c>
      <c r="W249" s="248"/>
      <c r="X249" s="247">
        <f t="shared" si="40"/>
        <v>0</v>
      </c>
      <c r="Y249" s="246">
        <f>IF(OR(M249="",Q249="Mut+ext"),0,IF(ISERROR(W249+V249*VLOOKUP(M249,Paramétrage!$C$6:$E$29,3,0))=TRUE(),X249,W249+V249*VLOOKUP(M249,Paramétrage!$C$6:$E$29,3,0)))</f>
        <v>0</v>
      </c>
      <c r="Z249" s="742"/>
      <c r="AA249" s="742"/>
      <c r="AB249" s="742"/>
      <c r="AC249" s="245"/>
      <c r="AD249" s="244"/>
      <c r="AE249" s="243">
        <f>IF(G249="",0,IF(K249="",0,IF(SUMIF(G247:G258,G249,O247:O258)=0,0,IF(OR(L249="",K249="obligatoire"),AF249/SUMIF(G247:G258,G249,O247:O258),AF249/(SUMIF(G247:G258,G249,O247:O258)/L249)))))</f>
        <v>0</v>
      </c>
      <c r="AF249" s="242">
        <f t="shared" si="41"/>
        <v>0</v>
      </c>
    </row>
    <row r="250" spans="1:32" ht="16.2" hidden="1" thickBot="1" x14ac:dyDescent="0.3">
      <c r="A250" s="746"/>
      <c r="B250" s="743"/>
      <c r="C250" s="744"/>
      <c r="D250" s="744"/>
      <c r="E250" s="745"/>
      <c r="F250" s="745"/>
      <c r="G250" s="262"/>
      <c r="H250" s="263"/>
      <c r="I250" s="258"/>
      <c r="J250" s="255"/>
      <c r="K250" s="257"/>
      <c r="L250" s="256"/>
      <c r="M250" s="255"/>
      <c r="N250" s="261"/>
      <c r="O250" s="253"/>
      <c r="P250" s="252"/>
      <c r="Q250" s="251"/>
      <c r="R250" s="741"/>
      <c r="S250" s="741"/>
      <c r="T250" s="741"/>
      <c r="U250" s="250">
        <f>IF(OR(P250="",M250=Paramétrage!$C$10,M250=Paramétrage!$C$13,M250=Paramétrage!$C$17,M250=Paramétrage!$C$20,M250=Paramétrage!$C$24,M250=Paramétrage!$C$27,AND(M250&lt;&gt;Paramétrage!$C$9,Q250="Mut+ext")),0,ROUNDUP(O250/P250,0))</f>
        <v>0</v>
      </c>
      <c r="V250" s="249">
        <f>IF(OR(M250="",Q250="Mut+ext"),0,IF(VLOOKUP(M250,Paramétrage!$C$6:$E$29,2,0)=0,0,IF(P250="","saisir capacité",N250*U250*VLOOKUP(M250,Paramétrage!$C$6:$E$29,2,0))))</f>
        <v>0</v>
      </c>
      <c r="W250" s="248"/>
      <c r="X250" s="247">
        <f t="shared" si="40"/>
        <v>0</v>
      </c>
      <c r="Y250" s="246">
        <f>IF(OR(M250="",Q250="Mut+ext"),0,IF(ISERROR(W250+V250*VLOOKUP(M250,Paramétrage!$C$6:$E$29,3,0))=TRUE(),X250,W250+V250*VLOOKUP(M250,Paramétrage!$C$6:$E$29,3,0)))</f>
        <v>0</v>
      </c>
      <c r="Z250" s="742"/>
      <c r="AA250" s="742"/>
      <c r="AB250" s="742"/>
      <c r="AC250" s="245"/>
      <c r="AD250" s="244"/>
      <c r="AE250" s="243">
        <f>IF(G250="",0,IF(K250="",0,IF(SUMIF(G247:G258,G250,O247:O258)=0,0,IF(OR(L250="",K250="obligatoire"),AF250/SUMIF(G247:G258,G250,O247:O258),AF250/(SUMIF(G247:G258,G250,O247:O258)/L250)))))</f>
        <v>0</v>
      </c>
      <c r="AF250" s="242">
        <f t="shared" si="41"/>
        <v>0</v>
      </c>
    </row>
    <row r="251" spans="1:32" ht="16.2" hidden="1" thickBot="1" x14ac:dyDescent="0.3">
      <c r="A251" s="746"/>
      <c r="B251" s="743"/>
      <c r="C251" s="744"/>
      <c r="D251" s="744"/>
      <c r="E251" s="745"/>
      <c r="F251" s="745"/>
      <c r="G251" s="260"/>
      <c r="H251" s="259"/>
      <c r="I251" s="258"/>
      <c r="J251" s="255"/>
      <c r="K251" s="257"/>
      <c r="L251" s="256"/>
      <c r="M251" s="255"/>
      <c r="N251" s="261"/>
      <c r="O251" s="253"/>
      <c r="P251" s="252"/>
      <c r="Q251" s="251"/>
      <c r="R251" s="741"/>
      <c r="S251" s="741"/>
      <c r="T251" s="741"/>
      <c r="U251" s="250">
        <f>IF(OR(P251="",M251=Paramétrage!$C$10,M251=Paramétrage!$C$13,M251=Paramétrage!$C$17,M251=Paramétrage!$C$20,M251=Paramétrage!$C$24,M251=Paramétrage!$C$27,AND(M251&lt;&gt;Paramétrage!$C$9,Q251="Mut+ext")),0,ROUNDUP(O251/P251,0))</f>
        <v>0</v>
      </c>
      <c r="V251" s="249">
        <f>IF(OR(M251="",Q251="Mut+ext"),0,IF(VLOOKUP(M251,Paramétrage!$C$6:$E$29,2,0)=0,0,IF(P251="","saisir capacité",N251*U251*VLOOKUP(M251,Paramétrage!$C$6:$E$29,2,0))))</f>
        <v>0</v>
      </c>
      <c r="W251" s="248"/>
      <c r="X251" s="247">
        <f t="shared" si="40"/>
        <v>0</v>
      </c>
      <c r="Y251" s="246">
        <f>IF(OR(M251="",Q251="Mut+ext"),0,IF(ISERROR(W251+V251*VLOOKUP(M251,Paramétrage!$C$6:$E$29,3,0))=TRUE(),X251,W251+V251*VLOOKUP(M251,Paramétrage!$C$6:$E$29,3,0)))</f>
        <v>0</v>
      </c>
      <c r="Z251" s="742"/>
      <c r="AA251" s="742"/>
      <c r="AB251" s="742"/>
      <c r="AC251" s="245"/>
      <c r="AD251" s="244"/>
      <c r="AE251" s="243">
        <f>IF(G251="",0,IF(K251="",0,IF(SUMIF(G243:G254,G251,O243:O254)=0,0,IF(OR(L251="",K251="obligatoire"),AF251/SUMIF(G243:G254,G251,O243:O254),AF251/(SUMIF(G243:G254,G251,O243:O254)/L251)))))</f>
        <v>0</v>
      </c>
      <c r="AF251" s="242">
        <f t="shared" si="41"/>
        <v>0</v>
      </c>
    </row>
    <row r="252" spans="1:32" ht="16.2" hidden="1" thickBot="1" x14ac:dyDescent="0.3">
      <c r="A252" s="746"/>
      <c r="B252" s="743"/>
      <c r="C252" s="744"/>
      <c r="D252" s="744"/>
      <c r="E252" s="745"/>
      <c r="F252" s="745"/>
      <c r="G252" s="260"/>
      <c r="H252" s="259"/>
      <c r="I252" s="258"/>
      <c r="J252" s="255"/>
      <c r="K252" s="257"/>
      <c r="L252" s="256"/>
      <c r="M252" s="255"/>
      <c r="N252" s="261"/>
      <c r="O252" s="253"/>
      <c r="P252" s="252"/>
      <c r="Q252" s="251"/>
      <c r="R252" s="741"/>
      <c r="S252" s="741"/>
      <c r="T252" s="741"/>
      <c r="U252" s="250">
        <f>IF(OR(P252="",M252=Paramétrage!$C$10,M252=Paramétrage!$C$13,M252=Paramétrage!$C$17,M252=Paramétrage!$C$20,M252=Paramétrage!$C$24,M252=Paramétrage!$C$27,AND(M252&lt;&gt;Paramétrage!$C$9,Q252="Mut+ext")),0,ROUNDUP(O252/P252,0))</f>
        <v>0</v>
      </c>
      <c r="V252" s="249">
        <f>IF(OR(M252="",Q252="Mut+ext"),0,IF(VLOOKUP(M252,Paramétrage!$C$6:$E$29,2,0)=0,0,IF(P252="","saisir capacité",N252*U252*VLOOKUP(M252,Paramétrage!$C$6:$E$29,2,0))))</f>
        <v>0</v>
      </c>
      <c r="W252" s="248"/>
      <c r="X252" s="247">
        <f t="shared" si="40"/>
        <v>0</v>
      </c>
      <c r="Y252" s="246">
        <f>IF(OR(M252="",Q252="Mut+ext"),0,IF(ISERROR(W252+V252*VLOOKUP(M252,Paramétrage!$C$6:$E$29,3,0))=TRUE(),X252,W252+V252*VLOOKUP(M252,Paramétrage!$C$6:$E$29,3,0)))</f>
        <v>0</v>
      </c>
      <c r="Z252" s="742"/>
      <c r="AA252" s="742"/>
      <c r="AB252" s="742"/>
      <c r="AC252" s="245"/>
      <c r="AD252" s="244"/>
      <c r="AE252" s="243">
        <f>IF(G252="",0,IF(K252="",0,IF(SUMIF(G243:G254,G252,O243:O254)=0,0,IF(OR(L252="",K252="obligatoire"),AF252/SUMIF(G243:G254,G252,O243:O254),AF252/(SUMIF(G243:G254,G252,O243:O254)/L252)))))</f>
        <v>0</v>
      </c>
      <c r="AF252" s="242">
        <f t="shared" si="41"/>
        <v>0</v>
      </c>
    </row>
    <row r="253" spans="1:32" ht="16.2" hidden="1" thickBot="1" x14ac:dyDescent="0.3">
      <c r="A253" s="746"/>
      <c r="B253" s="743"/>
      <c r="C253" s="744"/>
      <c r="D253" s="744"/>
      <c r="E253" s="745"/>
      <c r="F253" s="745"/>
      <c r="G253" s="260"/>
      <c r="H253" s="259"/>
      <c r="I253" s="258"/>
      <c r="J253" s="255"/>
      <c r="K253" s="257"/>
      <c r="L253" s="256"/>
      <c r="M253" s="255"/>
      <c r="N253" s="261"/>
      <c r="O253" s="253"/>
      <c r="P253" s="252"/>
      <c r="Q253" s="251"/>
      <c r="R253" s="741"/>
      <c r="S253" s="741"/>
      <c r="T253" s="741"/>
      <c r="U253" s="250">
        <f>IF(OR(P253="",M253=Paramétrage!$C$10,M253=Paramétrage!$C$13,M253=Paramétrage!$C$17,M253=Paramétrage!$C$20,M253=Paramétrage!$C$24,M253=Paramétrage!$C$27,AND(M253&lt;&gt;Paramétrage!$C$9,Q253="Mut+ext")),0,ROUNDUP(O253/P253,0))</f>
        <v>0</v>
      </c>
      <c r="V253" s="249">
        <f>IF(OR(M253="",Q253="Mut+ext"),0,IF(VLOOKUP(M253,Paramétrage!$C$6:$E$29,2,0)=0,0,IF(P253="","saisir capacité",N253*U253*VLOOKUP(M253,Paramétrage!$C$6:$E$29,2,0))))</f>
        <v>0</v>
      </c>
      <c r="W253" s="248"/>
      <c r="X253" s="247">
        <f t="shared" si="40"/>
        <v>0</v>
      </c>
      <c r="Y253" s="246">
        <f>IF(OR(M253="",Q253="Mut+ext"),0,IF(ISERROR(W253+V253*VLOOKUP(M253,Paramétrage!$C$6:$E$29,3,0))=TRUE(),X253,W253+V253*VLOOKUP(M253,Paramétrage!$C$6:$E$29,3,0)))</f>
        <v>0</v>
      </c>
      <c r="Z253" s="742"/>
      <c r="AA253" s="742"/>
      <c r="AB253" s="742"/>
      <c r="AC253" s="245"/>
      <c r="AD253" s="244"/>
      <c r="AE253" s="243">
        <f>IF(G253="",0,IF(K253="",0,IF(SUMIF(G243:G254,G253,O243:O254)=0,0,IF(OR(L253="",K253="obligatoire"),AF253/SUMIF(G243:G254,G253,O243:O254),AF253/(SUMIF(G243:G254,G253,O243:O254)/L253)))))</f>
        <v>0</v>
      </c>
      <c r="AF253" s="242">
        <f t="shared" si="41"/>
        <v>0</v>
      </c>
    </row>
    <row r="254" spans="1:32" ht="16.2" hidden="1" thickBot="1" x14ac:dyDescent="0.3">
      <c r="A254" s="746"/>
      <c r="B254" s="743"/>
      <c r="C254" s="744"/>
      <c r="D254" s="744"/>
      <c r="E254" s="745"/>
      <c r="F254" s="745"/>
      <c r="G254" s="260"/>
      <c r="H254" s="259"/>
      <c r="I254" s="258"/>
      <c r="J254" s="255"/>
      <c r="K254" s="257"/>
      <c r="L254" s="256"/>
      <c r="M254" s="255"/>
      <c r="N254" s="254"/>
      <c r="O254" s="253"/>
      <c r="P254" s="252"/>
      <c r="Q254" s="251"/>
      <c r="R254" s="741"/>
      <c r="S254" s="741"/>
      <c r="T254" s="741"/>
      <c r="U254" s="250">
        <f>IF(OR(P254="",M254=Paramétrage!$C$10,M254=Paramétrage!$C$13,M254=Paramétrage!$C$17,M254=Paramétrage!$C$20,M254=Paramétrage!$C$24,M254=Paramétrage!$C$27,AND(M254&lt;&gt;Paramétrage!$C$9,Q254="Mut+ext")),0,ROUNDUP(O254/P254,0))</f>
        <v>0</v>
      </c>
      <c r="V254" s="249">
        <f>IF(OR(M254="",Q254="Mut+ext"),0,IF(VLOOKUP(M254,Paramétrage!$C$6:$E$29,2,0)=0,0,IF(P254="","saisir capacité",N254*U254*VLOOKUP(M254,Paramétrage!$C$6:$E$29,2,0))))</f>
        <v>0</v>
      </c>
      <c r="W254" s="248"/>
      <c r="X254" s="247">
        <f t="shared" si="40"/>
        <v>0</v>
      </c>
      <c r="Y254" s="246">
        <f>IF(OR(M254="",Q254="Mut+ext"),0,IF(ISERROR(W254+V254*VLOOKUP(M254,Paramétrage!$C$6:$E$29,3,0))=TRUE(),X254,W254+V254*VLOOKUP(M254,Paramétrage!$C$6:$E$29,3,0)))</f>
        <v>0</v>
      </c>
      <c r="Z254" s="742"/>
      <c r="AA254" s="742"/>
      <c r="AB254" s="742"/>
      <c r="AC254" s="245"/>
      <c r="AD254" s="244"/>
      <c r="AE254" s="243">
        <f>IF(G254="",0,IF(K254="",0,IF(SUMIF(G243:G254,G254,O243:O254)=0,0,IF(OR(L254="",K254="obligatoire"),AF254/SUMIF(G243:G254,G254,O243:O254),AF254/(SUMIF(G243:G254,G254,O243:O254)/L254)))))</f>
        <v>0</v>
      </c>
      <c r="AF254" s="242">
        <f t="shared" si="41"/>
        <v>0</v>
      </c>
    </row>
    <row r="255" spans="1:32" ht="16.2" hidden="1" thickBot="1" x14ac:dyDescent="0.3">
      <c r="A255" s="746"/>
      <c r="B255" s="743"/>
      <c r="C255" s="744"/>
      <c r="D255" s="744"/>
      <c r="E255" s="745"/>
      <c r="F255" s="745"/>
      <c r="G255" s="260"/>
      <c r="H255" s="259"/>
      <c r="I255" s="258"/>
      <c r="J255" s="255"/>
      <c r="K255" s="257"/>
      <c r="L255" s="256"/>
      <c r="M255" s="255"/>
      <c r="N255" s="261"/>
      <c r="O255" s="253"/>
      <c r="P255" s="252"/>
      <c r="Q255" s="251"/>
      <c r="R255" s="741"/>
      <c r="S255" s="741"/>
      <c r="T255" s="741"/>
      <c r="U255" s="250">
        <f>IF(OR(P255="",M255=Paramétrage!$C$10,M255=Paramétrage!$C$13,M255=Paramétrage!$C$17,M255=Paramétrage!$C$20,M255=Paramétrage!$C$24,M255=Paramétrage!$C$27,AND(M255&lt;&gt;Paramétrage!$C$9,Q255="Mut+ext")),0,ROUNDUP(O255/P255,0))</f>
        <v>0</v>
      </c>
      <c r="V255" s="249">
        <f>IF(OR(M255="",Q255="Mut+ext"),0,IF(VLOOKUP(M255,Paramétrage!$C$6:$E$29,2,0)=0,0,IF(P255="","saisir capacité",N255*U255*VLOOKUP(M255,Paramétrage!$C$6:$E$29,2,0))))</f>
        <v>0</v>
      </c>
      <c r="W255" s="248"/>
      <c r="X255" s="247">
        <f t="shared" si="40"/>
        <v>0</v>
      </c>
      <c r="Y255" s="246">
        <f>IF(OR(M255="",Q255="Mut+ext"),0,IF(ISERROR(W255+V255*VLOOKUP(M255,Paramétrage!$C$6:$E$29,3,0))=TRUE(),X255,W255+V255*VLOOKUP(M255,Paramétrage!$C$6:$E$29,3,0)))</f>
        <v>0</v>
      </c>
      <c r="Z255" s="742"/>
      <c r="AA255" s="742"/>
      <c r="AB255" s="742"/>
      <c r="AC255" s="245"/>
      <c r="AD255" s="244"/>
      <c r="AE255" s="243">
        <f>IF(G255="",0,IF(K255="",0,IF(SUMIF(G247:G258,G255,O247:O258)=0,0,IF(OR(L255="",K255="obligatoire"),AF255/SUMIF(G247:G258,G255,O247:O258),AF255/(SUMIF(G247:G258,G255,O247:O258)/L255)))))</f>
        <v>0</v>
      </c>
      <c r="AF255" s="242">
        <f t="shared" si="41"/>
        <v>0</v>
      </c>
    </row>
    <row r="256" spans="1:32" ht="16.2" hidden="1" thickBot="1" x14ac:dyDescent="0.3">
      <c r="A256" s="746"/>
      <c r="B256" s="743"/>
      <c r="C256" s="744"/>
      <c r="D256" s="744"/>
      <c r="E256" s="745"/>
      <c r="F256" s="745"/>
      <c r="G256" s="260"/>
      <c r="H256" s="259"/>
      <c r="I256" s="258"/>
      <c r="J256" s="255"/>
      <c r="K256" s="257"/>
      <c r="L256" s="256"/>
      <c r="M256" s="255"/>
      <c r="N256" s="261"/>
      <c r="O256" s="253"/>
      <c r="P256" s="252"/>
      <c r="Q256" s="251"/>
      <c r="R256" s="741"/>
      <c r="S256" s="741"/>
      <c r="T256" s="741"/>
      <c r="U256" s="250">
        <f>IF(OR(P256="",M256=Paramétrage!$C$10,M256=Paramétrage!$C$13,M256=Paramétrage!$C$17,M256=Paramétrage!$C$20,M256=Paramétrage!$C$24,M256=Paramétrage!$C$27,AND(M256&lt;&gt;Paramétrage!$C$9,Q256="Mut+ext")),0,ROUNDUP(O256/P256,0))</f>
        <v>0</v>
      </c>
      <c r="V256" s="249">
        <f>IF(OR(M256="",Q256="Mut+ext"),0,IF(VLOOKUP(M256,Paramétrage!$C$6:$E$29,2,0)=0,0,IF(P256="","saisir capacité",N256*U256*VLOOKUP(M256,Paramétrage!$C$6:$E$29,2,0))))</f>
        <v>0</v>
      </c>
      <c r="W256" s="248"/>
      <c r="X256" s="247">
        <f t="shared" si="40"/>
        <v>0</v>
      </c>
      <c r="Y256" s="246">
        <f>IF(OR(M256="",Q256="Mut+ext"),0,IF(ISERROR(W256+V256*VLOOKUP(M256,Paramétrage!$C$6:$E$29,3,0))=TRUE(),X256,W256+V256*VLOOKUP(M256,Paramétrage!$C$6:$E$29,3,0)))</f>
        <v>0</v>
      </c>
      <c r="Z256" s="742"/>
      <c r="AA256" s="742"/>
      <c r="AB256" s="742"/>
      <c r="AC256" s="245"/>
      <c r="AD256" s="244"/>
      <c r="AE256" s="243">
        <f>IF(G256="",0,IF(K256="",0,IF(SUMIF(G247:G258,G256,O247:O258)=0,0,IF(OR(L256="",K256="obligatoire"),AF256/SUMIF(G247:G258,G256,O247:O258),AF256/(SUMIF(G247:G258,G256,O247:O258)/L256)))))</f>
        <v>0</v>
      </c>
      <c r="AF256" s="242">
        <f t="shared" si="41"/>
        <v>0</v>
      </c>
    </row>
    <row r="257" spans="1:32" ht="16.2" hidden="1" thickBot="1" x14ac:dyDescent="0.3">
      <c r="A257" s="746"/>
      <c r="B257" s="743"/>
      <c r="C257" s="744"/>
      <c r="D257" s="744"/>
      <c r="E257" s="745"/>
      <c r="F257" s="745"/>
      <c r="G257" s="260"/>
      <c r="H257" s="259"/>
      <c r="I257" s="258"/>
      <c r="J257" s="255"/>
      <c r="K257" s="257"/>
      <c r="L257" s="256"/>
      <c r="M257" s="255"/>
      <c r="N257" s="261"/>
      <c r="O257" s="253"/>
      <c r="P257" s="252"/>
      <c r="Q257" s="251"/>
      <c r="R257" s="741"/>
      <c r="S257" s="741"/>
      <c r="T257" s="741"/>
      <c r="U257" s="250">
        <f>IF(OR(P257="",M257=Paramétrage!$C$10,M257=Paramétrage!$C$13,M257=Paramétrage!$C$17,M257=Paramétrage!$C$20,M257=Paramétrage!$C$24,M257=Paramétrage!$C$27,AND(M257&lt;&gt;Paramétrage!$C$9,Q257="Mut+ext")),0,ROUNDUP(O257/P257,0))</f>
        <v>0</v>
      </c>
      <c r="V257" s="249">
        <f>IF(OR(M257="",Q257="Mut+ext"),0,IF(VLOOKUP(M257,Paramétrage!$C$6:$E$29,2,0)=0,0,IF(P257="","saisir capacité",N257*U257*VLOOKUP(M257,Paramétrage!$C$6:$E$29,2,0))))</f>
        <v>0</v>
      </c>
      <c r="W257" s="248"/>
      <c r="X257" s="247">
        <f t="shared" si="40"/>
        <v>0</v>
      </c>
      <c r="Y257" s="246">
        <f>IF(OR(M257="",Q257="Mut+ext"),0,IF(ISERROR(W257+V257*VLOOKUP(M257,Paramétrage!$C$6:$E$29,3,0))=TRUE(),X257,W257+V257*VLOOKUP(M257,Paramétrage!$C$6:$E$29,3,0)))</f>
        <v>0</v>
      </c>
      <c r="Z257" s="742"/>
      <c r="AA257" s="742"/>
      <c r="AB257" s="742"/>
      <c r="AC257" s="245"/>
      <c r="AD257" s="244"/>
      <c r="AE257" s="243">
        <f>IF(G257="",0,IF(K257="",0,IF(SUMIF(G247:G258,G257,O247:O258)=0,0,IF(OR(L257="",K257="obligatoire"),AF257/SUMIF(G247:G258,G257,O247:O258),AF257/(SUMIF(G247:G258,G257,O247:O258)/L257)))))</f>
        <v>0</v>
      </c>
      <c r="AF257" s="242">
        <f t="shared" si="41"/>
        <v>0</v>
      </c>
    </row>
    <row r="258" spans="1:32" ht="16.2" hidden="1" thickBot="1" x14ac:dyDescent="0.3">
      <c r="A258" s="746"/>
      <c r="B258" s="743"/>
      <c r="C258" s="744"/>
      <c r="D258" s="744"/>
      <c r="E258" s="745"/>
      <c r="F258" s="745"/>
      <c r="G258" s="260"/>
      <c r="H258" s="259"/>
      <c r="I258" s="258"/>
      <c r="J258" s="255"/>
      <c r="K258" s="257"/>
      <c r="L258" s="256"/>
      <c r="M258" s="255"/>
      <c r="N258" s="254"/>
      <c r="O258" s="253"/>
      <c r="P258" s="252"/>
      <c r="Q258" s="251"/>
      <c r="R258" s="741"/>
      <c r="S258" s="741"/>
      <c r="T258" s="741"/>
      <c r="U258" s="250">
        <f>IF(OR(P258="",M258=Paramétrage!$C$10,M258=Paramétrage!$C$13,M258=Paramétrage!$C$17,M258=Paramétrage!$C$20,M258=Paramétrage!$C$24,M258=Paramétrage!$C$27,AND(M258&lt;&gt;Paramétrage!$C$9,Q258="Mut+ext")),0,ROUNDUP(O258/P258,0))</f>
        <v>0</v>
      </c>
      <c r="V258" s="249">
        <f>IF(OR(M258="",Q258="Mut+ext"),0,IF(VLOOKUP(M258,Paramétrage!$C$6:$E$29,2,0)=0,0,IF(P258="","saisir capacité",N258*U258*VLOOKUP(M258,Paramétrage!$C$6:$E$29,2,0))))</f>
        <v>0</v>
      </c>
      <c r="W258" s="248"/>
      <c r="X258" s="247">
        <f t="shared" si="40"/>
        <v>0</v>
      </c>
      <c r="Y258" s="246">
        <f>IF(OR(M258="",Q258="Mut+ext"),0,IF(ISERROR(W258+V258*VLOOKUP(M258,Paramétrage!$C$6:$E$29,3,0))=TRUE(),X258,W258+V258*VLOOKUP(M258,Paramétrage!$C$6:$E$29,3,0)))</f>
        <v>0</v>
      </c>
      <c r="Z258" s="742"/>
      <c r="AA258" s="742"/>
      <c r="AB258" s="742"/>
      <c r="AC258" s="245"/>
      <c r="AD258" s="244"/>
      <c r="AE258" s="243">
        <f>IF(G258="",0,IF(K258="",0,IF(SUMIF(G247:G258,G258,O247:O258)=0,0,IF(OR(L258="",K258="obligatoire"),AF258/SUMIF(G247:G258,G258,O247:O258),AF258/(SUMIF(G247:G258,G258,O247:O258)/L258)))))</f>
        <v>0</v>
      </c>
      <c r="AF258" s="242">
        <f t="shared" si="41"/>
        <v>0</v>
      </c>
    </row>
    <row r="259" spans="1:32" ht="16.2" hidden="1" thickBot="1" x14ac:dyDescent="0.3">
      <c r="A259" s="746"/>
      <c r="B259" s="743"/>
      <c r="C259" s="241"/>
      <c r="D259" s="239"/>
      <c r="E259" s="240"/>
      <c r="F259" s="239"/>
      <c r="G259" s="239"/>
      <c r="H259" s="238"/>
      <c r="I259" s="237"/>
      <c r="J259" s="236"/>
      <c r="K259" s="235"/>
      <c r="L259" s="234"/>
      <c r="M259" s="226"/>
      <c r="N259" s="233">
        <f>AE259</f>
        <v>0</v>
      </c>
      <c r="O259" s="232"/>
      <c r="P259" s="232"/>
      <c r="Q259" s="231"/>
      <c r="R259" s="230"/>
      <c r="S259" s="230"/>
      <c r="T259" s="229"/>
      <c r="U259" s="228"/>
      <c r="V259" s="227">
        <f>SUM(V247:V258)</f>
        <v>0</v>
      </c>
      <c r="W259" s="226">
        <f>SUM(W247:W258)</f>
        <v>0</v>
      </c>
      <c r="X259" s="225">
        <f>SUM(X247:X258)</f>
        <v>0</v>
      </c>
      <c r="Y259" s="224">
        <f>SUM(Y247:Y258)</f>
        <v>0</v>
      </c>
      <c r="Z259" s="223"/>
      <c r="AA259" s="222"/>
      <c r="AB259" s="221"/>
      <c r="AC259" s="220"/>
      <c r="AD259" s="219"/>
      <c r="AE259" s="218">
        <f>SUM(AE247:AE258)</f>
        <v>0</v>
      </c>
      <c r="AF259" s="217">
        <f>SUM(AF247:AF258)</f>
        <v>0</v>
      </c>
    </row>
    <row r="260" spans="1:32" ht="15.45" hidden="1" customHeight="1" thickBot="1" x14ac:dyDescent="0.3">
      <c r="A260" s="746"/>
      <c r="B260" s="743" t="s">
        <v>140</v>
      </c>
      <c r="C260" s="744"/>
      <c r="D260" s="744"/>
      <c r="E260" s="745"/>
      <c r="F260" s="745"/>
      <c r="G260" s="268"/>
      <c r="H260" s="267"/>
      <c r="I260" s="258"/>
      <c r="J260" s="255"/>
      <c r="K260" s="257"/>
      <c r="L260" s="256"/>
      <c r="M260" s="255"/>
      <c r="N260" s="261"/>
      <c r="O260" s="253"/>
      <c r="P260" s="252"/>
      <c r="Q260" s="266"/>
      <c r="R260" s="741"/>
      <c r="S260" s="741"/>
      <c r="T260" s="741"/>
      <c r="U260" s="250">
        <f>IF(OR(P260="",M260=Paramétrage!$C$10,M260=Paramétrage!$C$13,M260=Paramétrage!$C$17,M260=Paramétrage!$C$20,M260=Paramétrage!$C$24,M260=Paramétrage!$C$27,AND(M260&lt;&gt;Paramétrage!$C$9,Q260="Mut+ext")),0,ROUNDUP(O260/P260,0))</f>
        <v>0</v>
      </c>
      <c r="V260" s="249">
        <f>IF(OR(M260="",Q260="Mut+ext"),0,IF(VLOOKUP(M260,Paramétrage!$C$6:$E$29,2,0)=0,0,IF(P260="","saisir capacité",N260*U260*VLOOKUP(M260,Paramétrage!$C$6:$E$29,2,0))))</f>
        <v>0</v>
      </c>
      <c r="W260" s="248"/>
      <c r="X260" s="247">
        <f>IF(OR(M260="",Q260="Mut+ext"),0,IF(ISERROR(V260+W260)=TRUE(),V260,V260+W260))</f>
        <v>0</v>
      </c>
      <c r="Y260" s="246">
        <f>IF(OR(M260="",Q260="Mut+ext"),0,IF(ISERROR(W260+V260*VLOOKUP(M260,Paramétrage!$C$6:$E$29,3,0))=TRUE(),X260,W260+V260*VLOOKUP(M260,Paramétrage!$C$6:$E$29,3,0)))</f>
        <v>0</v>
      </c>
      <c r="Z260" s="742"/>
      <c r="AA260" s="742"/>
      <c r="AB260" s="742"/>
      <c r="AC260" s="245"/>
      <c r="AD260" s="265"/>
      <c r="AE260" s="243">
        <f>IF(G260="",0,IF(K260="",0,IF(SUMIF(G260:G271,G260,O260:O271)=0,0,IF(OR(L260="",K260="obligatoire"),AF260/SUMIF(G260:G271,G260,O260:O271),AF260/(SUMIF(G260:G271,G260,O260:O271)/L260)))))</f>
        <v>0</v>
      </c>
      <c r="AF260" s="264">
        <f>N260*O260</f>
        <v>0</v>
      </c>
    </row>
    <row r="261" spans="1:32" ht="16.2" hidden="1" thickBot="1" x14ac:dyDescent="0.3">
      <c r="A261" s="746"/>
      <c r="B261" s="743"/>
      <c r="C261" s="744"/>
      <c r="D261" s="744"/>
      <c r="E261" s="745"/>
      <c r="F261" s="745"/>
      <c r="G261" s="260"/>
      <c r="H261" s="263"/>
      <c r="I261" s="258"/>
      <c r="J261" s="255"/>
      <c r="K261" s="257"/>
      <c r="L261" s="256"/>
      <c r="M261" s="255"/>
      <c r="N261" s="261"/>
      <c r="O261" s="253"/>
      <c r="P261" s="252"/>
      <c r="Q261" s="251"/>
      <c r="R261" s="741"/>
      <c r="S261" s="741"/>
      <c r="T261" s="741"/>
      <c r="U261" s="250">
        <f>IF(OR(P261="",M261=Paramétrage!$C$10,M261=Paramétrage!$C$13,M261=Paramétrage!$C$17,M261=Paramétrage!$C$20,M261=Paramétrage!$C$24,M261=Paramétrage!$C$27,AND(M261&lt;&gt;Paramétrage!$C$9,Q261="Mut+ext")),0,ROUNDUP(O261/P261,0))</f>
        <v>0</v>
      </c>
      <c r="V261" s="249">
        <f>IF(OR(M261="",Q261="Mut+ext"),0,IF(VLOOKUP(M261,Paramétrage!$C$6:$E$29,2,0)=0,0,IF(P261="","saisir capacité",N261*U261*VLOOKUP(M261,Paramétrage!$C$6:$E$29,2,0))))</f>
        <v>0</v>
      </c>
      <c r="W261" s="248"/>
      <c r="X261" s="247">
        <f>IF(OR(M261="",Q261="Mut+ext"),0,IF(ISERROR(V261+W261)=TRUE(),V261,V261+W261))</f>
        <v>0</v>
      </c>
      <c r="Y261" s="246">
        <f>IF(OR(M261="",Q261="Mut+ext"),0,IF(ISERROR(W261+V261*VLOOKUP(M261,Paramétrage!$C$6:$E$29,3,0))=TRUE(),X261,W261+V261*VLOOKUP(M261,Paramétrage!$C$6:$E$29,3,0)))</f>
        <v>0</v>
      </c>
      <c r="Z261" s="742"/>
      <c r="AA261" s="742"/>
      <c r="AB261" s="742"/>
      <c r="AC261" s="245"/>
      <c r="AD261" s="244"/>
      <c r="AE261" s="243">
        <f>IF(G261="",0,IF(K261="",0,IF(SUMIF(G260:G271,G261,O260:O271)=0,0,IF(OR(L261="",K261="obligatoire"),AF261/SUMIF(G260:G271,G261,O260:O271),AF261/(SUMIF(G260:G271,G261,O260:O271)/L261)))))</f>
        <v>0</v>
      </c>
      <c r="AF261" s="242">
        <f>N261*O261</f>
        <v>0</v>
      </c>
    </row>
    <row r="262" spans="1:32" ht="16.2" hidden="1" thickBot="1" x14ac:dyDescent="0.3">
      <c r="A262" s="746"/>
      <c r="B262" s="743"/>
      <c r="C262" s="744"/>
      <c r="D262" s="744"/>
      <c r="E262" s="745"/>
      <c r="F262" s="745"/>
      <c r="G262" s="260"/>
      <c r="H262" s="263"/>
      <c r="I262" s="258"/>
      <c r="J262" s="255"/>
      <c r="K262" s="257"/>
      <c r="L262" s="256"/>
      <c r="M262" s="255"/>
      <c r="N262" s="261"/>
      <c r="O262" s="253"/>
      <c r="P262" s="252"/>
      <c r="Q262" s="251"/>
      <c r="R262" s="741"/>
      <c r="S262" s="741"/>
      <c r="T262" s="741"/>
      <c r="U262" s="250">
        <f>IF(OR(P262="",M262=Paramétrage!$C$10,M262=Paramétrage!$C$13,M262=Paramétrage!$C$17,M262=Paramétrage!$C$20,M262=Paramétrage!$C$24,M262=Paramétrage!$C$27,AND(M262&lt;&gt;Paramétrage!$C$9,Q262="Mut+ext")),0,ROUNDUP(O262/P262,0))</f>
        <v>0</v>
      </c>
      <c r="V262" s="249">
        <f>IF(OR(M262="",Q262="Mut+ext"),0,IF(VLOOKUP(M262,Paramétrage!$C$6:$E$29,2,0)=0,0,IF(P262="","saisir capacité",N262*U262*VLOOKUP(M262,Paramétrage!$C$6:$E$29,2,0))))</f>
        <v>0</v>
      </c>
      <c r="W262" s="248"/>
      <c r="X262" s="247">
        <f>IF(OR(M262="",Q262="Mut+ext"),0,IF(ISERROR(V262+W262)=TRUE(),V262,V262+W262))</f>
        <v>0</v>
      </c>
      <c r="Y262" s="246">
        <f>IF(OR(M262="",Q262="Mut+ext"),0,IF(ISERROR(W262+V262*VLOOKUP(M262,Paramétrage!$C$6:$E$29,3,0))=TRUE(),X262,W262+V262*VLOOKUP(M262,Paramétrage!$C$6:$E$29,3,0)))</f>
        <v>0</v>
      </c>
      <c r="Z262" s="742"/>
      <c r="AA262" s="742"/>
      <c r="AB262" s="742"/>
      <c r="AC262" s="245"/>
      <c r="AD262" s="244"/>
      <c r="AE262" s="243">
        <f>IF(G262="",0,IF(K262="",0,IF(SUMIF(G260:G271,G262,O260:O271)=0,0,IF(OR(L262="",K262="obligatoire"),AF262/SUMIF(G260:G271,G262,O260:O271),AF262/(SUMIF(G260:G271,G262,O260:O271)/L262)))))</f>
        <v>0</v>
      </c>
      <c r="AF262" s="242">
        <f>N262*O262</f>
        <v>0</v>
      </c>
    </row>
    <row r="263" spans="1:32" ht="16.2" hidden="1" thickBot="1" x14ac:dyDescent="0.3">
      <c r="A263" s="746"/>
      <c r="B263" s="743"/>
      <c r="C263" s="744"/>
      <c r="D263" s="744"/>
      <c r="E263" s="745"/>
      <c r="F263" s="745"/>
      <c r="G263" s="262"/>
      <c r="H263" s="263"/>
      <c r="I263" s="258"/>
      <c r="J263" s="255"/>
      <c r="K263" s="257"/>
      <c r="L263" s="256"/>
      <c r="M263" s="255"/>
      <c r="N263" s="261"/>
      <c r="O263" s="253"/>
      <c r="P263" s="252"/>
      <c r="Q263" s="251"/>
      <c r="R263" s="741"/>
      <c r="S263" s="741"/>
      <c r="T263" s="741"/>
      <c r="U263" s="250">
        <v>0</v>
      </c>
      <c r="V263" s="249">
        <v>0</v>
      </c>
      <c r="W263" s="248"/>
      <c r="X263" s="247">
        <v>0</v>
      </c>
      <c r="Y263" s="246">
        <v>0</v>
      </c>
      <c r="Z263" s="742"/>
      <c r="AA263" s="742"/>
      <c r="AB263" s="742"/>
      <c r="AC263" s="245"/>
      <c r="AD263" s="244"/>
      <c r="AE263" s="243">
        <v>0</v>
      </c>
      <c r="AF263" s="242">
        <v>0</v>
      </c>
    </row>
    <row r="264" spans="1:32" ht="16.2" hidden="1" thickBot="1" x14ac:dyDescent="0.3">
      <c r="A264" s="746"/>
      <c r="B264" s="743"/>
      <c r="C264" s="744"/>
      <c r="D264" s="744"/>
      <c r="E264" s="745"/>
      <c r="F264" s="745"/>
      <c r="G264" s="260"/>
      <c r="H264" s="259"/>
      <c r="I264" s="258"/>
      <c r="J264" s="255"/>
      <c r="K264" s="257"/>
      <c r="L264" s="256"/>
      <c r="M264" s="255"/>
      <c r="N264" s="261"/>
      <c r="O264" s="253"/>
      <c r="P264" s="252"/>
      <c r="Q264" s="251"/>
      <c r="R264" s="741"/>
      <c r="S264" s="741"/>
      <c r="T264" s="741"/>
      <c r="U264" s="250">
        <v>0</v>
      </c>
      <c r="V264" s="249">
        <v>0</v>
      </c>
      <c r="W264" s="248"/>
      <c r="X264" s="247">
        <v>0</v>
      </c>
      <c r="Y264" s="246">
        <v>0</v>
      </c>
      <c r="Z264" s="742"/>
      <c r="AA264" s="742"/>
      <c r="AB264" s="742"/>
      <c r="AC264" s="245"/>
      <c r="AD264" s="244"/>
      <c r="AE264" s="243">
        <v>0</v>
      </c>
      <c r="AF264" s="242">
        <v>0</v>
      </c>
    </row>
    <row r="265" spans="1:32" ht="16.2" hidden="1" thickBot="1" x14ac:dyDescent="0.3">
      <c r="A265" s="746"/>
      <c r="B265" s="743"/>
      <c r="C265" s="744"/>
      <c r="D265" s="744"/>
      <c r="E265" s="745"/>
      <c r="F265" s="745"/>
      <c r="G265" s="260"/>
      <c r="H265" s="259"/>
      <c r="I265" s="258"/>
      <c r="J265" s="255"/>
      <c r="K265" s="257"/>
      <c r="L265" s="256"/>
      <c r="M265" s="255"/>
      <c r="N265" s="261"/>
      <c r="O265" s="253"/>
      <c r="P265" s="252"/>
      <c r="Q265" s="251"/>
      <c r="R265" s="741"/>
      <c r="S265" s="741"/>
      <c r="T265" s="741"/>
      <c r="U265" s="250">
        <v>0</v>
      </c>
      <c r="V265" s="249">
        <v>0</v>
      </c>
      <c r="W265" s="248"/>
      <c r="X265" s="247">
        <v>0</v>
      </c>
      <c r="Y265" s="246">
        <v>0</v>
      </c>
      <c r="Z265" s="742"/>
      <c r="AA265" s="742"/>
      <c r="AB265" s="742"/>
      <c r="AC265" s="245"/>
      <c r="AD265" s="244"/>
      <c r="AE265" s="243">
        <v>0</v>
      </c>
      <c r="AF265" s="242">
        <v>0</v>
      </c>
    </row>
    <row r="266" spans="1:32" ht="16.2" hidden="1" thickBot="1" x14ac:dyDescent="0.3">
      <c r="A266" s="746"/>
      <c r="B266" s="743"/>
      <c r="C266" s="744"/>
      <c r="D266" s="744"/>
      <c r="E266" s="745"/>
      <c r="F266" s="745"/>
      <c r="G266" s="260"/>
      <c r="H266" s="259"/>
      <c r="I266" s="258"/>
      <c r="J266" s="255"/>
      <c r="K266" s="257"/>
      <c r="L266" s="256"/>
      <c r="M266" s="255"/>
      <c r="N266" s="261"/>
      <c r="O266" s="253"/>
      <c r="P266" s="252"/>
      <c r="Q266" s="251"/>
      <c r="R266" s="741"/>
      <c r="S266" s="741"/>
      <c r="T266" s="741"/>
      <c r="U266" s="250">
        <v>0</v>
      </c>
      <c r="V266" s="249">
        <v>0</v>
      </c>
      <c r="W266" s="248"/>
      <c r="X266" s="247">
        <v>0</v>
      </c>
      <c r="Y266" s="246">
        <v>0</v>
      </c>
      <c r="Z266" s="742"/>
      <c r="AA266" s="742"/>
      <c r="AB266" s="742"/>
      <c r="AC266" s="245"/>
      <c r="AD266" s="244"/>
      <c r="AE266" s="243">
        <v>0</v>
      </c>
      <c r="AF266" s="242">
        <v>0</v>
      </c>
    </row>
    <row r="267" spans="1:32" ht="16.2" hidden="1" thickBot="1" x14ac:dyDescent="0.3">
      <c r="A267" s="746"/>
      <c r="B267" s="743"/>
      <c r="C267" s="744"/>
      <c r="D267" s="744"/>
      <c r="E267" s="745"/>
      <c r="F267" s="745"/>
      <c r="G267" s="262"/>
      <c r="H267" s="259"/>
      <c r="I267" s="258"/>
      <c r="J267" s="255"/>
      <c r="K267" s="257"/>
      <c r="L267" s="256"/>
      <c r="M267" s="255"/>
      <c r="N267" s="261"/>
      <c r="O267" s="253"/>
      <c r="P267" s="252"/>
      <c r="Q267" s="251"/>
      <c r="R267" s="741"/>
      <c r="S267" s="741"/>
      <c r="T267" s="741"/>
      <c r="U267" s="250">
        <v>0</v>
      </c>
      <c r="V267" s="249">
        <v>0</v>
      </c>
      <c r="W267" s="248"/>
      <c r="X267" s="247">
        <v>0</v>
      </c>
      <c r="Y267" s="246">
        <v>0</v>
      </c>
      <c r="Z267" s="742"/>
      <c r="AA267" s="742"/>
      <c r="AB267" s="742"/>
      <c r="AC267" s="245"/>
      <c r="AD267" s="244"/>
      <c r="AE267" s="243">
        <v>0</v>
      </c>
      <c r="AF267" s="242">
        <v>0</v>
      </c>
    </row>
    <row r="268" spans="1:32" ht="16.2" hidden="1" thickBot="1" x14ac:dyDescent="0.3">
      <c r="A268" s="746"/>
      <c r="B268" s="743"/>
      <c r="C268" s="744"/>
      <c r="D268" s="744"/>
      <c r="E268" s="745"/>
      <c r="F268" s="745"/>
      <c r="G268" s="260"/>
      <c r="H268" s="259"/>
      <c r="I268" s="258"/>
      <c r="J268" s="255"/>
      <c r="K268" s="257"/>
      <c r="L268" s="256"/>
      <c r="M268" s="255"/>
      <c r="N268" s="261"/>
      <c r="O268" s="253"/>
      <c r="P268" s="252"/>
      <c r="Q268" s="251"/>
      <c r="R268" s="741"/>
      <c r="S268" s="741"/>
      <c r="T268" s="741"/>
      <c r="U268" s="250">
        <v>0</v>
      </c>
      <c r="V268" s="249">
        <v>0</v>
      </c>
      <c r="W268" s="248"/>
      <c r="X268" s="247">
        <v>0</v>
      </c>
      <c r="Y268" s="246">
        <v>0</v>
      </c>
      <c r="Z268" s="742"/>
      <c r="AA268" s="742"/>
      <c r="AB268" s="742"/>
      <c r="AC268" s="245"/>
      <c r="AD268" s="244"/>
      <c r="AE268" s="243">
        <v>0</v>
      </c>
      <c r="AF268" s="242">
        <v>0</v>
      </c>
    </row>
    <row r="269" spans="1:32" ht="16.2" hidden="1" thickBot="1" x14ac:dyDescent="0.3">
      <c r="A269" s="746"/>
      <c r="B269" s="743"/>
      <c r="C269" s="744"/>
      <c r="D269" s="744"/>
      <c r="E269" s="745"/>
      <c r="F269" s="745"/>
      <c r="G269" s="260"/>
      <c r="H269" s="259"/>
      <c r="I269" s="258"/>
      <c r="J269" s="255"/>
      <c r="K269" s="257"/>
      <c r="L269" s="256"/>
      <c r="M269" s="255"/>
      <c r="N269" s="261"/>
      <c r="O269" s="253"/>
      <c r="P269" s="252"/>
      <c r="Q269" s="251"/>
      <c r="R269" s="741"/>
      <c r="S269" s="741"/>
      <c r="T269" s="741"/>
      <c r="U269" s="250">
        <v>0</v>
      </c>
      <c r="V269" s="249">
        <v>0</v>
      </c>
      <c r="W269" s="248"/>
      <c r="X269" s="247">
        <v>0</v>
      </c>
      <c r="Y269" s="246">
        <v>0</v>
      </c>
      <c r="Z269" s="742"/>
      <c r="AA269" s="742"/>
      <c r="AB269" s="742"/>
      <c r="AC269" s="245"/>
      <c r="AD269" s="244"/>
      <c r="AE269" s="243">
        <v>0</v>
      </c>
      <c r="AF269" s="242">
        <v>0</v>
      </c>
    </row>
    <row r="270" spans="1:32" ht="16.2" hidden="1" thickBot="1" x14ac:dyDescent="0.3">
      <c r="A270" s="746"/>
      <c r="B270" s="743"/>
      <c r="C270" s="744"/>
      <c r="D270" s="744"/>
      <c r="E270" s="745"/>
      <c r="F270" s="745"/>
      <c r="G270" s="260"/>
      <c r="H270" s="259"/>
      <c r="I270" s="258"/>
      <c r="J270" s="255"/>
      <c r="K270" s="257"/>
      <c r="L270" s="256"/>
      <c r="M270" s="255"/>
      <c r="N270" s="261"/>
      <c r="O270" s="253"/>
      <c r="P270" s="252"/>
      <c r="Q270" s="251"/>
      <c r="R270" s="741"/>
      <c r="S270" s="741"/>
      <c r="T270" s="741"/>
      <c r="U270" s="250">
        <v>0</v>
      </c>
      <c r="V270" s="249">
        <v>0</v>
      </c>
      <c r="W270" s="248"/>
      <c r="X270" s="247">
        <v>0</v>
      </c>
      <c r="Y270" s="246">
        <v>0</v>
      </c>
      <c r="Z270" s="742"/>
      <c r="AA270" s="742"/>
      <c r="AB270" s="742"/>
      <c r="AC270" s="245"/>
      <c r="AD270" s="244"/>
      <c r="AE270" s="243">
        <v>0</v>
      </c>
      <c r="AF270" s="242">
        <v>0</v>
      </c>
    </row>
    <row r="271" spans="1:32" ht="16.2" hidden="1" thickBot="1" x14ac:dyDescent="0.3">
      <c r="A271" s="746"/>
      <c r="B271" s="743"/>
      <c r="C271" s="744"/>
      <c r="D271" s="744"/>
      <c r="E271" s="745"/>
      <c r="F271" s="745"/>
      <c r="G271" s="260"/>
      <c r="H271" s="259"/>
      <c r="I271" s="258"/>
      <c r="J271" s="255"/>
      <c r="K271" s="257"/>
      <c r="L271" s="256"/>
      <c r="M271" s="255"/>
      <c r="N271" s="254"/>
      <c r="O271" s="253"/>
      <c r="P271" s="252"/>
      <c r="Q271" s="251"/>
      <c r="R271" s="741"/>
      <c r="S271" s="741"/>
      <c r="T271" s="741"/>
      <c r="U271" s="250">
        <f>IF(OR(P271="",M271=Paramétrage!$C$10,M271=Paramétrage!$C$13,M271=Paramétrage!$C$17,M271=Paramétrage!$C$20,M271=Paramétrage!$C$24,M271=Paramétrage!$C$27,AND(M271&lt;&gt;Paramétrage!$C$9,Q271="Mut+ext")),0,ROUNDUP(O271/P271,0))</f>
        <v>0</v>
      </c>
      <c r="V271" s="249">
        <f>IF(OR(M271="",Q271="Mut+ext"),0,IF(VLOOKUP(M271,Paramétrage!$C$6:$E$29,2,0)=0,0,IF(P271="","saisir capacité",N271*U271*VLOOKUP(M271,Paramétrage!$C$6:$E$29,2,0))))</f>
        <v>0</v>
      </c>
      <c r="W271" s="248"/>
      <c r="X271" s="247">
        <f>IF(OR(M271="",Q271="Mut+ext"),0,IF(ISERROR(V271+W271)=TRUE(),V271,V271+W271))</f>
        <v>0</v>
      </c>
      <c r="Y271" s="246">
        <f>IF(OR(M271="",Q271="Mut+ext"),0,IF(ISERROR(W271+V271*VLOOKUP(M271,Paramétrage!$C$6:$E$29,3,0))=TRUE(),X271,W271+V271*VLOOKUP(M271,Paramétrage!$C$6:$E$29,3,0)))</f>
        <v>0</v>
      </c>
      <c r="Z271" s="742"/>
      <c r="AA271" s="742"/>
      <c r="AB271" s="742"/>
      <c r="AC271" s="245"/>
      <c r="AD271" s="244"/>
      <c r="AE271" s="243">
        <f>IF(G271="",0,IF(K271="",0,IF(SUMIF(G260:G271,G271,O260:O271)=0,0,IF(OR(L271="",K271="obligatoire"),AF271/SUMIF(G260:G271,G271,O260:O271),AF271/(SUMIF(G260:G271,G271,O260:O271)/L271)))))</f>
        <v>0</v>
      </c>
      <c r="AF271" s="242">
        <f>N271*O271</f>
        <v>0</v>
      </c>
    </row>
    <row r="272" spans="1:32" ht="16.2" hidden="1" thickBot="1" x14ac:dyDescent="0.3">
      <c r="A272" s="746"/>
      <c r="B272" s="743"/>
      <c r="C272" s="241"/>
      <c r="D272" s="239"/>
      <c r="E272" s="240"/>
      <c r="F272" s="239"/>
      <c r="G272" s="239"/>
      <c r="H272" s="238"/>
      <c r="I272" s="237"/>
      <c r="J272" s="236"/>
      <c r="K272" s="235"/>
      <c r="L272" s="234"/>
      <c r="M272" s="226"/>
      <c r="N272" s="233">
        <f>AE272</f>
        <v>0</v>
      </c>
      <c r="O272" s="232"/>
      <c r="P272" s="232"/>
      <c r="Q272" s="231"/>
      <c r="R272" s="230"/>
      <c r="S272" s="230"/>
      <c r="T272" s="229"/>
      <c r="U272" s="228"/>
      <c r="V272" s="227">
        <f>SUM(V260:V271)</f>
        <v>0</v>
      </c>
      <c r="W272" s="226">
        <f>SUM(W260:W271)</f>
        <v>0</v>
      </c>
      <c r="X272" s="225">
        <f>SUM(X260:X271)</f>
        <v>0</v>
      </c>
      <c r="Y272" s="224">
        <f>SUM(Y260:Y271)</f>
        <v>0</v>
      </c>
      <c r="Z272" s="223"/>
      <c r="AA272" s="222"/>
      <c r="AB272" s="221"/>
      <c r="AC272" s="220"/>
      <c r="AD272" s="219"/>
      <c r="AE272" s="218">
        <f>SUM(AE260:AE271)</f>
        <v>0</v>
      </c>
      <c r="AF272" s="217">
        <f>SUM(AF260:AF271)</f>
        <v>0</v>
      </c>
    </row>
    <row r="273" spans="1:32" ht="16.2" thickBot="1" x14ac:dyDescent="0.3">
      <c r="A273" s="746"/>
      <c r="B273" s="214"/>
      <c r="C273" s="214"/>
      <c r="D273" s="213"/>
      <c r="E273" s="207">
        <f>E143+E156+E169+E182+E195+E221+E234</f>
        <v>30</v>
      </c>
      <c r="F273" s="216"/>
      <c r="G273" s="215"/>
      <c r="H273" s="204"/>
      <c r="I273" s="204"/>
      <c r="J273" s="210"/>
      <c r="K273" s="214"/>
      <c r="L273" s="214"/>
      <c r="M273" s="213"/>
      <c r="N273" s="212">
        <f>N155+N168+N181+N194+N207+N220+N233+N246+N259+N272</f>
        <v>585</v>
      </c>
      <c r="O273" s="210"/>
      <c r="P273" s="211"/>
      <c r="Q273" s="210"/>
      <c r="R273" s="210"/>
      <c r="S273" s="210"/>
      <c r="T273" s="209"/>
      <c r="U273" s="208"/>
      <c r="V273" s="207">
        <f>V155+V168+V181+V194+V207+V220+V233+V246+V259+V272</f>
        <v>25</v>
      </c>
      <c r="W273" s="207">
        <f>W155+W168+W181+W194+W207+W220+W233+W246+W259+W272</f>
        <v>25</v>
      </c>
      <c r="X273" s="207">
        <f>X155+X168+X181+X194+X207+X220+X233+X246+X259+X272</f>
        <v>50</v>
      </c>
      <c r="Y273" s="207">
        <f>Y155+Y168+Y181+Y194+Y207+Y220+Y233+Y246+Y259+Y272</f>
        <v>50</v>
      </c>
      <c r="Z273" s="206"/>
      <c r="AA273" s="204"/>
      <c r="AB273" s="205"/>
      <c r="AC273" s="204"/>
      <c r="AD273" s="203"/>
      <c r="AE273" s="202">
        <f>SUM(AE143:AE246)/2</f>
        <v>585</v>
      </c>
      <c r="AF273" s="201">
        <f>SUM(AF166:AF233)</f>
        <v>0</v>
      </c>
    </row>
    <row r="274" spans="1:32" ht="16.2" thickBot="1" x14ac:dyDescent="0.3">
      <c r="A274" s="200" t="s">
        <v>11</v>
      </c>
      <c r="B274" s="198"/>
      <c r="C274" s="198"/>
      <c r="D274" s="198"/>
      <c r="E274" s="198"/>
      <c r="F274" s="198"/>
      <c r="G274" s="198"/>
      <c r="H274" s="199"/>
      <c r="I274" s="199"/>
      <c r="J274" s="195"/>
      <c r="K274" s="198"/>
      <c r="L274" s="198"/>
      <c r="M274" s="193"/>
      <c r="N274" s="197">
        <f>N273+N142</f>
        <v>805</v>
      </c>
      <c r="O274" s="195"/>
      <c r="P274" s="196"/>
      <c r="Q274" s="195"/>
      <c r="R274" s="195"/>
      <c r="S274" s="195"/>
      <c r="T274" s="194"/>
      <c r="U274" s="193"/>
      <c r="V274" s="192">
        <f>V273+V142</f>
        <v>125</v>
      </c>
      <c r="W274" s="191">
        <f>W273+W142</f>
        <v>50</v>
      </c>
      <c r="X274" s="190">
        <f>X273+X142</f>
        <v>175</v>
      </c>
      <c r="Y274" s="189">
        <f>Y273+Y142</f>
        <v>175</v>
      </c>
      <c r="AC274" s="185"/>
      <c r="AE274" s="188">
        <f>AE273+AE142</f>
        <v>805</v>
      </c>
      <c r="AF274" s="187">
        <f>SUM(AF143:AF246)</f>
        <v>23400</v>
      </c>
    </row>
    <row r="275" spans="1:32" ht="18" customHeight="1" x14ac:dyDescent="0.25">
      <c r="H275" s="186"/>
      <c r="O275" s="185"/>
    </row>
  </sheetData>
  <sheetProtection algorithmName="SHA-512" hashValue="rBS1bZjVJ3IZp/2uu0LiEbSoSo5WmCXdyJ7sKl66QnuHSu7HQeekGSKtLR4l5xJkMz5nxB1U+UigStRfYD2NgQ==" saltValue="GNYRMFd8UOyJMu2zHnt0dQ==" spinCount="100000" sheet="1" formatCells="0" formatRows="0" insertRows="0" autoFilter="0"/>
  <mergeCells count="598">
    <mergeCell ref="AE2:AF2"/>
    <mergeCell ref="AG2:AH2"/>
    <mergeCell ref="B3:C4"/>
    <mergeCell ref="I3:K3"/>
    <mergeCell ref="U3:V3"/>
    <mergeCell ref="AE3:AF3"/>
    <mergeCell ref="AG3:AH3"/>
    <mergeCell ref="I4:K4"/>
    <mergeCell ref="U4:V4"/>
    <mergeCell ref="R18:T18"/>
    <mergeCell ref="B5:C6"/>
    <mergeCell ref="I5:K5"/>
    <mergeCell ref="U5:V5"/>
    <mergeCell ref="I6:K6"/>
    <mergeCell ref="U6:V6"/>
    <mergeCell ref="I7:K7"/>
    <mergeCell ref="U7:V7"/>
    <mergeCell ref="B10:F10"/>
    <mergeCell ref="G10:G11"/>
    <mergeCell ref="R15:T15"/>
    <mergeCell ref="C11:D11"/>
    <mergeCell ref="N10:N11"/>
    <mergeCell ref="O10:O11"/>
    <mergeCell ref="P10:P11"/>
    <mergeCell ref="Q10:Q11"/>
    <mergeCell ref="R10:T11"/>
    <mergeCell ref="U10:U11"/>
    <mergeCell ref="H10:H11"/>
    <mergeCell ref="I10:I11"/>
    <mergeCell ref="J10:J11"/>
    <mergeCell ref="K10:K11"/>
    <mergeCell ref="L10:L11"/>
    <mergeCell ref="M10:M11"/>
    <mergeCell ref="Z15:AB15"/>
    <mergeCell ref="R16:T16"/>
    <mergeCell ref="Z16:AB16"/>
    <mergeCell ref="R17:T17"/>
    <mergeCell ref="Z17:AB17"/>
    <mergeCell ref="R12:T12"/>
    <mergeCell ref="Z12:AB12"/>
    <mergeCell ref="R13:T13"/>
    <mergeCell ref="Z13:AB13"/>
    <mergeCell ref="R14:T14"/>
    <mergeCell ref="Z14:AB14"/>
    <mergeCell ref="A12:A142"/>
    <mergeCell ref="B12:B24"/>
    <mergeCell ref="C12:D23"/>
    <mergeCell ref="E12:E23"/>
    <mergeCell ref="F12:F23"/>
    <mergeCell ref="Z22:AB22"/>
    <mergeCell ref="Z10:AB11"/>
    <mergeCell ref="AC10:AC11"/>
    <mergeCell ref="AD10:AD11"/>
    <mergeCell ref="R23:T23"/>
    <mergeCell ref="Z23:AB23"/>
    <mergeCell ref="B25:B37"/>
    <mergeCell ref="C25:D36"/>
    <mergeCell ref="E25:E36"/>
    <mergeCell ref="F25:F36"/>
    <mergeCell ref="R25:T25"/>
    <mergeCell ref="Z25:AB25"/>
    <mergeCell ref="R26:T26"/>
    <mergeCell ref="Z26:AB26"/>
    <mergeCell ref="R42:T42"/>
    <mergeCell ref="Z42:AB42"/>
    <mergeCell ref="R43:T43"/>
    <mergeCell ref="Z43:AB43"/>
    <mergeCell ref="R44:T44"/>
    <mergeCell ref="AE10:AE11"/>
    <mergeCell ref="AF10:AF11"/>
    <mergeCell ref="R33:T33"/>
    <mergeCell ref="Z33:AB33"/>
    <mergeCell ref="Z18:AB18"/>
    <mergeCell ref="R19:T19"/>
    <mergeCell ref="Z19:AB19"/>
    <mergeCell ref="R20:T20"/>
    <mergeCell ref="Z20:AB20"/>
    <mergeCell ref="R21:T21"/>
    <mergeCell ref="Z21:AB21"/>
    <mergeCell ref="R22:T22"/>
    <mergeCell ref="R30:T30"/>
    <mergeCell ref="Z30:AB30"/>
    <mergeCell ref="R31:T31"/>
    <mergeCell ref="Z31:AB31"/>
    <mergeCell ref="R32:T32"/>
    <mergeCell ref="Z32:AB32"/>
    <mergeCell ref="R27:T27"/>
    <mergeCell ref="Z27:AB27"/>
    <mergeCell ref="R28:T28"/>
    <mergeCell ref="Z28:AB28"/>
    <mergeCell ref="R29:T29"/>
    <mergeCell ref="Z29:AB29"/>
    <mergeCell ref="Z44:AB44"/>
    <mergeCell ref="B38:B50"/>
    <mergeCell ref="C38:D49"/>
    <mergeCell ref="E38:E49"/>
    <mergeCell ref="F38:F49"/>
    <mergeCell ref="R38:T38"/>
    <mergeCell ref="Z38:AB38"/>
    <mergeCell ref="R39:T39"/>
    <mergeCell ref="Z39:AB39"/>
    <mergeCell ref="R40:T40"/>
    <mergeCell ref="Z40:AB40"/>
    <mergeCell ref="R49:T49"/>
    <mergeCell ref="Z49:AB49"/>
    <mergeCell ref="R34:T34"/>
    <mergeCell ref="Z34:AB34"/>
    <mergeCell ref="R35:T35"/>
    <mergeCell ref="Z35:AB35"/>
    <mergeCell ref="R36:T36"/>
    <mergeCell ref="Z36:AB36"/>
    <mergeCell ref="R41:T41"/>
    <mergeCell ref="Z41:AB41"/>
    <mergeCell ref="R60:T60"/>
    <mergeCell ref="Z60:AB60"/>
    <mergeCell ref="R45:T45"/>
    <mergeCell ref="Z45:AB45"/>
    <mergeCell ref="R46:T46"/>
    <mergeCell ref="Z46:AB46"/>
    <mergeCell ref="R47:T47"/>
    <mergeCell ref="Z47:AB47"/>
    <mergeCell ref="R48:T48"/>
    <mergeCell ref="Z48:AB48"/>
    <mergeCell ref="R57:T57"/>
    <mergeCell ref="Z57:AB57"/>
    <mergeCell ref="R58:T58"/>
    <mergeCell ref="Z58:AB58"/>
    <mergeCell ref="R59:T59"/>
    <mergeCell ref="Z59:AB59"/>
    <mergeCell ref="R54:T54"/>
    <mergeCell ref="Z54:AB54"/>
    <mergeCell ref="R55:T55"/>
    <mergeCell ref="Z55:AB55"/>
    <mergeCell ref="R56:T56"/>
    <mergeCell ref="Z56:AB56"/>
    <mergeCell ref="B51:B63"/>
    <mergeCell ref="C51:D62"/>
    <mergeCell ref="E51:E62"/>
    <mergeCell ref="F51:F62"/>
    <mergeCell ref="R51:T51"/>
    <mergeCell ref="Z51:AB51"/>
    <mergeCell ref="R52:T52"/>
    <mergeCell ref="Z52:AB52"/>
    <mergeCell ref="R53:T53"/>
    <mergeCell ref="Z53:AB53"/>
    <mergeCell ref="R61:T61"/>
    <mergeCell ref="Z61:AB61"/>
    <mergeCell ref="R62:T62"/>
    <mergeCell ref="Z62:AB62"/>
    <mergeCell ref="B64:B76"/>
    <mergeCell ref="C64:D75"/>
    <mergeCell ref="E64:E75"/>
    <mergeCell ref="F64:F75"/>
    <mergeCell ref="R64:T64"/>
    <mergeCell ref="Z64:AB64"/>
    <mergeCell ref="R65:T65"/>
    <mergeCell ref="Z65:AB65"/>
    <mergeCell ref="R66:T66"/>
    <mergeCell ref="Z66:AB66"/>
    <mergeCell ref="R67:T67"/>
    <mergeCell ref="Z67:AB67"/>
    <mergeCell ref="R68:T68"/>
    <mergeCell ref="Z68:AB68"/>
    <mergeCell ref="R69:T69"/>
    <mergeCell ref="Z69:AB69"/>
    <mergeCell ref="R70:T70"/>
    <mergeCell ref="Z70:AB70"/>
    <mergeCell ref="R71:T71"/>
    <mergeCell ref="Z71:AB71"/>
    <mergeCell ref="R79:T79"/>
    <mergeCell ref="Z79:AB79"/>
    <mergeCell ref="R75:T75"/>
    <mergeCell ref="Z75:AB75"/>
    <mergeCell ref="R72:T72"/>
    <mergeCell ref="Z72:AB72"/>
    <mergeCell ref="R73:T73"/>
    <mergeCell ref="Z73:AB73"/>
    <mergeCell ref="R74:T74"/>
    <mergeCell ref="Z74:AB74"/>
    <mergeCell ref="B77:B89"/>
    <mergeCell ref="C77:D88"/>
    <mergeCell ref="E77:E88"/>
    <mergeCell ref="F77:F88"/>
    <mergeCell ref="R77:T77"/>
    <mergeCell ref="Z77:AB77"/>
    <mergeCell ref="R78:T78"/>
    <mergeCell ref="Z78:AB78"/>
    <mergeCell ref="R86:T86"/>
    <mergeCell ref="Z86:AB86"/>
    <mergeCell ref="R87:T87"/>
    <mergeCell ref="Z87:AB87"/>
    <mergeCell ref="R82:T82"/>
    <mergeCell ref="Z82:AB82"/>
    <mergeCell ref="R80:T80"/>
    <mergeCell ref="Z80:AB80"/>
    <mergeCell ref="R81:T81"/>
    <mergeCell ref="Z81:AB81"/>
    <mergeCell ref="R83:T83"/>
    <mergeCell ref="Z83:AB83"/>
    <mergeCell ref="R84:T84"/>
    <mergeCell ref="Z84:AB84"/>
    <mergeCell ref="R85:T85"/>
    <mergeCell ref="Z85:AB85"/>
    <mergeCell ref="R94:T94"/>
    <mergeCell ref="Z94:AB94"/>
    <mergeCell ref="R95:T95"/>
    <mergeCell ref="Z95:AB95"/>
    <mergeCell ref="R91:T91"/>
    <mergeCell ref="Z91:AB91"/>
    <mergeCell ref="R92:T92"/>
    <mergeCell ref="Z92:AB92"/>
    <mergeCell ref="R93:T93"/>
    <mergeCell ref="Z93:AB93"/>
    <mergeCell ref="R88:T88"/>
    <mergeCell ref="Z88:AB88"/>
    <mergeCell ref="B90:B102"/>
    <mergeCell ref="C90:D101"/>
    <mergeCell ref="E90:E101"/>
    <mergeCell ref="F90:F101"/>
    <mergeCell ref="R90:T90"/>
    <mergeCell ref="Z90:AB90"/>
    <mergeCell ref="R106:T106"/>
    <mergeCell ref="Z106:AB106"/>
    <mergeCell ref="B103:B115"/>
    <mergeCell ref="C103:D114"/>
    <mergeCell ref="E103:E114"/>
    <mergeCell ref="F103:F114"/>
    <mergeCell ref="R103:T103"/>
    <mergeCell ref="Z103:AB103"/>
    <mergeCell ref="R104:T104"/>
    <mergeCell ref="Z104:AB104"/>
    <mergeCell ref="R97:T97"/>
    <mergeCell ref="Z97:AB97"/>
    <mergeCell ref="R98:T98"/>
    <mergeCell ref="Z98:AB98"/>
    <mergeCell ref="R96:T96"/>
    <mergeCell ref="Z96:AB96"/>
    <mergeCell ref="R105:T105"/>
    <mergeCell ref="Z105:AB105"/>
    <mergeCell ref="R113:T113"/>
    <mergeCell ref="Z113:AB113"/>
    <mergeCell ref="R114:T114"/>
    <mergeCell ref="Z114:AB114"/>
    <mergeCell ref="R99:T99"/>
    <mergeCell ref="Z99:AB99"/>
    <mergeCell ref="R100:T100"/>
    <mergeCell ref="Z100:AB100"/>
    <mergeCell ref="R101:T101"/>
    <mergeCell ref="Z101:AB101"/>
    <mergeCell ref="R109:T109"/>
    <mergeCell ref="Z109:AB109"/>
    <mergeCell ref="R107:T107"/>
    <mergeCell ref="Z107:AB107"/>
    <mergeCell ref="R108:T108"/>
    <mergeCell ref="Z108:AB108"/>
    <mergeCell ref="R110:T110"/>
    <mergeCell ref="Z110:AB110"/>
    <mergeCell ref="R111:T111"/>
    <mergeCell ref="Z111:AB111"/>
    <mergeCell ref="R112:T112"/>
    <mergeCell ref="Z112:AB112"/>
    <mergeCell ref="Z121:AB121"/>
    <mergeCell ref="R122:T122"/>
    <mergeCell ref="Z122:AB122"/>
    <mergeCell ref="R118:T118"/>
    <mergeCell ref="Z118:AB118"/>
    <mergeCell ref="R119:T119"/>
    <mergeCell ref="Z119:AB119"/>
    <mergeCell ref="R120:T120"/>
    <mergeCell ref="Z120:AB120"/>
    <mergeCell ref="R117:T117"/>
    <mergeCell ref="Z117:AB117"/>
    <mergeCell ref="R133:T133"/>
    <mergeCell ref="Z133:AB133"/>
    <mergeCell ref="R134:T134"/>
    <mergeCell ref="Z134:AB134"/>
    <mergeCell ref="R135:T135"/>
    <mergeCell ref="Z135:AB135"/>
    <mergeCell ref="R130:T130"/>
    <mergeCell ref="Z130:AB130"/>
    <mergeCell ref="R131:T131"/>
    <mergeCell ref="Z131:AB131"/>
    <mergeCell ref="R132:T132"/>
    <mergeCell ref="Z132:AB132"/>
    <mergeCell ref="R126:T126"/>
    <mergeCell ref="Z126:AB126"/>
    <mergeCell ref="R124:T124"/>
    <mergeCell ref="Z124:AB124"/>
    <mergeCell ref="R125:T125"/>
    <mergeCell ref="Z125:AB125"/>
    <mergeCell ref="R123:T123"/>
    <mergeCell ref="Z123:AB123"/>
    <mergeCell ref="R127:T127"/>
    <mergeCell ref="R121:T121"/>
    <mergeCell ref="Z127:AB127"/>
    <mergeCell ref="B129:B141"/>
    <mergeCell ref="C129:D140"/>
    <mergeCell ref="E129:E140"/>
    <mergeCell ref="F129:F140"/>
    <mergeCell ref="R129:T129"/>
    <mergeCell ref="Z129:AB129"/>
    <mergeCell ref="Z144:AB144"/>
    <mergeCell ref="R137:T137"/>
    <mergeCell ref="Z137:AB137"/>
    <mergeCell ref="R138:T138"/>
    <mergeCell ref="Z138:AB138"/>
    <mergeCell ref="R139:T139"/>
    <mergeCell ref="Z139:AB139"/>
    <mergeCell ref="R140:T140"/>
    <mergeCell ref="Z140:AB140"/>
    <mergeCell ref="R136:T136"/>
    <mergeCell ref="Z136:AB136"/>
    <mergeCell ref="B116:B128"/>
    <mergeCell ref="C116:D127"/>
    <mergeCell ref="E116:E127"/>
    <mergeCell ref="F116:F127"/>
    <mergeCell ref="R116:T116"/>
    <mergeCell ref="Z116:AB116"/>
    <mergeCell ref="R145:T145"/>
    <mergeCell ref="Z145:AB145"/>
    <mergeCell ref="R146:T146"/>
    <mergeCell ref="Z146:AB146"/>
    <mergeCell ref="R147:T147"/>
    <mergeCell ref="Z147:AB147"/>
    <mergeCell ref="A143:A273"/>
    <mergeCell ref="B143:B155"/>
    <mergeCell ref="C143:D154"/>
    <mergeCell ref="E143:E154"/>
    <mergeCell ref="F143:F154"/>
    <mergeCell ref="R143:T143"/>
    <mergeCell ref="R144:T144"/>
    <mergeCell ref="R148:T148"/>
    <mergeCell ref="Z152:AB152"/>
    <mergeCell ref="Z143:AB143"/>
    <mergeCell ref="R163:T163"/>
    <mergeCell ref="Z163:AB163"/>
    <mergeCell ref="Z148:AB148"/>
    <mergeCell ref="R149:T149"/>
    <mergeCell ref="Z149:AB149"/>
    <mergeCell ref="R150:T150"/>
    <mergeCell ref="Z150:AB150"/>
    <mergeCell ref="R151:T151"/>
    <mergeCell ref="Z151:AB151"/>
    <mergeCell ref="R152:T152"/>
    <mergeCell ref="R160:T160"/>
    <mergeCell ref="Z160:AB160"/>
    <mergeCell ref="R161:T161"/>
    <mergeCell ref="Z161:AB161"/>
    <mergeCell ref="R162:T162"/>
    <mergeCell ref="Z162:AB162"/>
    <mergeCell ref="R157:T157"/>
    <mergeCell ref="Z157:AB157"/>
    <mergeCell ref="R158:T158"/>
    <mergeCell ref="Z158:AB158"/>
    <mergeCell ref="R159:T159"/>
    <mergeCell ref="Z159:AB159"/>
    <mergeCell ref="R153:T153"/>
    <mergeCell ref="Z153:AB153"/>
    <mergeCell ref="R154:T154"/>
    <mergeCell ref="Z154:AB154"/>
    <mergeCell ref="B156:B168"/>
    <mergeCell ref="C156:D167"/>
    <mergeCell ref="E156:E167"/>
    <mergeCell ref="F156:F167"/>
    <mergeCell ref="R156:T156"/>
    <mergeCell ref="Z156:AB156"/>
    <mergeCell ref="R172:T172"/>
    <mergeCell ref="Z172:AB172"/>
    <mergeCell ref="R173:T173"/>
    <mergeCell ref="Z173:AB173"/>
    <mergeCell ref="R164:T164"/>
    <mergeCell ref="Z164:AB164"/>
    <mergeCell ref="R165:T165"/>
    <mergeCell ref="Z165:AB165"/>
    <mergeCell ref="R166:T166"/>
    <mergeCell ref="Z166:AB166"/>
    <mergeCell ref="R167:T167"/>
    <mergeCell ref="Z167:AB167"/>
    <mergeCell ref="B169:B181"/>
    <mergeCell ref="C169:D180"/>
    <mergeCell ref="E169:E180"/>
    <mergeCell ref="F169:F180"/>
    <mergeCell ref="R169:T169"/>
    <mergeCell ref="Z169:AB169"/>
    <mergeCell ref="R170:T170"/>
    <mergeCell ref="Z170:AB170"/>
    <mergeCell ref="R171:T171"/>
    <mergeCell ref="Z171:AB171"/>
    <mergeCell ref="R179:T179"/>
    <mergeCell ref="Z179:AB179"/>
    <mergeCell ref="R175:T175"/>
    <mergeCell ref="Z175:AB175"/>
    <mergeCell ref="R176:T176"/>
    <mergeCell ref="Z176:AB176"/>
    <mergeCell ref="R177:T177"/>
    <mergeCell ref="Z177:AB177"/>
    <mergeCell ref="R178:T178"/>
    <mergeCell ref="Z178:AB178"/>
    <mergeCell ref="R184:T184"/>
    <mergeCell ref="Z184:AB184"/>
    <mergeCell ref="R185:T185"/>
    <mergeCell ref="Z185:AB185"/>
    <mergeCell ref="R186:T186"/>
    <mergeCell ref="Z186:AB186"/>
    <mergeCell ref="R180:T180"/>
    <mergeCell ref="Z180:AB180"/>
    <mergeCell ref="R174:T174"/>
    <mergeCell ref="Z174:AB174"/>
    <mergeCell ref="B182:B194"/>
    <mergeCell ref="C182:D193"/>
    <mergeCell ref="E182:E193"/>
    <mergeCell ref="F182:F193"/>
    <mergeCell ref="R182:T182"/>
    <mergeCell ref="Z182:AB182"/>
    <mergeCell ref="R183:T183"/>
    <mergeCell ref="Z183:AB183"/>
    <mergeCell ref="R199:T199"/>
    <mergeCell ref="Z199:AB199"/>
    <mergeCell ref="R191:T191"/>
    <mergeCell ref="Z191:AB191"/>
    <mergeCell ref="R192:T192"/>
    <mergeCell ref="Z192:AB192"/>
    <mergeCell ref="R193:T193"/>
    <mergeCell ref="Z193:AB193"/>
    <mergeCell ref="R190:T190"/>
    <mergeCell ref="Z190:AB190"/>
    <mergeCell ref="R188:T188"/>
    <mergeCell ref="Z188:AB188"/>
    <mergeCell ref="R189:T189"/>
    <mergeCell ref="Z189:AB189"/>
    <mergeCell ref="R187:T187"/>
    <mergeCell ref="Z187:AB187"/>
    <mergeCell ref="R200:T200"/>
    <mergeCell ref="Z200:AB200"/>
    <mergeCell ref="R201:T201"/>
    <mergeCell ref="Z201:AB201"/>
    <mergeCell ref="B195:B207"/>
    <mergeCell ref="C195:D206"/>
    <mergeCell ref="E195:E206"/>
    <mergeCell ref="F195:F206"/>
    <mergeCell ref="R195:T195"/>
    <mergeCell ref="Z195:AB195"/>
    <mergeCell ref="R196:T196"/>
    <mergeCell ref="Z196:AB196"/>
    <mergeCell ref="R197:T197"/>
    <mergeCell ref="Z197:AB197"/>
    <mergeCell ref="R206:T206"/>
    <mergeCell ref="Z206:AB206"/>
    <mergeCell ref="R198:T198"/>
    <mergeCell ref="Z198:AB198"/>
    <mergeCell ref="R202:T202"/>
    <mergeCell ref="Z202:AB202"/>
    <mergeCell ref="R203:T203"/>
    <mergeCell ref="Z203:AB203"/>
    <mergeCell ref="R204:T204"/>
    <mergeCell ref="Z204:AB204"/>
    <mergeCell ref="R205:T205"/>
    <mergeCell ref="Z205:AB205"/>
    <mergeCell ref="R214:T214"/>
    <mergeCell ref="Z214:AB214"/>
    <mergeCell ref="R211:T211"/>
    <mergeCell ref="Z211:AB211"/>
    <mergeCell ref="R212:T212"/>
    <mergeCell ref="Z212:AB212"/>
    <mergeCell ref="R213:T213"/>
    <mergeCell ref="Z213:AB213"/>
    <mergeCell ref="B208:B220"/>
    <mergeCell ref="C208:D219"/>
    <mergeCell ref="E208:E219"/>
    <mergeCell ref="F208:F219"/>
    <mergeCell ref="R208:T208"/>
    <mergeCell ref="Z208:AB208"/>
    <mergeCell ref="R209:T209"/>
    <mergeCell ref="Z209:AB209"/>
    <mergeCell ref="R210:T210"/>
    <mergeCell ref="Z210:AB210"/>
    <mergeCell ref="R217:T217"/>
    <mergeCell ref="Z217:AB217"/>
    <mergeCell ref="R215:T215"/>
    <mergeCell ref="Z215:AB215"/>
    <mergeCell ref="R216:T216"/>
    <mergeCell ref="Z216:AB216"/>
    <mergeCell ref="R218:T218"/>
    <mergeCell ref="Z218:AB218"/>
    <mergeCell ref="R219:T219"/>
    <mergeCell ref="Z219:AB219"/>
    <mergeCell ref="B221:B233"/>
    <mergeCell ref="C221:D232"/>
    <mergeCell ref="E221:E232"/>
    <mergeCell ref="F221:F232"/>
    <mergeCell ref="R221:T221"/>
    <mergeCell ref="Z221:AB221"/>
    <mergeCell ref="R222:T222"/>
    <mergeCell ref="Z222:AB222"/>
    <mergeCell ref="R223:T223"/>
    <mergeCell ref="Z223:AB223"/>
    <mergeCell ref="R224:T224"/>
    <mergeCell ref="Z224:AB224"/>
    <mergeCell ref="R225:T225"/>
    <mergeCell ref="Z225:AB225"/>
    <mergeCell ref="R226:T226"/>
    <mergeCell ref="Z226:AB226"/>
    <mergeCell ref="R227:T227"/>
    <mergeCell ref="Z227:AB227"/>
    <mergeCell ref="R228:T228"/>
    <mergeCell ref="Z228:AB228"/>
    <mergeCell ref="R236:T236"/>
    <mergeCell ref="Z236:AB236"/>
    <mergeCell ref="R232:T232"/>
    <mergeCell ref="Z232:AB232"/>
    <mergeCell ref="R229:T229"/>
    <mergeCell ref="Z229:AB229"/>
    <mergeCell ref="R230:T230"/>
    <mergeCell ref="Z230:AB230"/>
    <mergeCell ref="R231:T231"/>
    <mergeCell ref="Z231:AB231"/>
    <mergeCell ref="B234:B246"/>
    <mergeCell ref="C234:D245"/>
    <mergeCell ref="E234:E245"/>
    <mergeCell ref="F234:F245"/>
    <mergeCell ref="R234:T234"/>
    <mergeCell ref="Z234:AB234"/>
    <mergeCell ref="R235:T235"/>
    <mergeCell ref="Z235:AB235"/>
    <mergeCell ref="R243:T243"/>
    <mergeCell ref="Z243:AB243"/>
    <mergeCell ref="R244:T244"/>
    <mergeCell ref="Z244:AB244"/>
    <mergeCell ref="R239:T239"/>
    <mergeCell ref="Z239:AB239"/>
    <mergeCell ref="R237:T237"/>
    <mergeCell ref="Z237:AB237"/>
    <mergeCell ref="R238:T238"/>
    <mergeCell ref="Z238:AB238"/>
    <mergeCell ref="R240:T240"/>
    <mergeCell ref="Z240:AB240"/>
    <mergeCell ref="R241:T241"/>
    <mergeCell ref="Z241:AB241"/>
    <mergeCell ref="R242:T242"/>
    <mergeCell ref="Z242:AB242"/>
    <mergeCell ref="R251:T251"/>
    <mergeCell ref="Z251:AB251"/>
    <mergeCell ref="R252:T252"/>
    <mergeCell ref="Z252:AB252"/>
    <mergeCell ref="R248:T248"/>
    <mergeCell ref="Z248:AB248"/>
    <mergeCell ref="R249:T249"/>
    <mergeCell ref="Z249:AB249"/>
    <mergeCell ref="R250:T250"/>
    <mergeCell ref="Z250:AB250"/>
    <mergeCell ref="R245:T245"/>
    <mergeCell ref="Z245:AB245"/>
    <mergeCell ref="B247:B259"/>
    <mergeCell ref="C247:D258"/>
    <mergeCell ref="E247:E258"/>
    <mergeCell ref="F247:F258"/>
    <mergeCell ref="R247:T247"/>
    <mergeCell ref="Z247:AB247"/>
    <mergeCell ref="R263:T263"/>
    <mergeCell ref="Z263:AB263"/>
    <mergeCell ref="B260:B272"/>
    <mergeCell ref="C260:D271"/>
    <mergeCell ref="E260:E271"/>
    <mergeCell ref="F260:F271"/>
    <mergeCell ref="R260:T260"/>
    <mergeCell ref="Z260:AB260"/>
    <mergeCell ref="R261:T261"/>
    <mergeCell ref="Z261:AB261"/>
    <mergeCell ref="R254:T254"/>
    <mergeCell ref="Z254:AB254"/>
    <mergeCell ref="R255:T255"/>
    <mergeCell ref="Z255:AB255"/>
    <mergeCell ref="R253:T253"/>
    <mergeCell ref="Z253:AB253"/>
    <mergeCell ref="R262:T262"/>
    <mergeCell ref="Z262:AB262"/>
    <mergeCell ref="R270:T270"/>
    <mergeCell ref="Z270:AB270"/>
    <mergeCell ref="R271:T271"/>
    <mergeCell ref="Z271:AB271"/>
    <mergeCell ref="R256:T256"/>
    <mergeCell ref="Z256:AB256"/>
    <mergeCell ref="R257:T257"/>
    <mergeCell ref="Z257:AB257"/>
    <mergeCell ref="R258:T258"/>
    <mergeCell ref="Z258:AB258"/>
    <mergeCell ref="R267:T267"/>
    <mergeCell ref="Z267:AB267"/>
    <mergeCell ref="R268:T268"/>
    <mergeCell ref="Z268:AB268"/>
    <mergeCell ref="R269:T269"/>
    <mergeCell ref="Z269:AB269"/>
    <mergeCell ref="R266:T266"/>
    <mergeCell ref="Z266:AB266"/>
    <mergeCell ref="R264:T264"/>
    <mergeCell ref="Z264:AB264"/>
    <mergeCell ref="R265:T265"/>
    <mergeCell ref="Z265:AB265"/>
  </mergeCells>
  <conditionalFormatting sqref="AD155 AD168 AD142 AD19:AD24 Z46:Z49 AD58:AD62 Z71:Z75 AD84:AD88 Z109:Z114 AD122:AD127">
    <cfRule type="expression" dxfId="1267" priority="1">
      <formula>#REF!=#REF!</formula>
    </cfRule>
    <cfRule type="expression" dxfId="1266" priority="2">
      <formula>#REF!=#REF!</formula>
    </cfRule>
    <cfRule type="expression" dxfId="1265" priority="3">
      <formula>#REF!=#REF!</formula>
    </cfRule>
    <cfRule type="expression" dxfId="1264" priority="4">
      <formula>#REF!=#REF!</formula>
    </cfRule>
  </conditionalFormatting>
  <conditionalFormatting sqref="AD12:AD14">
    <cfRule type="expression" dxfId="1263" priority="5">
      <formula>$M12=#REF!</formula>
    </cfRule>
    <cfRule type="expression" dxfId="1262" priority="6">
      <formula>$M12=#REF!</formula>
    </cfRule>
    <cfRule type="expression" dxfId="1261" priority="7">
      <formula>$M12=#REF!</formula>
    </cfRule>
    <cfRule type="expression" dxfId="1260" priority="8">
      <formula>$M12=#REF!</formula>
    </cfRule>
  </conditionalFormatting>
  <conditionalFormatting sqref="AC273:AD273">
    <cfRule type="expression" dxfId="1259" priority="9">
      <formula>$M273=#REF!</formula>
    </cfRule>
    <cfRule type="expression" dxfId="1258" priority="10">
      <formula>$M273=#REF!</formula>
    </cfRule>
    <cfRule type="expression" dxfId="1257" priority="11">
      <formula>$M273=#REF!</formula>
    </cfRule>
    <cfRule type="expression" dxfId="1256" priority="12">
      <formula>$M273=#REF!</formula>
    </cfRule>
  </conditionalFormatting>
  <conditionalFormatting sqref="Z142">
    <cfRule type="expression" dxfId="1255" priority="13">
      <formula>$M142=#REF!</formula>
    </cfRule>
    <cfRule type="expression" dxfId="1254" priority="14">
      <formula>$M142=#REF!</formula>
    </cfRule>
    <cfRule type="expression" dxfId="1253" priority="15">
      <formula>$M142=#REF!</formula>
    </cfRule>
    <cfRule type="expression" dxfId="1252" priority="16">
      <formula>$M142=#REF!</formula>
    </cfRule>
  </conditionalFormatting>
  <conditionalFormatting sqref="Z12 Z19:Z23">
    <cfRule type="expression" dxfId="1251" priority="17">
      <formula>$M12=#REF!</formula>
    </cfRule>
    <cfRule type="expression" dxfId="1250" priority="18">
      <formula>$M12=#REF!</formula>
    </cfRule>
    <cfRule type="expression" dxfId="1249" priority="19">
      <formula>$M12=#REF!</formula>
    </cfRule>
    <cfRule type="expression" dxfId="1248" priority="20">
      <formula>$M12=#REF!</formula>
    </cfRule>
  </conditionalFormatting>
  <conditionalFormatting sqref="Z24">
    <cfRule type="expression" dxfId="1247" priority="21">
      <formula>$M24=#REF!</formula>
    </cfRule>
    <cfRule type="expression" dxfId="1246" priority="22">
      <formula>$M24=#REF!</formula>
    </cfRule>
    <cfRule type="expression" dxfId="1245" priority="23">
      <formula>$M24=#REF!</formula>
    </cfRule>
    <cfRule type="expression" dxfId="1244" priority="24">
      <formula>$M24=#REF!</formula>
    </cfRule>
  </conditionalFormatting>
  <conditionalFormatting sqref="U273">
    <cfRule type="expression" dxfId="1243" priority="25">
      <formula>$M273=#REF!</formula>
    </cfRule>
    <cfRule type="expression" dxfId="1242" priority="26">
      <formula>$M273=#REF!</formula>
    </cfRule>
    <cfRule type="expression" dxfId="1241" priority="27">
      <formula>$M273=#REF!</formula>
    </cfRule>
    <cfRule type="expression" dxfId="1240" priority="28">
      <formula>$M273=#REF!</formula>
    </cfRule>
  </conditionalFormatting>
  <conditionalFormatting sqref="AC12">
    <cfRule type="expression" dxfId="1239" priority="29">
      <formula>$M12=#REF!</formula>
    </cfRule>
    <cfRule type="expression" dxfId="1238" priority="30">
      <formula>$M12=#REF!</formula>
    </cfRule>
    <cfRule type="expression" dxfId="1237" priority="31">
      <formula>$M12=#REF!</formula>
    </cfRule>
    <cfRule type="expression" dxfId="1236" priority="32">
      <formula>$M12=#REF!</formula>
    </cfRule>
  </conditionalFormatting>
  <conditionalFormatting sqref="AC13">
    <cfRule type="expression" dxfId="1235" priority="33">
      <formula>$M13=#REF!</formula>
    </cfRule>
    <cfRule type="expression" dxfId="1234" priority="34">
      <formula>$M13=#REF!</formula>
    </cfRule>
    <cfRule type="expression" dxfId="1233" priority="35">
      <formula>$M13=#REF!</formula>
    </cfRule>
    <cfRule type="expression" dxfId="1232" priority="36">
      <formula>$M13=#REF!</formula>
    </cfRule>
  </conditionalFormatting>
  <conditionalFormatting sqref="AC14">
    <cfRule type="expression" dxfId="1231" priority="37">
      <formula>$M14=#REF!</formula>
    </cfRule>
    <cfRule type="expression" dxfId="1230" priority="38">
      <formula>$M14=#REF!</formula>
    </cfRule>
    <cfRule type="expression" dxfId="1229" priority="39">
      <formula>$M14=#REF!</formula>
    </cfRule>
    <cfRule type="expression" dxfId="1228" priority="40">
      <formula>$M14=#REF!</formula>
    </cfRule>
  </conditionalFormatting>
  <conditionalFormatting sqref="AC19">
    <cfRule type="expression" dxfId="1227" priority="41">
      <formula>$M19=#REF!</formula>
    </cfRule>
    <cfRule type="expression" dxfId="1226" priority="42">
      <formula>$M19=#REF!</formula>
    </cfRule>
    <cfRule type="expression" dxfId="1225" priority="43">
      <formula>$M19=#REF!</formula>
    </cfRule>
    <cfRule type="expression" dxfId="1224" priority="44">
      <formula>$M19=#REF!</formula>
    </cfRule>
  </conditionalFormatting>
  <conditionalFormatting sqref="AC20">
    <cfRule type="expression" dxfId="1223" priority="45">
      <formula>$M20=#REF!</formula>
    </cfRule>
    <cfRule type="expression" dxfId="1222" priority="46">
      <formula>$M20=#REF!</formula>
    </cfRule>
    <cfRule type="expression" dxfId="1221" priority="47">
      <formula>$M20=#REF!</formula>
    </cfRule>
    <cfRule type="expression" dxfId="1220" priority="48">
      <formula>$M20=#REF!</formula>
    </cfRule>
  </conditionalFormatting>
  <conditionalFormatting sqref="AC22:AC23">
    <cfRule type="expression" dxfId="1219" priority="49">
      <formula>$M22=#REF!</formula>
    </cfRule>
    <cfRule type="expression" dxfId="1218" priority="50">
      <formula>$M22=#REF!</formula>
    </cfRule>
    <cfRule type="expression" dxfId="1217" priority="51">
      <formula>$M22=#REF!</formula>
    </cfRule>
    <cfRule type="expression" dxfId="1216" priority="52">
      <formula>$M22=#REF!</formula>
    </cfRule>
  </conditionalFormatting>
  <conditionalFormatting sqref="AC21">
    <cfRule type="expression" dxfId="1215" priority="53">
      <formula>$M21=#REF!</formula>
    </cfRule>
    <cfRule type="expression" dxfId="1214" priority="54">
      <formula>$M21=#REF!</formula>
    </cfRule>
    <cfRule type="expression" dxfId="1213" priority="55">
      <formula>$M21=#REF!</formula>
    </cfRule>
    <cfRule type="expression" dxfId="1212" priority="56">
      <formula>$M21=#REF!</formula>
    </cfRule>
  </conditionalFormatting>
  <conditionalFormatting sqref="AC168">
    <cfRule type="expression" dxfId="1211" priority="57">
      <formula>$M168=#REF!</formula>
    </cfRule>
    <cfRule type="expression" dxfId="1210" priority="58">
      <formula>$M168=#REF!</formula>
    </cfRule>
    <cfRule type="expression" dxfId="1209" priority="59">
      <formula>$M168=#REF!</formula>
    </cfRule>
    <cfRule type="expression" dxfId="1208" priority="60">
      <formula>$M168=#REF!</formula>
    </cfRule>
  </conditionalFormatting>
  <conditionalFormatting sqref="AC155">
    <cfRule type="expression" dxfId="1207" priority="61">
      <formula>$M155=#REF!</formula>
    </cfRule>
    <cfRule type="expression" dxfId="1206" priority="62">
      <formula>$M155=#REF!</formula>
    </cfRule>
    <cfRule type="expression" dxfId="1205" priority="63">
      <formula>$M155=#REF!</formula>
    </cfRule>
    <cfRule type="expression" dxfId="1204" priority="64">
      <formula>$M155=#REF!</formula>
    </cfRule>
  </conditionalFormatting>
  <conditionalFormatting sqref="AC24">
    <cfRule type="expression" dxfId="1203" priority="65">
      <formula>$M24=#REF!</formula>
    </cfRule>
    <cfRule type="expression" dxfId="1202" priority="66">
      <formula>$M24=#REF!</formula>
    </cfRule>
    <cfRule type="expression" dxfId="1201" priority="67">
      <formula>$M24=#REF!</formula>
    </cfRule>
    <cfRule type="expression" dxfId="1200" priority="68">
      <formula>$M24=#REF!</formula>
    </cfRule>
  </conditionalFormatting>
  <conditionalFormatting sqref="AB142">
    <cfRule type="expression" dxfId="1199" priority="69">
      <formula>$M142=#REF!</formula>
    </cfRule>
    <cfRule type="expression" dxfId="1198" priority="70">
      <formula>$M142=#REF!</formula>
    </cfRule>
    <cfRule type="expression" dxfId="1197" priority="71">
      <formula>$M142=#REF!</formula>
    </cfRule>
    <cfRule type="expression" dxfId="1196" priority="72">
      <formula>$M142=#REF!</formula>
    </cfRule>
  </conditionalFormatting>
  <conditionalFormatting sqref="AC142">
    <cfRule type="expression" dxfId="1195" priority="73">
      <formula>$M142=#REF!</formula>
    </cfRule>
    <cfRule type="expression" dxfId="1194" priority="74">
      <formula>$M142=#REF!</formula>
    </cfRule>
    <cfRule type="expression" dxfId="1193" priority="75">
      <formula>$M142=#REF!</formula>
    </cfRule>
    <cfRule type="expression" dxfId="1192" priority="76">
      <formula>$M142=#REF!</formula>
    </cfRule>
  </conditionalFormatting>
  <conditionalFormatting sqref="Q12:Q14 Q142 Q155 Q168 Q273:Q274 Q21:Q24 Q19">
    <cfRule type="cellIs" dxfId="1191" priority="77" operator="equal">
      <formula>"Mut+ext"</formula>
    </cfRule>
  </conditionalFormatting>
  <conditionalFormatting sqref="Z13:Z14">
    <cfRule type="expression" dxfId="1190" priority="78">
      <formula>$M13=#REF!</formula>
    </cfRule>
    <cfRule type="expression" dxfId="1189" priority="79">
      <formula>$M13=#REF!</formula>
    </cfRule>
    <cfRule type="expression" dxfId="1188" priority="80">
      <formula>$M13=#REF!</formula>
    </cfRule>
    <cfRule type="expression" dxfId="1187" priority="81">
      <formula>$M13=#REF!</formula>
    </cfRule>
  </conditionalFormatting>
  <conditionalFormatting sqref="Z155 AC150:AD154">
    <cfRule type="expression" dxfId="1186" priority="82">
      <formula>$M145=#REF!</formula>
    </cfRule>
    <cfRule type="expression" dxfId="1185" priority="83">
      <formula>$M145=#REF!</formula>
    </cfRule>
    <cfRule type="expression" dxfId="1184" priority="84">
      <formula>$M145=#REF!</formula>
    </cfRule>
    <cfRule type="expression" dxfId="1183" priority="85">
      <formula>$M145=#REF!</formula>
    </cfRule>
  </conditionalFormatting>
  <conditionalFormatting sqref="Z168">
    <cfRule type="expression" dxfId="1182" priority="86">
      <formula>$M168=#REF!</formula>
    </cfRule>
    <cfRule type="expression" dxfId="1181" priority="87">
      <formula>$M168=#REF!</formula>
    </cfRule>
    <cfRule type="expression" dxfId="1180" priority="88">
      <formula>$M168=#REF!</formula>
    </cfRule>
    <cfRule type="expression" dxfId="1179" priority="89">
      <formula>$M168=#REF!</formula>
    </cfRule>
  </conditionalFormatting>
  <conditionalFormatting sqref="AA142">
    <cfRule type="expression" dxfId="1178" priority="90">
      <formula>$M142=#REF!</formula>
    </cfRule>
    <cfRule type="expression" dxfId="1177" priority="91">
      <formula>$M142=#REF!</formula>
    </cfRule>
    <cfRule type="expression" dxfId="1176" priority="92">
      <formula>$M142=#REF!</formula>
    </cfRule>
    <cfRule type="expression" dxfId="1175" priority="93">
      <formula>$M142=#REF!</formula>
    </cfRule>
  </conditionalFormatting>
  <conditionalFormatting sqref="Z273">
    <cfRule type="expression" dxfId="1174" priority="94">
      <formula>$M273=#REF!</formula>
    </cfRule>
    <cfRule type="expression" dxfId="1173" priority="95">
      <formula>$M273=#REF!</formula>
    </cfRule>
    <cfRule type="expression" dxfId="1172" priority="96">
      <formula>$M273=#REF!</formula>
    </cfRule>
    <cfRule type="expression" dxfId="1171" priority="97">
      <formula>$M273=#REF!</formula>
    </cfRule>
  </conditionalFormatting>
  <conditionalFormatting sqref="AB273">
    <cfRule type="expression" dxfId="1170" priority="98">
      <formula>$M273=#REF!</formula>
    </cfRule>
    <cfRule type="expression" dxfId="1169" priority="99">
      <formula>$M273=#REF!</formula>
    </cfRule>
    <cfRule type="expression" dxfId="1168" priority="100">
      <formula>$M273=#REF!</formula>
    </cfRule>
    <cfRule type="expression" dxfId="1167" priority="101">
      <formula>$M273=#REF!</formula>
    </cfRule>
  </conditionalFormatting>
  <conditionalFormatting sqref="AA273">
    <cfRule type="expression" dxfId="1166" priority="102">
      <formula>$M273=#REF!</formula>
    </cfRule>
    <cfRule type="expression" dxfId="1165" priority="103">
      <formula>$M273=#REF!</formula>
    </cfRule>
    <cfRule type="expression" dxfId="1164" priority="104">
      <formula>$M273=#REF!</formula>
    </cfRule>
    <cfRule type="expression" dxfId="1163" priority="105">
      <formula>$M273=#REF!</formula>
    </cfRule>
  </conditionalFormatting>
  <conditionalFormatting sqref="AD143:AD145">
    <cfRule type="expression" dxfId="1162" priority="106">
      <formula>$M143=#REF!</formula>
    </cfRule>
    <cfRule type="expression" dxfId="1161" priority="107">
      <formula>$M143=#REF!</formula>
    </cfRule>
    <cfRule type="expression" dxfId="1160" priority="108">
      <formula>$M143=#REF!</formula>
    </cfRule>
    <cfRule type="expression" dxfId="1159" priority="109">
      <formula>$M143=#REF!</formula>
    </cfRule>
  </conditionalFormatting>
  <conditionalFormatting sqref="AC143:AC145">
    <cfRule type="expression" dxfId="1158" priority="110">
      <formula>$M143=#REF!</formula>
    </cfRule>
    <cfRule type="expression" dxfId="1157" priority="111">
      <formula>$M143=#REF!</formula>
    </cfRule>
    <cfRule type="expression" dxfId="1156" priority="112">
      <formula>$M143=#REF!</formula>
    </cfRule>
    <cfRule type="expression" dxfId="1155" priority="113">
      <formula>$M143=#REF!</formula>
    </cfRule>
  </conditionalFormatting>
  <conditionalFormatting sqref="Q143:Q145 Q150:Q154">
    <cfRule type="cellIs" dxfId="1154" priority="114"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1153" priority="115">
      <formula>$M32=#REF!</formula>
    </cfRule>
    <cfRule type="expression" dxfId="1152" priority="116">
      <formula>$M32=#REF!</formula>
    </cfRule>
    <cfRule type="expression" dxfId="1151" priority="117">
      <formula>$M32=#REF!</formula>
    </cfRule>
    <cfRule type="expression" dxfId="1150" priority="118">
      <formula>$M32=#REF!</formula>
    </cfRule>
  </conditionalFormatting>
  <conditionalFormatting sqref="AD156:AD157">
    <cfRule type="expression" dxfId="1149" priority="119">
      <formula>$M156=#REF!</formula>
    </cfRule>
    <cfRule type="expression" dxfId="1148" priority="120">
      <formula>$M156=#REF!</formula>
    </cfRule>
    <cfRule type="expression" dxfId="1147" priority="121">
      <formula>$M156=#REF!</formula>
    </cfRule>
    <cfRule type="expression" dxfId="1146" priority="122">
      <formula>$M156=#REF!</formula>
    </cfRule>
  </conditionalFormatting>
  <conditionalFormatting sqref="AC156:AC157">
    <cfRule type="expression" dxfId="1145" priority="123">
      <formula>$M156=#REF!</formula>
    </cfRule>
    <cfRule type="expression" dxfId="1144" priority="124">
      <formula>$M156=#REF!</formula>
    </cfRule>
    <cfRule type="expression" dxfId="1143" priority="125">
      <formula>$M156=#REF!</formula>
    </cfRule>
    <cfRule type="expression" dxfId="1142" priority="126">
      <formula>$M156=#REF!</formula>
    </cfRule>
  </conditionalFormatting>
  <conditionalFormatting sqref="Q156:Q157 Q162:Q167">
    <cfRule type="cellIs" dxfId="1141" priority="127" operator="equal">
      <formula>"Mut+ext"</formula>
    </cfRule>
  </conditionalFormatting>
  <conditionalFormatting sqref="Z156:Z157">
    <cfRule type="expression" dxfId="1140" priority="128">
      <formula>$M156=#REF!</formula>
    </cfRule>
    <cfRule type="expression" dxfId="1139" priority="129">
      <formula>$M156=#REF!</formula>
    </cfRule>
    <cfRule type="expression" dxfId="1138" priority="130">
      <formula>$M156=#REF!</formula>
    </cfRule>
    <cfRule type="expression" dxfId="1137" priority="131">
      <formula>$M156=#REF!</formula>
    </cfRule>
  </conditionalFormatting>
  <conditionalFormatting sqref="AD169:AD172">
    <cfRule type="expression" dxfId="1136" priority="132">
      <formula>$M169=#REF!</formula>
    </cfRule>
    <cfRule type="expression" dxfId="1135" priority="133">
      <formula>$M169=#REF!</formula>
    </cfRule>
    <cfRule type="expression" dxfId="1134" priority="134">
      <formula>$M169=#REF!</formula>
    </cfRule>
    <cfRule type="expression" dxfId="1133" priority="135">
      <formula>$M169=#REF!</formula>
    </cfRule>
  </conditionalFormatting>
  <conditionalFormatting sqref="AC169:AC172">
    <cfRule type="expression" dxfId="1132" priority="136">
      <formula>$M169=#REF!</formula>
    </cfRule>
    <cfRule type="expression" dxfId="1131" priority="137">
      <formula>$M169=#REF!</formula>
    </cfRule>
    <cfRule type="expression" dxfId="1130" priority="138">
      <formula>$M169=#REF!</formula>
    </cfRule>
    <cfRule type="expression" dxfId="1129" priority="139">
      <formula>$M169=#REF!</formula>
    </cfRule>
  </conditionalFormatting>
  <conditionalFormatting sqref="Q169:Q172 Q177:Q180">
    <cfRule type="cellIs" dxfId="1128" priority="140" operator="equal">
      <formula>"Mut+ext"</formula>
    </cfRule>
  </conditionalFormatting>
  <conditionalFormatting sqref="Z169:Z172">
    <cfRule type="expression" dxfId="1127" priority="141">
      <formula>$M169=#REF!</formula>
    </cfRule>
    <cfRule type="expression" dxfId="1126" priority="142">
      <formula>$M169=#REF!</formula>
    </cfRule>
    <cfRule type="expression" dxfId="1125" priority="143">
      <formula>$M169=#REF!</formula>
    </cfRule>
    <cfRule type="expression" dxfId="1124" priority="144">
      <formula>$M169=#REF!</formula>
    </cfRule>
  </conditionalFormatting>
  <conditionalFormatting sqref="AD37">
    <cfRule type="expression" dxfId="1123" priority="145">
      <formula>$M37=#REF!</formula>
    </cfRule>
    <cfRule type="expression" dxfId="1122" priority="146">
      <formula>$M37=#REF!</formula>
    </cfRule>
    <cfRule type="expression" dxfId="1121" priority="147">
      <formula>$M37=#REF!</formula>
    </cfRule>
    <cfRule type="expression" dxfId="1120" priority="148">
      <formula>$M37=#REF!</formula>
    </cfRule>
  </conditionalFormatting>
  <conditionalFormatting sqref="AD25:AD27">
    <cfRule type="expression" dxfId="1119" priority="149">
      <formula>$M25=#REF!</formula>
    </cfRule>
    <cfRule type="expression" dxfId="1118" priority="150">
      <formula>$M25=#REF!</formula>
    </cfRule>
    <cfRule type="expression" dxfId="1117" priority="151">
      <formula>$M25=#REF!</formula>
    </cfRule>
    <cfRule type="expression" dxfId="1116" priority="152">
      <formula>$M25=#REF!</formula>
    </cfRule>
  </conditionalFormatting>
  <conditionalFormatting sqref="Z25">
    <cfRule type="expression" dxfId="1115" priority="153">
      <formula>$M25=#REF!</formula>
    </cfRule>
    <cfRule type="expression" dxfId="1114" priority="154">
      <formula>$M25=#REF!</formula>
    </cfRule>
    <cfRule type="expression" dxfId="1113" priority="155">
      <formula>$M25=#REF!</formula>
    </cfRule>
    <cfRule type="expression" dxfId="1112" priority="156">
      <formula>$M25=#REF!</formula>
    </cfRule>
  </conditionalFormatting>
  <conditionalFormatting sqref="Z37">
    <cfRule type="expression" dxfId="1111" priority="157">
      <formula>$M37=#REF!</formula>
    </cfRule>
    <cfRule type="expression" dxfId="1110" priority="158">
      <formula>$M37=#REF!</formula>
    </cfRule>
    <cfRule type="expression" dxfId="1109" priority="159">
      <formula>$M37=#REF!</formula>
    </cfRule>
    <cfRule type="expression" dxfId="1108" priority="160">
      <formula>$M37=#REF!</formula>
    </cfRule>
  </conditionalFormatting>
  <conditionalFormatting sqref="AC25">
    <cfRule type="expression" dxfId="1107" priority="161">
      <formula>$M25=#REF!</formula>
    </cfRule>
    <cfRule type="expression" dxfId="1106" priority="162">
      <formula>$M25=#REF!</formula>
    </cfRule>
    <cfRule type="expression" dxfId="1105" priority="163">
      <formula>$M25=#REF!</formula>
    </cfRule>
    <cfRule type="expression" dxfId="1104" priority="164">
      <formula>$M25=#REF!</formula>
    </cfRule>
  </conditionalFormatting>
  <conditionalFormatting sqref="AC26">
    <cfRule type="expression" dxfId="1103" priority="165">
      <formula>$M26=#REF!</formula>
    </cfRule>
    <cfRule type="expression" dxfId="1102" priority="166">
      <formula>$M26=#REF!</formula>
    </cfRule>
    <cfRule type="expression" dxfId="1101" priority="167">
      <formula>$M26=#REF!</formula>
    </cfRule>
    <cfRule type="expression" dxfId="1100" priority="168">
      <formula>$M26=#REF!</formula>
    </cfRule>
  </conditionalFormatting>
  <conditionalFormatting sqref="AC27">
    <cfRule type="expression" dxfId="1099" priority="169">
      <formula>$M27=#REF!</formula>
    </cfRule>
    <cfRule type="expression" dxfId="1098" priority="170">
      <formula>$M27=#REF!</formula>
    </cfRule>
    <cfRule type="expression" dxfId="1097" priority="171">
      <formula>$M27=#REF!</formula>
    </cfRule>
    <cfRule type="expression" dxfId="1096" priority="172">
      <formula>$M27=#REF!</formula>
    </cfRule>
  </conditionalFormatting>
  <conditionalFormatting sqref="AC32">
    <cfRule type="expression" dxfId="1095" priority="173">
      <formula>$M32=#REF!</formula>
    </cfRule>
    <cfRule type="expression" dxfId="1094" priority="174">
      <formula>$M32=#REF!</formula>
    </cfRule>
    <cfRule type="expression" dxfId="1093" priority="175">
      <formula>$M32=#REF!</formula>
    </cfRule>
    <cfRule type="expression" dxfId="1092" priority="176">
      <formula>$M32=#REF!</formula>
    </cfRule>
  </conditionalFormatting>
  <conditionalFormatting sqref="AC33">
    <cfRule type="expression" dxfId="1091" priority="177">
      <formula>$M33=#REF!</formula>
    </cfRule>
    <cfRule type="expression" dxfId="1090" priority="178">
      <formula>$M33=#REF!</formula>
    </cfRule>
    <cfRule type="expression" dxfId="1089" priority="179">
      <formula>$M33=#REF!</formula>
    </cfRule>
    <cfRule type="expression" dxfId="1088" priority="180">
      <formula>$M33=#REF!</formula>
    </cfRule>
  </conditionalFormatting>
  <conditionalFormatting sqref="AC35:AC36">
    <cfRule type="expression" dxfId="1087" priority="181">
      <formula>$M35=#REF!</formula>
    </cfRule>
    <cfRule type="expression" dxfId="1086" priority="182">
      <formula>$M35=#REF!</formula>
    </cfRule>
    <cfRule type="expression" dxfId="1085" priority="183">
      <formula>$M35=#REF!</formula>
    </cfRule>
    <cfRule type="expression" dxfId="1084" priority="184">
      <formula>$M35=#REF!</formula>
    </cfRule>
  </conditionalFormatting>
  <conditionalFormatting sqref="AC34">
    <cfRule type="expression" dxfId="1083" priority="185">
      <formula>$M34=#REF!</formula>
    </cfRule>
    <cfRule type="expression" dxfId="1082" priority="186">
      <formula>$M34=#REF!</formula>
    </cfRule>
    <cfRule type="expression" dxfId="1081" priority="187">
      <formula>$M34=#REF!</formula>
    </cfRule>
    <cfRule type="expression" dxfId="1080" priority="188">
      <formula>$M34=#REF!</formula>
    </cfRule>
  </conditionalFormatting>
  <conditionalFormatting sqref="AC37">
    <cfRule type="expression" dxfId="1079" priority="189">
      <formula>$M37=#REF!</formula>
    </cfRule>
    <cfRule type="expression" dxfId="1078" priority="190">
      <formula>$M37=#REF!</formula>
    </cfRule>
    <cfRule type="expression" dxfId="1077" priority="191">
      <formula>$M37=#REF!</formula>
    </cfRule>
    <cfRule type="expression" dxfId="1076" priority="192">
      <formula>$M37=#REF!</formula>
    </cfRule>
  </conditionalFormatting>
  <conditionalFormatting sqref="Q25:Q27 Q32:Q37">
    <cfRule type="cellIs" dxfId="1075" priority="193" operator="equal">
      <formula>"Mut+ext"</formula>
    </cfRule>
  </conditionalFormatting>
  <conditionalFormatting sqref="Z26:Z27">
    <cfRule type="expression" dxfId="1074" priority="194">
      <formula>$M26=#REF!</formula>
    </cfRule>
    <cfRule type="expression" dxfId="1073" priority="195">
      <formula>$M26=#REF!</formula>
    </cfRule>
    <cfRule type="expression" dxfId="1072" priority="196">
      <formula>$M26=#REF!</formula>
    </cfRule>
    <cfRule type="expression" dxfId="1071" priority="197">
      <formula>$M26=#REF!</formula>
    </cfRule>
  </conditionalFormatting>
  <conditionalFormatting sqref="AD181">
    <cfRule type="expression" dxfId="1070" priority="198">
      <formula>$M181=#REF!</formula>
    </cfRule>
    <cfRule type="expression" dxfId="1069" priority="199">
      <formula>$M181=#REF!</formula>
    </cfRule>
    <cfRule type="expression" dxfId="1068" priority="200">
      <formula>$M181=#REF!</formula>
    </cfRule>
    <cfRule type="expression" dxfId="1067" priority="201">
      <formula>$M181=#REF!</formula>
    </cfRule>
  </conditionalFormatting>
  <conditionalFormatting sqref="AC181">
    <cfRule type="expression" dxfId="1066" priority="202">
      <formula>$M181=#REF!</formula>
    </cfRule>
    <cfRule type="expression" dxfId="1065" priority="203">
      <formula>$M181=#REF!</formula>
    </cfRule>
    <cfRule type="expression" dxfId="1064" priority="204">
      <formula>$M181=#REF!</formula>
    </cfRule>
    <cfRule type="expression" dxfId="1063" priority="205">
      <formula>$M181=#REF!</formula>
    </cfRule>
  </conditionalFormatting>
  <conditionalFormatting sqref="Q181">
    <cfRule type="cellIs" dxfId="1062" priority="206" operator="equal">
      <formula>"Mut+ext"</formula>
    </cfRule>
  </conditionalFormatting>
  <conditionalFormatting sqref="Z181">
    <cfRule type="expression" dxfId="1061" priority="207">
      <formula>$M181=#REF!</formula>
    </cfRule>
    <cfRule type="expression" dxfId="1060" priority="208">
      <formula>$M181=#REF!</formula>
    </cfRule>
    <cfRule type="expression" dxfId="1059" priority="209">
      <formula>$M181=#REF!</formula>
    </cfRule>
    <cfRule type="expression" dxfId="1058" priority="210">
      <formula>$M181=#REF!</formula>
    </cfRule>
  </conditionalFormatting>
  <conditionalFormatting sqref="AD196:AD198">
    <cfRule type="expression" dxfId="1057" priority="211">
      <formula>$M196=#REF!</formula>
    </cfRule>
    <cfRule type="expression" dxfId="1056" priority="212">
      <formula>$M196=#REF!</formula>
    </cfRule>
    <cfRule type="expression" dxfId="1055" priority="213">
      <formula>$M196=#REF!</formula>
    </cfRule>
    <cfRule type="expression" dxfId="1054" priority="214">
      <formula>$M196=#REF!</formula>
    </cfRule>
  </conditionalFormatting>
  <conditionalFormatting sqref="AC196:AC198">
    <cfRule type="expression" dxfId="1053" priority="215">
      <formula>$M196=#REF!</formula>
    </cfRule>
    <cfRule type="expression" dxfId="1052" priority="216">
      <formula>$M196=#REF!</formula>
    </cfRule>
    <cfRule type="expression" dxfId="1051" priority="217">
      <formula>$M196=#REF!</formula>
    </cfRule>
    <cfRule type="expression" dxfId="1050" priority="218">
      <formula>$M196=#REF!</formula>
    </cfRule>
  </conditionalFormatting>
  <conditionalFormatting sqref="Q196:Q198 Q203:Q206">
    <cfRule type="cellIs" dxfId="1049" priority="219" operator="equal">
      <formula>"Mut+ext"</formula>
    </cfRule>
  </conditionalFormatting>
  <conditionalFormatting sqref="Z196:Z198">
    <cfRule type="expression" dxfId="1048" priority="220">
      <formula>$M196=#REF!</formula>
    </cfRule>
    <cfRule type="expression" dxfId="1047" priority="221">
      <formula>$M196=#REF!</formula>
    </cfRule>
    <cfRule type="expression" dxfId="1046" priority="222">
      <formula>$M196=#REF!</formula>
    </cfRule>
    <cfRule type="expression" dxfId="1045" priority="223">
      <formula>$M196=#REF!</formula>
    </cfRule>
  </conditionalFormatting>
  <conditionalFormatting sqref="AD207">
    <cfRule type="expression" dxfId="1044" priority="224">
      <formula>$M207=#REF!</formula>
    </cfRule>
    <cfRule type="expression" dxfId="1043" priority="225">
      <formula>$M207=#REF!</formula>
    </cfRule>
    <cfRule type="expression" dxfId="1042" priority="226">
      <formula>$M207=#REF!</formula>
    </cfRule>
    <cfRule type="expression" dxfId="1041" priority="227">
      <formula>$M207=#REF!</formula>
    </cfRule>
  </conditionalFormatting>
  <conditionalFormatting sqref="AC207">
    <cfRule type="expression" dxfId="1040" priority="228">
      <formula>$M207=#REF!</formula>
    </cfRule>
    <cfRule type="expression" dxfId="1039" priority="229">
      <formula>$M207=#REF!</formula>
    </cfRule>
    <cfRule type="expression" dxfId="1038" priority="230">
      <formula>$M207=#REF!</formula>
    </cfRule>
    <cfRule type="expression" dxfId="1037" priority="231">
      <formula>$M207=#REF!</formula>
    </cfRule>
  </conditionalFormatting>
  <conditionalFormatting sqref="Q207">
    <cfRule type="cellIs" dxfId="1036" priority="232" operator="equal">
      <formula>"Mut+ext"</formula>
    </cfRule>
  </conditionalFormatting>
  <conditionalFormatting sqref="Z207">
    <cfRule type="expression" dxfId="1035" priority="233">
      <formula>$M207=#REF!</formula>
    </cfRule>
    <cfRule type="expression" dxfId="1034" priority="234">
      <formula>$M207=#REF!</formula>
    </cfRule>
    <cfRule type="expression" dxfId="1033" priority="235">
      <formula>$M207=#REF!</formula>
    </cfRule>
    <cfRule type="expression" dxfId="1032" priority="236">
      <formula>$M207=#REF!</formula>
    </cfRule>
  </conditionalFormatting>
  <conditionalFormatting sqref="AD195">
    <cfRule type="expression" dxfId="1031" priority="237">
      <formula>$M195=#REF!</formula>
    </cfRule>
    <cfRule type="expression" dxfId="1030" priority="238">
      <formula>$M195=#REF!</formula>
    </cfRule>
    <cfRule type="expression" dxfId="1029" priority="239">
      <formula>$M195=#REF!</formula>
    </cfRule>
    <cfRule type="expression" dxfId="1028" priority="240">
      <formula>$M195=#REF!</formula>
    </cfRule>
  </conditionalFormatting>
  <conditionalFormatting sqref="AC195">
    <cfRule type="expression" dxfId="1027" priority="241">
      <formula>$M195=#REF!</formula>
    </cfRule>
    <cfRule type="expression" dxfId="1026" priority="242">
      <formula>$M195=#REF!</formula>
    </cfRule>
    <cfRule type="expression" dxfId="1025" priority="243">
      <formula>$M195=#REF!</formula>
    </cfRule>
    <cfRule type="expression" dxfId="1024" priority="244">
      <formula>$M195=#REF!</formula>
    </cfRule>
  </conditionalFormatting>
  <conditionalFormatting sqref="Q195">
    <cfRule type="cellIs" dxfId="1023" priority="245" operator="equal">
      <formula>"Mut+ext"</formula>
    </cfRule>
  </conditionalFormatting>
  <conditionalFormatting sqref="Z195">
    <cfRule type="expression" dxfId="1022" priority="246">
      <formula>$M195=#REF!</formula>
    </cfRule>
    <cfRule type="expression" dxfId="1021" priority="247">
      <formula>$M195=#REF!</formula>
    </cfRule>
    <cfRule type="expression" dxfId="1020" priority="248">
      <formula>$M195=#REF!</formula>
    </cfRule>
    <cfRule type="expression" dxfId="1019" priority="249">
      <formula>$M195=#REF!</formula>
    </cfRule>
  </conditionalFormatting>
  <conditionalFormatting sqref="AD208:AD211">
    <cfRule type="expression" dxfId="1018" priority="250">
      <formula>$M208=#REF!</formula>
    </cfRule>
    <cfRule type="expression" dxfId="1017" priority="251">
      <formula>$M208=#REF!</formula>
    </cfRule>
    <cfRule type="expression" dxfId="1016" priority="252">
      <formula>$M208=#REF!</formula>
    </cfRule>
    <cfRule type="expression" dxfId="1015" priority="253">
      <formula>$M208=#REF!</formula>
    </cfRule>
  </conditionalFormatting>
  <conditionalFormatting sqref="AC208:AC211">
    <cfRule type="expression" dxfId="1014" priority="254">
      <formula>$M208=#REF!</formula>
    </cfRule>
    <cfRule type="expression" dxfId="1013" priority="255">
      <formula>$M208=#REF!</formula>
    </cfRule>
    <cfRule type="expression" dxfId="1012" priority="256">
      <formula>$M208=#REF!</formula>
    </cfRule>
    <cfRule type="expression" dxfId="1011" priority="257">
      <formula>$M208=#REF!</formula>
    </cfRule>
  </conditionalFormatting>
  <conditionalFormatting sqref="Q208:Q211 Q216:Q219">
    <cfRule type="cellIs" dxfId="1010" priority="258" operator="equal">
      <formula>"Mut+ext"</formula>
    </cfRule>
  </conditionalFormatting>
  <conditionalFormatting sqref="Z208:Z211">
    <cfRule type="expression" dxfId="1009" priority="259">
      <formula>$M208=#REF!</formula>
    </cfRule>
    <cfRule type="expression" dxfId="1008" priority="260">
      <formula>$M208=#REF!</formula>
    </cfRule>
    <cfRule type="expression" dxfId="1007" priority="261">
      <formula>$M208=#REF!</formula>
    </cfRule>
    <cfRule type="expression" dxfId="1006" priority="262">
      <formula>$M208=#REF!</formula>
    </cfRule>
  </conditionalFormatting>
  <conditionalFormatting sqref="AD220">
    <cfRule type="expression" dxfId="1005" priority="263">
      <formula>$M220=#REF!</formula>
    </cfRule>
    <cfRule type="expression" dxfId="1004" priority="264">
      <formula>$M220=#REF!</formula>
    </cfRule>
    <cfRule type="expression" dxfId="1003" priority="265">
      <formula>$M220=#REF!</formula>
    </cfRule>
    <cfRule type="expression" dxfId="1002" priority="266">
      <formula>$M220=#REF!</formula>
    </cfRule>
  </conditionalFormatting>
  <conditionalFormatting sqref="AC220">
    <cfRule type="expression" dxfId="1001" priority="267">
      <formula>$M220=#REF!</formula>
    </cfRule>
    <cfRule type="expression" dxfId="1000" priority="268">
      <formula>$M220=#REF!</formula>
    </cfRule>
    <cfRule type="expression" dxfId="999" priority="269">
      <formula>$M220=#REF!</formula>
    </cfRule>
    <cfRule type="expression" dxfId="998" priority="270">
      <formula>$M220=#REF!</formula>
    </cfRule>
  </conditionalFormatting>
  <conditionalFormatting sqref="Q220">
    <cfRule type="cellIs" dxfId="997" priority="271" operator="equal">
      <formula>"Mut+ext"</formula>
    </cfRule>
  </conditionalFormatting>
  <conditionalFormatting sqref="Z220">
    <cfRule type="expression" dxfId="996" priority="272">
      <formula>$M220=#REF!</formula>
    </cfRule>
    <cfRule type="expression" dxfId="995" priority="273">
      <formula>$M220=#REF!</formula>
    </cfRule>
    <cfRule type="expression" dxfId="994" priority="274">
      <formula>$M220=#REF!</formula>
    </cfRule>
    <cfRule type="expression" dxfId="993" priority="275">
      <formula>$M220=#REF!</formula>
    </cfRule>
  </conditionalFormatting>
  <conditionalFormatting sqref="AD183:AD185">
    <cfRule type="expression" dxfId="992" priority="276">
      <formula>$M183=#REF!</formula>
    </cfRule>
    <cfRule type="expression" dxfId="991" priority="277">
      <formula>$M183=#REF!</formula>
    </cfRule>
    <cfRule type="expression" dxfId="990" priority="278">
      <formula>$M183=#REF!</formula>
    </cfRule>
    <cfRule type="expression" dxfId="989" priority="279">
      <formula>$M183=#REF!</formula>
    </cfRule>
  </conditionalFormatting>
  <conditionalFormatting sqref="AC183:AC185">
    <cfRule type="expression" dxfId="988" priority="280">
      <formula>$M183=#REF!</formula>
    </cfRule>
    <cfRule type="expression" dxfId="987" priority="281">
      <formula>$M183=#REF!</formula>
    </cfRule>
    <cfRule type="expression" dxfId="986" priority="282">
      <formula>$M183=#REF!</formula>
    </cfRule>
    <cfRule type="expression" dxfId="985" priority="283">
      <formula>$M183=#REF!</formula>
    </cfRule>
  </conditionalFormatting>
  <conditionalFormatting sqref="Q183:Q185 Q190:Q193">
    <cfRule type="cellIs" dxfId="984" priority="284" operator="equal">
      <formula>"Mut+ext"</formula>
    </cfRule>
  </conditionalFormatting>
  <conditionalFormatting sqref="Z183:Z185">
    <cfRule type="expression" dxfId="983" priority="285">
      <formula>$M183=#REF!</formula>
    </cfRule>
    <cfRule type="expression" dxfId="982" priority="286">
      <formula>$M183=#REF!</formula>
    </cfRule>
    <cfRule type="expression" dxfId="981" priority="287">
      <formula>$M183=#REF!</formula>
    </cfRule>
    <cfRule type="expression" dxfId="980" priority="288">
      <formula>$M183=#REF!</formula>
    </cfRule>
  </conditionalFormatting>
  <conditionalFormatting sqref="AD194">
    <cfRule type="expression" dxfId="979" priority="289">
      <formula>$M194=#REF!</formula>
    </cfRule>
    <cfRule type="expression" dxfId="978" priority="290">
      <formula>$M194=#REF!</formula>
    </cfRule>
    <cfRule type="expression" dxfId="977" priority="291">
      <formula>$M194=#REF!</formula>
    </cfRule>
    <cfRule type="expression" dxfId="976" priority="292">
      <formula>$M194=#REF!</formula>
    </cfRule>
  </conditionalFormatting>
  <conditionalFormatting sqref="AC194">
    <cfRule type="expression" dxfId="975" priority="293">
      <formula>$M194=#REF!</formula>
    </cfRule>
    <cfRule type="expression" dxfId="974" priority="294">
      <formula>$M194=#REF!</formula>
    </cfRule>
    <cfRule type="expression" dxfId="973" priority="295">
      <formula>$M194=#REF!</formula>
    </cfRule>
    <cfRule type="expression" dxfId="972" priority="296">
      <formula>$M194=#REF!</formula>
    </cfRule>
  </conditionalFormatting>
  <conditionalFormatting sqref="Q194">
    <cfRule type="cellIs" dxfId="971" priority="297" operator="equal">
      <formula>"Mut+ext"</formula>
    </cfRule>
  </conditionalFormatting>
  <conditionalFormatting sqref="Z194">
    <cfRule type="expression" dxfId="970" priority="298">
      <formula>$M194=#REF!</formula>
    </cfRule>
    <cfRule type="expression" dxfId="969" priority="299">
      <formula>$M194=#REF!</formula>
    </cfRule>
    <cfRule type="expression" dxfId="968" priority="300">
      <formula>$M194=#REF!</formula>
    </cfRule>
    <cfRule type="expression" dxfId="967" priority="301">
      <formula>$M194=#REF!</formula>
    </cfRule>
  </conditionalFormatting>
  <conditionalFormatting sqref="AD182">
    <cfRule type="expression" dxfId="966" priority="302">
      <formula>$M182=#REF!</formula>
    </cfRule>
    <cfRule type="expression" dxfId="965" priority="303">
      <formula>$M182=#REF!</formula>
    </cfRule>
    <cfRule type="expression" dxfId="964" priority="304">
      <formula>$M182=#REF!</formula>
    </cfRule>
    <cfRule type="expression" dxfId="963" priority="305">
      <formula>$M182=#REF!</formula>
    </cfRule>
  </conditionalFormatting>
  <conditionalFormatting sqref="AC182">
    <cfRule type="expression" dxfId="962" priority="306">
      <formula>$M182=#REF!</formula>
    </cfRule>
    <cfRule type="expression" dxfId="961" priority="307">
      <formula>$M182=#REF!</formula>
    </cfRule>
    <cfRule type="expression" dxfId="960" priority="308">
      <formula>$M182=#REF!</formula>
    </cfRule>
    <cfRule type="expression" dxfId="959" priority="309">
      <formula>$M182=#REF!</formula>
    </cfRule>
  </conditionalFormatting>
  <conditionalFormatting sqref="Q182">
    <cfRule type="cellIs" dxfId="958" priority="310" operator="equal">
      <formula>"Mut+ext"</formula>
    </cfRule>
  </conditionalFormatting>
  <conditionalFormatting sqref="Z182">
    <cfRule type="expression" dxfId="957" priority="311">
      <formula>$M182=#REF!</formula>
    </cfRule>
    <cfRule type="expression" dxfId="956" priority="312">
      <formula>$M182=#REF!</formula>
    </cfRule>
    <cfRule type="expression" dxfId="955" priority="313">
      <formula>$M182=#REF!</formula>
    </cfRule>
    <cfRule type="expression" dxfId="954" priority="314">
      <formula>$M182=#REF!</formula>
    </cfRule>
  </conditionalFormatting>
  <conditionalFormatting sqref="AD222:AD224">
    <cfRule type="expression" dxfId="953" priority="315">
      <formula>$M222=#REF!</formula>
    </cfRule>
    <cfRule type="expression" dxfId="952" priority="316">
      <formula>$M222=#REF!</formula>
    </cfRule>
    <cfRule type="expression" dxfId="951" priority="317">
      <formula>$M222=#REF!</formula>
    </cfRule>
    <cfRule type="expression" dxfId="950" priority="318">
      <formula>$M222=#REF!</formula>
    </cfRule>
  </conditionalFormatting>
  <conditionalFormatting sqref="AC222:AC224">
    <cfRule type="expression" dxfId="949" priority="319">
      <formula>$M222=#REF!</formula>
    </cfRule>
    <cfRule type="expression" dxfId="948" priority="320">
      <formula>$M222=#REF!</formula>
    </cfRule>
    <cfRule type="expression" dxfId="947" priority="321">
      <formula>$M222=#REF!</formula>
    </cfRule>
    <cfRule type="expression" dxfId="946" priority="322">
      <formula>$M222=#REF!</formula>
    </cfRule>
  </conditionalFormatting>
  <conditionalFormatting sqref="Q222:Q224 Q229:Q232">
    <cfRule type="cellIs" dxfId="945" priority="323" operator="equal">
      <formula>"Mut+ext"</formula>
    </cfRule>
  </conditionalFormatting>
  <conditionalFormatting sqref="Z222:Z224">
    <cfRule type="expression" dxfId="944" priority="324">
      <formula>$M222=#REF!</formula>
    </cfRule>
    <cfRule type="expression" dxfId="943" priority="325">
      <formula>$M222=#REF!</formula>
    </cfRule>
    <cfRule type="expression" dxfId="942" priority="326">
      <formula>$M222=#REF!</formula>
    </cfRule>
    <cfRule type="expression" dxfId="941" priority="327">
      <formula>$M222=#REF!</formula>
    </cfRule>
  </conditionalFormatting>
  <conditionalFormatting sqref="AD233">
    <cfRule type="expression" dxfId="940" priority="328">
      <formula>$M233=#REF!</formula>
    </cfRule>
    <cfRule type="expression" dxfId="939" priority="329">
      <formula>$M233=#REF!</formula>
    </cfRule>
    <cfRule type="expression" dxfId="938" priority="330">
      <formula>$M233=#REF!</formula>
    </cfRule>
    <cfRule type="expression" dxfId="937" priority="331">
      <formula>$M233=#REF!</formula>
    </cfRule>
  </conditionalFormatting>
  <conditionalFormatting sqref="AC233">
    <cfRule type="expression" dxfId="936" priority="332">
      <formula>$M233=#REF!</formula>
    </cfRule>
    <cfRule type="expression" dxfId="935" priority="333">
      <formula>$M233=#REF!</formula>
    </cfRule>
    <cfRule type="expression" dxfId="934" priority="334">
      <formula>$M233=#REF!</formula>
    </cfRule>
    <cfRule type="expression" dxfId="933" priority="335">
      <formula>$M233=#REF!</formula>
    </cfRule>
  </conditionalFormatting>
  <conditionalFormatting sqref="Q233">
    <cfRule type="cellIs" dxfId="932" priority="336" operator="equal">
      <formula>"Mut+ext"</formula>
    </cfRule>
  </conditionalFormatting>
  <conditionalFormatting sqref="Z233">
    <cfRule type="expression" dxfId="931" priority="337">
      <formula>$M233=#REF!</formula>
    </cfRule>
    <cfRule type="expression" dxfId="930" priority="338">
      <formula>$M233=#REF!</formula>
    </cfRule>
    <cfRule type="expression" dxfId="929" priority="339">
      <formula>$M233=#REF!</formula>
    </cfRule>
    <cfRule type="expression" dxfId="928" priority="340">
      <formula>$M233=#REF!</formula>
    </cfRule>
  </conditionalFormatting>
  <conditionalFormatting sqref="AD221">
    <cfRule type="expression" dxfId="927" priority="341">
      <formula>$M221=#REF!</formula>
    </cfRule>
    <cfRule type="expression" dxfId="926" priority="342">
      <formula>$M221=#REF!</formula>
    </cfRule>
    <cfRule type="expression" dxfId="925" priority="343">
      <formula>$M221=#REF!</formula>
    </cfRule>
    <cfRule type="expression" dxfId="924" priority="344">
      <formula>$M221=#REF!</formula>
    </cfRule>
  </conditionalFormatting>
  <conditionalFormatting sqref="AC221">
    <cfRule type="expression" dxfId="923" priority="345">
      <formula>$M221=#REF!</formula>
    </cfRule>
    <cfRule type="expression" dxfId="922" priority="346">
      <formula>$M221=#REF!</formula>
    </cfRule>
    <cfRule type="expression" dxfId="921" priority="347">
      <formula>$M221=#REF!</formula>
    </cfRule>
    <cfRule type="expression" dxfId="920" priority="348">
      <formula>$M221=#REF!</formula>
    </cfRule>
  </conditionalFormatting>
  <conditionalFormatting sqref="Q221">
    <cfRule type="cellIs" dxfId="919" priority="349" operator="equal">
      <formula>"Mut+ext"</formula>
    </cfRule>
  </conditionalFormatting>
  <conditionalFormatting sqref="Z221">
    <cfRule type="expression" dxfId="918" priority="350">
      <formula>$M221=#REF!</formula>
    </cfRule>
    <cfRule type="expression" dxfId="917" priority="351">
      <formula>$M221=#REF!</formula>
    </cfRule>
    <cfRule type="expression" dxfId="916" priority="352">
      <formula>$M221=#REF!</formula>
    </cfRule>
    <cfRule type="expression" dxfId="915" priority="353">
      <formula>$M221=#REF!</formula>
    </cfRule>
  </conditionalFormatting>
  <conditionalFormatting sqref="AD235:AD236">
    <cfRule type="expression" dxfId="914" priority="354">
      <formula>$M235=#REF!</formula>
    </cfRule>
    <cfRule type="expression" dxfId="913" priority="355">
      <formula>$M235=#REF!</formula>
    </cfRule>
    <cfRule type="expression" dxfId="912" priority="356">
      <formula>$M235=#REF!</formula>
    </cfRule>
    <cfRule type="expression" dxfId="911" priority="357">
      <formula>$M235=#REF!</formula>
    </cfRule>
  </conditionalFormatting>
  <conditionalFormatting sqref="AC235:AC236">
    <cfRule type="expression" dxfId="910" priority="358">
      <formula>$M235=#REF!</formula>
    </cfRule>
    <cfRule type="expression" dxfId="909" priority="359">
      <formula>$M235=#REF!</formula>
    </cfRule>
    <cfRule type="expression" dxfId="908" priority="360">
      <formula>$M235=#REF!</formula>
    </cfRule>
    <cfRule type="expression" dxfId="907" priority="361">
      <formula>$M235=#REF!</formula>
    </cfRule>
  </conditionalFormatting>
  <conditionalFormatting sqref="Q235:Q236 Q241:Q245">
    <cfRule type="cellIs" dxfId="906" priority="362" operator="equal">
      <formula>"Mut+ext"</formula>
    </cfRule>
  </conditionalFormatting>
  <conditionalFormatting sqref="Z235:Z236">
    <cfRule type="expression" dxfId="905" priority="363">
      <formula>$M235=#REF!</formula>
    </cfRule>
    <cfRule type="expression" dxfId="904" priority="364">
      <formula>$M235=#REF!</formula>
    </cfRule>
    <cfRule type="expression" dxfId="903" priority="365">
      <formula>$M235=#REF!</formula>
    </cfRule>
    <cfRule type="expression" dxfId="902" priority="366">
      <formula>$M235=#REF!</formula>
    </cfRule>
  </conditionalFormatting>
  <conditionalFormatting sqref="AD246">
    <cfRule type="expression" dxfId="901" priority="367">
      <formula>$M246=#REF!</formula>
    </cfRule>
    <cfRule type="expression" dxfId="900" priority="368">
      <formula>$M246=#REF!</formula>
    </cfRule>
    <cfRule type="expression" dxfId="899" priority="369">
      <formula>$M246=#REF!</formula>
    </cfRule>
    <cfRule type="expression" dxfId="898" priority="370">
      <formula>$M246=#REF!</formula>
    </cfRule>
  </conditionalFormatting>
  <conditionalFormatting sqref="AC246">
    <cfRule type="expression" dxfId="897" priority="371">
      <formula>$M246=#REF!</formula>
    </cfRule>
    <cfRule type="expression" dxfId="896" priority="372">
      <formula>$M246=#REF!</formula>
    </cfRule>
    <cfRule type="expression" dxfId="895" priority="373">
      <formula>$M246=#REF!</formula>
    </cfRule>
    <cfRule type="expression" dxfId="894" priority="374">
      <formula>$M246=#REF!</formula>
    </cfRule>
  </conditionalFormatting>
  <conditionalFormatting sqref="Q246">
    <cfRule type="cellIs" dxfId="893" priority="375" operator="equal">
      <formula>"Mut+ext"</formula>
    </cfRule>
  </conditionalFormatting>
  <conditionalFormatting sqref="Z246">
    <cfRule type="expression" dxfId="892" priority="376">
      <formula>$M246=#REF!</formula>
    </cfRule>
    <cfRule type="expression" dxfId="891" priority="377">
      <formula>$M246=#REF!</formula>
    </cfRule>
    <cfRule type="expression" dxfId="890" priority="378">
      <formula>$M246=#REF!</formula>
    </cfRule>
    <cfRule type="expression" dxfId="889" priority="379">
      <formula>$M246=#REF!</formula>
    </cfRule>
  </conditionalFormatting>
  <conditionalFormatting sqref="AD234">
    <cfRule type="expression" dxfId="888" priority="380">
      <formula>$M234=#REF!</formula>
    </cfRule>
    <cfRule type="expression" dxfId="887" priority="381">
      <formula>$M234=#REF!</formula>
    </cfRule>
    <cfRule type="expression" dxfId="886" priority="382">
      <formula>$M234=#REF!</formula>
    </cfRule>
    <cfRule type="expression" dxfId="885" priority="383">
      <formula>$M234=#REF!</formula>
    </cfRule>
  </conditionalFormatting>
  <conditionalFormatting sqref="AC234">
    <cfRule type="expression" dxfId="884" priority="384">
      <formula>$M234=#REF!</formula>
    </cfRule>
    <cfRule type="expression" dxfId="883" priority="385">
      <formula>$M234=#REF!</formula>
    </cfRule>
    <cfRule type="expression" dxfId="882" priority="386">
      <formula>$M234=#REF!</formula>
    </cfRule>
    <cfRule type="expression" dxfId="881" priority="387">
      <formula>$M234=#REF!</formula>
    </cfRule>
  </conditionalFormatting>
  <conditionalFormatting sqref="Q234">
    <cfRule type="cellIs" dxfId="880" priority="388" operator="equal">
      <formula>"Mut+ext"</formula>
    </cfRule>
  </conditionalFormatting>
  <conditionalFormatting sqref="Z234">
    <cfRule type="expression" dxfId="879" priority="389">
      <formula>$M234=#REF!</formula>
    </cfRule>
    <cfRule type="expression" dxfId="878" priority="390">
      <formula>$M234=#REF!</formula>
    </cfRule>
    <cfRule type="expression" dxfId="877" priority="391">
      <formula>$M234=#REF!</formula>
    </cfRule>
    <cfRule type="expression" dxfId="876" priority="392">
      <formula>$M234=#REF!</formula>
    </cfRule>
  </conditionalFormatting>
  <conditionalFormatting sqref="AD50">
    <cfRule type="expression" dxfId="875" priority="393">
      <formula>$M50=#REF!</formula>
    </cfRule>
    <cfRule type="expression" dxfId="874" priority="394">
      <formula>$M50=#REF!</formula>
    </cfRule>
    <cfRule type="expression" dxfId="873" priority="395">
      <formula>$M50=#REF!</formula>
    </cfRule>
    <cfRule type="expression" dxfId="872" priority="396">
      <formula>$M50=#REF!</formula>
    </cfRule>
  </conditionalFormatting>
  <conditionalFormatting sqref="AD38:AD41">
    <cfRule type="expression" dxfId="871" priority="397">
      <formula>$M38=#REF!</formula>
    </cfRule>
    <cfRule type="expression" dxfId="870" priority="398">
      <formula>$M38=#REF!</formula>
    </cfRule>
    <cfRule type="expression" dxfId="869" priority="399">
      <formula>$M38=#REF!</formula>
    </cfRule>
    <cfRule type="expression" dxfId="868" priority="400">
      <formula>$M38=#REF!</formula>
    </cfRule>
  </conditionalFormatting>
  <conditionalFormatting sqref="Z38">
    <cfRule type="expression" dxfId="867" priority="401">
      <formula>$M38=#REF!</formula>
    </cfRule>
    <cfRule type="expression" dxfId="866" priority="402">
      <formula>$M38=#REF!</formula>
    </cfRule>
    <cfRule type="expression" dxfId="865" priority="403">
      <formula>$M38=#REF!</formula>
    </cfRule>
    <cfRule type="expression" dxfId="864" priority="404">
      <formula>$M38=#REF!</formula>
    </cfRule>
  </conditionalFormatting>
  <conditionalFormatting sqref="Z50">
    <cfRule type="expression" dxfId="863" priority="405">
      <formula>$M50=#REF!</formula>
    </cfRule>
    <cfRule type="expression" dxfId="862" priority="406">
      <formula>$M50=#REF!</formula>
    </cfRule>
    <cfRule type="expression" dxfId="861" priority="407">
      <formula>$M50=#REF!</formula>
    </cfRule>
    <cfRule type="expression" dxfId="860" priority="408">
      <formula>$M50=#REF!</formula>
    </cfRule>
  </conditionalFormatting>
  <conditionalFormatting sqref="AC38">
    <cfRule type="expression" dxfId="859" priority="409">
      <formula>$M38=#REF!</formula>
    </cfRule>
    <cfRule type="expression" dxfId="858" priority="410">
      <formula>$M38=#REF!</formula>
    </cfRule>
    <cfRule type="expression" dxfId="857" priority="411">
      <formula>$M38=#REF!</formula>
    </cfRule>
    <cfRule type="expression" dxfId="856" priority="412">
      <formula>$M38=#REF!</formula>
    </cfRule>
  </conditionalFormatting>
  <conditionalFormatting sqref="AC39">
    <cfRule type="expression" dxfId="855" priority="413">
      <formula>$M39=#REF!</formula>
    </cfRule>
    <cfRule type="expression" dxfId="854" priority="414">
      <formula>$M39=#REF!</formula>
    </cfRule>
    <cfRule type="expression" dxfId="853" priority="415">
      <formula>$M39=#REF!</formula>
    </cfRule>
    <cfRule type="expression" dxfId="852" priority="416">
      <formula>$M39=#REF!</formula>
    </cfRule>
  </conditionalFormatting>
  <conditionalFormatting sqref="AC40">
    <cfRule type="expression" dxfId="851" priority="417">
      <formula>$M40=#REF!</formula>
    </cfRule>
    <cfRule type="expression" dxfId="850" priority="418">
      <formula>$M40=#REF!</formula>
    </cfRule>
    <cfRule type="expression" dxfId="849" priority="419">
      <formula>$M40=#REF!</formula>
    </cfRule>
    <cfRule type="expression" dxfId="848" priority="420">
      <formula>$M40=#REF!</formula>
    </cfRule>
  </conditionalFormatting>
  <conditionalFormatting sqref="AC41">
    <cfRule type="expression" dxfId="847" priority="421">
      <formula>$M41=#REF!</formula>
    </cfRule>
    <cfRule type="expression" dxfId="846" priority="422">
      <formula>$M41=#REF!</formula>
    </cfRule>
    <cfRule type="expression" dxfId="845" priority="423">
      <formula>$M41=#REF!</formula>
    </cfRule>
    <cfRule type="expression" dxfId="844" priority="424">
      <formula>$M41=#REF!</formula>
    </cfRule>
  </conditionalFormatting>
  <conditionalFormatting sqref="AC46">
    <cfRule type="expression" dxfId="843" priority="425">
      <formula>$M46=#REF!</formula>
    </cfRule>
    <cfRule type="expression" dxfId="842" priority="426">
      <formula>$M46=#REF!</formula>
    </cfRule>
    <cfRule type="expression" dxfId="841" priority="427">
      <formula>$M46=#REF!</formula>
    </cfRule>
    <cfRule type="expression" dxfId="840" priority="428">
      <formula>$M46=#REF!</formula>
    </cfRule>
  </conditionalFormatting>
  <conditionalFormatting sqref="AC48:AC49">
    <cfRule type="expression" dxfId="839" priority="429">
      <formula>$M48=#REF!</formula>
    </cfRule>
    <cfRule type="expression" dxfId="838" priority="430">
      <formula>$M48=#REF!</formula>
    </cfRule>
    <cfRule type="expression" dxfId="837" priority="431">
      <formula>$M48=#REF!</formula>
    </cfRule>
    <cfRule type="expression" dxfId="836" priority="432">
      <formula>$M48=#REF!</formula>
    </cfRule>
  </conditionalFormatting>
  <conditionalFormatting sqref="AC47">
    <cfRule type="expression" dxfId="835" priority="433">
      <formula>$M47=#REF!</formula>
    </cfRule>
    <cfRule type="expression" dxfId="834" priority="434">
      <formula>$M47=#REF!</formula>
    </cfRule>
    <cfRule type="expression" dxfId="833" priority="435">
      <formula>$M47=#REF!</formula>
    </cfRule>
    <cfRule type="expression" dxfId="832" priority="436">
      <formula>$M47=#REF!</formula>
    </cfRule>
  </conditionalFormatting>
  <conditionalFormatting sqref="AC50">
    <cfRule type="expression" dxfId="831" priority="437">
      <formula>$M50=#REF!</formula>
    </cfRule>
    <cfRule type="expression" dxfId="830" priority="438">
      <formula>$M50=#REF!</formula>
    </cfRule>
    <cfRule type="expression" dxfId="829" priority="439">
      <formula>$M50=#REF!</formula>
    </cfRule>
    <cfRule type="expression" dxfId="828" priority="440">
      <formula>$M50=#REF!</formula>
    </cfRule>
  </conditionalFormatting>
  <conditionalFormatting sqref="Q38:Q41 Q46:Q50">
    <cfRule type="cellIs" dxfId="827" priority="441" operator="equal">
      <formula>"Mut+ext"</formula>
    </cfRule>
  </conditionalFormatting>
  <conditionalFormatting sqref="Z39:Z41">
    <cfRule type="expression" dxfId="826" priority="442">
      <formula>$M39=#REF!</formula>
    </cfRule>
    <cfRule type="expression" dxfId="825" priority="443">
      <formula>$M39=#REF!</formula>
    </cfRule>
    <cfRule type="expression" dxfId="824" priority="444">
      <formula>$M39=#REF!</formula>
    </cfRule>
    <cfRule type="expression" dxfId="823" priority="445">
      <formula>$M39=#REF!</formula>
    </cfRule>
  </conditionalFormatting>
  <conditionalFormatting sqref="AD63">
    <cfRule type="expression" dxfId="822" priority="446">
      <formula>$M63=#REF!</formula>
    </cfRule>
    <cfRule type="expression" dxfId="821" priority="447">
      <formula>$M63=#REF!</formula>
    </cfRule>
    <cfRule type="expression" dxfId="820" priority="448">
      <formula>$M63=#REF!</formula>
    </cfRule>
    <cfRule type="expression" dxfId="819" priority="449">
      <formula>$M63=#REF!</formula>
    </cfRule>
  </conditionalFormatting>
  <conditionalFormatting sqref="AD51:AD53">
    <cfRule type="expression" dxfId="818" priority="450">
      <formula>$M51=#REF!</formula>
    </cfRule>
    <cfRule type="expression" dxfId="817" priority="451">
      <formula>$M51=#REF!</formula>
    </cfRule>
    <cfRule type="expression" dxfId="816" priority="452">
      <formula>$M51=#REF!</formula>
    </cfRule>
    <cfRule type="expression" dxfId="815" priority="453">
      <formula>$M51=#REF!</formula>
    </cfRule>
  </conditionalFormatting>
  <conditionalFormatting sqref="Z51">
    <cfRule type="expression" dxfId="814" priority="454">
      <formula>$M51=#REF!</formula>
    </cfRule>
    <cfRule type="expression" dxfId="813" priority="455">
      <formula>$M51=#REF!</formula>
    </cfRule>
    <cfRule type="expression" dxfId="812" priority="456">
      <formula>$M51=#REF!</formula>
    </cfRule>
    <cfRule type="expression" dxfId="811" priority="457">
      <formula>$M51=#REF!</formula>
    </cfRule>
  </conditionalFormatting>
  <conditionalFormatting sqref="Z63">
    <cfRule type="expression" dxfId="810" priority="458">
      <formula>$M63=#REF!</formula>
    </cfRule>
    <cfRule type="expression" dxfId="809" priority="459">
      <formula>$M63=#REF!</formula>
    </cfRule>
    <cfRule type="expression" dxfId="808" priority="460">
      <formula>$M63=#REF!</formula>
    </cfRule>
    <cfRule type="expression" dxfId="807" priority="461">
      <formula>$M63=#REF!</formula>
    </cfRule>
  </conditionalFormatting>
  <conditionalFormatting sqref="AC51">
    <cfRule type="expression" dxfId="806" priority="462">
      <formula>$M51=#REF!</formula>
    </cfRule>
    <cfRule type="expression" dxfId="805" priority="463">
      <formula>$M51=#REF!</formula>
    </cfRule>
    <cfRule type="expression" dxfId="804" priority="464">
      <formula>$M51=#REF!</formula>
    </cfRule>
    <cfRule type="expression" dxfId="803" priority="465">
      <formula>$M51=#REF!</formula>
    </cfRule>
  </conditionalFormatting>
  <conditionalFormatting sqref="AC52">
    <cfRule type="expression" dxfId="802" priority="466">
      <formula>$M52=#REF!</formula>
    </cfRule>
    <cfRule type="expression" dxfId="801" priority="467">
      <formula>$M52=#REF!</formula>
    </cfRule>
    <cfRule type="expression" dxfId="800" priority="468">
      <formula>$M52=#REF!</formula>
    </cfRule>
    <cfRule type="expression" dxfId="799" priority="469">
      <formula>$M52=#REF!</formula>
    </cfRule>
  </conditionalFormatting>
  <conditionalFormatting sqref="AC53">
    <cfRule type="expression" dxfId="798" priority="470">
      <formula>$M53=#REF!</formula>
    </cfRule>
    <cfRule type="expression" dxfId="797" priority="471">
      <formula>$M53=#REF!</formula>
    </cfRule>
    <cfRule type="expression" dxfId="796" priority="472">
      <formula>$M53=#REF!</formula>
    </cfRule>
    <cfRule type="expression" dxfId="795" priority="473">
      <formula>$M53=#REF!</formula>
    </cfRule>
  </conditionalFormatting>
  <conditionalFormatting sqref="AC58">
    <cfRule type="expression" dxfId="794" priority="474">
      <formula>$M58=#REF!</formula>
    </cfRule>
    <cfRule type="expression" dxfId="793" priority="475">
      <formula>$M58=#REF!</formula>
    </cfRule>
    <cfRule type="expression" dxfId="792" priority="476">
      <formula>$M58=#REF!</formula>
    </cfRule>
    <cfRule type="expression" dxfId="791" priority="477">
      <formula>$M58=#REF!</formula>
    </cfRule>
  </conditionalFormatting>
  <conditionalFormatting sqref="AC59">
    <cfRule type="expression" dxfId="790" priority="478">
      <formula>$M59=#REF!</formula>
    </cfRule>
    <cfRule type="expression" dxfId="789" priority="479">
      <formula>$M59=#REF!</formula>
    </cfRule>
    <cfRule type="expression" dxfId="788" priority="480">
      <formula>$M59=#REF!</formula>
    </cfRule>
    <cfRule type="expression" dxfId="787" priority="481">
      <formula>$M59=#REF!</formula>
    </cfRule>
  </conditionalFormatting>
  <conditionalFormatting sqref="AC61:AC62">
    <cfRule type="expression" dxfId="786" priority="482">
      <formula>$M61=#REF!</formula>
    </cfRule>
    <cfRule type="expression" dxfId="785" priority="483">
      <formula>$M61=#REF!</formula>
    </cfRule>
    <cfRule type="expression" dxfId="784" priority="484">
      <formula>$M61=#REF!</formula>
    </cfRule>
    <cfRule type="expression" dxfId="783" priority="485">
      <formula>$M61=#REF!</formula>
    </cfRule>
  </conditionalFormatting>
  <conditionalFormatting sqref="AC60">
    <cfRule type="expression" dxfId="782" priority="486">
      <formula>$M60=#REF!</formula>
    </cfRule>
    <cfRule type="expression" dxfId="781" priority="487">
      <formula>$M60=#REF!</formula>
    </cfRule>
    <cfRule type="expression" dxfId="780" priority="488">
      <formula>$M60=#REF!</formula>
    </cfRule>
    <cfRule type="expression" dxfId="779" priority="489">
      <formula>$M60=#REF!</formula>
    </cfRule>
  </conditionalFormatting>
  <conditionalFormatting sqref="AC63">
    <cfRule type="expression" dxfId="778" priority="490">
      <formula>$M63=#REF!</formula>
    </cfRule>
    <cfRule type="expression" dxfId="777" priority="491">
      <formula>$M63=#REF!</formula>
    </cfRule>
    <cfRule type="expression" dxfId="776" priority="492">
      <formula>$M63=#REF!</formula>
    </cfRule>
    <cfRule type="expression" dxfId="775" priority="493">
      <formula>$M63=#REF!</formula>
    </cfRule>
  </conditionalFormatting>
  <conditionalFormatting sqref="Q51:Q53 Q58:Q63">
    <cfRule type="cellIs" dxfId="774" priority="494" operator="equal">
      <formula>"Mut+ext"</formula>
    </cfRule>
  </conditionalFormatting>
  <conditionalFormatting sqref="Z52:Z53">
    <cfRule type="expression" dxfId="773" priority="495">
      <formula>$M52=#REF!</formula>
    </cfRule>
    <cfRule type="expression" dxfId="772" priority="496">
      <formula>$M52=#REF!</formula>
    </cfRule>
    <cfRule type="expression" dxfId="771" priority="497">
      <formula>$M52=#REF!</formula>
    </cfRule>
    <cfRule type="expression" dxfId="770" priority="498">
      <formula>$M52=#REF!</formula>
    </cfRule>
  </conditionalFormatting>
  <conditionalFormatting sqref="AD76">
    <cfRule type="expression" dxfId="769" priority="499">
      <formula>$M76=#REF!</formula>
    </cfRule>
    <cfRule type="expression" dxfId="768" priority="500">
      <formula>$M76=#REF!</formula>
    </cfRule>
    <cfRule type="expression" dxfId="767" priority="501">
      <formula>$M76=#REF!</formula>
    </cfRule>
    <cfRule type="expression" dxfId="766" priority="502">
      <formula>$M76=#REF!</formula>
    </cfRule>
  </conditionalFormatting>
  <conditionalFormatting sqref="AD64:AD66">
    <cfRule type="expression" dxfId="765" priority="503">
      <formula>$M64=#REF!</formula>
    </cfRule>
    <cfRule type="expression" dxfId="764" priority="504">
      <formula>$M64=#REF!</formula>
    </cfRule>
    <cfRule type="expression" dxfId="763" priority="505">
      <formula>$M64=#REF!</formula>
    </cfRule>
    <cfRule type="expression" dxfId="762" priority="506">
      <formula>$M64=#REF!</formula>
    </cfRule>
  </conditionalFormatting>
  <conditionalFormatting sqref="Z64">
    <cfRule type="expression" dxfId="761" priority="507">
      <formula>$M64=#REF!</formula>
    </cfRule>
    <cfRule type="expression" dxfId="760" priority="508">
      <formula>$M64=#REF!</formula>
    </cfRule>
    <cfRule type="expression" dxfId="759" priority="509">
      <formula>$M64=#REF!</formula>
    </cfRule>
    <cfRule type="expression" dxfId="758" priority="510">
      <formula>$M64=#REF!</formula>
    </cfRule>
  </conditionalFormatting>
  <conditionalFormatting sqref="Z76">
    <cfRule type="expression" dxfId="757" priority="511">
      <formula>$M76=#REF!</formula>
    </cfRule>
    <cfRule type="expression" dxfId="756" priority="512">
      <formula>$M76=#REF!</formula>
    </cfRule>
    <cfRule type="expression" dxfId="755" priority="513">
      <formula>$M76=#REF!</formula>
    </cfRule>
    <cfRule type="expression" dxfId="754" priority="514">
      <formula>$M76=#REF!</formula>
    </cfRule>
  </conditionalFormatting>
  <conditionalFormatting sqref="AC64">
    <cfRule type="expression" dxfId="753" priority="515">
      <formula>$M64=#REF!</formula>
    </cfRule>
    <cfRule type="expression" dxfId="752" priority="516">
      <formula>$M64=#REF!</formula>
    </cfRule>
    <cfRule type="expression" dxfId="751" priority="517">
      <formula>$M64=#REF!</formula>
    </cfRule>
    <cfRule type="expression" dxfId="750" priority="518">
      <formula>$M64=#REF!</formula>
    </cfRule>
  </conditionalFormatting>
  <conditionalFormatting sqref="AC65">
    <cfRule type="expression" dxfId="749" priority="519">
      <formula>$M65=#REF!</formula>
    </cfRule>
    <cfRule type="expression" dxfId="748" priority="520">
      <formula>$M65=#REF!</formula>
    </cfRule>
    <cfRule type="expression" dxfId="747" priority="521">
      <formula>$M65=#REF!</formula>
    </cfRule>
    <cfRule type="expression" dxfId="746" priority="522">
      <formula>$M65=#REF!</formula>
    </cfRule>
  </conditionalFormatting>
  <conditionalFormatting sqref="AC66">
    <cfRule type="expression" dxfId="745" priority="523">
      <formula>$M66=#REF!</formula>
    </cfRule>
    <cfRule type="expression" dxfId="744" priority="524">
      <formula>$M66=#REF!</formula>
    </cfRule>
    <cfRule type="expression" dxfId="743" priority="525">
      <formula>$M66=#REF!</formula>
    </cfRule>
    <cfRule type="expression" dxfId="742" priority="526">
      <formula>$M66=#REF!</formula>
    </cfRule>
  </conditionalFormatting>
  <conditionalFormatting sqref="AC71">
    <cfRule type="expression" dxfId="741" priority="527">
      <formula>$M71=#REF!</formula>
    </cfRule>
    <cfRule type="expression" dxfId="740" priority="528">
      <formula>$M71=#REF!</formula>
    </cfRule>
    <cfRule type="expression" dxfId="739" priority="529">
      <formula>$M71=#REF!</formula>
    </cfRule>
    <cfRule type="expression" dxfId="738" priority="530">
      <formula>$M71=#REF!</formula>
    </cfRule>
  </conditionalFormatting>
  <conditionalFormatting sqref="AC72">
    <cfRule type="expression" dxfId="737" priority="531">
      <formula>$M72=#REF!</formula>
    </cfRule>
    <cfRule type="expression" dxfId="736" priority="532">
      <formula>$M72=#REF!</formula>
    </cfRule>
    <cfRule type="expression" dxfId="735" priority="533">
      <formula>$M72=#REF!</formula>
    </cfRule>
    <cfRule type="expression" dxfId="734" priority="534">
      <formula>$M72=#REF!</formula>
    </cfRule>
  </conditionalFormatting>
  <conditionalFormatting sqref="AC74:AC75">
    <cfRule type="expression" dxfId="733" priority="535">
      <formula>$M74=#REF!</formula>
    </cfRule>
    <cfRule type="expression" dxfId="732" priority="536">
      <formula>$M74=#REF!</formula>
    </cfRule>
    <cfRule type="expression" dxfId="731" priority="537">
      <formula>$M74=#REF!</formula>
    </cfRule>
    <cfRule type="expression" dxfId="730" priority="538">
      <formula>$M74=#REF!</formula>
    </cfRule>
  </conditionalFormatting>
  <conditionalFormatting sqref="AC73">
    <cfRule type="expression" dxfId="729" priority="539">
      <formula>$M73=#REF!</formula>
    </cfRule>
    <cfRule type="expression" dxfId="728" priority="540">
      <formula>$M73=#REF!</formula>
    </cfRule>
    <cfRule type="expression" dxfId="727" priority="541">
      <formula>$M73=#REF!</formula>
    </cfRule>
    <cfRule type="expression" dxfId="726" priority="542">
      <formula>$M73=#REF!</formula>
    </cfRule>
  </conditionalFormatting>
  <conditionalFormatting sqref="AC76">
    <cfRule type="expression" dxfId="725" priority="543">
      <formula>$M76=#REF!</formula>
    </cfRule>
    <cfRule type="expression" dxfId="724" priority="544">
      <formula>$M76=#REF!</formula>
    </cfRule>
    <cfRule type="expression" dxfId="723" priority="545">
      <formula>$M76=#REF!</formula>
    </cfRule>
    <cfRule type="expression" dxfId="722" priority="546">
      <formula>$M76=#REF!</formula>
    </cfRule>
  </conditionalFormatting>
  <conditionalFormatting sqref="Q64:Q66 Q71:Q76">
    <cfRule type="cellIs" dxfId="721" priority="547" operator="equal">
      <formula>"Mut+ext"</formula>
    </cfRule>
  </conditionalFormatting>
  <conditionalFormatting sqref="Z65:Z66">
    <cfRule type="expression" dxfId="720" priority="548">
      <formula>$M65=#REF!</formula>
    </cfRule>
    <cfRule type="expression" dxfId="719" priority="549">
      <formula>$M65=#REF!</formula>
    </cfRule>
    <cfRule type="expression" dxfId="718" priority="550">
      <formula>$M65=#REF!</formula>
    </cfRule>
    <cfRule type="expression" dxfId="717" priority="551">
      <formula>$M65=#REF!</formula>
    </cfRule>
  </conditionalFormatting>
  <conditionalFormatting sqref="AD89">
    <cfRule type="expression" dxfId="716" priority="552">
      <formula>$M89=#REF!</formula>
    </cfRule>
    <cfRule type="expression" dxfId="715" priority="553">
      <formula>$M89=#REF!</formula>
    </cfRule>
    <cfRule type="expression" dxfId="714" priority="554">
      <formula>$M89=#REF!</formula>
    </cfRule>
    <cfRule type="expression" dxfId="713" priority="555">
      <formula>$M89=#REF!</formula>
    </cfRule>
  </conditionalFormatting>
  <conditionalFormatting sqref="AD77:AD79">
    <cfRule type="expression" dxfId="712" priority="556">
      <formula>$M77=#REF!</formula>
    </cfRule>
    <cfRule type="expression" dxfId="711" priority="557">
      <formula>$M77=#REF!</formula>
    </cfRule>
    <cfRule type="expression" dxfId="710" priority="558">
      <formula>$M77=#REF!</formula>
    </cfRule>
    <cfRule type="expression" dxfId="709" priority="559">
      <formula>$M77=#REF!</formula>
    </cfRule>
  </conditionalFormatting>
  <conditionalFormatting sqref="Z77">
    <cfRule type="expression" dxfId="708" priority="560">
      <formula>$M77=#REF!</formula>
    </cfRule>
    <cfRule type="expression" dxfId="707" priority="561">
      <formula>$M77=#REF!</formula>
    </cfRule>
    <cfRule type="expression" dxfId="706" priority="562">
      <formula>$M77=#REF!</formula>
    </cfRule>
    <cfRule type="expression" dxfId="705" priority="563">
      <formula>$M77=#REF!</formula>
    </cfRule>
  </conditionalFormatting>
  <conditionalFormatting sqref="Z89">
    <cfRule type="expression" dxfId="704" priority="564">
      <formula>$M89=#REF!</formula>
    </cfRule>
    <cfRule type="expression" dxfId="703" priority="565">
      <formula>$M89=#REF!</formula>
    </cfRule>
    <cfRule type="expression" dxfId="702" priority="566">
      <formula>$M89=#REF!</formula>
    </cfRule>
    <cfRule type="expression" dxfId="701" priority="567">
      <formula>$M89=#REF!</formula>
    </cfRule>
  </conditionalFormatting>
  <conditionalFormatting sqref="AC77">
    <cfRule type="expression" dxfId="700" priority="568">
      <formula>$M77=#REF!</formula>
    </cfRule>
    <cfRule type="expression" dxfId="699" priority="569">
      <formula>$M77=#REF!</formula>
    </cfRule>
    <cfRule type="expression" dxfId="698" priority="570">
      <formula>$M77=#REF!</formula>
    </cfRule>
    <cfRule type="expression" dxfId="697" priority="571">
      <formula>$M77=#REF!</formula>
    </cfRule>
  </conditionalFormatting>
  <conditionalFormatting sqref="AC78">
    <cfRule type="expression" dxfId="696" priority="572">
      <formula>$M78=#REF!</formula>
    </cfRule>
    <cfRule type="expression" dxfId="695" priority="573">
      <formula>$M78=#REF!</formula>
    </cfRule>
    <cfRule type="expression" dxfId="694" priority="574">
      <formula>$M78=#REF!</formula>
    </cfRule>
    <cfRule type="expression" dxfId="693" priority="575">
      <formula>$M78=#REF!</formula>
    </cfRule>
  </conditionalFormatting>
  <conditionalFormatting sqref="AC79 Z84:Z88">
    <cfRule type="expression" dxfId="692" priority="576">
      <formula>$M74=#REF!</formula>
    </cfRule>
    <cfRule type="expression" dxfId="691" priority="577">
      <formula>$M74=#REF!</formula>
    </cfRule>
    <cfRule type="expression" dxfId="690" priority="578">
      <formula>$M74=#REF!</formula>
    </cfRule>
    <cfRule type="expression" dxfId="689" priority="579">
      <formula>$M74=#REF!</formula>
    </cfRule>
  </conditionalFormatting>
  <conditionalFormatting sqref="AC84">
    <cfRule type="expression" dxfId="688" priority="580">
      <formula>$M84=#REF!</formula>
    </cfRule>
    <cfRule type="expression" dxfId="687" priority="581">
      <formula>$M84=#REF!</formula>
    </cfRule>
    <cfRule type="expression" dxfId="686" priority="582">
      <formula>$M84=#REF!</formula>
    </cfRule>
    <cfRule type="expression" dxfId="685" priority="583">
      <formula>$M84=#REF!</formula>
    </cfRule>
  </conditionalFormatting>
  <conditionalFormatting sqref="AC85">
    <cfRule type="expression" dxfId="684" priority="584">
      <formula>$M85=#REF!</formula>
    </cfRule>
    <cfRule type="expression" dxfId="683" priority="585">
      <formula>$M85=#REF!</formula>
    </cfRule>
    <cfRule type="expression" dxfId="682" priority="586">
      <formula>$M85=#REF!</formula>
    </cfRule>
    <cfRule type="expression" dxfId="681" priority="587">
      <formula>$M85=#REF!</formula>
    </cfRule>
  </conditionalFormatting>
  <conditionalFormatting sqref="AC87:AC88">
    <cfRule type="expression" dxfId="680" priority="588">
      <formula>$M87=#REF!</formula>
    </cfRule>
    <cfRule type="expression" dxfId="679" priority="589">
      <formula>$M87=#REF!</formula>
    </cfRule>
    <cfRule type="expression" dxfId="678" priority="590">
      <formula>$M87=#REF!</formula>
    </cfRule>
    <cfRule type="expression" dxfId="677" priority="591">
      <formula>$M87=#REF!</formula>
    </cfRule>
  </conditionalFormatting>
  <conditionalFormatting sqref="AC86">
    <cfRule type="expression" dxfId="676" priority="592">
      <formula>$M86=#REF!</formula>
    </cfRule>
    <cfRule type="expression" dxfId="675" priority="593">
      <formula>$M86=#REF!</formula>
    </cfRule>
    <cfRule type="expression" dxfId="674" priority="594">
      <formula>$M86=#REF!</formula>
    </cfRule>
    <cfRule type="expression" dxfId="673" priority="595">
      <formula>$M86=#REF!</formula>
    </cfRule>
  </conditionalFormatting>
  <conditionalFormatting sqref="AC89">
    <cfRule type="expression" dxfId="672" priority="596">
      <formula>$M89=#REF!</formula>
    </cfRule>
    <cfRule type="expression" dxfId="671" priority="597">
      <formula>$M89=#REF!</formula>
    </cfRule>
    <cfRule type="expression" dxfId="670" priority="598">
      <formula>$M89=#REF!</formula>
    </cfRule>
    <cfRule type="expression" dxfId="669" priority="599">
      <formula>$M89=#REF!</formula>
    </cfRule>
  </conditionalFormatting>
  <conditionalFormatting sqref="Q77:Q79 Q84:Q89">
    <cfRule type="cellIs" dxfId="668" priority="600" operator="equal">
      <formula>"Mut+ext"</formula>
    </cfRule>
  </conditionalFormatting>
  <conditionalFormatting sqref="Z78:Z79">
    <cfRule type="expression" dxfId="667" priority="601">
      <formula>$M78=#REF!</formula>
    </cfRule>
    <cfRule type="expression" dxfId="666" priority="602">
      <formula>$M78=#REF!</formula>
    </cfRule>
    <cfRule type="expression" dxfId="665" priority="603">
      <formula>$M78=#REF!</formula>
    </cfRule>
    <cfRule type="expression" dxfId="664" priority="604">
      <formula>$M78=#REF!</formula>
    </cfRule>
  </conditionalFormatting>
  <conditionalFormatting sqref="AD102">
    <cfRule type="expression" dxfId="663" priority="605">
      <formula>$M102=#REF!</formula>
    </cfRule>
    <cfRule type="expression" dxfId="662" priority="606">
      <formula>$M102=#REF!</formula>
    </cfRule>
    <cfRule type="expression" dxfId="661" priority="607">
      <formula>$M102=#REF!</formula>
    </cfRule>
    <cfRule type="expression" dxfId="660" priority="608">
      <formula>$M102=#REF!</formula>
    </cfRule>
  </conditionalFormatting>
  <conditionalFormatting sqref="AD90:AD93">
    <cfRule type="expression" dxfId="659" priority="609">
      <formula>$M90=#REF!</formula>
    </cfRule>
    <cfRule type="expression" dxfId="658" priority="610">
      <formula>$M90=#REF!</formula>
    </cfRule>
    <cfRule type="expression" dxfId="657" priority="611">
      <formula>$M90=#REF!</formula>
    </cfRule>
    <cfRule type="expression" dxfId="656" priority="612">
      <formula>$M90=#REF!</formula>
    </cfRule>
  </conditionalFormatting>
  <conditionalFormatting sqref="Z90">
    <cfRule type="expression" dxfId="655" priority="613">
      <formula>$M90=#REF!</formula>
    </cfRule>
    <cfRule type="expression" dxfId="654" priority="614">
      <formula>$M90=#REF!</formula>
    </cfRule>
    <cfRule type="expression" dxfId="653" priority="615">
      <formula>$M90=#REF!</formula>
    </cfRule>
    <cfRule type="expression" dxfId="652" priority="616">
      <formula>$M90=#REF!</formula>
    </cfRule>
  </conditionalFormatting>
  <conditionalFormatting sqref="Z102">
    <cfRule type="expression" dxfId="651" priority="617">
      <formula>$M102=#REF!</formula>
    </cfRule>
    <cfRule type="expression" dxfId="650" priority="618">
      <formula>$M102=#REF!</formula>
    </cfRule>
    <cfRule type="expression" dxfId="649" priority="619">
      <formula>$M102=#REF!</formula>
    </cfRule>
    <cfRule type="expression" dxfId="648" priority="620">
      <formula>$M102=#REF!</formula>
    </cfRule>
  </conditionalFormatting>
  <conditionalFormatting sqref="AC90 Z98:Z101 AD109:AD114">
    <cfRule type="expression" dxfId="647" priority="621">
      <formula>$M82=#REF!</formula>
    </cfRule>
    <cfRule type="expression" dxfId="646" priority="622">
      <formula>$M82=#REF!</formula>
    </cfRule>
    <cfRule type="expression" dxfId="645" priority="623">
      <formula>$M82=#REF!</formula>
    </cfRule>
    <cfRule type="expression" dxfId="644" priority="624">
      <formula>$M82=#REF!</formula>
    </cfRule>
  </conditionalFormatting>
  <conditionalFormatting sqref="AC91">
    <cfRule type="expression" dxfId="643" priority="625">
      <formula>$M91=#REF!</formula>
    </cfRule>
    <cfRule type="expression" dxfId="642" priority="626">
      <formula>$M91=#REF!</formula>
    </cfRule>
    <cfRule type="expression" dxfId="641" priority="627">
      <formula>$M91=#REF!</formula>
    </cfRule>
    <cfRule type="expression" dxfId="640" priority="628">
      <formula>$M91=#REF!</formula>
    </cfRule>
  </conditionalFormatting>
  <conditionalFormatting sqref="AC92">
    <cfRule type="expression" dxfId="639" priority="629">
      <formula>$M92=#REF!</formula>
    </cfRule>
    <cfRule type="expression" dxfId="638" priority="630">
      <formula>$M92=#REF!</formula>
    </cfRule>
    <cfRule type="expression" dxfId="637" priority="631">
      <formula>$M92=#REF!</formula>
    </cfRule>
    <cfRule type="expression" dxfId="636" priority="632">
      <formula>$M92=#REF!</formula>
    </cfRule>
  </conditionalFormatting>
  <conditionalFormatting sqref="AC93">
    <cfRule type="expression" dxfId="635" priority="633">
      <formula>$M93=#REF!</formula>
    </cfRule>
    <cfRule type="expression" dxfId="634" priority="634">
      <formula>$M93=#REF!</formula>
    </cfRule>
    <cfRule type="expression" dxfId="633" priority="635">
      <formula>$M93=#REF!</formula>
    </cfRule>
    <cfRule type="expression" dxfId="632" priority="636">
      <formula>$M93=#REF!</formula>
    </cfRule>
  </conditionalFormatting>
  <conditionalFormatting sqref="AC98">
    <cfRule type="expression" dxfId="631" priority="637">
      <formula>$M98=#REF!</formula>
    </cfRule>
    <cfRule type="expression" dxfId="630" priority="638">
      <formula>$M98=#REF!</formula>
    </cfRule>
    <cfRule type="expression" dxfId="629" priority="639">
      <formula>$M98=#REF!</formula>
    </cfRule>
    <cfRule type="expression" dxfId="628" priority="640">
      <formula>$M98=#REF!</formula>
    </cfRule>
  </conditionalFormatting>
  <conditionalFormatting sqref="AC100:AC101">
    <cfRule type="expression" dxfId="627" priority="641">
      <formula>$M100=#REF!</formula>
    </cfRule>
    <cfRule type="expression" dxfId="626" priority="642">
      <formula>$M100=#REF!</formula>
    </cfRule>
    <cfRule type="expression" dxfId="625" priority="643">
      <formula>$M100=#REF!</formula>
    </cfRule>
    <cfRule type="expression" dxfId="624" priority="644">
      <formula>$M100=#REF!</formula>
    </cfRule>
  </conditionalFormatting>
  <conditionalFormatting sqref="AC99">
    <cfRule type="expression" dxfId="623" priority="645">
      <formula>$M99=#REF!</formula>
    </cfRule>
    <cfRule type="expression" dxfId="622" priority="646">
      <formula>$M99=#REF!</formula>
    </cfRule>
    <cfRule type="expression" dxfId="621" priority="647">
      <formula>$M99=#REF!</formula>
    </cfRule>
    <cfRule type="expression" dxfId="620" priority="648">
      <formula>$M99=#REF!</formula>
    </cfRule>
  </conditionalFormatting>
  <conditionalFormatting sqref="AC102">
    <cfRule type="expression" dxfId="619" priority="649">
      <formula>$M102=#REF!</formula>
    </cfRule>
    <cfRule type="expression" dxfId="618" priority="650">
      <formula>$M102=#REF!</formula>
    </cfRule>
    <cfRule type="expression" dxfId="617" priority="651">
      <formula>$M102=#REF!</formula>
    </cfRule>
    <cfRule type="expression" dxfId="616" priority="652">
      <formula>$M102=#REF!</formula>
    </cfRule>
  </conditionalFormatting>
  <conditionalFormatting sqref="Q90:Q93 Q98:Q102">
    <cfRule type="cellIs" dxfId="615" priority="653" operator="equal">
      <formula>"Mut+ext"</formula>
    </cfRule>
  </conditionalFormatting>
  <conditionalFormatting sqref="Z91:Z93">
    <cfRule type="expression" dxfId="614" priority="654">
      <formula>$M91=#REF!</formula>
    </cfRule>
    <cfRule type="expression" dxfId="613" priority="655">
      <formula>$M91=#REF!</formula>
    </cfRule>
    <cfRule type="expression" dxfId="612" priority="656">
      <formula>$M91=#REF!</formula>
    </cfRule>
    <cfRule type="expression" dxfId="611" priority="657">
      <formula>$M91=#REF!</formula>
    </cfRule>
  </conditionalFormatting>
  <conditionalFormatting sqref="AD115">
    <cfRule type="expression" dxfId="610" priority="658">
      <formula>$M115=#REF!</formula>
    </cfRule>
    <cfRule type="expression" dxfId="609" priority="659">
      <formula>$M115=#REF!</formula>
    </cfRule>
    <cfRule type="expression" dxfId="608" priority="660">
      <formula>$M115=#REF!</formula>
    </cfRule>
    <cfRule type="expression" dxfId="607" priority="661">
      <formula>$M115=#REF!</formula>
    </cfRule>
  </conditionalFormatting>
  <conditionalFormatting sqref="AD103:AD104">
    <cfRule type="expression" dxfId="606" priority="662">
      <formula>$M103=#REF!</formula>
    </cfRule>
    <cfRule type="expression" dxfId="605" priority="663">
      <formula>$M103=#REF!</formula>
    </cfRule>
    <cfRule type="expression" dxfId="604" priority="664">
      <formula>$M103=#REF!</formula>
    </cfRule>
    <cfRule type="expression" dxfId="603" priority="665">
      <formula>$M103=#REF!</formula>
    </cfRule>
  </conditionalFormatting>
  <conditionalFormatting sqref="Z103">
    <cfRule type="expression" dxfId="602" priority="666">
      <formula>$M103=#REF!</formula>
    </cfRule>
    <cfRule type="expression" dxfId="601" priority="667">
      <formula>$M103=#REF!</formula>
    </cfRule>
    <cfRule type="expression" dxfId="600" priority="668">
      <formula>$M103=#REF!</formula>
    </cfRule>
    <cfRule type="expression" dxfId="599" priority="669">
      <formula>$M103=#REF!</formula>
    </cfRule>
  </conditionalFormatting>
  <conditionalFormatting sqref="Z115">
    <cfRule type="expression" dxfId="598" priority="670">
      <formula>$M115=#REF!</formula>
    </cfRule>
    <cfRule type="expression" dxfId="597" priority="671">
      <formula>$M115=#REF!</formula>
    </cfRule>
    <cfRule type="expression" dxfId="596" priority="672">
      <formula>$M115=#REF!</formula>
    </cfRule>
    <cfRule type="expression" dxfId="595" priority="673">
      <formula>$M115=#REF!</formula>
    </cfRule>
  </conditionalFormatting>
  <conditionalFormatting sqref="AC103">
    <cfRule type="expression" dxfId="594" priority="674">
      <formula>$M103=#REF!</formula>
    </cfRule>
    <cfRule type="expression" dxfId="593" priority="675">
      <formula>$M103=#REF!</formula>
    </cfRule>
    <cfRule type="expression" dxfId="592" priority="676">
      <formula>$M103=#REF!</formula>
    </cfRule>
    <cfRule type="expression" dxfId="591" priority="677">
      <formula>$M103=#REF!</formula>
    </cfRule>
  </conditionalFormatting>
  <conditionalFormatting sqref="AC104">
    <cfRule type="expression" dxfId="590" priority="678">
      <formula>$M104=#REF!</formula>
    </cfRule>
    <cfRule type="expression" dxfId="589" priority="679">
      <formula>$M104=#REF!</formula>
    </cfRule>
    <cfRule type="expression" dxfId="588" priority="680">
      <formula>$M104=#REF!</formula>
    </cfRule>
    <cfRule type="expression" dxfId="587" priority="681">
      <formula>$M104=#REF!</formula>
    </cfRule>
  </conditionalFormatting>
  <conditionalFormatting sqref="AC109">
    <cfRule type="expression" dxfId="586" priority="682">
      <formula>$M109=#REF!</formula>
    </cfRule>
    <cfRule type="expression" dxfId="585" priority="683">
      <formula>$M109=#REF!</formula>
    </cfRule>
    <cfRule type="expression" dxfId="584" priority="684">
      <formula>$M109=#REF!</formula>
    </cfRule>
    <cfRule type="expression" dxfId="583" priority="685">
      <formula>$M109=#REF!</formula>
    </cfRule>
  </conditionalFormatting>
  <conditionalFormatting sqref="AC110">
    <cfRule type="expression" dxfId="582" priority="686">
      <formula>$M110=#REF!</formula>
    </cfRule>
    <cfRule type="expression" dxfId="581" priority="687">
      <formula>$M110=#REF!</formula>
    </cfRule>
    <cfRule type="expression" dxfId="580" priority="688">
      <formula>$M110=#REF!</formula>
    </cfRule>
    <cfRule type="expression" dxfId="579" priority="689">
      <formula>$M110=#REF!</formula>
    </cfRule>
  </conditionalFormatting>
  <conditionalFormatting sqref="AC111">
    <cfRule type="expression" dxfId="578" priority="690">
      <formula>$M111=#REF!</formula>
    </cfRule>
    <cfRule type="expression" dxfId="577" priority="691">
      <formula>$M111=#REF!</formula>
    </cfRule>
    <cfRule type="expression" dxfId="576" priority="692">
      <formula>$M111=#REF!</formula>
    </cfRule>
    <cfRule type="expression" dxfId="575" priority="693">
      <formula>$M111=#REF!</formula>
    </cfRule>
  </conditionalFormatting>
  <conditionalFormatting sqref="AC113:AC114">
    <cfRule type="expression" dxfId="574" priority="694">
      <formula>$M113=#REF!</formula>
    </cfRule>
    <cfRule type="expression" dxfId="573" priority="695">
      <formula>$M113=#REF!</formula>
    </cfRule>
    <cfRule type="expression" dxfId="572" priority="696">
      <formula>$M113=#REF!</formula>
    </cfRule>
    <cfRule type="expression" dxfId="571" priority="697">
      <formula>$M113=#REF!</formula>
    </cfRule>
  </conditionalFormatting>
  <conditionalFormatting sqref="AC112">
    <cfRule type="expression" dxfId="570" priority="698">
      <formula>$M112=#REF!</formula>
    </cfRule>
    <cfRule type="expression" dxfId="569" priority="699">
      <formula>$M112=#REF!</formula>
    </cfRule>
    <cfRule type="expression" dxfId="568" priority="700">
      <formula>$M112=#REF!</formula>
    </cfRule>
    <cfRule type="expression" dxfId="567" priority="701">
      <formula>$M112=#REF!</formula>
    </cfRule>
  </conditionalFormatting>
  <conditionalFormatting sqref="AC115">
    <cfRule type="expression" dxfId="566" priority="702">
      <formula>$M115=#REF!</formula>
    </cfRule>
    <cfRule type="expression" dxfId="565" priority="703">
      <formula>$M115=#REF!</formula>
    </cfRule>
    <cfRule type="expression" dxfId="564" priority="704">
      <formula>$M115=#REF!</formula>
    </cfRule>
    <cfRule type="expression" dxfId="563" priority="705">
      <formula>$M115=#REF!</formula>
    </cfRule>
  </conditionalFormatting>
  <conditionalFormatting sqref="Q103:Q104 Q109:Q115">
    <cfRule type="cellIs" dxfId="562" priority="706" operator="equal">
      <formula>"Mut+ext"</formula>
    </cfRule>
  </conditionalFormatting>
  <conditionalFormatting sqref="Z104">
    <cfRule type="expression" dxfId="561" priority="707">
      <formula>$M104=#REF!</formula>
    </cfRule>
    <cfRule type="expression" dxfId="560" priority="708">
      <formula>$M104=#REF!</formula>
    </cfRule>
    <cfRule type="expression" dxfId="559" priority="709">
      <formula>$M104=#REF!</formula>
    </cfRule>
    <cfRule type="expression" dxfId="558" priority="710">
      <formula>$M104=#REF!</formula>
    </cfRule>
  </conditionalFormatting>
  <conditionalFormatting sqref="AD128">
    <cfRule type="expression" dxfId="557" priority="711">
      <formula>$M128=#REF!</formula>
    </cfRule>
    <cfRule type="expression" dxfId="556" priority="712">
      <formula>$M128=#REF!</formula>
    </cfRule>
    <cfRule type="expression" dxfId="555" priority="713">
      <formula>$M128=#REF!</formula>
    </cfRule>
    <cfRule type="expression" dxfId="554" priority="714">
      <formula>$M128=#REF!</formula>
    </cfRule>
  </conditionalFormatting>
  <conditionalFormatting sqref="AD116:AD117">
    <cfRule type="expression" dxfId="553" priority="715">
      <formula>$M116=#REF!</formula>
    </cfRule>
    <cfRule type="expression" dxfId="552" priority="716">
      <formula>$M116=#REF!</formula>
    </cfRule>
    <cfRule type="expression" dxfId="551" priority="717">
      <formula>$M116=#REF!</formula>
    </cfRule>
    <cfRule type="expression" dxfId="550" priority="718">
      <formula>$M116=#REF!</formula>
    </cfRule>
  </conditionalFormatting>
  <conditionalFormatting sqref="Z116">
    <cfRule type="expression" dxfId="549" priority="719">
      <formula>$M116=#REF!</formula>
    </cfRule>
    <cfRule type="expression" dxfId="548" priority="720">
      <formula>$M116=#REF!</formula>
    </cfRule>
    <cfRule type="expression" dxfId="547" priority="721">
      <formula>$M116=#REF!</formula>
    </cfRule>
    <cfRule type="expression" dxfId="546" priority="722">
      <formula>$M116=#REF!</formula>
    </cfRule>
  </conditionalFormatting>
  <conditionalFormatting sqref="Z128">
    <cfRule type="expression" dxfId="545" priority="723">
      <formula>$M128=#REF!</formula>
    </cfRule>
    <cfRule type="expression" dxfId="544" priority="724">
      <formula>$M128=#REF!</formula>
    </cfRule>
    <cfRule type="expression" dxfId="543" priority="725">
      <formula>$M128=#REF!</formula>
    </cfRule>
    <cfRule type="expression" dxfId="542" priority="726">
      <formula>$M128=#REF!</formula>
    </cfRule>
  </conditionalFormatting>
  <conditionalFormatting sqref="AC116">
    <cfRule type="expression" dxfId="541" priority="727">
      <formula>$M116=#REF!</formula>
    </cfRule>
    <cfRule type="expression" dxfId="540" priority="728">
      <formula>$M116=#REF!</formula>
    </cfRule>
    <cfRule type="expression" dxfId="539" priority="729">
      <formula>$M116=#REF!</formula>
    </cfRule>
    <cfRule type="expression" dxfId="538" priority="730">
      <formula>$M116=#REF!</formula>
    </cfRule>
  </conditionalFormatting>
  <conditionalFormatting sqref="AC117">
    <cfRule type="expression" dxfId="537" priority="731">
      <formula>$M117=#REF!</formula>
    </cfRule>
    <cfRule type="expression" dxfId="536" priority="732">
      <formula>$M117=#REF!</formula>
    </cfRule>
    <cfRule type="expression" dxfId="535" priority="733">
      <formula>$M117=#REF!</formula>
    </cfRule>
    <cfRule type="expression" dxfId="534" priority="734">
      <formula>$M117=#REF!</formula>
    </cfRule>
  </conditionalFormatting>
  <conditionalFormatting sqref="AC122">
    <cfRule type="expression" dxfId="533" priority="735">
      <formula>$M122=#REF!</formula>
    </cfRule>
    <cfRule type="expression" dxfId="532" priority="736">
      <formula>$M122=#REF!</formula>
    </cfRule>
    <cfRule type="expression" dxfId="531" priority="737">
      <formula>$M122=#REF!</formula>
    </cfRule>
    <cfRule type="expression" dxfId="530" priority="738">
      <formula>$M122=#REF!</formula>
    </cfRule>
  </conditionalFormatting>
  <conditionalFormatting sqref="AC123">
    <cfRule type="expression" dxfId="529" priority="739">
      <formula>$M123=#REF!</formula>
    </cfRule>
    <cfRule type="expression" dxfId="528" priority="740">
      <formula>$M123=#REF!</formula>
    </cfRule>
    <cfRule type="expression" dxfId="527" priority="741">
      <formula>$M123=#REF!</formula>
    </cfRule>
    <cfRule type="expression" dxfId="526" priority="742">
      <formula>$M123=#REF!</formula>
    </cfRule>
  </conditionalFormatting>
  <conditionalFormatting sqref="AC124">
    <cfRule type="expression" dxfId="525" priority="743">
      <formula>$M124=#REF!</formula>
    </cfRule>
    <cfRule type="expression" dxfId="524" priority="744">
      <formula>$M124=#REF!</formula>
    </cfRule>
    <cfRule type="expression" dxfId="523" priority="745">
      <formula>$M124=#REF!</formula>
    </cfRule>
    <cfRule type="expression" dxfId="522" priority="746">
      <formula>$M124=#REF!</formula>
    </cfRule>
  </conditionalFormatting>
  <conditionalFormatting sqref="AC126:AC127">
    <cfRule type="expression" dxfId="521" priority="747">
      <formula>$M126=#REF!</formula>
    </cfRule>
    <cfRule type="expression" dxfId="520" priority="748">
      <formula>$M126=#REF!</formula>
    </cfRule>
    <cfRule type="expression" dxfId="519" priority="749">
      <formula>$M126=#REF!</formula>
    </cfRule>
    <cfRule type="expression" dxfId="518" priority="750">
      <formula>$M126=#REF!</formula>
    </cfRule>
  </conditionalFormatting>
  <conditionalFormatting sqref="AC125">
    <cfRule type="expression" dxfId="517" priority="751">
      <formula>$M125=#REF!</formula>
    </cfRule>
    <cfRule type="expression" dxfId="516" priority="752">
      <formula>$M125=#REF!</formula>
    </cfRule>
    <cfRule type="expression" dxfId="515" priority="753">
      <formula>$M125=#REF!</formula>
    </cfRule>
    <cfRule type="expression" dxfId="514" priority="754">
      <formula>$M125=#REF!</formula>
    </cfRule>
  </conditionalFormatting>
  <conditionalFormatting sqref="AC128">
    <cfRule type="expression" dxfId="513" priority="755">
      <formula>$M128=#REF!</formula>
    </cfRule>
    <cfRule type="expression" dxfId="512" priority="756">
      <formula>$M128=#REF!</formula>
    </cfRule>
    <cfRule type="expression" dxfId="511" priority="757">
      <formula>$M128=#REF!</formula>
    </cfRule>
    <cfRule type="expression" dxfId="510" priority="758">
      <formula>$M128=#REF!</formula>
    </cfRule>
  </conditionalFormatting>
  <conditionalFormatting sqref="Q116:Q117 Q122:Q128">
    <cfRule type="cellIs" dxfId="509" priority="759" operator="equal">
      <formula>"Mut+ext"</formula>
    </cfRule>
  </conditionalFormatting>
  <conditionalFormatting sqref="Z117">
    <cfRule type="expression" dxfId="508" priority="760">
      <formula>$M117=#REF!</formula>
    </cfRule>
    <cfRule type="expression" dxfId="507" priority="761">
      <formula>$M117=#REF!</formula>
    </cfRule>
    <cfRule type="expression" dxfId="506" priority="762">
      <formula>$M117=#REF!</formula>
    </cfRule>
    <cfRule type="expression" dxfId="505" priority="763">
      <formula>$M117=#REF!</formula>
    </cfRule>
  </conditionalFormatting>
  <conditionalFormatting sqref="AD141">
    <cfRule type="expression" dxfId="504" priority="764">
      <formula>$M141=#REF!</formula>
    </cfRule>
    <cfRule type="expression" dxfId="503" priority="765">
      <formula>$M141=#REF!</formula>
    </cfRule>
    <cfRule type="expression" dxfId="502" priority="766">
      <formula>$M141=#REF!</formula>
    </cfRule>
    <cfRule type="expression" dxfId="501" priority="767">
      <formula>$M141=#REF!</formula>
    </cfRule>
  </conditionalFormatting>
  <conditionalFormatting sqref="AD129:AD130">
    <cfRule type="expression" dxfId="500" priority="768">
      <formula>$M129=#REF!</formula>
    </cfRule>
    <cfRule type="expression" dxfId="499" priority="769">
      <formula>$M129=#REF!</formula>
    </cfRule>
    <cfRule type="expression" dxfId="498" priority="770">
      <formula>$M129=#REF!</formula>
    </cfRule>
    <cfRule type="expression" dxfId="497" priority="771">
      <formula>$M129=#REF!</formula>
    </cfRule>
  </conditionalFormatting>
  <conditionalFormatting sqref="Z129">
    <cfRule type="expression" dxfId="496" priority="772">
      <formula>$M129=#REF!</formula>
    </cfRule>
    <cfRule type="expression" dxfId="495" priority="773">
      <formula>$M129=#REF!</formula>
    </cfRule>
    <cfRule type="expression" dxfId="494" priority="774">
      <formula>$M129=#REF!</formula>
    </cfRule>
    <cfRule type="expression" dxfId="493" priority="775">
      <formula>$M129=#REF!</formula>
    </cfRule>
  </conditionalFormatting>
  <conditionalFormatting sqref="Z141">
    <cfRule type="expression" dxfId="492" priority="776">
      <formula>$M141=#REF!</formula>
    </cfRule>
    <cfRule type="expression" dxfId="491" priority="777">
      <formula>$M141=#REF!</formula>
    </cfRule>
    <cfRule type="expression" dxfId="490" priority="778">
      <formula>$M141=#REF!</formula>
    </cfRule>
    <cfRule type="expression" dxfId="489" priority="779">
      <formula>$M141=#REF!</formula>
    </cfRule>
  </conditionalFormatting>
  <conditionalFormatting sqref="AC129">
    <cfRule type="expression" dxfId="488" priority="780">
      <formula>$M129=#REF!</formula>
    </cfRule>
    <cfRule type="expression" dxfId="487" priority="781">
      <formula>$M129=#REF!</formula>
    </cfRule>
    <cfRule type="expression" dxfId="486" priority="782">
      <formula>$M129=#REF!</formula>
    </cfRule>
    <cfRule type="expression" dxfId="485" priority="783">
      <formula>$M129=#REF!</formula>
    </cfRule>
  </conditionalFormatting>
  <conditionalFormatting sqref="AC130">
    <cfRule type="expression" dxfId="484" priority="784">
      <formula>$M130=#REF!</formula>
    </cfRule>
    <cfRule type="expression" dxfId="483" priority="785">
      <formula>$M130=#REF!</formula>
    </cfRule>
    <cfRule type="expression" dxfId="482" priority="786">
      <formula>$M130=#REF!</formula>
    </cfRule>
    <cfRule type="expression" dxfId="481" priority="787">
      <formula>$M130=#REF!</formula>
    </cfRule>
  </conditionalFormatting>
  <conditionalFormatting sqref="AC135">
    <cfRule type="expression" dxfId="480" priority="788">
      <formula>$M135=#REF!</formula>
    </cfRule>
    <cfRule type="expression" dxfId="479" priority="789">
      <formula>$M135=#REF!</formula>
    </cfRule>
    <cfRule type="expression" dxfId="478" priority="790">
      <formula>$M135=#REF!</formula>
    </cfRule>
    <cfRule type="expression" dxfId="477" priority="791">
      <formula>$M135=#REF!</formula>
    </cfRule>
  </conditionalFormatting>
  <conditionalFormatting sqref="AC136">
    <cfRule type="expression" dxfId="476" priority="792">
      <formula>$M136=#REF!</formula>
    </cfRule>
    <cfRule type="expression" dxfId="475" priority="793">
      <formula>$M136=#REF!</formula>
    </cfRule>
    <cfRule type="expression" dxfId="474" priority="794">
      <formula>$M136=#REF!</formula>
    </cfRule>
    <cfRule type="expression" dxfId="473" priority="795">
      <formula>$M136=#REF!</formula>
    </cfRule>
  </conditionalFormatting>
  <conditionalFormatting sqref="AC137">
    <cfRule type="expression" dxfId="472" priority="796">
      <formula>$M137=#REF!</formula>
    </cfRule>
    <cfRule type="expression" dxfId="471" priority="797">
      <formula>$M137=#REF!</formula>
    </cfRule>
    <cfRule type="expression" dxfId="470" priority="798">
      <formula>$M137=#REF!</formula>
    </cfRule>
    <cfRule type="expression" dxfId="469" priority="799">
      <formula>$M137=#REF!</formula>
    </cfRule>
  </conditionalFormatting>
  <conditionalFormatting sqref="AC139:AC140">
    <cfRule type="expression" dxfId="468" priority="800">
      <formula>$M139=#REF!</formula>
    </cfRule>
    <cfRule type="expression" dxfId="467" priority="801">
      <formula>$M139=#REF!</formula>
    </cfRule>
    <cfRule type="expression" dxfId="466" priority="802">
      <formula>$M139=#REF!</formula>
    </cfRule>
    <cfRule type="expression" dxfId="465" priority="803">
      <formula>$M139=#REF!</formula>
    </cfRule>
  </conditionalFormatting>
  <conditionalFormatting sqref="AC138">
    <cfRule type="expression" dxfId="464" priority="804">
      <formula>$M138=#REF!</formula>
    </cfRule>
    <cfRule type="expression" dxfId="463" priority="805">
      <formula>$M138=#REF!</formula>
    </cfRule>
    <cfRule type="expression" dxfId="462" priority="806">
      <formula>$M138=#REF!</formula>
    </cfRule>
    <cfRule type="expression" dxfId="461" priority="807">
      <formula>$M138=#REF!</formula>
    </cfRule>
  </conditionalFormatting>
  <conditionalFormatting sqref="AC141 Z135:Z140 AC255:AD258 Z255:Z258 AC267:AD271 Z267:Z271">
    <cfRule type="expression" dxfId="460" priority="808">
      <formula>$M135=#REF!</formula>
    </cfRule>
    <cfRule type="expression" dxfId="459" priority="809">
      <formula>$M135=#REF!</formula>
    </cfRule>
    <cfRule type="expression" dxfId="458" priority="810">
      <formula>$M135=#REF!</formula>
    </cfRule>
    <cfRule type="expression" dxfId="457" priority="811">
      <formula>$M135=#REF!</formula>
    </cfRule>
  </conditionalFormatting>
  <conditionalFormatting sqref="Q129:Q130 Q135:Q141">
    <cfRule type="cellIs" dxfId="456" priority="812" operator="equal">
      <formula>"Mut+ext"</formula>
    </cfRule>
  </conditionalFormatting>
  <conditionalFormatting sqref="Z130">
    <cfRule type="expression" dxfId="455" priority="813">
      <formula>$M130=#REF!</formula>
    </cfRule>
    <cfRule type="expression" dxfId="454" priority="814">
      <formula>$M130=#REF!</formula>
    </cfRule>
    <cfRule type="expression" dxfId="453" priority="815">
      <formula>$M130=#REF!</formula>
    </cfRule>
    <cfRule type="expression" dxfId="452" priority="816">
      <formula>$M130=#REF!</formula>
    </cfRule>
  </conditionalFormatting>
  <conditionalFormatting sqref="AD248:AD250">
    <cfRule type="expression" dxfId="451" priority="817">
      <formula>$M248=#REF!</formula>
    </cfRule>
    <cfRule type="expression" dxfId="450" priority="818">
      <formula>$M248=#REF!</formula>
    </cfRule>
    <cfRule type="expression" dxfId="449" priority="819">
      <formula>$M248=#REF!</formula>
    </cfRule>
    <cfRule type="expression" dxfId="448" priority="820">
      <formula>$M248=#REF!</formula>
    </cfRule>
  </conditionalFormatting>
  <conditionalFormatting sqref="AC248:AC250">
    <cfRule type="expression" dxfId="447" priority="821">
      <formula>$M248=#REF!</formula>
    </cfRule>
    <cfRule type="expression" dxfId="446" priority="822">
      <formula>$M248=#REF!</formula>
    </cfRule>
    <cfRule type="expression" dxfId="445" priority="823">
      <formula>$M248=#REF!</formula>
    </cfRule>
    <cfRule type="expression" dxfId="444" priority="824">
      <formula>$M248=#REF!</formula>
    </cfRule>
  </conditionalFormatting>
  <conditionalFormatting sqref="Q248:Q250 Q255:Q258">
    <cfRule type="cellIs" dxfId="443" priority="825" operator="equal">
      <formula>"Mut+ext"</formula>
    </cfRule>
  </conditionalFormatting>
  <conditionalFormatting sqref="Z248:Z250">
    <cfRule type="expression" dxfId="442" priority="826">
      <formula>$M248=#REF!</formula>
    </cfRule>
    <cfRule type="expression" dxfId="441" priority="827">
      <formula>$M248=#REF!</formula>
    </cfRule>
    <cfRule type="expression" dxfId="440" priority="828">
      <formula>$M248=#REF!</formula>
    </cfRule>
    <cfRule type="expression" dxfId="439" priority="829">
      <formula>$M248=#REF!</formula>
    </cfRule>
  </conditionalFormatting>
  <conditionalFormatting sqref="AD259">
    <cfRule type="expression" dxfId="438" priority="830">
      <formula>$M259=#REF!</formula>
    </cfRule>
    <cfRule type="expression" dxfId="437" priority="831">
      <formula>$M259=#REF!</formula>
    </cfRule>
    <cfRule type="expression" dxfId="436" priority="832">
      <formula>$M259=#REF!</formula>
    </cfRule>
    <cfRule type="expression" dxfId="435" priority="833">
      <formula>$M259=#REF!</formula>
    </cfRule>
  </conditionalFormatting>
  <conditionalFormatting sqref="AC259">
    <cfRule type="expression" dxfId="434" priority="834">
      <formula>$M259=#REF!</formula>
    </cfRule>
    <cfRule type="expression" dxfId="433" priority="835">
      <formula>$M259=#REF!</formula>
    </cfRule>
    <cfRule type="expression" dxfId="432" priority="836">
      <formula>$M259=#REF!</formula>
    </cfRule>
    <cfRule type="expression" dxfId="431" priority="837">
      <formula>$M259=#REF!</formula>
    </cfRule>
  </conditionalFormatting>
  <conditionalFormatting sqref="Q259">
    <cfRule type="cellIs" dxfId="430" priority="838" operator="equal">
      <formula>"Mut+ext"</formula>
    </cfRule>
  </conditionalFormatting>
  <conditionalFormatting sqref="Z259">
    <cfRule type="expression" dxfId="429" priority="839">
      <formula>$M259=#REF!</formula>
    </cfRule>
    <cfRule type="expression" dxfId="428" priority="840">
      <formula>$M259=#REF!</formula>
    </cfRule>
    <cfRule type="expression" dxfId="427" priority="841">
      <formula>$M259=#REF!</formula>
    </cfRule>
    <cfRule type="expression" dxfId="426" priority="842">
      <formula>$M259=#REF!</formula>
    </cfRule>
  </conditionalFormatting>
  <conditionalFormatting sqref="AD247">
    <cfRule type="expression" dxfId="425" priority="843">
      <formula>$M247=#REF!</formula>
    </cfRule>
    <cfRule type="expression" dxfId="424" priority="844">
      <formula>$M247=#REF!</formula>
    </cfRule>
    <cfRule type="expression" dxfId="423" priority="845">
      <formula>$M247=#REF!</formula>
    </cfRule>
    <cfRule type="expression" dxfId="422" priority="846">
      <formula>$M247=#REF!</formula>
    </cfRule>
  </conditionalFormatting>
  <conditionalFormatting sqref="AC247">
    <cfRule type="expression" dxfId="421" priority="847">
      <formula>$M247=#REF!</formula>
    </cfRule>
    <cfRule type="expression" dxfId="420" priority="848">
      <formula>$M247=#REF!</formula>
    </cfRule>
    <cfRule type="expression" dxfId="419" priority="849">
      <formula>$M247=#REF!</formula>
    </cfRule>
    <cfRule type="expression" dxfId="418" priority="850">
      <formula>$M247=#REF!</formula>
    </cfRule>
  </conditionalFormatting>
  <conditionalFormatting sqref="Q247">
    <cfRule type="cellIs" dxfId="417" priority="851" operator="equal">
      <formula>"Mut+ext"</formula>
    </cfRule>
  </conditionalFormatting>
  <conditionalFormatting sqref="Z247">
    <cfRule type="expression" dxfId="416" priority="852">
      <formula>$M247=#REF!</formula>
    </cfRule>
    <cfRule type="expression" dxfId="415" priority="853">
      <formula>$M247=#REF!</formula>
    </cfRule>
    <cfRule type="expression" dxfId="414" priority="854">
      <formula>$M247=#REF!</formula>
    </cfRule>
    <cfRule type="expression" dxfId="413" priority="855">
      <formula>$M247=#REF!</formula>
    </cfRule>
  </conditionalFormatting>
  <conditionalFormatting sqref="AD261:AD262">
    <cfRule type="expression" dxfId="412" priority="856">
      <formula>$M261=#REF!</formula>
    </cfRule>
    <cfRule type="expression" dxfId="411" priority="857">
      <formula>$M261=#REF!</formula>
    </cfRule>
    <cfRule type="expression" dxfId="410" priority="858">
      <formula>$M261=#REF!</formula>
    </cfRule>
    <cfRule type="expression" dxfId="409" priority="859">
      <formula>$M261=#REF!</formula>
    </cfRule>
  </conditionalFormatting>
  <conditionalFormatting sqref="AC261:AC262">
    <cfRule type="expression" dxfId="408" priority="860">
      <formula>$M261=#REF!</formula>
    </cfRule>
    <cfRule type="expression" dxfId="407" priority="861">
      <formula>$M261=#REF!</formula>
    </cfRule>
    <cfRule type="expression" dxfId="406" priority="862">
      <formula>$M261=#REF!</formula>
    </cfRule>
    <cfRule type="expression" dxfId="405" priority="863">
      <formula>$M261=#REF!</formula>
    </cfRule>
  </conditionalFormatting>
  <conditionalFormatting sqref="Q261:Q262 Q267:Q271">
    <cfRule type="cellIs" dxfId="404" priority="864" operator="equal">
      <formula>"Mut+ext"</formula>
    </cfRule>
  </conditionalFormatting>
  <conditionalFormatting sqref="Z261:Z262">
    <cfRule type="expression" dxfId="403" priority="865">
      <formula>$M261=#REF!</formula>
    </cfRule>
    <cfRule type="expression" dxfId="402" priority="866">
      <formula>$M261=#REF!</formula>
    </cfRule>
    <cfRule type="expression" dxfId="401" priority="867">
      <formula>$M261=#REF!</formula>
    </cfRule>
    <cfRule type="expression" dxfId="400" priority="868">
      <formula>$M261=#REF!</formula>
    </cfRule>
  </conditionalFormatting>
  <conditionalFormatting sqref="AD272">
    <cfRule type="expression" dxfId="399" priority="869">
      <formula>$M272=#REF!</formula>
    </cfRule>
    <cfRule type="expression" dxfId="398" priority="870">
      <formula>$M272=#REF!</formula>
    </cfRule>
    <cfRule type="expression" dxfId="397" priority="871">
      <formula>$M272=#REF!</formula>
    </cfRule>
    <cfRule type="expression" dxfId="396" priority="872">
      <formula>$M272=#REF!</formula>
    </cfRule>
  </conditionalFormatting>
  <conditionalFormatting sqref="AC272">
    <cfRule type="expression" dxfId="395" priority="873">
      <formula>$M272=#REF!</formula>
    </cfRule>
    <cfRule type="expression" dxfId="394" priority="874">
      <formula>$M272=#REF!</formula>
    </cfRule>
    <cfRule type="expression" dxfId="393" priority="875">
      <formula>$M272=#REF!</formula>
    </cfRule>
    <cfRule type="expression" dxfId="392" priority="876">
      <formula>$M272=#REF!</formula>
    </cfRule>
  </conditionalFormatting>
  <conditionalFormatting sqref="Q272">
    <cfRule type="cellIs" dxfId="391" priority="877" operator="equal">
      <formula>"Mut+ext"</formula>
    </cfRule>
  </conditionalFormatting>
  <conditionalFormatting sqref="Z272">
    <cfRule type="expression" dxfId="390" priority="878">
      <formula>$M272=#REF!</formula>
    </cfRule>
    <cfRule type="expression" dxfId="389" priority="879">
      <formula>$M272=#REF!</formula>
    </cfRule>
    <cfRule type="expression" dxfId="388" priority="880">
      <formula>$M272=#REF!</formula>
    </cfRule>
    <cfRule type="expression" dxfId="387" priority="881">
      <formula>$M272=#REF!</formula>
    </cfRule>
  </conditionalFormatting>
  <conditionalFormatting sqref="AD260">
    <cfRule type="expression" dxfId="386" priority="882">
      <formula>$M260=#REF!</formula>
    </cfRule>
    <cfRule type="expression" dxfId="385" priority="883">
      <formula>$M260=#REF!</formula>
    </cfRule>
    <cfRule type="expression" dxfId="384" priority="884">
      <formula>$M260=#REF!</formula>
    </cfRule>
    <cfRule type="expression" dxfId="383" priority="885">
      <formula>$M260=#REF!</formula>
    </cfRule>
  </conditionalFormatting>
  <conditionalFormatting sqref="AC260">
    <cfRule type="expression" dxfId="382" priority="886">
      <formula>$M260=#REF!</formula>
    </cfRule>
    <cfRule type="expression" dxfId="381" priority="887">
      <formula>$M260=#REF!</formula>
    </cfRule>
    <cfRule type="expression" dxfId="380" priority="888">
      <formula>$M260=#REF!</formula>
    </cfRule>
    <cfRule type="expression" dxfId="379" priority="889">
      <formula>$M260=#REF!</formula>
    </cfRule>
  </conditionalFormatting>
  <conditionalFormatting sqref="Q260">
    <cfRule type="cellIs" dxfId="378" priority="890" operator="equal">
      <formula>"Mut+ext"</formula>
    </cfRule>
  </conditionalFormatting>
  <conditionalFormatting sqref="Z260">
    <cfRule type="expression" dxfId="377" priority="891">
      <formula>$M260=#REF!</formula>
    </cfRule>
    <cfRule type="expression" dxfId="376" priority="892">
      <formula>$M260=#REF!</formula>
    </cfRule>
    <cfRule type="expression" dxfId="375" priority="893">
      <formula>$M260=#REF!</formula>
    </cfRule>
    <cfRule type="expression" dxfId="374" priority="894">
      <formula>$M260=#REF!</formula>
    </cfRule>
  </conditionalFormatting>
  <conditionalFormatting sqref="Q20">
    <cfRule type="cellIs" dxfId="373" priority="895" operator="equal">
      <formula>"Mut+ext"</formula>
    </cfRule>
  </conditionalFormatting>
  <conditionalFormatting sqref="AD15:AD18">
    <cfRule type="expression" dxfId="372" priority="896">
      <formula>$M15=#REF!</formula>
    </cfRule>
    <cfRule type="expression" dxfId="371" priority="897">
      <formula>$M15=#REF!</formula>
    </cfRule>
    <cfRule type="expression" dxfId="370" priority="898">
      <formula>$M15=#REF!</formula>
    </cfRule>
    <cfRule type="expression" dxfId="369" priority="899">
      <formula>$M15=#REF!</formula>
    </cfRule>
  </conditionalFormatting>
  <conditionalFormatting sqref="AC15">
    <cfRule type="expression" dxfId="368" priority="900">
      <formula>$M15=#REF!</formula>
    </cfRule>
    <cfRule type="expression" dxfId="367" priority="901">
      <formula>$M15=#REF!</formula>
    </cfRule>
    <cfRule type="expression" dxfId="366" priority="902">
      <formula>$M15=#REF!</formula>
    </cfRule>
    <cfRule type="expression" dxfId="365" priority="903">
      <formula>$M15=#REF!</formula>
    </cfRule>
  </conditionalFormatting>
  <conditionalFormatting sqref="AC16">
    <cfRule type="expression" dxfId="364" priority="904">
      <formula>$M16=#REF!</formula>
    </cfRule>
    <cfRule type="expression" dxfId="363" priority="905">
      <formula>$M16=#REF!</formula>
    </cfRule>
    <cfRule type="expression" dxfId="362" priority="906">
      <formula>$M16=#REF!</formula>
    </cfRule>
    <cfRule type="expression" dxfId="361" priority="907">
      <formula>$M16=#REF!</formula>
    </cfRule>
  </conditionalFormatting>
  <conditionalFormatting sqref="AC18">
    <cfRule type="expression" dxfId="360" priority="908">
      <formula>$M18=#REF!</formula>
    </cfRule>
    <cfRule type="expression" dxfId="359" priority="909">
      <formula>$M18=#REF!</formula>
    </cfRule>
    <cfRule type="expression" dxfId="358" priority="910">
      <formula>$M18=#REF!</formula>
    </cfRule>
    <cfRule type="expression" dxfId="357" priority="911">
      <formula>$M18=#REF!</formula>
    </cfRule>
  </conditionalFormatting>
  <conditionalFormatting sqref="AC17">
    <cfRule type="expression" dxfId="356" priority="912">
      <formula>$M17=#REF!</formula>
    </cfRule>
    <cfRule type="expression" dxfId="355" priority="913">
      <formula>$M17=#REF!</formula>
    </cfRule>
    <cfRule type="expression" dxfId="354" priority="914">
      <formula>$M17=#REF!</formula>
    </cfRule>
    <cfRule type="expression" dxfId="353" priority="915">
      <formula>$M17=#REF!</formula>
    </cfRule>
  </conditionalFormatting>
  <conditionalFormatting sqref="Q17:Q18 Q15">
    <cfRule type="cellIs" dxfId="352" priority="916" operator="equal">
      <formula>"Mut+ext"</formula>
    </cfRule>
  </conditionalFormatting>
  <conditionalFormatting sqref="Z15:Z18">
    <cfRule type="expression" dxfId="351" priority="917">
      <formula>$M15=#REF!</formula>
    </cfRule>
    <cfRule type="expression" dxfId="350" priority="918">
      <formula>$M15=#REF!</formula>
    </cfRule>
    <cfRule type="expression" dxfId="349" priority="919">
      <formula>$M15=#REF!</formula>
    </cfRule>
    <cfRule type="expression" dxfId="348" priority="920">
      <formula>$M15=#REF!</formula>
    </cfRule>
  </conditionalFormatting>
  <conditionalFormatting sqref="Q16">
    <cfRule type="cellIs" dxfId="347" priority="921" operator="equal">
      <formula>"Mut+ext"</formula>
    </cfRule>
  </conditionalFormatting>
  <conditionalFormatting sqref="AD28:AD31">
    <cfRule type="expression" dxfId="346" priority="922">
      <formula>$M28=#REF!</formula>
    </cfRule>
    <cfRule type="expression" dxfId="345" priority="923">
      <formula>$M28=#REF!</formula>
    </cfRule>
    <cfRule type="expression" dxfId="344" priority="924">
      <formula>$M28=#REF!</formula>
    </cfRule>
    <cfRule type="expression" dxfId="343" priority="925">
      <formula>$M28=#REF!</formula>
    </cfRule>
  </conditionalFormatting>
  <conditionalFormatting sqref="AC28">
    <cfRule type="expression" dxfId="342" priority="926">
      <formula>$M28=#REF!</formula>
    </cfRule>
    <cfRule type="expression" dxfId="341" priority="927">
      <formula>$M28=#REF!</formula>
    </cfRule>
    <cfRule type="expression" dxfId="340" priority="928">
      <formula>$M28=#REF!</formula>
    </cfRule>
    <cfRule type="expression" dxfId="339" priority="929">
      <formula>$M28=#REF!</formula>
    </cfRule>
  </conditionalFormatting>
  <conditionalFormatting sqref="AC29">
    <cfRule type="expression" dxfId="338" priority="930">
      <formula>$M29=#REF!</formula>
    </cfRule>
    <cfRule type="expression" dxfId="337" priority="931">
      <formula>$M29=#REF!</formula>
    </cfRule>
    <cfRule type="expression" dxfId="336" priority="932">
      <formula>$M29=#REF!</formula>
    </cfRule>
    <cfRule type="expression" dxfId="335" priority="933">
      <formula>$M29=#REF!</formula>
    </cfRule>
  </conditionalFormatting>
  <conditionalFormatting sqref="AC31">
    <cfRule type="expression" dxfId="334" priority="934">
      <formula>$M31=#REF!</formula>
    </cfRule>
    <cfRule type="expression" dxfId="333" priority="935">
      <formula>$M31=#REF!</formula>
    </cfRule>
    <cfRule type="expression" dxfId="332" priority="936">
      <formula>$M31=#REF!</formula>
    </cfRule>
    <cfRule type="expression" dxfId="331" priority="937">
      <formula>$M31=#REF!</formula>
    </cfRule>
  </conditionalFormatting>
  <conditionalFormatting sqref="AC30">
    <cfRule type="expression" dxfId="330" priority="938">
      <formula>$M30=#REF!</formula>
    </cfRule>
    <cfRule type="expression" dxfId="329" priority="939">
      <formula>$M30=#REF!</formula>
    </cfRule>
    <cfRule type="expression" dxfId="328" priority="940">
      <formula>$M30=#REF!</formula>
    </cfRule>
    <cfRule type="expression" dxfId="327" priority="941">
      <formula>$M30=#REF!</formula>
    </cfRule>
  </conditionalFormatting>
  <conditionalFormatting sqref="Q28:Q31">
    <cfRule type="cellIs" dxfId="326" priority="942" operator="equal">
      <formula>"Mut+ext"</formula>
    </cfRule>
  </conditionalFormatting>
  <conditionalFormatting sqref="Z28:Z31">
    <cfRule type="expression" dxfId="325" priority="943">
      <formula>$M28=#REF!</formula>
    </cfRule>
    <cfRule type="expression" dxfId="324" priority="944">
      <formula>$M28=#REF!</formula>
    </cfRule>
    <cfRule type="expression" dxfId="323" priority="945">
      <formula>$M28=#REF!</formula>
    </cfRule>
    <cfRule type="expression" dxfId="322" priority="946">
      <formula>$M28=#REF!</formula>
    </cfRule>
  </conditionalFormatting>
  <conditionalFormatting sqref="AD42:AD45">
    <cfRule type="expression" dxfId="321" priority="947">
      <formula>$M42=#REF!</formula>
    </cfRule>
    <cfRule type="expression" dxfId="320" priority="948">
      <formula>$M42=#REF!</formula>
    </cfRule>
    <cfRule type="expression" dxfId="319" priority="949">
      <formula>$M42=#REF!</formula>
    </cfRule>
    <cfRule type="expression" dxfId="318" priority="950">
      <formula>$M42=#REF!</formula>
    </cfRule>
  </conditionalFormatting>
  <conditionalFormatting sqref="AC42">
    <cfRule type="expression" dxfId="317" priority="951">
      <formula>$M42=#REF!</formula>
    </cfRule>
    <cfRule type="expression" dxfId="316" priority="952">
      <formula>$M42=#REF!</formula>
    </cfRule>
    <cfRule type="expression" dxfId="315" priority="953">
      <formula>$M42=#REF!</formula>
    </cfRule>
    <cfRule type="expression" dxfId="314" priority="954">
      <formula>$M42=#REF!</formula>
    </cfRule>
  </conditionalFormatting>
  <conditionalFormatting sqref="AC44:AC45">
    <cfRule type="expression" dxfId="313" priority="955">
      <formula>$M44=#REF!</formula>
    </cfRule>
    <cfRule type="expression" dxfId="312" priority="956">
      <formula>$M44=#REF!</formula>
    </cfRule>
    <cfRule type="expression" dxfId="311" priority="957">
      <formula>$M44=#REF!</formula>
    </cfRule>
    <cfRule type="expression" dxfId="310" priority="958">
      <formula>$M44=#REF!</formula>
    </cfRule>
  </conditionalFormatting>
  <conditionalFormatting sqref="AC43">
    <cfRule type="expression" dxfId="309" priority="959">
      <formula>$M43=#REF!</formula>
    </cfRule>
    <cfRule type="expression" dxfId="308" priority="960">
      <formula>$M43=#REF!</formula>
    </cfRule>
    <cfRule type="expression" dxfId="307" priority="961">
      <formula>$M43=#REF!</formula>
    </cfRule>
    <cfRule type="expression" dxfId="306" priority="962">
      <formula>$M43=#REF!</formula>
    </cfRule>
  </conditionalFormatting>
  <conditionalFormatting sqref="Q42:Q45">
    <cfRule type="cellIs" dxfId="305" priority="963" operator="equal">
      <formula>"Mut+ext"</formula>
    </cfRule>
  </conditionalFormatting>
  <conditionalFormatting sqref="Z42:Z45">
    <cfRule type="expression" dxfId="304" priority="964">
      <formula>$M42=#REF!</formula>
    </cfRule>
    <cfRule type="expression" dxfId="303" priority="965">
      <formula>$M42=#REF!</formula>
    </cfRule>
    <cfRule type="expression" dxfId="302" priority="966">
      <formula>$M42=#REF!</formula>
    </cfRule>
    <cfRule type="expression" dxfId="301" priority="967">
      <formula>$M42=#REF!</formula>
    </cfRule>
  </conditionalFormatting>
  <conditionalFormatting sqref="AD54:AD57">
    <cfRule type="expression" dxfId="300" priority="968">
      <formula>$M54=#REF!</formula>
    </cfRule>
    <cfRule type="expression" dxfId="299" priority="969">
      <formula>$M54=#REF!</formula>
    </cfRule>
    <cfRule type="expression" dxfId="298" priority="970">
      <formula>$M54=#REF!</formula>
    </cfRule>
    <cfRule type="expression" dxfId="297" priority="971">
      <formula>$M54=#REF!</formula>
    </cfRule>
  </conditionalFormatting>
  <conditionalFormatting sqref="AC54">
    <cfRule type="expression" dxfId="296" priority="972">
      <formula>$M54=#REF!</formula>
    </cfRule>
    <cfRule type="expression" dxfId="295" priority="973">
      <formula>$M54=#REF!</formula>
    </cfRule>
    <cfRule type="expression" dxfId="294" priority="974">
      <formula>$M54=#REF!</formula>
    </cfRule>
    <cfRule type="expression" dxfId="293" priority="975">
      <formula>$M54=#REF!</formula>
    </cfRule>
  </conditionalFormatting>
  <conditionalFormatting sqref="AC55">
    <cfRule type="expression" dxfId="292" priority="976">
      <formula>$M55=#REF!</formula>
    </cfRule>
    <cfRule type="expression" dxfId="291" priority="977">
      <formula>$M55=#REF!</formula>
    </cfRule>
    <cfRule type="expression" dxfId="290" priority="978">
      <formula>$M55=#REF!</formula>
    </cfRule>
    <cfRule type="expression" dxfId="289" priority="979">
      <formula>$M55=#REF!</formula>
    </cfRule>
  </conditionalFormatting>
  <conditionalFormatting sqref="AC57">
    <cfRule type="expression" dxfId="288" priority="980">
      <formula>$M57=#REF!</formula>
    </cfRule>
    <cfRule type="expression" dxfId="287" priority="981">
      <formula>$M57=#REF!</formula>
    </cfRule>
    <cfRule type="expression" dxfId="286" priority="982">
      <formula>$M57=#REF!</formula>
    </cfRule>
    <cfRule type="expression" dxfId="285" priority="983">
      <formula>$M57=#REF!</formula>
    </cfRule>
  </conditionalFormatting>
  <conditionalFormatting sqref="AC56">
    <cfRule type="expression" dxfId="284" priority="984">
      <formula>$M56=#REF!</formula>
    </cfRule>
    <cfRule type="expression" dxfId="283" priority="985">
      <formula>$M56=#REF!</formula>
    </cfRule>
    <cfRule type="expression" dxfId="282" priority="986">
      <formula>$M56=#REF!</formula>
    </cfRule>
    <cfRule type="expression" dxfId="281" priority="987">
      <formula>$M56=#REF!</formula>
    </cfRule>
  </conditionalFormatting>
  <conditionalFormatting sqref="Q54:Q57">
    <cfRule type="cellIs" dxfId="280" priority="988" operator="equal">
      <formula>"Mut+ext"</formula>
    </cfRule>
  </conditionalFormatting>
  <conditionalFormatting sqref="Z54:Z57">
    <cfRule type="expression" dxfId="279" priority="989">
      <formula>$M54=#REF!</formula>
    </cfRule>
    <cfRule type="expression" dxfId="278" priority="990">
      <formula>$M54=#REF!</formula>
    </cfRule>
    <cfRule type="expression" dxfId="277" priority="991">
      <formula>$M54=#REF!</formula>
    </cfRule>
    <cfRule type="expression" dxfId="276" priority="992">
      <formula>$M54=#REF!</formula>
    </cfRule>
  </conditionalFormatting>
  <conditionalFormatting sqref="AD67:AD70">
    <cfRule type="expression" dxfId="275" priority="993">
      <formula>$M67=#REF!</formula>
    </cfRule>
    <cfRule type="expression" dxfId="274" priority="994">
      <formula>$M67=#REF!</formula>
    </cfRule>
    <cfRule type="expression" dxfId="273" priority="995">
      <formula>$M67=#REF!</formula>
    </cfRule>
    <cfRule type="expression" dxfId="272" priority="996">
      <formula>$M67=#REF!</formula>
    </cfRule>
  </conditionalFormatting>
  <conditionalFormatting sqref="AC67">
    <cfRule type="expression" dxfId="271" priority="997">
      <formula>$M67=#REF!</formula>
    </cfRule>
    <cfRule type="expression" dxfId="270" priority="998">
      <formula>$M67=#REF!</formula>
    </cfRule>
    <cfRule type="expression" dxfId="269" priority="999">
      <formula>$M67=#REF!</formula>
    </cfRule>
    <cfRule type="expression" dxfId="268" priority="1000">
      <formula>$M67=#REF!</formula>
    </cfRule>
  </conditionalFormatting>
  <conditionalFormatting sqref="AC68">
    <cfRule type="expression" dxfId="267" priority="1001">
      <formula>$M68=#REF!</formula>
    </cfRule>
    <cfRule type="expression" dxfId="266" priority="1002">
      <formula>$M68=#REF!</formula>
    </cfRule>
    <cfRule type="expression" dxfId="265" priority="1003">
      <formula>$M68=#REF!</formula>
    </cfRule>
    <cfRule type="expression" dxfId="264" priority="1004">
      <formula>$M68=#REF!</formula>
    </cfRule>
  </conditionalFormatting>
  <conditionalFormatting sqref="AC70">
    <cfRule type="expression" dxfId="263" priority="1005">
      <formula>$M70=#REF!</formula>
    </cfRule>
    <cfRule type="expression" dxfId="262" priority="1006">
      <formula>$M70=#REF!</formula>
    </cfRule>
    <cfRule type="expression" dxfId="261" priority="1007">
      <formula>$M70=#REF!</formula>
    </cfRule>
    <cfRule type="expression" dxfId="260" priority="1008">
      <formula>$M70=#REF!</formula>
    </cfRule>
  </conditionalFormatting>
  <conditionalFormatting sqref="AC69">
    <cfRule type="expression" dxfId="259" priority="1009">
      <formula>$M69=#REF!</formula>
    </cfRule>
    <cfRule type="expression" dxfId="258" priority="1010">
      <formula>$M69=#REF!</formula>
    </cfRule>
    <cfRule type="expression" dxfId="257" priority="1011">
      <formula>$M69=#REF!</formula>
    </cfRule>
    <cfRule type="expression" dxfId="256" priority="1012">
      <formula>$M69=#REF!</formula>
    </cfRule>
  </conditionalFormatting>
  <conditionalFormatting sqref="Q67:Q70">
    <cfRule type="cellIs" dxfId="255" priority="1013" operator="equal">
      <formula>"Mut+ext"</formula>
    </cfRule>
  </conditionalFormatting>
  <conditionalFormatting sqref="Z67:Z70">
    <cfRule type="expression" dxfId="254" priority="1014">
      <formula>$M67=#REF!</formula>
    </cfRule>
    <cfRule type="expression" dxfId="253" priority="1015">
      <formula>$M67=#REF!</formula>
    </cfRule>
    <cfRule type="expression" dxfId="252" priority="1016">
      <formula>$M67=#REF!</formula>
    </cfRule>
    <cfRule type="expression" dxfId="251" priority="1017">
      <formula>$M67=#REF!</formula>
    </cfRule>
  </conditionalFormatting>
  <conditionalFormatting sqref="AD80:AD83">
    <cfRule type="expression" dxfId="250" priority="1018">
      <formula>$M80=#REF!</formula>
    </cfRule>
    <cfRule type="expression" dxfId="249" priority="1019">
      <formula>$M80=#REF!</formula>
    </cfRule>
    <cfRule type="expression" dxfId="248" priority="1020">
      <formula>$M80=#REF!</formula>
    </cfRule>
    <cfRule type="expression" dxfId="247" priority="1021">
      <formula>$M80=#REF!</formula>
    </cfRule>
  </conditionalFormatting>
  <conditionalFormatting sqref="AC80">
    <cfRule type="expression" dxfId="246" priority="1022">
      <formula>$M80=#REF!</formula>
    </cfRule>
    <cfRule type="expression" dxfId="245" priority="1023">
      <formula>$M80=#REF!</formula>
    </cfRule>
    <cfRule type="expression" dxfId="244" priority="1024">
      <formula>$M80=#REF!</formula>
    </cfRule>
    <cfRule type="expression" dxfId="243" priority="1025">
      <formula>$M80=#REF!</formula>
    </cfRule>
  </conditionalFormatting>
  <conditionalFormatting sqref="AC81">
    <cfRule type="expression" dxfId="242" priority="1026">
      <formula>$M81=#REF!</formula>
    </cfRule>
    <cfRule type="expression" dxfId="241" priority="1027">
      <formula>$M81=#REF!</formula>
    </cfRule>
    <cfRule type="expression" dxfId="240" priority="1028">
      <formula>$M81=#REF!</formula>
    </cfRule>
    <cfRule type="expression" dxfId="239" priority="1029">
      <formula>$M81=#REF!</formula>
    </cfRule>
  </conditionalFormatting>
  <conditionalFormatting sqref="AC83">
    <cfRule type="expression" dxfId="238" priority="1030">
      <formula>$M83=#REF!</formula>
    </cfRule>
    <cfRule type="expression" dxfId="237" priority="1031">
      <formula>$M83=#REF!</formula>
    </cfRule>
    <cfRule type="expression" dxfId="236" priority="1032">
      <formula>$M83=#REF!</formula>
    </cfRule>
    <cfRule type="expression" dxfId="235" priority="1033">
      <formula>$M83=#REF!</formula>
    </cfRule>
  </conditionalFormatting>
  <conditionalFormatting sqref="AC82">
    <cfRule type="expression" dxfId="234" priority="1034">
      <formula>$M82=#REF!</formula>
    </cfRule>
    <cfRule type="expression" dxfId="233" priority="1035">
      <formula>$M82=#REF!</formula>
    </cfRule>
    <cfRule type="expression" dxfId="232" priority="1036">
      <formula>$M82=#REF!</formula>
    </cfRule>
    <cfRule type="expression" dxfId="231" priority="1037">
      <formula>$M82=#REF!</formula>
    </cfRule>
  </conditionalFormatting>
  <conditionalFormatting sqref="Q80:Q83">
    <cfRule type="cellIs" dxfId="230" priority="1038" operator="equal">
      <formula>"Mut+ext"</formula>
    </cfRule>
  </conditionalFormatting>
  <conditionalFormatting sqref="Z80:Z83">
    <cfRule type="expression" dxfId="229" priority="1039">
      <formula>$M80=#REF!</formula>
    </cfRule>
    <cfRule type="expression" dxfId="228" priority="1040">
      <formula>$M80=#REF!</formula>
    </cfRule>
    <cfRule type="expression" dxfId="227" priority="1041">
      <formula>$M80=#REF!</formula>
    </cfRule>
    <cfRule type="expression" dxfId="226" priority="1042">
      <formula>$M80=#REF!</formula>
    </cfRule>
  </conditionalFormatting>
  <conditionalFormatting sqref="AD94:AD97">
    <cfRule type="expression" dxfId="225" priority="1043">
      <formula>$M94=#REF!</formula>
    </cfRule>
    <cfRule type="expression" dxfId="224" priority="1044">
      <formula>$M94=#REF!</formula>
    </cfRule>
    <cfRule type="expression" dxfId="223" priority="1045">
      <formula>$M94=#REF!</formula>
    </cfRule>
    <cfRule type="expression" dxfId="222" priority="1046">
      <formula>$M94=#REF!</formula>
    </cfRule>
  </conditionalFormatting>
  <conditionalFormatting sqref="AC94">
    <cfRule type="expression" dxfId="221" priority="1047">
      <formula>$M94=#REF!</formula>
    </cfRule>
    <cfRule type="expression" dxfId="220" priority="1048">
      <formula>$M94=#REF!</formula>
    </cfRule>
    <cfRule type="expression" dxfId="219" priority="1049">
      <formula>$M94=#REF!</formula>
    </cfRule>
    <cfRule type="expression" dxfId="218" priority="1050">
      <formula>$M94=#REF!</formula>
    </cfRule>
  </conditionalFormatting>
  <conditionalFormatting sqref="AC96:AC97">
    <cfRule type="expression" dxfId="217" priority="1051">
      <formula>$M96=#REF!</formula>
    </cfRule>
    <cfRule type="expression" dxfId="216" priority="1052">
      <formula>$M96=#REF!</formula>
    </cfRule>
    <cfRule type="expression" dxfId="215" priority="1053">
      <formula>$M96=#REF!</formula>
    </cfRule>
    <cfRule type="expression" dxfId="214" priority="1054">
      <formula>$M96=#REF!</formula>
    </cfRule>
  </conditionalFormatting>
  <conditionalFormatting sqref="AC95">
    <cfRule type="expression" dxfId="213" priority="1055">
      <formula>$M95=#REF!</formula>
    </cfRule>
    <cfRule type="expression" dxfId="212" priority="1056">
      <formula>$M95=#REF!</formula>
    </cfRule>
    <cfRule type="expression" dxfId="211" priority="1057">
      <formula>$M95=#REF!</formula>
    </cfRule>
    <cfRule type="expression" dxfId="210" priority="1058">
      <formula>$M95=#REF!</formula>
    </cfRule>
  </conditionalFormatting>
  <conditionalFormatting sqref="Q94:Q97">
    <cfRule type="cellIs" dxfId="209" priority="1059" operator="equal">
      <formula>"Mut+ext"</formula>
    </cfRule>
  </conditionalFormatting>
  <conditionalFormatting sqref="Z94:Z97">
    <cfRule type="expression" dxfId="208" priority="1060">
      <formula>$M94=#REF!</formula>
    </cfRule>
    <cfRule type="expression" dxfId="207" priority="1061">
      <formula>$M94=#REF!</formula>
    </cfRule>
    <cfRule type="expression" dxfId="206" priority="1062">
      <formula>$M94=#REF!</formula>
    </cfRule>
    <cfRule type="expression" dxfId="205" priority="1063">
      <formula>$M94=#REF!</formula>
    </cfRule>
  </conditionalFormatting>
  <conditionalFormatting sqref="AD105:AD108">
    <cfRule type="expression" dxfId="204" priority="1064">
      <formula>$M105=#REF!</formula>
    </cfRule>
    <cfRule type="expression" dxfId="203" priority="1065">
      <formula>$M105=#REF!</formula>
    </cfRule>
    <cfRule type="expression" dxfId="202" priority="1066">
      <formula>$M105=#REF!</formula>
    </cfRule>
    <cfRule type="expression" dxfId="201" priority="1067">
      <formula>$M105=#REF!</formula>
    </cfRule>
  </conditionalFormatting>
  <conditionalFormatting sqref="AC105">
    <cfRule type="expression" dxfId="200" priority="1068">
      <formula>$M105=#REF!</formula>
    </cfRule>
    <cfRule type="expression" dxfId="199" priority="1069">
      <formula>$M105=#REF!</formula>
    </cfRule>
    <cfRule type="expression" dxfId="198" priority="1070">
      <formula>$M105=#REF!</formula>
    </cfRule>
    <cfRule type="expression" dxfId="197" priority="1071">
      <formula>$M105=#REF!</formula>
    </cfRule>
  </conditionalFormatting>
  <conditionalFormatting sqref="AC106">
    <cfRule type="expression" dxfId="196" priority="1072">
      <formula>$M106=#REF!</formula>
    </cfRule>
    <cfRule type="expression" dxfId="195" priority="1073">
      <formula>$M106=#REF!</formula>
    </cfRule>
    <cfRule type="expression" dxfId="194" priority="1074">
      <formula>$M106=#REF!</formula>
    </cfRule>
    <cfRule type="expression" dxfId="193" priority="1075">
      <formula>$M106=#REF!</formula>
    </cfRule>
  </conditionalFormatting>
  <conditionalFormatting sqref="AC107">
    <cfRule type="expression" dxfId="192" priority="1076">
      <formula>$M107=#REF!</formula>
    </cfRule>
    <cfRule type="expression" dxfId="191" priority="1077">
      <formula>$M107=#REF!</formula>
    </cfRule>
    <cfRule type="expression" dxfId="190" priority="1078">
      <formula>$M107=#REF!</formula>
    </cfRule>
    <cfRule type="expression" dxfId="189" priority="1079">
      <formula>$M107=#REF!</formula>
    </cfRule>
  </conditionalFormatting>
  <conditionalFormatting sqref="AC108">
    <cfRule type="expression" dxfId="188" priority="1080">
      <formula>$M108=#REF!</formula>
    </cfRule>
    <cfRule type="expression" dxfId="187" priority="1081">
      <formula>$M108=#REF!</formula>
    </cfRule>
    <cfRule type="expression" dxfId="186" priority="1082">
      <formula>$M108=#REF!</formula>
    </cfRule>
    <cfRule type="expression" dxfId="185" priority="1083">
      <formula>$M108=#REF!</formula>
    </cfRule>
  </conditionalFormatting>
  <conditionalFormatting sqref="Q105:Q108">
    <cfRule type="cellIs" dxfId="184" priority="1084" operator="equal">
      <formula>"Mut+ext"</formula>
    </cfRule>
  </conditionalFormatting>
  <conditionalFormatting sqref="Z105:Z108">
    <cfRule type="expression" dxfId="183" priority="1085">
      <formula>$M105=#REF!</formula>
    </cfRule>
    <cfRule type="expression" dxfId="182" priority="1086">
      <formula>$M105=#REF!</formula>
    </cfRule>
    <cfRule type="expression" dxfId="181" priority="1087">
      <formula>$M105=#REF!</formula>
    </cfRule>
    <cfRule type="expression" dxfId="180" priority="1088">
      <formula>$M105=#REF!</formula>
    </cfRule>
  </conditionalFormatting>
  <conditionalFormatting sqref="AD118:AD121">
    <cfRule type="expression" dxfId="179" priority="1089">
      <formula>$M118=#REF!</formula>
    </cfRule>
    <cfRule type="expression" dxfId="178" priority="1090">
      <formula>$M118=#REF!</formula>
    </cfRule>
    <cfRule type="expression" dxfId="177" priority="1091">
      <formula>$M118=#REF!</formula>
    </cfRule>
    <cfRule type="expression" dxfId="176" priority="1092">
      <formula>$M118=#REF!</formula>
    </cfRule>
  </conditionalFormatting>
  <conditionalFormatting sqref="AC118">
    <cfRule type="expression" dxfId="175" priority="1093">
      <formula>$M118=#REF!</formula>
    </cfRule>
    <cfRule type="expression" dxfId="174" priority="1094">
      <formula>$M118=#REF!</formula>
    </cfRule>
    <cfRule type="expression" dxfId="173" priority="1095">
      <formula>$M118=#REF!</formula>
    </cfRule>
    <cfRule type="expression" dxfId="172" priority="1096">
      <formula>$M118=#REF!</formula>
    </cfRule>
  </conditionalFormatting>
  <conditionalFormatting sqref="AC119">
    <cfRule type="expression" dxfId="171" priority="1097">
      <formula>$M119=#REF!</formula>
    </cfRule>
    <cfRule type="expression" dxfId="170" priority="1098">
      <formula>$M119=#REF!</formula>
    </cfRule>
    <cfRule type="expression" dxfId="169" priority="1099">
      <formula>$M119=#REF!</formula>
    </cfRule>
    <cfRule type="expression" dxfId="168" priority="1100">
      <formula>$M119=#REF!</formula>
    </cfRule>
  </conditionalFormatting>
  <conditionalFormatting sqref="AC120">
    <cfRule type="expression" dxfId="167" priority="1101">
      <formula>$M120=#REF!</formula>
    </cfRule>
    <cfRule type="expression" dxfId="166" priority="1102">
      <formula>$M120=#REF!</formula>
    </cfRule>
    <cfRule type="expression" dxfId="165" priority="1103">
      <formula>$M120=#REF!</formula>
    </cfRule>
    <cfRule type="expression" dxfId="164" priority="1104">
      <formula>$M120=#REF!</formula>
    </cfRule>
  </conditionalFormatting>
  <conditionalFormatting sqref="AC121">
    <cfRule type="expression" dxfId="163" priority="1105">
      <formula>$M121=#REF!</formula>
    </cfRule>
    <cfRule type="expression" dxfId="162" priority="1106">
      <formula>$M121=#REF!</formula>
    </cfRule>
    <cfRule type="expression" dxfId="161" priority="1107">
      <formula>$M121=#REF!</formula>
    </cfRule>
    <cfRule type="expression" dxfId="160" priority="1108">
      <formula>$M121=#REF!</formula>
    </cfRule>
  </conditionalFormatting>
  <conditionalFormatting sqref="Q118:Q121">
    <cfRule type="cellIs" dxfId="159" priority="1109" operator="equal">
      <formula>"Mut+ext"</formula>
    </cfRule>
  </conditionalFormatting>
  <conditionalFormatting sqref="Z118:Z121">
    <cfRule type="expression" dxfId="158" priority="1110">
      <formula>$M118=#REF!</formula>
    </cfRule>
    <cfRule type="expression" dxfId="157" priority="1111">
      <formula>$M118=#REF!</formula>
    </cfRule>
    <cfRule type="expression" dxfId="156" priority="1112">
      <formula>$M118=#REF!</formula>
    </cfRule>
    <cfRule type="expression" dxfId="155" priority="1113">
      <formula>$M118=#REF!</formula>
    </cfRule>
  </conditionalFormatting>
  <conditionalFormatting sqref="AD131:AD134">
    <cfRule type="expression" dxfId="154" priority="1114">
      <formula>$M131=#REF!</formula>
    </cfRule>
    <cfRule type="expression" dxfId="153" priority="1115">
      <formula>$M131=#REF!</formula>
    </cfRule>
    <cfRule type="expression" dxfId="152" priority="1116">
      <formula>$M131=#REF!</formula>
    </cfRule>
    <cfRule type="expression" dxfId="151" priority="1117">
      <formula>$M131=#REF!</formula>
    </cfRule>
  </conditionalFormatting>
  <conditionalFormatting sqref="AC131">
    <cfRule type="expression" dxfId="150" priority="1118">
      <formula>$M131=#REF!</formula>
    </cfRule>
    <cfRule type="expression" dxfId="149" priority="1119">
      <formula>$M131=#REF!</formula>
    </cfRule>
    <cfRule type="expression" dxfId="148" priority="1120">
      <formula>$M131=#REF!</formula>
    </cfRule>
    <cfRule type="expression" dxfId="147" priority="1121">
      <formula>$M131=#REF!</formula>
    </cfRule>
  </conditionalFormatting>
  <conditionalFormatting sqref="AC132">
    <cfRule type="expression" dxfId="146" priority="1122">
      <formula>$M132=#REF!</formula>
    </cfRule>
    <cfRule type="expression" dxfId="145" priority="1123">
      <formula>$M132=#REF!</formula>
    </cfRule>
    <cfRule type="expression" dxfId="144" priority="1124">
      <formula>$M132=#REF!</formula>
    </cfRule>
    <cfRule type="expression" dxfId="143" priority="1125">
      <formula>$M132=#REF!</formula>
    </cfRule>
  </conditionalFormatting>
  <conditionalFormatting sqref="AC133">
    <cfRule type="expression" dxfId="142" priority="1126">
      <formula>$M133=#REF!</formula>
    </cfRule>
    <cfRule type="expression" dxfId="141" priority="1127">
      <formula>$M133=#REF!</formula>
    </cfRule>
    <cfRule type="expression" dxfId="140" priority="1128">
      <formula>$M133=#REF!</formula>
    </cfRule>
    <cfRule type="expression" dxfId="139" priority="1129">
      <formula>$M133=#REF!</formula>
    </cfRule>
  </conditionalFormatting>
  <conditionalFormatting sqref="AC134">
    <cfRule type="expression" dxfId="138" priority="1130">
      <formula>$M134=#REF!</formula>
    </cfRule>
    <cfRule type="expression" dxfId="137" priority="1131">
      <formula>$M134=#REF!</formula>
    </cfRule>
    <cfRule type="expression" dxfId="136" priority="1132">
      <formula>$M134=#REF!</formula>
    </cfRule>
    <cfRule type="expression" dxfId="135" priority="1133">
      <formula>$M134=#REF!</formula>
    </cfRule>
  </conditionalFormatting>
  <conditionalFormatting sqref="Q131:Q134">
    <cfRule type="cellIs" dxfId="134" priority="1134" operator="equal">
      <formula>"Mut+ext"</formula>
    </cfRule>
  </conditionalFormatting>
  <conditionalFormatting sqref="Z131:Z134">
    <cfRule type="expression" dxfId="133" priority="1135">
      <formula>$M131=#REF!</formula>
    </cfRule>
    <cfRule type="expression" dxfId="132" priority="1136">
      <formula>$M131=#REF!</formula>
    </cfRule>
    <cfRule type="expression" dxfId="131" priority="1137">
      <formula>$M131=#REF!</formula>
    </cfRule>
    <cfRule type="expression" dxfId="130" priority="1138">
      <formula>$M131=#REF!</formula>
    </cfRule>
  </conditionalFormatting>
  <conditionalFormatting sqref="AD146:AD149">
    <cfRule type="expression" dxfId="129" priority="1139">
      <formula>$M146=#REF!</formula>
    </cfRule>
    <cfRule type="expression" dxfId="128" priority="1140">
      <formula>$M146=#REF!</formula>
    </cfRule>
    <cfRule type="expression" dxfId="127" priority="1141">
      <formula>$M146=#REF!</formula>
    </cfRule>
    <cfRule type="expression" dxfId="126" priority="1142">
      <formula>$M146=#REF!</formula>
    </cfRule>
  </conditionalFormatting>
  <conditionalFormatting sqref="AC146:AC149">
    <cfRule type="expression" dxfId="125" priority="1143">
      <formula>$M146=#REF!</formula>
    </cfRule>
    <cfRule type="expression" dxfId="124" priority="1144">
      <formula>$M146=#REF!</formula>
    </cfRule>
    <cfRule type="expression" dxfId="123" priority="1145">
      <formula>$M146=#REF!</formula>
    </cfRule>
    <cfRule type="expression" dxfId="122" priority="1146">
      <formula>$M146=#REF!</formula>
    </cfRule>
  </conditionalFormatting>
  <conditionalFormatting sqref="Q146:Q149">
    <cfRule type="cellIs" dxfId="121" priority="1147" operator="equal">
      <formula>"Mut+ext"</formula>
    </cfRule>
  </conditionalFormatting>
  <conditionalFormatting sqref="Z146:Z149">
    <cfRule type="expression" dxfId="120" priority="1148">
      <formula>$M146=#REF!</formula>
    </cfRule>
    <cfRule type="expression" dxfId="119" priority="1149">
      <formula>$M146=#REF!</formula>
    </cfRule>
    <cfRule type="expression" dxfId="118" priority="1150">
      <formula>$M146=#REF!</formula>
    </cfRule>
    <cfRule type="expression" dxfId="117" priority="1151">
      <formula>$M146=#REF!</formula>
    </cfRule>
  </conditionalFormatting>
  <conditionalFormatting sqref="AD158:AD161">
    <cfRule type="expression" dxfId="116" priority="1152">
      <formula>$M158=#REF!</formula>
    </cfRule>
    <cfRule type="expression" dxfId="115" priority="1153">
      <formula>$M158=#REF!</formula>
    </cfRule>
    <cfRule type="expression" dxfId="114" priority="1154">
      <formula>$M158=#REF!</formula>
    </cfRule>
    <cfRule type="expression" dxfId="113" priority="1155">
      <formula>$M158=#REF!</formula>
    </cfRule>
  </conditionalFormatting>
  <conditionalFormatting sqref="AC158:AC161">
    <cfRule type="expression" dxfId="112" priority="1156">
      <formula>$M158=#REF!</formula>
    </cfRule>
    <cfRule type="expression" dxfId="111" priority="1157">
      <formula>$M158=#REF!</formula>
    </cfRule>
    <cfRule type="expression" dxfId="110" priority="1158">
      <formula>$M158=#REF!</formula>
    </cfRule>
    <cfRule type="expression" dxfId="109" priority="1159">
      <formula>$M158=#REF!</formula>
    </cfRule>
  </conditionalFormatting>
  <conditionalFormatting sqref="Q158:Q161">
    <cfRule type="cellIs" dxfId="108" priority="1160" operator="equal">
      <formula>"Mut+ext"</formula>
    </cfRule>
  </conditionalFormatting>
  <conditionalFormatting sqref="Z158:Z161">
    <cfRule type="expression" dxfId="107" priority="1161">
      <formula>$M158=#REF!</formula>
    </cfRule>
    <cfRule type="expression" dxfId="106" priority="1162">
      <formula>$M158=#REF!</formula>
    </cfRule>
    <cfRule type="expression" dxfId="105" priority="1163">
      <formula>$M158=#REF!</formula>
    </cfRule>
    <cfRule type="expression" dxfId="104" priority="1164">
      <formula>$M158=#REF!</formula>
    </cfRule>
  </conditionalFormatting>
  <conditionalFormatting sqref="AD173:AD176">
    <cfRule type="expression" dxfId="103" priority="1165">
      <formula>$M173=#REF!</formula>
    </cfRule>
    <cfRule type="expression" dxfId="102" priority="1166">
      <formula>$M173=#REF!</formula>
    </cfRule>
    <cfRule type="expression" dxfId="101" priority="1167">
      <formula>$M173=#REF!</formula>
    </cfRule>
    <cfRule type="expression" dxfId="100" priority="1168">
      <formula>$M173=#REF!</formula>
    </cfRule>
  </conditionalFormatting>
  <conditionalFormatting sqref="AC173:AC176">
    <cfRule type="expression" dxfId="99" priority="1169">
      <formula>$M173=#REF!</formula>
    </cfRule>
    <cfRule type="expression" dxfId="98" priority="1170">
      <formula>$M173=#REF!</formula>
    </cfRule>
    <cfRule type="expression" dxfId="97" priority="1171">
      <formula>$M173=#REF!</formula>
    </cfRule>
    <cfRule type="expression" dxfId="96" priority="1172">
      <formula>$M173=#REF!</formula>
    </cfRule>
  </conditionalFormatting>
  <conditionalFormatting sqref="Q173:Q176">
    <cfRule type="cellIs" dxfId="95" priority="1173" operator="equal">
      <formula>"Mut+ext"</formula>
    </cfRule>
  </conditionalFormatting>
  <conditionalFormatting sqref="Z173:Z176">
    <cfRule type="expression" dxfId="94" priority="1174">
      <formula>$M173=#REF!</formula>
    </cfRule>
    <cfRule type="expression" dxfId="93" priority="1175">
      <formula>$M173=#REF!</formula>
    </cfRule>
    <cfRule type="expression" dxfId="92" priority="1176">
      <formula>$M173=#REF!</formula>
    </cfRule>
    <cfRule type="expression" dxfId="91" priority="1177">
      <formula>$M173=#REF!</formula>
    </cfRule>
  </conditionalFormatting>
  <conditionalFormatting sqref="AD186:AD189">
    <cfRule type="expression" dxfId="90" priority="1178">
      <formula>$M186=#REF!</formula>
    </cfRule>
    <cfRule type="expression" dxfId="89" priority="1179">
      <formula>$M186=#REF!</formula>
    </cfRule>
    <cfRule type="expression" dxfId="88" priority="1180">
      <formula>$M186=#REF!</formula>
    </cfRule>
    <cfRule type="expression" dxfId="87" priority="1181">
      <formula>$M186=#REF!</formula>
    </cfRule>
  </conditionalFormatting>
  <conditionalFormatting sqref="AC186:AC189">
    <cfRule type="expression" dxfId="86" priority="1182">
      <formula>$M186=#REF!</formula>
    </cfRule>
    <cfRule type="expression" dxfId="85" priority="1183">
      <formula>$M186=#REF!</formula>
    </cfRule>
    <cfRule type="expression" dxfId="84" priority="1184">
      <formula>$M186=#REF!</formula>
    </cfRule>
    <cfRule type="expression" dxfId="83" priority="1185">
      <formula>$M186=#REF!</formula>
    </cfRule>
  </conditionalFormatting>
  <conditionalFormatting sqref="Q186:Q189">
    <cfRule type="cellIs" dxfId="82" priority="1186" operator="equal">
      <formula>"Mut+ext"</formula>
    </cfRule>
  </conditionalFormatting>
  <conditionalFormatting sqref="Z186:Z189">
    <cfRule type="expression" dxfId="81" priority="1187">
      <formula>$M186=#REF!</formula>
    </cfRule>
    <cfRule type="expression" dxfId="80" priority="1188">
      <formula>$M186=#REF!</formula>
    </cfRule>
    <cfRule type="expression" dxfId="79" priority="1189">
      <formula>$M186=#REF!</formula>
    </cfRule>
    <cfRule type="expression" dxfId="78" priority="1190">
      <formula>$M186=#REF!</formula>
    </cfRule>
  </conditionalFormatting>
  <conditionalFormatting sqref="AD199:AD202">
    <cfRule type="expression" dxfId="77" priority="1191">
      <formula>$M199=#REF!</formula>
    </cfRule>
    <cfRule type="expression" dxfId="76" priority="1192">
      <formula>$M199=#REF!</formula>
    </cfRule>
    <cfRule type="expression" dxfId="75" priority="1193">
      <formula>$M199=#REF!</formula>
    </cfRule>
    <cfRule type="expression" dxfId="74" priority="1194">
      <formula>$M199=#REF!</formula>
    </cfRule>
  </conditionalFormatting>
  <conditionalFormatting sqref="AC199:AC202">
    <cfRule type="expression" dxfId="73" priority="1195">
      <formula>$M199=#REF!</formula>
    </cfRule>
    <cfRule type="expression" dxfId="72" priority="1196">
      <formula>$M199=#REF!</formula>
    </cfRule>
    <cfRule type="expression" dxfId="71" priority="1197">
      <formula>$M199=#REF!</formula>
    </cfRule>
    <cfRule type="expression" dxfId="70" priority="1198">
      <formula>$M199=#REF!</formula>
    </cfRule>
  </conditionalFormatting>
  <conditionalFormatting sqref="Q199:Q202">
    <cfRule type="cellIs" dxfId="69" priority="1199" operator="equal">
      <formula>"Mut+ext"</formula>
    </cfRule>
  </conditionalFormatting>
  <conditionalFormatting sqref="Z199:Z202">
    <cfRule type="expression" dxfId="68" priority="1200">
      <formula>$M199=#REF!</formula>
    </cfRule>
    <cfRule type="expression" dxfId="67" priority="1201">
      <formula>$M199=#REF!</formula>
    </cfRule>
    <cfRule type="expression" dxfId="66" priority="1202">
      <formula>$M199=#REF!</formula>
    </cfRule>
    <cfRule type="expression" dxfId="65" priority="1203">
      <formula>$M199=#REF!</formula>
    </cfRule>
  </conditionalFormatting>
  <conditionalFormatting sqref="AD212:AD215">
    <cfRule type="expression" dxfId="64" priority="1204">
      <formula>$M212=#REF!</formula>
    </cfRule>
    <cfRule type="expression" dxfId="63" priority="1205">
      <formula>$M212=#REF!</formula>
    </cfRule>
    <cfRule type="expression" dxfId="62" priority="1206">
      <formula>$M212=#REF!</formula>
    </cfRule>
    <cfRule type="expression" dxfId="61" priority="1207">
      <formula>$M212=#REF!</formula>
    </cfRule>
  </conditionalFormatting>
  <conditionalFormatting sqref="AC212:AC215">
    <cfRule type="expression" dxfId="60" priority="1208">
      <formula>$M212=#REF!</formula>
    </cfRule>
    <cfRule type="expression" dxfId="59" priority="1209">
      <formula>$M212=#REF!</formula>
    </cfRule>
    <cfRule type="expression" dxfId="58" priority="1210">
      <formula>$M212=#REF!</formula>
    </cfRule>
    <cfRule type="expression" dxfId="57" priority="1211">
      <formula>$M212=#REF!</formula>
    </cfRule>
  </conditionalFormatting>
  <conditionalFormatting sqref="Q212:Q215">
    <cfRule type="cellIs" dxfId="56" priority="1212" operator="equal">
      <formula>"Mut+ext"</formula>
    </cfRule>
  </conditionalFormatting>
  <conditionalFormatting sqref="Z212:Z215">
    <cfRule type="expression" dxfId="55" priority="1213">
      <formula>$M212=#REF!</formula>
    </cfRule>
    <cfRule type="expression" dxfId="54" priority="1214">
      <formula>$M212=#REF!</formula>
    </cfRule>
    <cfRule type="expression" dxfId="53" priority="1215">
      <formula>$M212=#REF!</formula>
    </cfRule>
    <cfRule type="expression" dxfId="52" priority="1216">
      <formula>$M212=#REF!</formula>
    </cfRule>
  </conditionalFormatting>
  <conditionalFormatting sqref="AD225:AD228">
    <cfRule type="expression" dxfId="51" priority="1217">
      <formula>$M225=#REF!</formula>
    </cfRule>
    <cfRule type="expression" dxfId="50" priority="1218">
      <formula>$M225=#REF!</formula>
    </cfRule>
    <cfRule type="expression" dxfId="49" priority="1219">
      <formula>$M225=#REF!</formula>
    </cfRule>
    <cfRule type="expression" dxfId="48" priority="1220">
      <formula>$M225=#REF!</formula>
    </cfRule>
  </conditionalFormatting>
  <conditionalFormatting sqref="AC225:AC228">
    <cfRule type="expression" dxfId="47" priority="1221">
      <formula>$M225=#REF!</formula>
    </cfRule>
    <cfRule type="expression" dxfId="46" priority="1222">
      <formula>$M225=#REF!</formula>
    </cfRule>
    <cfRule type="expression" dxfId="45" priority="1223">
      <formula>$M225=#REF!</formula>
    </cfRule>
    <cfRule type="expression" dxfId="44" priority="1224">
      <formula>$M225=#REF!</formula>
    </cfRule>
  </conditionalFormatting>
  <conditionalFormatting sqref="Q225:Q228">
    <cfRule type="cellIs" dxfId="43" priority="1225" operator="equal">
      <formula>"Mut+ext"</formula>
    </cfRule>
  </conditionalFormatting>
  <conditionalFormatting sqref="Z225:Z228">
    <cfRule type="expression" dxfId="42" priority="1226">
      <formula>$M225=#REF!</formula>
    </cfRule>
    <cfRule type="expression" dxfId="41" priority="1227">
      <formula>$M225=#REF!</formula>
    </cfRule>
    <cfRule type="expression" dxfId="40" priority="1228">
      <formula>$M225=#REF!</formula>
    </cfRule>
    <cfRule type="expression" dxfId="39" priority="1229">
      <formula>$M225=#REF!</formula>
    </cfRule>
  </conditionalFormatting>
  <conditionalFormatting sqref="AD237:AD240">
    <cfRule type="expression" dxfId="38" priority="1230">
      <formula>$M237=#REF!</formula>
    </cfRule>
    <cfRule type="expression" dxfId="37" priority="1231">
      <formula>$M237=#REF!</formula>
    </cfRule>
    <cfRule type="expression" dxfId="36" priority="1232">
      <formula>$M237=#REF!</formula>
    </cfRule>
    <cfRule type="expression" dxfId="35" priority="1233">
      <formula>$M237=#REF!</formula>
    </cfRule>
  </conditionalFormatting>
  <conditionalFormatting sqref="AC237:AC240">
    <cfRule type="expression" dxfId="34" priority="1234">
      <formula>$M237=#REF!</formula>
    </cfRule>
    <cfRule type="expression" dxfId="33" priority="1235">
      <formula>$M237=#REF!</formula>
    </cfRule>
    <cfRule type="expression" dxfId="32" priority="1236">
      <formula>$M237=#REF!</formula>
    </cfRule>
    <cfRule type="expression" dxfId="31" priority="1237">
      <formula>$M237=#REF!</formula>
    </cfRule>
  </conditionalFormatting>
  <conditionalFormatting sqref="Q237:Q240">
    <cfRule type="cellIs" dxfId="30" priority="1238" operator="equal">
      <formula>"Mut+ext"</formula>
    </cfRule>
  </conditionalFormatting>
  <conditionalFormatting sqref="Z237:Z240">
    <cfRule type="expression" dxfId="29" priority="1239">
      <formula>$M237=#REF!</formula>
    </cfRule>
    <cfRule type="expression" dxfId="28" priority="1240">
      <formula>$M237=#REF!</formula>
    </cfRule>
    <cfRule type="expression" dxfId="27" priority="1241">
      <formula>$M237=#REF!</formula>
    </cfRule>
    <cfRule type="expression" dxfId="26" priority="1242">
      <formula>$M237=#REF!</formula>
    </cfRule>
  </conditionalFormatting>
  <conditionalFormatting sqref="AD251:AD254">
    <cfRule type="expression" dxfId="25" priority="1243">
      <formula>$M251=#REF!</formula>
    </cfRule>
    <cfRule type="expression" dxfId="24" priority="1244">
      <formula>$M251=#REF!</formula>
    </cfRule>
    <cfRule type="expression" dxfId="23" priority="1245">
      <formula>$M251=#REF!</formula>
    </cfRule>
    <cfRule type="expression" dxfId="22" priority="1246">
      <formula>$M251=#REF!</formula>
    </cfRule>
  </conditionalFormatting>
  <conditionalFormatting sqref="AC251:AC254">
    <cfRule type="expression" dxfId="21" priority="1247">
      <formula>$M251=#REF!</formula>
    </cfRule>
    <cfRule type="expression" dxfId="20" priority="1248">
      <formula>$M251=#REF!</formula>
    </cfRule>
    <cfRule type="expression" dxfId="19" priority="1249">
      <formula>$M251=#REF!</formula>
    </cfRule>
    <cfRule type="expression" dxfId="18" priority="1250">
      <formula>$M251=#REF!</formula>
    </cfRule>
  </conditionalFormatting>
  <conditionalFormatting sqref="Q251:Q254">
    <cfRule type="cellIs" dxfId="17" priority="1251" operator="equal">
      <formula>"Mut+ext"</formula>
    </cfRule>
  </conditionalFormatting>
  <conditionalFormatting sqref="Z251:Z254">
    <cfRule type="expression" dxfId="16" priority="1252">
      <formula>$M251=#REF!</formula>
    </cfRule>
    <cfRule type="expression" dxfId="15" priority="1253">
      <formula>$M251=#REF!</formula>
    </cfRule>
    <cfRule type="expression" dxfId="14" priority="1254">
      <formula>$M251=#REF!</formula>
    </cfRule>
    <cfRule type="expression" dxfId="13" priority="1255">
      <formula>$M251=#REF!</formula>
    </cfRule>
  </conditionalFormatting>
  <conditionalFormatting sqref="AD263:AD266">
    <cfRule type="expression" dxfId="12" priority="1256">
      <formula>$M263=#REF!</formula>
    </cfRule>
    <cfRule type="expression" dxfId="11" priority="1257">
      <formula>$M263=#REF!</formula>
    </cfRule>
    <cfRule type="expression" dxfId="10" priority="1258">
      <formula>$M263=#REF!</formula>
    </cfRule>
    <cfRule type="expression" dxfId="9" priority="1259">
      <formula>$M263=#REF!</formula>
    </cfRule>
  </conditionalFormatting>
  <conditionalFormatting sqref="AC263:AC266">
    <cfRule type="expression" dxfId="8" priority="1260">
      <formula>$M263=#REF!</formula>
    </cfRule>
    <cfRule type="expression" dxfId="7" priority="1261">
      <formula>$M263=#REF!</formula>
    </cfRule>
    <cfRule type="expression" dxfId="6" priority="1262">
      <formula>$M263=#REF!</formula>
    </cfRule>
    <cfRule type="expression" dxfId="5" priority="1263">
      <formula>$M263=#REF!</formula>
    </cfRule>
  </conditionalFormatting>
  <conditionalFormatting sqref="Q263:Q266">
    <cfRule type="cellIs" dxfId="4" priority="1264" operator="equal">
      <formula>"Mut+ext"</formula>
    </cfRule>
  </conditionalFormatting>
  <conditionalFormatting sqref="Z263:Z266">
    <cfRule type="expression" dxfId="3" priority="1265">
      <formula>$M263=#REF!</formula>
    </cfRule>
    <cfRule type="expression" dxfId="2" priority="1266">
      <formula>$M263=#REF!</formula>
    </cfRule>
    <cfRule type="expression" dxfId="1" priority="1267">
      <formula>$M263=#REF!</formula>
    </cfRule>
    <cfRule type="expression" dxfId="0" priority="1268">
      <formula>$M263=#REF!</formula>
    </cfRule>
  </conditionalFormatting>
  <dataValidations count="9">
    <dataValidation type="list" allowBlank="1" showInputMessage="1" showErrorMessage="1" sqref="F12:F23 F25:F36 F38:F49 F51:F62 F64:F75 F77:F88 F90:F101 F103:F114 F116:F127 F129:F140 F143:F154 F156:F167 F169:F180 F182:F193 F195:F206 F208:F219 F221:F232 F234:F245 F247:F258 F260:F271">
      <formula1>"Obligatoire,Optionnelle,Facultative"</formula1>
      <formula2>0</formula2>
    </dataValidation>
    <dataValidation type="list" allowBlank="1" showInputMessage="1" showErrorMessage="1" sqref="I6:K6">
      <formula1>"FI,Alternance,FC,Mixte"</formula1>
      <formula2>0</formula2>
    </dataValidation>
    <dataValidation type="list" allowBlank="1" showInputMessage="1" showErrorMessage="1" sqref="B5:C6">
      <formula1>"P1,P2,P3,P4,P5,P6,P7,P8,P9,P10"</formula1>
      <formula2>0</formula2>
    </dataValidation>
    <dataValidation type="list" allowBlank="1" showInputMessage="1" showErrorMessage="1" sqref="B3:C4">
      <formula1>"M1,M2"</formula1>
      <formula2>0</formula2>
    </dataValidation>
    <dataValidation type="list" allowBlank="1" showInputMessage="1" showErrorMessage="1" sqref="Q12:Q23 Q25:Q36 Q38:Q49 Q51:Q62 Q64:Q75 Q77:Q88 Q90:Q101 Q103:Q114 Q116:Q127 Q129:Q140 Q143:Q154 Q156:Q167 Q169:Q180 Q182:Q193 Q195:Q206 Q208:Q219 Q221:Q232 Q234:Q245 Q247:Q258 Q260:Q271">
      <formula1>"Non,Mut,Mut+ext"</formula1>
      <formula2>0</formula2>
    </dataValidation>
    <dataValidation type="list" allowBlank="1" showInputMessage="1" showErrorMessage="1" sqref="S182:S183 S188:S189 S192:S193">
      <formula1>"Oui,Non"</formula1>
      <formula2>0</formula2>
    </dataValidation>
    <dataValidation type="list" allowBlank="1" showInputMessage="1" showErrorMessage="1" sqref="M24 M37 M76 M89 M102 M115 M128 M141 M155 M167:M168 M181 M194 M207 M220 M233 M246 M259 M272">
      <formula1>$B$9:$B$19</formula1>
      <formula2>0</formula2>
    </dataValidation>
    <dataValidation type="list" allowBlank="1" showInputMessage="1" showErrorMessage="1" sqref="L12:L49 L51:L62 L64:L141 L143:L207 L220:L272">
      <formula1>"1,2,3,4"</formula1>
      <formula2>0</formula2>
    </dataValidation>
    <dataValidation type="list" allowBlank="1" showInputMessage="1" showErrorMessage="1" sqref="K12:K49 K51:K62 K64:K141 K143:K272">
      <formula1>"Obligatoire,Option"</formula1>
      <formula2>0</formula2>
    </dataValidation>
  </dataValidations>
  <pageMargins left="0.7" right="0.7" top="0.75" bottom="0.75" header="0.51180555555555496" footer="0.51180555555555496"/>
  <pageSetup paperSize="8" orientation="landscape" horizontalDpi="300" verticalDpi="300"/>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N41"/>
  <sheetViews>
    <sheetView workbookViewId="0">
      <selection activeCell="G21" sqref="G21"/>
    </sheetView>
  </sheetViews>
  <sheetFormatPr baseColWidth="10" defaultColWidth="11.44140625" defaultRowHeight="13.2" x14ac:dyDescent="0.25"/>
  <cols>
    <col min="1" max="1" width="11.44140625" style="1"/>
    <col min="2" max="2" width="34.6640625" style="1" bestFit="1" customWidth="1"/>
    <col min="3" max="3" width="9.33203125" style="1" bestFit="1" customWidth="1"/>
    <col min="4" max="4" width="15" style="1" hidden="1" customWidth="1"/>
    <col min="5" max="5" width="5.44140625" style="1" hidden="1" customWidth="1"/>
    <col min="6" max="6" width="11.44140625" style="1"/>
    <col min="7" max="7" width="59.33203125" style="1" bestFit="1" customWidth="1"/>
    <col min="8" max="8" width="11.44140625" style="1"/>
    <col min="9" max="9" width="25.6640625" style="1" bestFit="1" customWidth="1"/>
    <col min="10" max="10" width="11.44140625" style="1"/>
    <col min="11" max="11" width="5.6640625" style="1" customWidth="1"/>
    <col min="12" max="12" width="43.44140625" style="1" customWidth="1"/>
    <col min="13" max="13" width="11.44140625" style="1"/>
    <col min="14" max="14" width="0" style="1" hidden="1" customWidth="1"/>
    <col min="15" max="16384" width="11.44140625" style="1"/>
  </cols>
  <sheetData>
    <row r="3" spans="2:14" x14ac:dyDescent="0.25">
      <c r="B3" s="767" t="s">
        <v>388</v>
      </c>
      <c r="C3" s="768"/>
      <c r="D3" s="53"/>
      <c r="E3" s="54"/>
      <c r="G3" s="174" t="s">
        <v>389</v>
      </c>
      <c r="I3" s="174" t="s">
        <v>390</v>
      </c>
      <c r="K3" s="766" t="s">
        <v>391</v>
      </c>
      <c r="L3" s="766"/>
      <c r="N3" s="4" t="s">
        <v>392</v>
      </c>
    </row>
    <row r="4" spans="2:14" x14ac:dyDescent="0.25">
      <c r="B4" s="7"/>
      <c r="C4" s="8"/>
      <c r="D4" s="7"/>
      <c r="E4" s="9"/>
    </row>
    <row r="5" spans="2:14" ht="14.4" x14ac:dyDescent="0.25">
      <c r="D5" s="1" t="s">
        <v>393</v>
      </c>
      <c r="E5" s="175" t="s">
        <v>394</v>
      </c>
    </row>
    <row r="6" spans="2:14" ht="14.4" x14ac:dyDescent="0.25">
      <c r="B6" s="4" t="s">
        <v>395</v>
      </c>
      <c r="C6" s="3" t="s">
        <v>66</v>
      </c>
      <c r="D6" s="3">
        <v>1</v>
      </c>
      <c r="E6" s="3">
        <v>1.5</v>
      </c>
      <c r="G6" s="5" t="s">
        <v>396</v>
      </c>
      <c r="I6" s="4" t="s">
        <v>65</v>
      </c>
      <c r="K6" s="60" t="s">
        <v>397</v>
      </c>
      <c r="L6" s="4" t="s">
        <v>398</v>
      </c>
      <c r="N6" s="4">
        <v>300</v>
      </c>
    </row>
    <row r="7" spans="2:14" ht="14.4" x14ac:dyDescent="0.25">
      <c r="B7" s="4" t="s">
        <v>399</v>
      </c>
      <c r="C7" s="157" t="s">
        <v>69</v>
      </c>
      <c r="D7" s="3">
        <v>1</v>
      </c>
      <c r="E7" s="3">
        <v>1</v>
      </c>
      <c r="G7" s="5" t="s">
        <v>400</v>
      </c>
      <c r="I7" s="5" t="s">
        <v>401</v>
      </c>
      <c r="K7" s="29" t="s">
        <v>223</v>
      </c>
      <c r="L7" s="28" t="s">
        <v>402</v>
      </c>
      <c r="N7" s="4">
        <v>40</v>
      </c>
    </row>
    <row r="8" spans="2:14" ht="14.4" x14ac:dyDescent="0.25">
      <c r="B8" s="5" t="s">
        <v>403</v>
      </c>
      <c r="C8" s="157" t="s">
        <v>404</v>
      </c>
      <c r="D8" s="3">
        <v>1</v>
      </c>
      <c r="E8" s="3">
        <v>0.66</v>
      </c>
      <c r="G8" s="5" t="s">
        <v>26</v>
      </c>
      <c r="I8" s="4" t="s">
        <v>179</v>
      </c>
      <c r="K8" s="29" t="s">
        <v>405</v>
      </c>
      <c r="L8" s="28" t="s">
        <v>406</v>
      </c>
      <c r="N8" s="4">
        <v>35</v>
      </c>
    </row>
    <row r="9" spans="2:14" ht="14.4" x14ac:dyDescent="0.25">
      <c r="B9" s="4" t="s">
        <v>407</v>
      </c>
      <c r="C9" s="157" t="s">
        <v>408</v>
      </c>
      <c r="D9" s="3">
        <v>0</v>
      </c>
      <c r="E9" s="3">
        <v>0</v>
      </c>
      <c r="G9" s="5" t="s">
        <v>409</v>
      </c>
      <c r="I9" s="4" t="s">
        <v>295</v>
      </c>
      <c r="K9" s="29" t="s">
        <v>410</v>
      </c>
      <c r="L9" s="28" t="s">
        <v>411</v>
      </c>
      <c r="N9" s="4">
        <v>30</v>
      </c>
    </row>
    <row r="10" spans="2:14" ht="14.4" x14ac:dyDescent="0.25">
      <c r="B10" s="4" t="s">
        <v>412</v>
      </c>
      <c r="C10" s="157" t="s">
        <v>132</v>
      </c>
      <c r="D10" s="157">
        <v>0</v>
      </c>
      <c r="E10" s="3">
        <v>0</v>
      </c>
      <c r="G10" s="5" t="s">
        <v>413</v>
      </c>
      <c r="I10" s="4" t="s">
        <v>355</v>
      </c>
      <c r="K10" s="29" t="s">
        <v>414</v>
      </c>
      <c r="L10" s="28" t="s">
        <v>415</v>
      </c>
      <c r="N10" s="4">
        <v>25</v>
      </c>
    </row>
    <row r="11" spans="2:14" ht="14.4" x14ac:dyDescent="0.25">
      <c r="B11" s="5" t="s">
        <v>416</v>
      </c>
      <c r="C11" s="157" t="s">
        <v>417</v>
      </c>
      <c r="D11" s="3">
        <v>1</v>
      </c>
      <c r="E11" s="3">
        <v>1</v>
      </c>
      <c r="G11" s="5" t="s">
        <v>418</v>
      </c>
      <c r="K11" s="29" t="s">
        <v>419</v>
      </c>
      <c r="L11" s="28" t="s">
        <v>420</v>
      </c>
      <c r="N11" s="4">
        <v>24</v>
      </c>
    </row>
    <row r="12" spans="2:14" ht="14.4" x14ac:dyDescent="0.25">
      <c r="B12" s="5" t="s">
        <v>421</v>
      </c>
      <c r="C12" s="157" t="s">
        <v>422</v>
      </c>
      <c r="D12" s="3">
        <v>1</v>
      </c>
      <c r="E12" s="3">
        <v>1.5</v>
      </c>
      <c r="G12" s="5" t="s">
        <v>423</v>
      </c>
      <c r="K12" s="29" t="s">
        <v>232</v>
      </c>
      <c r="L12" s="28" t="s">
        <v>424</v>
      </c>
      <c r="N12" s="4">
        <v>12</v>
      </c>
    </row>
    <row r="13" spans="2:14" ht="14.4" x14ac:dyDescent="0.25">
      <c r="B13" s="4" t="s">
        <v>425</v>
      </c>
      <c r="C13" s="157" t="s">
        <v>296</v>
      </c>
      <c r="D13" s="3">
        <v>0</v>
      </c>
      <c r="E13" s="3">
        <v>0</v>
      </c>
      <c r="G13" s="5" t="s">
        <v>426</v>
      </c>
      <c r="K13" s="29" t="s">
        <v>427</v>
      </c>
      <c r="L13" s="28" t="s">
        <v>428</v>
      </c>
    </row>
    <row r="14" spans="2:14" ht="14.4" x14ac:dyDescent="0.25">
      <c r="B14" s="5" t="s">
        <v>429</v>
      </c>
      <c r="C14" s="157" t="s">
        <v>430</v>
      </c>
      <c r="D14" s="3">
        <v>1</v>
      </c>
      <c r="E14" s="3">
        <v>1</v>
      </c>
      <c r="G14" s="5" t="s">
        <v>431</v>
      </c>
      <c r="K14" s="29" t="s">
        <v>432</v>
      </c>
      <c r="L14" s="28" t="s">
        <v>433</v>
      </c>
    </row>
    <row r="15" spans="2:14" ht="14.4" x14ac:dyDescent="0.25">
      <c r="B15" s="5" t="s">
        <v>434</v>
      </c>
      <c r="C15" s="157" t="s">
        <v>278</v>
      </c>
      <c r="D15" s="3">
        <v>1</v>
      </c>
      <c r="E15" s="3">
        <v>1.5</v>
      </c>
      <c r="G15" s="5" t="s">
        <v>435</v>
      </c>
      <c r="K15" s="29" t="s">
        <v>436</v>
      </c>
      <c r="L15" s="28" t="s">
        <v>437</v>
      </c>
    </row>
    <row r="16" spans="2:14" ht="14.4" x14ac:dyDescent="0.25">
      <c r="B16" s="5" t="s">
        <v>438</v>
      </c>
      <c r="C16" s="157" t="s">
        <v>180</v>
      </c>
      <c r="D16" s="3">
        <v>0</v>
      </c>
      <c r="E16" s="3">
        <v>0</v>
      </c>
      <c r="G16" s="5" t="s">
        <v>439</v>
      </c>
      <c r="K16" s="27">
        <v>10</v>
      </c>
      <c r="L16" s="28" t="s">
        <v>440</v>
      </c>
    </row>
    <row r="17" spans="2:12" ht="14.4" x14ac:dyDescent="0.25">
      <c r="B17" s="4" t="s">
        <v>441</v>
      </c>
      <c r="C17" s="157" t="s">
        <v>97</v>
      </c>
      <c r="D17" s="3">
        <v>0</v>
      </c>
      <c r="E17" s="3">
        <v>0</v>
      </c>
      <c r="G17" s="2"/>
      <c r="K17" s="27">
        <v>11</v>
      </c>
      <c r="L17" s="28" t="s">
        <v>442</v>
      </c>
    </row>
    <row r="18" spans="2:12" ht="14.4" x14ac:dyDescent="0.25">
      <c r="B18" s="5" t="s">
        <v>443</v>
      </c>
      <c r="C18" s="157" t="s">
        <v>444</v>
      </c>
      <c r="D18" s="3">
        <v>1</v>
      </c>
      <c r="E18" s="3">
        <v>1</v>
      </c>
      <c r="K18" s="27">
        <v>12</v>
      </c>
      <c r="L18" s="28" t="s">
        <v>445</v>
      </c>
    </row>
    <row r="19" spans="2:12" ht="14.4" x14ac:dyDescent="0.25">
      <c r="B19" s="5" t="s">
        <v>446</v>
      </c>
      <c r="C19" s="157" t="s">
        <v>447</v>
      </c>
      <c r="D19" s="3">
        <v>1</v>
      </c>
      <c r="E19" s="3">
        <v>1.5</v>
      </c>
      <c r="K19" s="27">
        <v>13</v>
      </c>
      <c r="L19" s="28" t="s">
        <v>448</v>
      </c>
    </row>
    <row r="20" spans="2:12" ht="14.4" x14ac:dyDescent="0.25">
      <c r="B20" s="4" t="s">
        <v>449</v>
      </c>
      <c r="C20" s="157" t="s">
        <v>293</v>
      </c>
      <c r="D20" s="3">
        <v>0</v>
      </c>
      <c r="E20" s="3">
        <v>0</v>
      </c>
      <c r="K20" s="27">
        <v>14</v>
      </c>
      <c r="L20" s="28" t="s">
        <v>450</v>
      </c>
    </row>
    <row r="21" spans="2:12" ht="14.4" x14ac:dyDescent="0.25">
      <c r="B21" s="5" t="s">
        <v>451</v>
      </c>
      <c r="C21" s="157" t="s">
        <v>452</v>
      </c>
      <c r="D21" s="3">
        <v>1</v>
      </c>
      <c r="E21" s="3">
        <v>1</v>
      </c>
      <c r="K21" s="27">
        <v>15</v>
      </c>
      <c r="L21" s="28" t="s">
        <v>453</v>
      </c>
    </row>
    <row r="22" spans="2:12" ht="14.4" x14ac:dyDescent="0.25">
      <c r="B22" s="5" t="s">
        <v>454</v>
      </c>
      <c r="C22" s="157" t="s">
        <v>455</v>
      </c>
      <c r="D22" s="3">
        <v>1</v>
      </c>
      <c r="E22" s="3">
        <v>1.5</v>
      </c>
      <c r="K22" s="27">
        <v>16</v>
      </c>
      <c r="L22" s="28" t="s">
        <v>456</v>
      </c>
    </row>
    <row r="23" spans="2:12" ht="14.4" x14ac:dyDescent="0.25">
      <c r="B23" s="4" t="s">
        <v>457</v>
      </c>
      <c r="C23" s="157" t="s">
        <v>458</v>
      </c>
      <c r="D23" s="3">
        <v>1</v>
      </c>
      <c r="E23" s="3">
        <v>1</v>
      </c>
      <c r="K23" s="27">
        <v>17</v>
      </c>
      <c r="L23" s="28" t="s">
        <v>459</v>
      </c>
    </row>
    <row r="24" spans="2:12" ht="14.4" x14ac:dyDescent="0.25">
      <c r="B24" s="4" t="s">
        <v>460</v>
      </c>
      <c r="C24" s="157" t="s">
        <v>461</v>
      </c>
      <c r="D24" s="3">
        <v>0</v>
      </c>
      <c r="E24" s="3">
        <v>0</v>
      </c>
      <c r="K24" s="27">
        <v>18</v>
      </c>
      <c r="L24" s="28" t="s">
        <v>462</v>
      </c>
    </row>
    <row r="25" spans="2:12" ht="14.4" x14ac:dyDescent="0.25">
      <c r="B25" s="5" t="s">
        <v>463</v>
      </c>
      <c r="C25" s="157" t="s">
        <v>464</v>
      </c>
      <c r="D25" s="157">
        <v>1</v>
      </c>
      <c r="E25" s="3">
        <v>1</v>
      </c>
      <c r="K25" s="27">
        <v>19</v>
      </c>
      <c r="L25" s="28" t="s">
        <v>465</v>
      </c>
    </row>
    <row r="26" spans="2:12" ht="14.4" x14ac:dyDescent="0.25">
      <c r="B26" s="5" t="s">
        <v>466</v>
      </c>
      <c r="C26" s="5" t="s">
        <v>467</v>
      </c>
      <c r="D26" s="4">
        <v>1</v>
      </c>
      <c r="E26" s="3">
        <v>1.5</v>
      </c>
      <c r="K26" s="27">
        <v>20</v>
      </c>
      <c r="L26" s="28" t="s">
        <v>468</v>
      </c>
    </row>
    <row r="27" spans="2:12" ht="14.4" x14ac:dyDescent="0.25">
      <c r="B27" s="4" t="s">
        <v>469</v>
      </c>
      <c r="C27" s="5" t="s">
        <v>470</v>
      </c>
      <c r="D27" s="5">
        <v>0</v>
      </c>
      <c r="E27" s="3">
        <v>0</v>
      </c>
      <c r="K27" s="27">
        <v>21</v>
      </c>
      <c r="L27" s="28" t="s">
        <v>471</v>
      </c>
    </row>
    <row r="28" spans="2:12" x14ac:dyDescent="0.25">
      <c r="B28" s="5" t="s">
        <v>472</v>
      </c>
      <c r="C28" s="5" t="s">
        <v>473</v>
      </c>
      <c r="D28" s="5">
        <v>1</v>
      </c>
      <c r="E28" s="4">
        <v>1</v>
      </c>
      <c r="K28" s="27">
        <v>22</v>
      </c>
      <c r="L28" s="28" t="s">
        <v>474</v>
      </c>
    </row>
    <row r="29" spans="2:12" x14ac:dyDescent="0.25">
      <c r="B29" s="5" t="s">
        <v>475</v>
      </c>
      <c r="C29" s="5" t="s">
        <v>476</v>
      </c>
      <c r="D29" s="5">
        <v>1</v>
      </c>
      <c r="E29" s="4">
        <v>1.5</v>
      </c>
      <c r="K29" s="27">
        <v>23</v>
      </c>
      <c r="L29" s="28" t="s">
        <v>477</v>
      </c>
    </row>
    <row r="30" spans="2:12" x14ac:dyDescent="0.25">
      <c r="K30" s="27">
        <v>24</v>
      </c>
      <c r="L30" s="28" t="s">
        <v>478</v>
      </c>
    </row>
    <row r="31" spans="2:12" x14ac:dyDescent="0.25">
      <c r="K31" s="27">
        <v>25</v>
      </c>
      <c r="L31" s="28" t="s">
        <v>479</v>
      </c>
    </row>
    <row r="32" spans="2:12" x14ac:dyDescent="0.25">
      <c r="K32" s="27">
        <v>26</v>
      </c>
      <c r="L32" s="28" t="s">
        <v>480</v>
      </c>
    </row>
    <row r="33" spans="11:12" x14ac:dyDescent="0.25">
      <c r="K33" s="27">
        <v>27</v>
      </c>
      <c r="L33" s="28" t="s">
        <v>481</v>
      </c>
    </row>
    <row r="34" spans="11:12" x14ac:dyDescent="0.25">
      <c r="K34" s="27">
        <v>70</v>
      </c>
      <c r="L34" s="28" t="s">
        <v>482</v>
      </c>
    </row>
    <row r="35" spans="11:12" x14ac:dyDescent="0.25">
      <c r="K35" s="27">
        <v>71</v>
      </c>
      <c r="L35" s="28" t="s">
        <v>483</v>
      </c>
    </row>
    <row r="36" spans="11:12" x14ac:dyDescent="0.25">
      <c r="K36" s="27">
        <v>72</v>
      </c>
      <c r="L36" s="28" t="s">
        <v>484</v>
      </c>
    </row>
    <row r="37" spans="11:12" x14ac:dyDescent="0.25">
      <c r="K37" s="27">
        <v>73</v>
      </c>
      <c r="L37" s="28" t="s">
        <v>485</v>
      </c>
    </row>
    <row r="38" spans="11:12" x14ac:dyDescent="0.25">
      <c r="K38" s="27">
        <v>74</v>
      </c>
      <c r="L38" s="28" t="s">
        <v>486</v>
      </c>
    </row>
    <row r="39" spans="11:12" x14ac:dyDescent="0.25">
      <c r="K39" s="27">
        <v>76</v>
      </c>
      <c r="L39" s="28" t="s">
        <v>487</v>
      </c>
    </row>
    <row r="40" spans="11:12" x14ac:dyDescent="0.25">
      <c r="K40" s="27">
        <v>77</v>
      </c>
      <c r="L40" s="28" t="s">
        <v>488</v>
      </c>
    </row>
    <row r="41" spans="11:12" x14ac:dyDescent="0.25">
      <c r="K41" s="27" t="s">
        <v>331</v>
      </c>
      <c r="L41" s="28"/>
    </row>
  </sheetData>
  <sheetProtection algorithmName="SHA-512" hashValue="oJaj0YNSyJP8oE4Wg18FYq79jnh+sj7dm8iEsQAw6R4xW7S8zWFtk20CNj4iZwYpb/RR76z0gPUtIQLLhKrqaQ==" saltValue="Nj/EoXCV6v+TgHIRtg2o4g==" spinCount="100000" sheet="1" objects="1" scenarios="1"/>
  <sortState ref="G6:G16">
    <sortCondition ref="G6"/>
  </sortState>
  <mergeCells count="2">
    <mergeCell ref="K3:L3"/>
    <mergeCell ref="B3:C3"/>
  </mergeCells>
  <conditionalFormatting sqref="M84">
    <cfRule type="expression" priority="895">
      <formula>VLOOKUP(#REF!,$C$6:$D$29,2,0)=0</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ColWidth="11.44140625"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316D3A7D7A78047BCBC90274DC2729C" ma:contentTypeVersion="2" ma:contentTypeDescription="Crée un document." ma:contentTypeScope="" ma:versionID="568103ec7edb9a17c2b52ad574148d24">
  <xsd:schema xmlns:xsd="http://www.w3.org/2001/XMLSchema" xmlns:xs="http://www.w3.org/2001/XMLSchema" xmlns:p="http://schemas.microsoft.com/office/2006/metadata/properties" xmlns:ns2="fe0570b7-b4d9-4894-87d1-8db0ec43d3b0" targetNamespace="http://schemas.microsoft.com/office/2006/metadata/properties" ma:root="true" ma:fieldsID="8bb1ab061cbdc3ca29edf8bfa1985ca5" ns2:_="">
    <xsd:import namespace="fe0570b7-b4d9-4894-87d1-8db0ec43d3b0"/>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0570b7-b4d9-4894-87d1-8db0ec43d3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0B29469-C7A8-41D8-AE05-9EB9A507F196}">
  <ds:schemaRefs>
    <ds:schemaRef ds:uri="http://schemas.microsoft.com/office/2006/documentManagement/types"/>
    <ds:schemaRef ds:uri="http://purl.org/dc/elements/1.1/"/>
    <ds:schemaRef ds:uri="http://purl.org/dc/terms/"/>
    <ds:schemaRef ds:uri="http://schemas.microsoft.com/office/2006/metadata/properties"/>
    <ds:schemaRef ds:uri="http://www.w3.org/XML/1998/namespace"/>
    <ds:schemaRef ds:uri="http://schemas.openxmlformats.org/package/2006/metadata/core-properties"/>
    <ds:schemaRef ds:uri="http://purl.org/dc/dcmitype/"/>
    <ds:schemaRef ds:uri="http://schemas.microsoft.com/office/infopath/2007/PartnerControls"/>
    <ds:schemaRef ds:uri="fe0570b7-b4d9-4894-87d1-8db0ec43d3b0"/>
  </ds:schemaRefs>
</ds:datastoreItem>
</file>

<file path=customXml/itemProps2.xml><?xml version="1.0" encoding="utf-8"?>
<ds:datastoreItem xmlns:ds="http://schemas.openxmlformats.org/officeDocument/2006/customXml" ds:itemID="{4E95341A-D8EC-4654-8857-823322397A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e0570b7-b4d9-4894-87d1-8db0ec43d3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3ACD949-E3B7-485A-8BC6-9E1F2A34B88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16</vt:i4>
      </vt:variant>
    </vt:vector>
  </HeadingPairs>
  <TitlesOfParts>
    <vt:vector size="16" baseType="lpstr">
      <vt:lpstr>début</vt:lpstr>
      <vt:lpstr>Synthèse</vt:lpstr>
      <vt:lpstr>M1-P1</vt:lpstr>
      <vt:lpstr>M2-P1</vt:lpstr>
      <vt:lpstr>M2-P2</vt:lpstr>
      <vt:lpstr>M2-P2 FC</vt:lpstr>
      <vt:lpstr>M2-P3</vt:lpstr>
      <vt:lpstr>M2-P4</vt:lpstr>
      <vt:lpstr>M2-P5</vt:lpstr>
      <vt:lpstr>M2-P6</vt:lpstr>
      <vt:lpstr>M2-P6 FC</vt:lpstr>
      <vt:lpstr>M2-P7</vt:lpstr>
      <vt:lpstr>M1-P1-IDSM</vt:lpstr>
      <vt:lpstr>M2-P1-IDSM</vt:lpstr>
      <vt:lpstr>Paramétrage</vt:lpstr>
      <vt:lpstr>fin</vt:lpstr>
    </vt:vector>
  </TitlesOfParts>
  <Manager/>
  <Company>R.R.A.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Agathe Valley</dc:creator>
  <cp:keywords/>
  <dc:description/>
  <cp:lastModifiedBy>Valerie Desprat</cp:lastModifiedBy>
  <cp:revision/>
  <dcterms:created xsi:type="dcterms:W3CDTF">2001-05-25T13:39:11Z</dcterms:created>
  <dcterms:modified xsi:type="dcterms:W3CDTF">2022-04-11T16:09:23Z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0x0101003316D3A7D7A78047BCBC90274DC2729C</vt:lpwstr>
  </property>
</Properties>
</file>